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2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3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4.xml" ContentType="application/vnd.openxmlformats-officedocument.drawing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5.xml" ContentType="application/vnd.openxmlformats-officedocument.drawing+xml"/>
  <Override PartName="/xl/charts/chart25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95" yWindow="60" windowWidth="15990" windowHeight="7155"/>
  </bookViews>
  <sheets>
    <sheet name="ENWL - Total" sheetId="12" r:id="rId1"/>
    <sheet name="ENWL - Asset Rep" sheetId="1" r:id="rId2"/>
    <sheet name="ENWL - Refurb" sheetId="8" r:id="rId3"/>
    <sheet name="ENWL - HVP" sheetId="11" r:id="rId4"/>
    <sheet name="ENWL - Ave Crit" sheetId="2" r:id="rId5"/>
    <sheet name="ENWL - HI Probs. of Failure " sheetId="4" r:id="rId6"/>
    <sheet name="RIIO-ED1 Monetised Risk Profile" sheetId="5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</externalReference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bottom" localSheetId="3">'[1]Dis HV Circuit Data excl ee'!#REF!</definedName>
    <definedName name="bottom" localSheetId="2">'[1]Dis HV Circuit Data excl ee'!#REF!</definedName>
    <definedName name="bottom" localSheetId="0">'[1]Dis HV Circuit Data excl ee'!#REF!</definedName>
    <definedName name="bottom">'[1]Dis HV Circuit Data excl ee'!#REF!</definedName>
    <definedName name="compname">'[2]Universal data'!$C$8</definedName>
    <definedName name="constrainsts" localSheetId="3">'[3]4.3 Network Analysis Load'!#REF!</definedName>
    <definedName name="constrainsts" localSheetId="2">'[3]4.3 Network Analysis Load'!#REF!</definedName>
    <definedName name="constrainsts" localSheetId="0">'[3]4.3 Network Analysis Load'!#REF!</definedName>
    <definedName name="constrainsts">'[3]4.3 Network Analysis Load'!#REF!</definedName>
    <definedName name="Guidance" localSheetId="3">'[4]Version &amp; Contents'!#REF!</definedName>
    <definedName name="Guidance" localSheetId="2">'[4]Version &amp; Contents'!#REF!</definedName>
    <definedName name="Guidance" localSheetId="0">'[4]Version &amp; Contents'!#REF!</definedName>
    <definedName name="Guidance">'[4]Version &amp; Contents'!#REF!</definedName>
    <definedName name="Guidance1" localSheetId="3">'[5]Version &amp; Contents'!#REF!</definedName>
    <definedName name="Guidance1" localSheetId="2">'[5]Version &amp; Contents'!#REF!</definedName>
    <definedName name="Guidance1" localSheetId="0">'[5]Version &amp; Contents'!#REF!</definedName>
    <definedName name="Guidance1">'[5]Version &amp; Contents'!#REF!</definedName>
    <definedName name="hethet" localSheetId="3">'[5]Version &amp; Contents'!#REF!</definedName>
    <definedName name="hethet" localSheetId="2">'[5]Version &amp; Contents'!#REF!</definedName>
    <definedName name="hethet" localSheetId="0">'[5]Version &amp; Contents'!#REF!</definedName>
    <definedName name="hethet">'[5]Version &amp; Contents'!#REF!</definedName>
    <definedName name="hetheth" localSheetId="3">'[1]Dis HV Circuit Data excl ee'!#REF!</definedName>
    <definedName name="hetheth" localSheetId="2">'[1]Dis HV Circuit Data excl ee'!#REF!</definedName>
    <definedName name="hetheth" localSheetId="0">'[1]Dis HV Circuit Data excl ee'!#REF!</definedName>
    <definedName name="hetheth">'[1]Dis HV Circuit Data excl ee'!#REF!</definedName>
    <definedName name="ManagerialAllocations">'[6]2.12 Cost Mapping'!$AJ$12:$AJ$499</definedName>
    <definedName name="MPS">'[7]Maj Proj'!$B$14:$AC$301</definedName>
    <definedName name="Pal_Workbook_GUID" hidden="1">"59T1UVKV2D22EPU7RCGZGNW9"</definedName>
    <definedName name="PrimeRecordAllocations">'[6]2.12 Cost Mapping'!$AI$12:$AI$499</definedName>
    <definedName name="RepAllow">'[8]3.9a Repex to RAV'!$M$8:$Q$16</definedName>
    <definedName name="Repyear">'[2]Universal data'!$C$21</definedName>
    <definedName name="RepYearM1">'[2]Universal data'!$C$20</definedName>
    <definedName name="RepYearP1">'[2]Universal data'!$C$22</definedName>
    <definedName name="RepYearP5">'[2]Universal data'!$C$26</definedName>
    <definedName name="RiskAfterRecalcMacro" hidden="1">"MR_Master"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localSheetId="4" hidden="1">6</definedName>
    <definedName name="RiskHasSettings" localSheetId="5" hidden="1">6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localSheetId="4" hidden="1">100</definedName>
    <definedName name="RiskNumIterations" localSheetId="5" hidden="1">100</definedName>
    <definedName name="RiskNumIterations" hidden="1">5000</definedName>
    <definedName name="RiskNumSimulations" hidden="1">1</definedName>
    <definedName name="RiskPauseOnError" hidden="1">FALSE</definedName>
    <definedName name="RiskRunAfterRecalcMacro" localSheetId="4" hidden="1">TRUE</definedName>
    <definedName name="RiskRunAfterRecalcMacro" localSheetId="5" hidden="1">TRUE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ounding">'[2]Universal data'!$C$29</definedName>
    <definedName name="SAPBEXhrIndnt" hidden="1">"Wide"</definedName>
    <definedName name="SAPsysID" hidden="1">"708C5W7SBKP804JT78WJ0JNKI"</definedName>
    <definedName name="SAPwbID" hidden="1">"ARS"</definedName>
    <definedName name="shortname">'[2]Universal data'!$C$9</definedName>
    <definedName name="Table2.12TotalCost">'[6]2.12 Cost Mapping'!$C$12:$C$499</definedName>
    <definedName name="top" localSheetId="3">'[1]Dis HV Circuit Data excl ee'!#REF!</definedName>
    <definedName name="top" localSheetId="2">'[1]Dis HV Circuit Data excl ee'!#REF!</definedName>
    <definedName name="top" localSheetId="0">'[1]Dis HV Circuit Data excl ee'!#REF!</definedName>
    <definedName name="top">'[1]Dis HV Circuit Data excl ee'!#REF!</definedName>
  </definedNames>
  <calcPr calcId="145621" calcOnSave="0"/>
</workbook>
</file>

<file path=xl/calcChain.xml><?xml version="1.0" encoding="utf-8"?>
<calcChain xmlns="http://schemas.openxmlformats.org/spreadsheetml/2006/main">
  <c r="DU264" i="11" l="1"/>
  <c r="DT264" i="11"/>
  <c r="DS264" i="11"/>
  <c r="DR264" i="11"/>
  <c r="DQ264" i="11"/>
  <c r="DV264" i="11" s="1"/>
  <c r="DM264" i="11"/>
  <c r="DL264" i="11"/>
  <c r="DK264" i="11"/>
  <c r="DJ264" i="11"/>
  <c r="DN264" i="11" s="1"/>
  <c r="DI264" i="11"/>
  <c r="DE264" i="11"/>
  <c r="DD264" i="11"/>
  <c r="DC264" i="11"/>
  <c r="DB264" i="11"/>
  <c r="DA264" i="11"/>
  <c r="DF264" i="11" s="1"/>
  <c r="CW264" i="11"/>
  <c r="CV264" i="11"/>
  <c r="CU264" i="11"/>
  <c r="CT264" i="11"/>
  <c r="CX264" i="11" s="1"/>
  <c r="CS264" i="11"/>
  <c r="CO264" i="11"/>
  <c r="CN264" i="11"/>
  <c r="CM264" i="11"/>
  <c r="CL264" i="11"/>
  <c r="CK264" i="11"/>
  <c r="CP264" i="11" s="1"/>
  <c r="CG264" i="11"/>
  <c r="CF264" i="11"/>
  <c r="CE264" i="11"/>
  <c r="CD264" i="11"/>
  <c r="CH264" i="11" s="1"/>
  <c r="CC264" i="11"/>
  <c r="DU263" i="11"/>
  <c r="DT263" i="11"/>
  <c r="DS263" i="11"/>
  <c r="DR263" i="11"/>
  <c r="DQ263" i="11"/>
  <c r="DV263" i="11" s="1"/>
  <c r="DM263" i="11"/>
  <c r="DL263" i="11"/>
  <c r="DK263" i="11"/>
  <c r="DJ263" i="11"/>
  <c r="DN263" i="11" s="1"/>
  <c r="DI263" i="11"/>
  <c r="DE263" i="11"/>
  <c r="DD263" i="11"/>
  <c r="DC263" i="11"/>
  <c r="DB263" i="11"/>
  <c r="DA263" i="11"/>
  <c r="DF263" i="11" s="1"/>
  <c r="CW263" i="11"/>
  <c r="CV263" i="11"/>
  <c r="CU263" i="11"/>
  <c r="CT263" i="11"/>
  <c r="CS263" i="11"/>
  <c r="CX263" i="11" s="1"/>
  <c r="CO263" i="11"/>
  <c r="CN263" i="11"/>
  <c r="CM263" i="11"/>
  <c r="CL263" i="11"/>
  <c r="CP263" i="11" s="1"/>
  <c r="CK263" i="11"/>
  <c r="CG263" i="11"/>
  <c r="CF263" i="11"/>
  <c r="CE263" i="11"/>
  <c r="CD263" i="11"/>
  <c r="CC263" i="11"/>
  <c r="CH263" i="11" s="1"/>
  <c r="DU262" i="11"/>
  <c r="DT262" i="11"/>
  <c r="DS262" i="11"/>
  <c r="DR262" i="11"/>
  <c r="DV262" i="11" s="1"/>
  <c r="DQ262" i="11"/>
  <c r="DM262" i="11"/>
  <c r="DL262" i="11"/>
  <c r="DK262" i="11"/>
  <c r="DJ262" i="11"/>
  <c r="DI262" i="11"/>
  <c r="DN262" i="11" s="1"/>
  <c r="DE262" i="11"/>
  <c r="DD262" i="11"/>
  <c r="DC262" i="11"/>
  <c r="DB262" i="11"/>
  <c r="DF262" i="11" s="1"/>
  <c r="DA262" i="11"/>
  <c r="CW262" i="11"/>
  <c r="CV262" i="11"/>
  <c r="CU262" i="11"/>
  <c r="CT262" i="11"/>
  <c r="CS262" i="11"/>
  <c r="CX262" i="11" s="1"/>
  <c r="CO262" i="11"/>
  <c r="CN262" i="11"/>
  <c r="CM262" i="11"/>
  <c r="CL262" i="11"/>
  <c r="CP262" i="11" s="1"/>
  <c r="CK262" i="11"/>
  <c r="CG262" i="11"/>
  <c r="CF262" i="11"/>
  <c r="CE262" i="11"/>
  <c r="CD262" i="11"/>
  <c r="CC262" i="11"/>
  <c r="CH262" i="11" s="1"/>
  <c r="DU261" i="11"/>
  <c r="DU265" i="11" s="1"/>
  <c r="DT261" i="11"/>
  <c r="DT265" i="11" s="1"/>
  <c r="DS261" i="11"/>
  <c r="DS265" i="11" s="1"/>
  <c r="DR261" i="11"/>
  <c r="DR265" i="11" s="1"/>
  <c r="DQ261" i="11"/>
  <c r="DQ265" i="11" s="1"/>
  <c r="DM261" i="11"/>
  <c r="DM265" i="11" s="1"/>
  <c r="DL261" i="11"/>
  <c r="DL265" i="11" s="1"/>
  <c r="DK261" i="11"/>
  <c r="DK265" i="11" s="1"/>
  <c r="DJ261" i="11"/>
  <c r="DJ265" i="11" s="1"/>
  <c r="DI261" i="11"/>
  <c r="DN261" i="11" s="1"/>
  <c r="DE261" i="11"/>
  <c r="DE265" i="11" s="1"/>
  <c r="DD261" i="11"/>
  <c r="DD265" i="11" s="1"/>
  <c r="DC261" i="11"/>
  <c r="DC265" i="11" s="1"/>
  <c r="DB261" i="11"/>
  <c r="DB265" i="11" s="1"/>
  <c r="DA261" i="11"/>
  <c r="DA265" i="11" s="1"/>
  <c r="CW261" i="11"/>
  <c r="CW265" i="11" s="1"/>
  <c r="CV261" i="11"/>
  <c r="CV265" i="11" s="1"/>
  <c r="CU261" i="11"/>
  <c r="CU265" i="11" s="1"/>
  <c r="CT261" i="11"/>
  <c r="CT265" i="11" s="1"/>
  <c r="CS261" i="11"/>
  <c r="CX261" i="11" s="1"/>
  <c r="CO261" i="11"/>
  <c r="CO265" i="11" s="1"/>
  <c r="CN261" i="11"/>
  <c r="CN265" i="11" s="1"/>
  <c r="CM261" i="11"/>
  <c r="CM265" i="11" s="1"/>
  <c r="CL261" i="11"/>
  <c r="CL265" i="11" s="1"/>
  <c r="CK261" i="11"/>
  <c r="CK265" i="11" s="1"/>
  <c r="CG261" i="11"/>
  <c r="CG265" i="11" s="1"/>
  <c r="CF261" i="11"/>
  <c r="CF265" i="11" s="1"/>
  <c r="CE261" i="11"/>
  <c r="CE265" i="11" s="1"/>
  <c r="CD261" i="11"/>
  <c r="CD265" i="11" s="1"/>
  <c r="CC261" i="11"/>
  <c r="CH261" i="11" s="1"/>
  <c r="DU259" i="11"/>
  <c r="DT259" i="11"/>
  <c r="DS259" i="11"/>
  <c r="DR259" i="11"/>
  <c r="DQ259" i="11"/>
  <c r="DV259" i="11" s="1"/>
  <c r="DM259" i="11"/>
  <c r="DL259" i="11"/>
  <c r="DK259" i="11"/>
  <c r="DJ259" i="11"/>
  <c r="DI259" i="11"/>
  <c r="DN259" i="11" s="1"/>
  <c r="DE259" i="11"/>
  <c r="DD259" i="11"/>
  <c r="DC259" i="11"/>
  <c r="DB259" i="11"/>
  <c r="DA259" i="11"/>
  <c r="DF259" i="11" s="1"/>
  <c r="CW259" i="11"/>
  <c r="CV259" i="11"/>
  <c r="CU259" i="11"/>
  <c r="CT259" i="11"/>
  <c r="CS259" i="11"/>
  <c r="CX259" i="11" s="1"/>
  <c r="CO259" i="11"/>
  <c r="CN259" i="11"/>
  <c r="CM259" i="11"/>
  <c r="CL259" i="11"/>
  <c r="CK259" i="11"/>
  <c r="CP259" i="11" s="1"/>
  <c r="CG259" i="11"/>
  <c r="CF259" i="11"/>
  <c r="CE259" i="11"/>
  <c r="CD259" i="11"/>
  <c r="CC259" i="11"/>
  <c r="CH259" i="11" s="1"/>
  <c r="DU258" i="11"/>
  <c r="DT258" i="11"/>
  <c r="DS258" i="11"/>
  <c r="DR258" i="11"/>
  <c r="DQ258" i="11"/>
  <c r="DV258" i="11" s="1"/>
  <c r="DM258" i="11"/>
  <c r="DL258" i="11"/>
  <c r="DK258" i="11"/>
  <c r="DJ258" i="11"/>
  <c r="DI258" i="11"/>
  <c r="DN258" i="11" s="1"/>
  <c r="DE258" i="11"/>
  <c r="DD258" i="11"/>
  <c r="DC258" i="11"/>
  <c r="DB258" i="11"/>
  <c r="DA258" i="11"/>
  <c r="DF258" i="11" s="1"/>
  <c r="CW258" i="11"/>
  <c r="CV258" i="11"/>
  <c r="CU258" i="11"/>
  <c r="CT258" i="11"/>
  <c r="CS258" i="11"/>
  <c r="CX258" i="11" s="1"/>
  <c r="CO258" i="11"/>
  <c r="CN258" i="11"/>
  <c r="CM258" i="11"/>
  <c r="CL258" i="11"/>
  <c r="CK258" i="11"/>
  <c r="CP258" i="11" s="1"/>
  <c r="CG258" i="11"/>
  <c r="CF258" i="11"/>
  <c r="CE258" i="11"/>
  <c r="CD258" i="11"/>
  <c r="CC258" i="11"/>
  <c r="CH258" i="11" s="1"/>
  <c r="DU257" i="11"/>
  <c r="DT257" i="11"/>
  <c r="DS257" i="11"/>
  <c r="DR257" i="11"/>
  <c r="DQ257" i="11"/>
  <c r="DV257" i="11" s="1"/>
  <c r="DM257" i="11"/>
  <c r="DL257" i="11"/>
  <c r="DK257" i="11"/>
  <c r="DJ257" i="11"/>
  <c r="DI257" i="11"/>
  <c r="DN257" i="11" s="1"/>
  <c r="DE257" i="11"/>
  <c r="DD257" i="11"/>
  <c r="DC257" i="11"/>
  <c r="DB257" i="11"/>
  <c r="DA257" i="11"/>
  <c r="DF257" i="11" s="1"/>
  <c r="CW257" i="11"/>
  <c r="CV257" i="11"/>
  <c r="CU257" i="11"/>
  <c r="CT257" i="11"/>
  <c r="CS257" i="11"/>
  <c r="CX257" i="11" s="1"/>
  <c r="CO257" i="11"/>
  <c r="CN257" i="11"/>
  <c r="CM257" i="11"/>
  <c r="CL257" i="11"/>
  <c r="CK257" i="11"/>
  <c r="CP257" i="11" s="1"/>
  <c r="CG257" i="11"/>
  <c r="CF257" i="11"/>
  <c r="CE257" i="11"/>
  <c r="CD257" i="11"/>
  <c r="CC257" i="11"/>
  <c r="CH257" i="11" s="1"/>
  <c r="DU256" i="11"/>
  <c r="DU260" i="11" s="1"/>
  <c r="DT256" i="11"/>
  <c r="DT260" i="11" s="1"/>
  <c r="DS256" i="11"/>
  <c r="DS260" i="11" s="1"/>
  <c r="DR256" i="11"/>
  <c r="DR260" i="11" s="1"/>
  <c r="DQ256" i="11"/>
  <c r="DV256" i="11" s="1"/>
  <c r="DM256" i="11"/>
  <c r="DM260" i="11" s="1"/>
  <c r="DL256" i="11"/>
  <c r="DL260" i="11" s="1"/>
  <c r="DK256" i="11"/>
  <c r="DK260" i="11" s="1"/>
  <c r="DJ256" i="11"/>
  <c r="DJ260" i="11" s="1"/>
  <c r="DI256" i="11"/>
  <c r="DN256" i="11" s="1"/>
  <c r="DE256" i="11"/>
  <c r="DE260" i="11" s="1"/>
  <c r="DD256" i="11"/>
  <c r="DD260" i="11" s="1"/>
  <c r="DC256" i="11"/>
  <c r="DC260" i="11" s="1"/>
  <c r="DB256" i="11"/>
  <c r="DB260" i="11" s="1"/>
  <c r="DA256" i="11"/>
  <c r="DF256" i="11" s="1"/>
  <c r="CW256" i="11"/>
  <c r="CW260" i="11" s="1"/>
  <c r="CV256" i="11"/>
  <c r="CV260" i="11" s="1"/>
  <c r="CU256" i="11"/>
  <c r="CU260" i="11" s="1"/>
  <c r="CT256" i="11"/>
  <c r="CT260" i="11" s="1"/>
  <c r="CS256" i="11"/>
  <c r="CX256" i="11" s="1"/>
  <c r="CO256" i="11"/>
  <c r="CO260" i="11" s="1"/>
  <c r="CN256" i="11"/>
  <c r="CN260" i="11" s="1"/>
  <c r="CM256" i="11"/>
  <c r="CM260" i="11" s="1"/>
  <c r="CL256" i="11"/>
  <c r="CL260" i="11" s="1"/>
  <c r="CK256" i="11"/>
  <c r="CP256" i="11" s="1"/>
  <c r="CG256" i="11"/>
  <c r="CG260" i="11" s="1"/>
  <c r="CF256" i="11"/>
  <c r="CF260" i="11" s="1"/>
  <c r="CE256" i="11"/>
  <c r="CE260" i="11" s="1"/>
  <c r="CD256" i="11"/>
  <c r="CD260" i="11" s="1"/>
  <c r="CC256" i="11"/>
  <c r="CH256" i="11" s="1"/>
  <c r="DU254" i="11"/>
  <c r="DT254" i="11"/>
  <c r="DS254" i="11"/>
  <c r="DR254" i="11"/>
  <c r="DQ254" i="11"/>
  <c r="DV254" i="11" s="1"/>
  <c r="DM254" i="11"/>
  <c r="DL254" i="11"/>
  <c r="DK254" i="11"/>
  <c r="DJ254" i="11"/>
  <c r="DI254" i="11"/>
  <c r="DN254" i="11" s="1"/>
  <c r="DE254" i="11"/>
  <c r="DD254" i="11"/>
  <c r="DC254" i="11"/>
  <c r="DB254" i="11"/>
  <c r="DA254" i="11"/>
  <c r="DF254" i="11" s="1"/>
  <c r="CW254" i="11"/>
  <c r="CV254" i="11"/>
  <c r="CU254" i="11"/>
  <c r="CT254" i="11"/>
  <c r="CS254" i="11"/>
  <c r="CX254" i="11" s="1"/>
  <c r="CO254" i="11"/>
  <c r="CN254" i="11"/>
  <c r="CM254" i="11"/>
  <c r="CL254" i="11"/>
  <c r="CK254" i="11"/>
  <c r="CP254" i="11" s="1"/>
  <c r="CG254" i="11"/>
  <c r="CF254" i="11"/>
  <c r="CE254" i="11"/>
  <c r="CD254" i="11"/>
  <c r="CC254" i="11"/>
  <c r="CH254" i="11" s="1"/>
  <c r="DU253" i="11"/>
  <c r="DT253" i="11"/>
  <c r="DS253" i="11"/>
  <c r="DR253" i="11"/>
  <c r="DQ253" i="11"/>
  <c r="DV253" i="11" s="1"/>
  <c r="DM253" i="11"/>
  <c r="DL253" i="11"/>
  <c r="DK253" i="11"/>
  <c r="DJ253" i="11"/>
  <c r="DI253" i="11"/>
  <c r="DN253" i="11" s="1"/>
  <c r="DE253" i="11"/>
  <c r="DD253" i="11"/>
  <c r="DC253" i="11"/>
  <c r="DB253" i="11"/>
  <c r="DA253" i="11"/>
  <c r="DF253" i="11" s="1"/>
  <c r="CW253" i="11"/>
  <c r="CV253" i="11"/>
  <c r="CU253" i="11"/>
  <c r="CT253" i="11"/>
  <c r="CS253" i="11"/>
  <c r="CX253" i="11" s="1"/>
  <c r="CO253" i="11"/>
  <c r="CN253" i="11"/>
  <c r="CM253" i="11"/>
  <c r="CL253" i="11"/>
  <c r="CK253" i="11"/>
  <c r="CP253" i="11" s="1"/>
  <c r="CG253" i="11"/>
  <c r="CF253" i="11"/>
  <c r="CE253" i="11"/>
  <c r="CD253" i="11"/>
  <c r="CC253" i="11"/>
  <c r="CH253" i="11" s="1"/>
  <c r="DU252" i="11"/>
  <c r="DT252" i="11"/>
  <c r="DS252" i="11"/>
  <c r="DR252" i="11"/>
  <c r="DQ252" i="11"/>
  <c r="DV252" i="11" s="1"/>
  <c r="DM252" i="11"/>
  <c r="DL252" i="11"/>
  <c r="DK252" i="11"/>
  <c r="DJ252" i="11"/>
  <c r="DI252" i="11"/>
  <c r="DN252" i="11" s="1"/>
  <c r="DE252" i="11"/>
  <c r="DD252" i="11"/>
  <c r="DC252" i="11"/>
  <c r="DB252" i="11"/>
  <c r="DA252" i="11"/>
  <c r="DF252" i="11" s="1"/>
  <c r="CW252" i="11"/>
  <c r="CV252" i="11"/>
  <c r="CU252" i="11"/>
  <c r="CT252" i="11"/>
  <c r="CS252" i="11"/>
  <c r="CX252" i="11" s="1"/>
  <c r="CO252" i="11"/>
  <c r="CN252" i="11"/>
  <c r="CM252" i="11"/>
  <c r="CL252" i="11"/>
  <c r="CK252" i="11"/>
  <c r="CP252" i="11" s="1"/>
  <c r="CG252" i="11"/>
  <c r="CF252" i="11"/>
  <c r="CE252" i="11"/>
  <c r="CD252" i="11"/>
  <c r="CC252" i="11"/>
  <c r="CH252" i="11" s="1"/>
  <c r="DU251" i="11"/>
  <c r="DU255" i="11" s="1"/>
  <c r="DT251" i="11"/>
  <c r="DT255" i="11" s="1"/>
  <c r="DS251" i="11"/>
  <c r="DS255" i="11" s="1"/>
  <c r="DR251" i="11"/>
  <c r="DR255" i="11" s="1"/>
  <c r="DQ251" i="11"/>
  <c r="DV251" i="11" s="1"/>
  <c r="DM251" i="11"/>
  <c r="DM255" i="11" s="1"/>
  <c r="DL251" i="11"/>
  <c r="DL255" i="11" s="1"/>
  <c r="DK251" i="11"/>
  <c r="DK255" i="11" s="1"/>
  <c r="DJ251" i="11"/>
  <c r="DJ255" i="11" s="1"/>
  <c r="DI251" i="11"/>
  <c r="DN251" i="11" s="1"/>
  <c r="DE251" i="11"/>
  <c r="DE255" i="11" s="1"/>
  <c r="DD251" i="11"/>
  <c r="DD255" i="11" s="1"/>
  <c r="DC251" i="11"/>
  <c r="DC255" i="11" s="1"/>
  <c r="DB251" i="11"/>
  <c r="DB255" i="11" s="1"/>
  <c r="DA251" i="11"/>
  <c r="DF251" i="11" s="1"/>
  <c r="CW251" i="11"/>
  <c r="CW255" i="11" s="1"/>
  <c r="CV251" i="11"/>
  <c r="CV255" i="11" s="1"/>
  <c r="CU251" i="11"/>
  <c r="CU255" i="11" s="1"/>
  <c r="CT251" i="11"/>
  <c r="CT255" i="11" s="1"/>
  <c r="CS251" i="11"/>
  <c r="CX251" i="11" s="1"/>
  <c r="CO251" i="11"/>
  <c r="CO255" i="11" s="1"/>
  <c r="CN251" i="11"/>
  <c r="CN255" i="11" s="1"/>
  <c r="CM251" i="11"/>
  <c r="CM255" i="11" s="1"/>
  <c r="CL251" i="11"/>
  <c r="CL255" i="11" s="1"/>
  <c r="CK251" i="11"/>
  <c r="CP251" i="11" s="1"/>
  <c r="CG251" i="11"/>
  <c r="CG255" i="11" s="1"/>
  <c r="CF251" i="11"/>
  <c r="CF255" i="11" s="1"/>
  <c r="CE251" i="11"/>
  <c r="CE255" i="11" s="1"/>
  <c r="CD251" i="11"/>
  <c r="CD255" i="11" s="1"/>
  <c r="CC251" i="11"/>
  <c r="CH251" i="11" s="1"/>
  <c r="DU249" i="11"/>
  <c r="DT249" i="11"/>
  <c r="DS249" i="11"/>
  <c r="DR249" i="11"/>
  <c r="DQ249" i="11"/>
  <c r="DV249" i="11" s="1"/>
  <c r="DM249" i="11"/>
  <c r="DL249" i="11"/>
  <c r="DK249" i="11"/>
  <c r="DJ249" i="11"/>
  <c r="DI249" i="11"/>
  <c r="DN249" i="11" s="1"/>
  <c r="DE249" i="11"/>
  <c r="DD249" i="11"/>
  <c r="DC249" i="11"/>
  <c r="DB249" i="11"/>
  <c r="DA249" i="11"/>
  <c r="DF249" i="11" s="1"/>
  <c r="CW249" i="11"/>
  <c r="CV249" i="11"/>
  <c r="CU249" i="11"/>
  <c r="CT249" i="11"/>
  <c r="CS249" i="11"/>
  <c r="CX249" i="11" s="1"/>
  <c r="CO249" i="11"/>
  <c r="CN249" i="11"/>
  <c r="CM249" i="11"/>
  <c r="CL249" i="11"/>
  <c r="CK249" i="11"/>
  <c r="CP249" i="11" s="1"/>
  <c r="CG249" i="11"/>
  <c r="CF249" i="11"/>
  <c r="CE249" i="11"/>
  <c r="CD249" i="11"/>
  <c r="CC249" i="11"/>
  <c r="CH249" i="11" s="1"/>
  <c r="DU248" i="11"/>
  <c r="DT248" i="11"/>
  <c r="DS248" i="11"/>
  <c r="DR248" i="11"/>
  <c r="DQ248" i="11"/>
  <c r="DV248" i="11" s="1"/>
  <c r="DM248" i="11"/>
  <c r="DL248" i="11"/>
  <c r="DK248" i="11"/>
  <c r="DJ248" i="11"/>
  <c r="DN248" i="11" s="1"/>
  <c r="DI248" i="11"/>
  <c r="DE248" i="11"/>
  <c r="DD248" i="11"/>
  <c r="DC248" i="11"/>
  <c r="DB248" i="11"/>
  <c r="DA248" i="11"/>
  <c r="DF248" i="11" s="1"/>
  <c r="CW248" i="11"/>
  <c r="CV248" i="11"/>
  <c r="CU248" i="11"/>
  <c r="CT248" i="11"/>
  <c r="CX248" i="11" s="1"/>
  <c r="CS248" i="11"/>
  <c r="CO248" i="11"/>
  <c r="CN248" i="11"/>
  <c r="CM248" i="11"/>
  <c r="CL248" i="11"/>
  <c r="CK248" i="11"/>
  <c r="CP248" i="11" s="1"/>
  <c r="CG248" i="11"/>
  <c r="CF248" i="11"/>
  <c r="CE248" i="11"/>
  <c r="CD248" i="11"/>
  <c r="CH248" i="11" s="1"/>
  <c r="CC248" i="11"/>
  <c r="DU247" i="11"/>
  <c r="DT247" i="11"/>
  <c r="DS247" i="11"/>
  <c r="DR247" i="11"/>
  <c r="DQ247" i="11"/>
  <c r="DV247" i="11" s="1"/>
  <c r="DM247" i="11"/>
  <c r="DL247" i="11"/>
  <c r="DK247" i="11"/>
  <c r="DJ247" i="11"/>
  <c r="DN247" i="11" s="1"/>
  <c r="DI247" i="11"/>
  <c r="DE247" i="11"/>
  <c r="DD247" i="11"/>
  <c r="DC247" i="11"/>
  <c r="DB247" i="11"/>
  <c r="DA247" i="11"/>
  <c r="DF247" i="11" s="1"/>
  <c r="CW247" i="11"/>
  <c r="CV247" i="11"/>
  <c r="CU247" i="11"/>
  <c r="CT247" i="11"/>
  <c r="CX247" i="11" s="1"/>
  <c r="CS247" i="11"/>
  <c r="CO247" i="11"/>
  <c r="CN247" i="11"/>
  <c r="CM247" i="11"/>
  <c r="CL247" i="11"/>
  <c r="CK247" i="11"/>
  <c r="CP247" i="11" s="1"/>
  <c r="CG247" i="11"/>
  <c r="CF247" i="11"/>
  <c r="CE247" i="11"/>
  <c r="CD247" i="11"/>
  <c r="CH247" i="11" s="1"/>
  <c r="CC247" i="11"/>
  <c r="DU246" i="11"/>
  <c r="DU250" i="11" s="1"/>
  <c r="DT246" i="11"/>
  <c r="DT250" i="11" s="1"/>
  <c r="DS246" i="11"/>
  <c r="DS250" i="11" s="1"/>
  <c r="DR246" i="11"/>
  <c r="DR250" i="11" s="1"/>
  <c r="DQ246" i="11"/>
  <c r="DQ250" i="11" s="1"/>
  <c r="DV250" i="11" s="1"/>
  <c r="DM246" i="11"/>
  <c r="DM250" i="11" s="1"/>
  <c r="DL246" i="11"/>
  <c r="DL250" i="11" s="1"/>
  <c r="DK246" i="11"/>
  <c r="DK250" i="11" s="1"/>
  <c r="DJ246" i="11"/>
  <c r="DJ250" i="11" s="1"/>
  <c r="DI246" i="11"/>
  <c r="DI250" i="11" s="1"/>
  <c r="DE246" i="11"/>
  <c r="DE250" i="11" s="1"/>
  <c r="DD246" i="11"/>
  <c r="DD250" i="11" s="1"/>
  <c r="DC246" i="11"/>
  <c r="DC250" i="11" s="1"/>
  <c r="DB246" i="11"/>
  <c r="DB250" i="11" s="1"/>
  <c r="DA246" i="11"/>
  <c r="DA250" i="11" s="1"/>
  <c r="DF250" i="11" s="1"/>
  <c r="CW246" i="11"/>
  <c r="CW250" i="11" s="1"/>
  <c r="CV246" i="11"/>
  <c r="CV250" i="11" s="1"/>
  <c r="CU246" i="11"/>
  <c r="CU250" i="11" s="1"/>
  <c r="CT246" i="11"/>
  <c r="CT250" i="11" s="1"/>
  <c r="CS246" i="11"/>
  <c r="CS250" i="11" s="1"/>
  <c r="CO246" i="11"/>
  <c r="CO250" i="11" s="1"/>
  <c r="CN246" i="11"/>
  <c r="CN250" i="11" s="1"/>
  <c r="CM246" i="11"/>
  <c r="CM250" i="11" s="1"/>
  <c r="CL246" i="11"/>
  <c r="CL250" i="11" s="1"/>
  <c r="CK246" i="11"/>
  <c r="CK250" i="11" s="1"/>
  <c r="CP250" i="11" s="1"/>
  <c r="CG246" i="11"/>
  <c r="CG250" i="11" s="1"/>
  <c r="CF246" i="11"/>
  <c r="CF250" i="11" s="1"/>
  <c r="CE246" i="11"/>
  <c r="CE250" i="11" s="1"/>
  <c r="CD246" i="11"/>
  <c r="CD250" i="11" s="1"/>
  <c r="CC246" i="11"/>
  <c r="CC250" i="11" s="1"/>
  <c r="DU244" i="11"/>
  <c r="DT244" i="11"/>
  <c r="DS244" i="11"/>
  <c r="DR244" i="11"/>
  <c r="DQ244" i="11"/>
  <c r="DV244" i="11" s="1"/>
  <c r="DM244" i="11"/>
  <c r="DL244" i="11"/>
  <c r="DK244" i="11"/>
  <c r="DJ244" i="11"/>
  <c r="DI244" i="11"/>
  <c r="DN244" i="11" s="1"/>
  <c r="DE244" i="11"/>
  <c r="DD244" i="11"/>
  <c r="DC244" i="11"/>
  <c r="DB244" i="11"/>
  <c r="DA244" i="11"/>
  <c r="DF244" i="11" s="1"/>
  <c r="CW244" i="11"/>
  <c r="CV244" i="11"/>
  <c r="CU244" i="11"/>
  <c r="CT244" i="11"/>
  <c r="CS244" i="11"/>
  <c r="CX244" i="11" s="1"/>
  <c r="CO244" i="11"/>
  <c r="CN244" i="11"/>
  <c r="CM244" i="11"/>
  <c r="CL244" i="11"/>
  <c r="CK244" i="11"/>
  <c r="CP244" i="11" s="1"/>
  <c r="CG244" i="11"/>
  <c r="CF244" i="11"/>
  <c r="CE244" i="11"/>
  <c r="CD244" i="11"/>
  <c r="CC244" i="11"/>
  <c r="CH244" i="11" s="1"/>
  <c r="DU243" i="11"/>
  <c r="DT243" i="11"/>
  <c r="DS243" i="11"/>
  <c r="DR243" i="11"/>
  <c r="DQ243" i="11"/>
  <c r="DV243" i="11" s="1"/>
  <c r="DM243" i="11"/>
  <c r="DL243" i="11"/>
  <c r="DK243" i="11"/>
  <c r="DJ243" i="11"/>
  <c r="DI243" i="11"/>
  <c r="DN243" i="11" s="1"/>
  <c r="DE243" i="11"/>
  <c r="DD243" i="11"/>
  <c r="DC243" i="11"/>
  <c r="DB243" i="11"/>
  <c r="DA243" i="11"/>
  <c r="DF243" i="11" s="1"/>
  <c r="CW243" i="11"/>
  <c r="CV243" i="11"/>
  <c r="CU243" i="11"/>
  <c r="CT243" i="11"/>
  <c r="CS243" i="11"/>
  <c r="CX243" i="11" s="1"/>
  <c r="CO243" i="11"/>
  <c r="CN243" i="11"/>
  <c r="CM243" i="11"/>
  <c r="CL243" i="11"/>
  <c r="CK243" i="11"/>
  <c r="CP243" i="11" s="1"/>
  <c r="CG243" i="11"/>
  <c r="CF243" i="11"/>
  <c r="CE243" i="11"/>
  <c r="CD243" i="11"/>
  <c r="CC243" i="11"/>
  <c r="CH243" i="11" s="1"/>
  <c r="DU242" i="11"/>
  <c r="DT242" i="11"/>
  <c r="DS242" i="11"/>
  <c r="DR242" i="11"/>
  <c r="DQ242" i="11"/>
  <c r="DV242" i="11" s="1"/>
  <c r="DM242" i="11"/>
  <c r="DL242" i="11"/>
  <c r="DK242" i="11"/>
  <c r="DJ242" i="11"/>
  <c r="DI242" i="11"/>
  <c r="DN242" i="11" s="1"/>
  <c r="DE242" i="11"/>
  <c r="DD242" i="11"/>
  <c r="DC242" i="11"/>
  <c r="DB242" i="11"/>
  <c r="DA242" i="11"/>
  <c r="DF242" i="11" s="1"/>
  <c r="CW242" i="11"/>
  <c r="CV242" i="11"/>
  <c r="CU242" i="11"/>
  <c r="CT242" i="11"/>
  <c r="CS242" i="11"/>
  <c r="CX242" i="11" s="1"/>
  <c r="CO242" i="11"/>
  <c r="CN242" i="11"/>
  <c r="CM242" i="11"/>
  <c r="CL242" i="11"/>
  <c r="CK242" i="11"/>
  <c r="CP242" i="11" s="1"/>
  <c r="CG242" i="11"/>
  <c r="CF242" i="11"/>
  <c r="CE242" i="11"/>
  <c r="CD242" i="11"/>
  <c r="CC242" i="11"/>
  <c r="CH242" i="11" s="1"/>
  <c r="DU241" i="11"/>
  <c r="DU245" i="11" s="1"/>
  <c r="DT241" i="11"/>
  <c r="DT245" i="11" s="1"/>
  <c r="DS241" i="11"/>
  <c r="DS245" i="11" s="1"/>
  <c r="DR241" i="11"/>
  <c r="DR245" i="11" s="1"/>
  <c r="DQ241" i="11"/>
  <c r="DV241" i="11" s="1"/>
  <c r="DM241" i="11"/>
  <c r="DM245" i="11" s="1"/>
  <c r="DL241" i="11"/>
  <c r="DL245" i="11" s="1"/>
  <c r="DK241" i="11"/>
  <c r="DK245" i="11" s="1"/>
  <c r="DJ241" i="11"/>
  <c r="DJ245" i="11" s="1"/>
  <c r="DI241" i="11"/>
  <c r="DI245" i="11" s="1"/>
  <c r="DE241" i="11"/>
  <c r="DE245" i="11" s="1"/>
  <c r="DD241" i="11"/>
  <c r="DD245" i="11" s="1"/>
  <c r="DC241" i="11"/>
  <c r="DC245" i="11" s="1"/>
  <c r="DB241" i="11"/>
  <c r="DB245" i="11" s="1"/>
  <c r="DA241" i="11"/>
  <c r="DF241" i="11" s="1"/>
  <c r="CW241" i="11"/>
  <c r="CW245" i="11" s="1"/>
  <c r="CV241" i="11"/>
  <c r="CV245" i="11" s="1"/>
  <c r="CU241" i="11"/>
  <c r="CU245" i="11" s="1"/>
  <c r="CT241" i="11"/>
  <c r="CT245" i="11" s="1"/>
  <c r="CS241" i="11"/>
  <c r="CS245" i="11" s="1"/>
  <c r="CO241" i="11"/>
  <c r="CO245" i="11" s="1"/>
  <c r="CN241" i="11"/>
  <c r="CN245" i="11" s="1"/>
  <c r="CM241" i="11"/>
  <c r="CM245" i="11" s="1"/>
  <c r="CL241" i="11"/>
  <c r="CL245" i="11" s="1"/>
  <c r="CK241" i="11"/>
  <c r="CP241" i="11" s="1"/>
  <c r="CG241" i="11"/>
  <c r="CG245" i="11" s="1"/>
  <c r="CF241" i="11"/>
  <c r="CF245" i="11" s="1"/>
  <c r="CE241" i="11"/>
  <c r="CE245" i="11" s="1"/>
  <c r="CD241" i="11"/>
  <c r="CD245" i="11" s="1"/>
  <c r="CC241" i="11"/>
  <c r="CC245" i="11" s="1"/>
  <c r="DU239" i="11"/>
  <c r="DT239" i="11"/>
  <c r="DS239" i="11"/>
  <c r="DR239" i="11"/>
  <c r="DQ239" i="11"/>
  <c r="DV239" i="11" s="1"/>
  <c r="DM239" i="11"/>
  <c r="DL239" i="11"/>
  <c r="DK239" i="11"/>
  <c r="DJ239" i="11"/>
  <c r="DI239" i="11"/>
  <c r="DN239" i="11" s="1"/>
  <c r="DE239" i="11"/>
  <c r="DD239" i="11"/>
  <c r="DC239" i="11"/>
  <c r="DB239" i="11"/>
  <c r="DA239" i="11"/>
  <c r="DF239" i="11" s="1"/>
  <c r="CW239" i="11"/>
  <c r="CV239" i="11"/>
  <c r="CU239" i="11"/>
  <c r="CT239" i="11"/>
  <c r="CS239" i="11"/>
  <c r="CX239" i="11" s="1"/>
  <c r="CO239" i="11"/>
  <c r="CN239" i="11"/>
  <c r="CM239" i="11"/>
  <c r="CL239" i="11"/>
  <c r="CK239" i="11"/>
  <c r="CP239" i="11" s="1"/>
  <c r="CG239" i="11"/>
  <c r="CF239" i="11"/>
  <c r="CE239" i="11"/>
  <c r="CD239" i="11"/>
  <c r="CC239" i="11"/>
  <c r="CH239" i="11" s="1"/>
  <c r="DU238" i="11"/>
  <c r="DT238" i="11"/>
  <c r="DS238" i="11"/>
  <c r="DR238" i="11"/>
  <c r="DQ238" i="11"/>
  <c r="DV238" i="11" s="1"/>
  <c r="DM238" i="11"/>
  <c r="DL238" i="11"/>
  <c r="DK238" i="11"/>
  <c r="DJ238" i="11"/>
  <c r="DN238" i="11" s="1"/>
  <c r="DI238" i="11"/>
  <c r="DE238" i="11"/>
  <c r="DD238" i="11"/>
  <c r="DC238" i="11"/>
  <c r="DB238" i="11"/>
  <c r="DA238" i="11"/>
  <c r="DF238" i="11" s="1"/>
  <c r="CW238" i="11"/>
  <c r="CV238" i="11"/>
  <c r="CU238" i="11"/>
  <c r="CT238" i="11"/>
  <c r="CX238" i="11" s="1"/>
  <c r="CS238" i="11"/>
  <c r="CO238" i="11"/>
  <c r="CN238" i="11"/>
  <c r="CM238" i="11"/>
  <c r="CL238" i="11"/>
  <c r="CK238" i="11"/>
  <c r="CP238" i="11" s="1"/>
  <c r="CG238" i="11"/>
  <c r="CF238" i="11"/>
  <c r="CE238" i="11"/>
  <c r="CD238" i="11"/>
  <c r="CH238" i="11" s="1"/>
  <c r="CC238" i="11"/>
  <c r="DU237" i="11"/>
  <c r="DT237" i="11"/>
  <c r="DS237" i="11"/>
  <c r="DR237" i="11"/>
  <c r="DQ237" i="11"/>
  <c r="DV237" i="11" s="1"/>
  <c r="DM237" i="11"/>
  <c r="DL237" i="11"/>
  <c r="DK237" i="11"/>
  <c r="DJ237" i="11"/>
  <c r="DN237" i="11" s="1"/>
  <c r="DI237" i="11"/>
  <c r="DE237" i="11"/>
  <c r="DD237" i="11"/>
  <c r="DC237" i="11"/>
  <c r="DB237" i="11"/>
  <c r="DA237" i="11"/>
  <c r="DF237" i="11" s="1"/>
  <c r="CW237" i="11"/>
  <c r="CV237" i="11"/>
  <c r="CU237" i="11"/>
  <c r="CT237" i="11"/>
  <c r="CX237" i="11" s="1"/>
  <c r="CS237" i="11"/>
  <c r="CO237" i="11"/>
  <c r="CN237" i="11"/>
  <c r="CM237" i="11"/>
  <c r="CL237" i="11"/>
  <c r="CK237" i="11"/>
  <c r="CP237" i="11" s="1"/>
  <c r="CG237" i="11"/>
  <c r="CF237" i="11"/>
  <c r="CE237" i="11"/>
  <c r="CD237" i="11"/>
  <c r="CC237" i="11"/>
  <c r="CH237" i="11" s="1"/>
  <c r="DU236" i="11"/>
  <c r="DU240" i="11" s="1"/>
  <c r="DT236" i="11"/>
  <c r="DT240" i="11" s="1"/>
  <c r="DS236" i="11"/>
  <c r="DS240" i="11" s="1"/>
  <c r="DR236" i="11"/>
  <c r="DR240" i="11" s="1"/>
  <c r="DQ236" i="11"/>
  <c r="DV236" i="11" s="1"/>
  <c r="DM236" i="11"/>
  <c r="DM240" i="11" s="1"/>
  <c r="DL236" i="11"/>
  <c r="DL240" i="11" s="1"/>
  <c r="DK236" i="11"/>
  <c r="DK240" i="11" s="1"/>
  <c r="DJ236" i="11"/>
  <c r="DJ240" i="11" s="1"/>
  <c r="DI236" i="11"/>
  <c r="DI240" i="11" s="1"/>
  <c r="DE236" i="11"/>
  <c r="DE240" i="11" s="1"/>
  <c r="DD236" i="11"/>
  <c r="DD240" i="11" s="1"/>
  <c r="DC236" i="11"/>
  <c r="DC240" i="11" s="1"/>
  <c r="DB236" i="11"/>
  <c r="DB240" i="11" s="1"/>
  <c r="DA236" i="11"/>
  <c r="DF236" i="11" s="1"/>
  <c r="CW236" i="11"/>
  <c r="CW240" i="11" s="1"/>
  <c r="CV236" i="11"/>
  <c r="CV240" i="11" s="1"/>
  <c r="CU236" i="11"/>
  <c r="CU240" i="11" s="1"/>
  <c r="CT236" i="11"/>
  <c r="CT240" i="11" s="1"/>
  <c r="CS236" i="11"/>
  <c r="CS240" i="11" s="1"/>
  <c r="CO236" i="11"/>
  <c r="CO240" i="11" s="1"/>
  <c r="CN236" i="11"/>
  <c r="CN240" i="11" s="1"/>
  <c r="CM236" i="11"/>
  <c r="CM240" i="11" s="1"/>
  <c r="CL236" i="11"/>
  <c r="CL240" i="11" s="1"/>
  <c r="CK236" i="11"/>
  <c r="CP236" i="11" s="1"/>
  <c r="CG236" i="11"/>
  <c r="CG240" i="11" s="1"/>
  <c r="CF236" i="11"/>
  <c r="CF240" i="11" s="1"/>
  <c r="CE236" i="11"/>
  <c r="CE240" i="11" s="1"/>
  <c r="CD236" i="11"/>
  <c r="CD240" i="11" s="1"/>
  <c r="CC236" i="11"/>
  <c r="CC240" i="11" s="1"/>
  <c r="DV235" i="11"/>
  <c r="DN235" i="11"/>
  <c r="DF235" i="11"/>
  <c r="CX235" i="11"/>
  <c r="CP235" i="11"/>
  <c r="CH235" i="11"/>
  <c r="DU232" i="11"/>
  <c r="DT232" i="11"/>
  <c r="DS232" i="11"/>
  <c r="DR232" i="11"/>
  <c r="DQ232" i="11"/>
  <c r="DV232" i="11" s="1"/>
  <c r="DM232" i="11"/>
  <c r="DL232" i="11"/>
  <c r="DK232" i="11"/>
  <c r="DJ232" i="11"/>
  <c r="DI232" i="11"/>
  <c r="DN232" i="11" s="1"/>
  <c r="DE232" i="11"/>
  <c r="DD232" i="11"/>
  <c r="DC232" i="11"/>
  <c r="DB232" i="11"/>
  <c r="DA232" i="11"/>
  <c r="DF232" i="11" s="1"/>
  <c r="CW232" i="11"/>
  <c r="CV232" i="11"/>
  <c r="CU232" i="11"/>
  <c r="CT232" i="11"/>
  <c r="CS232" i="11"/>
  <c r="CX232" i="11" s="1"/>
  <c r="CO232" i="11"/>
  <c r="CN232" i="11"/>
  <c r="CM232" i="11"/>
  <c r="CL232" i="11"/>
  <c r="CK232" i="11"/>
  <c r="CP232" i="11" s="1"/>
  <c r="CG232" i="11"/>
  <c r="CF232" i="11"/>
  <c r="CE232" i="11"/>
  <c r="CD232" i="11"/>
  <c r="CC232" i="11"/>
  <c r="DU231" i="11"/>
  <c r="DT231" i="11"/>
  <c r="DS231" i="11"/>
  <c r="DR231" i="11"/>
  <c r="DQ231" i="11"/>
  <c r="DV231" i="11" s="1"/>
  <c r="DM231" i="11"/>
  <c r="DL231" i="11"/>
  <c r="DK231" i="11"/>
  <c r="DJ231" i="11"/>
  <c r="DI231" i="11"/>
  <c r="DN231" i="11" s="1"/>
  <c r="DE231" i="11"/>
  <c r="DD231" i="11"/>
  <c r="DC231" i="11"/>
  <c r="DB231" i="11"/>
  <c r="DA231" i="11"/>
  <c r="DF231" i="11" s="1"/>
  <c r="CW231" i="11"/>
  <c r="CV231" i="11"/>
  <c r="CU231" i="11"/>
  <c r="CT231" i="11"/>
  <c r="CS231" i="11"/>
  <c r="CO231" i="11"/>
  <c r="CN231" i="11"/>
  <c r="CM231" i="11"/>
  <c r="CL231" i="11"/>
  <c r="CK231" i="11"/>
  <c r="CP231" i="11" s="1"/>
  <c r="CG231" i="11"/>
  <c r="CF231" i="11"/>
  <c r="CE231" i="11"/>
  <c r="CD231" i="11"/>
  <c r="CC231" i="11"/>
  <c r="CH231" i="11" s="1"/>
  <c r="DU230" i="11"/>
  <c r="DT230" i="11"/>
  <c r="DS230" i="11"/>
  <c r="DR230" i="11"/>
  <c r="DQ230" i="11"/>
  <c r="DV230" i="11" s="1"/>
  <c r="DM230" i="11"/>
  <c r="DL230" i="11"/>
  <c r="DK230" i="11"/>
  <c r="DJ230" i="11"/>
  <c r="DI230" i="11"/>
  <c r="DE230" i="11"/>
  <c r="DD230" i="11"/>
  <c r="DC230" i="11"/>
  <c r="DB230" i="11"/>
  <c r="DA230" i="11"/>
  <c r="CW230" i="11"/>
  <c r="CV230" i="11"/>
  <c r="CU230" i="11"/>
  <c r="CT230" i="11"/>
  <c r="CS230" i="11"/>
  <c r="CX230" i="11" s="1"/>
  <c r="CO230" i="11"/>
  <c r="CN230" i="11"/>
  <c r="CM230" i="11"/>
  <c r="CL230" i="11"/>
  <c r="CK230" i="11"/>
  <c r="CP230" i="11" s="1"/>
  <c r="CG230" i="11"/>
  <c r="CF230" i="11"/>
  <c r="CE230" i="11"/>
  <c r="CD230" i="11"/>
  <c r="CC230" i="11"/>
  <c r="DU229" i="11"/>
  <c r="DT229" i="11"/>
  <c r="DT233" i="11" s="1"/>
  <c r="DS229" i="11"/>
  <c r="DS233" i="11" s="1"/>
  <c r="DR229" i="11"/>
  <c r="DR233" i="11" s="1"/>
  <c r="DQ229" i="11"/>
  <c r="DM229" i="11"/>
  <c r="DM233" i="11" s="1"/>
  <c r="DL229" i="11"/>
  <c r="DL233" i="11" s="1"/>
  <c r="DK229" i="11"/>
  <c r="DK233" i="11" s="1"/>
  <c r="DJ229" i="11"/>
  <c r="DJ233" i="11" s="1"/>
  <c r="DI229" i="11"/>
  <c r="DI233" i="11" s="1"/>
  <c r="DE229" i="11"/>
  <c r="DE233" i="11" s="1"/>
  <c r="DD229" i="11"/>
  <c r="DD233" i="11" s="1"/>
  <c r="DC229" i="11"/>
  <c r="DC233" i="11" s="1"/>
  <c r="DB229" i="11"/>
  <c r="DB233" i="11" s="1"/>
  <c r="DA229" i="11"/>
  <c r="DA233" i="11" s="1"/>
  <c r="CW229" i="11"/>
  <c r="CW233" i="11" s="1"/>
  <c r="CV229" i="11"/>
  <c r="CV233" i="11" s="1"/>
  <c r="CU229" i="11"/>
  <c r="CU233" i="11" s="1"/>
  <c r="CT229" i="11"/>
  <c r="CT233" i="11" s="1"/>
  <c r="CS229" i="11"/>
  <c r="CS233" i="11" s="1"/>
  <c r="CO229" i="11"/>
  <c r="CO233" i="11" s="1"/>
  <c r="CN229" i="11"/>
  <c r="CN233" i="11" s="1"/>
  <c r="CM229" i="11"/>
  <c r="CM233" i="11" s="1"/>
  <c r="CL229" i="11"/>
  <c r="CL233" i="11" s="1"/>
  <c r="CK229" i="11"/>
  <c r="CK233" i="11" s="1"/>
  <c r="CG229" i="11"/>
  <c r="CG233" i="11" s="1"/>
  <c r="CF229" i="11"/>
  <c r="CF233" i="11" s="1"/>
  <c r="CE229" i="11"/>
  <c r="CE233" i="11" s="1"/>
  <c r="CD229" i="11"/>
  <c r="CD233" i="11" s="1"/>
  <c r="CC229" i="11"/>
  <c r="CC233" i="11" s="1"/>
  <c r="DU227" i="11"/>
  <c r="DT227" i="11"/>
  <c r="DS227" i="11"/>
  <c r="DR227" i="11"/>
  <c r="DQ227" i="11"/>
  <c r="DV227" i="11" s="1"/>
  <c r="DM227" i="11"/>
  <c r="DL227" i="11"/>
  <c r="DK227" i="11"/>
  <c r="DJ227" i="11"/>
  <c r="DI227" i="11"/>
  <c r="DN227" i="11" s="1"/>
  <c r="DE227" i="11"/>
  <c r="DD227" i="11"/>
  <c r="DC227" i="11"/>
  <c r="DB227" i="11"/>
  <c r="DA227" i="11"/>
  <c r="DF227" i="11" s="1"/>
  <c r="CW227" i="11"/>
  <c r="CV227" i="11"/>
  <c r="CU227" i="11"/>
  <c r="CT227" i="11"/>
  <c r="CS227" i="11"/>
  <c r="CX227" i="11" s="1"/>
  <c r="CO227" i="11"/>
  <c r="CN227" i="11"/>
  <c r="CM227" i="11"/>
  <c r="CL227" i="11"/>
  <c r="CK227" i="11"/>
  <c r="CP227" i="11" s="1"/>
  <c r="CG227" i="11"/>
  <c r="CF227" i="11"/>
  <c r="CE227" i="11"/>
  <c r="CD227" i="11"/>
  <c r="CC227" i="11"/>
  <c r="CH227" i="11" s="1"/>
  <c r="DU226" i="11"/>
  <c r="DT226" i="11"/>
  <c r="DS226" i="11"/>
  <c r="DR226" i="11"/>
  <c r="DQ226" i="11"/>
  <c r="DV226" i="11" s="1"/>
  <c r="DM226" i="11"/>
  <c r="DL226" i="11"/>
  <c r="DK226" i="11"/>
  <c r="DJ226" i="11"/>
  <c r="DI226" i="11"/>
  <c r="DN226" i="11" s="1"/>
  <c r="DE226" i="11"/>
  <c r="DD226" i="11"/>
  <c r="DC226" i="11"/>
  <c r="DB226" i="11"/>
  <c r="DA226" i="11"/>
  <c r="DF226" i="11" s="1"/>
  <c r="CW226" i="11"/>
  <c r="CV226" i="11"/>
  <c r="CU226" i="11"/>
  <c r="CT226" i="11"/>
  <c r="CS226" i="11"/>
  <c r="CX226" i="11" s="1"/>
  <c r="CO226" i="11"/>
  <c r="CN226" i="11"/>
  <c r="CM226" i="11"/>
  <c r="CL226" i="11"/>
  <c r="CK226" i="11"/>
  <c r="CP226" i="11" s="1"/>
  <c r="CG226" i="11"/>
  <c r="CF226" i="11"/>
  <c r="CE226" i="11"/>
  <c r="CD226" i="11"/>
  <c r="CC226" i="11"/>
  <c r="CH226" i="11" s="1"/>
  <c r="DU225" i="11"/>
  <c r="DT225" i="11"/>
  <c r="DS225" i="11"/>
  <c r="DR225" i="11"/>
  <c r="DQ225" i="11"/>
  <c r="DV225" i="11" s="1"/>
  <c r="DM225" i="11"/>
  <c r="DL225" i="11"/>
  <c r="DK225" i="11"/>
  <c r="DJ225" i="11"/>
  <c r="DI225" i="11"/>
  <c r="DN225" i="11" s="1"/>
  <c r="DE225" i="11"/>
  <c r="DD225" i="11"/>
  <c r="DC225" i="11"/>
  <c r="DB225" i="11"/>
  <c r="DA225" i="11"/>
  <c r="DF225" i="11" s="1"/>
  <c r="CW225" i="11"/>
  <c r="CV225" i="11"/>
  <c r="CU225" i="11"/>
  <c r="CT225" i="11"/>
  <c r="CS225" i="11"/>
  <c r="CX225" i="11" s="1"/>
  <c r="CO225" i="11"/>
  <c r="CN225" i="11"/>
  <c r="CM225" i="11"/>
  <c r="CL225" i="11"/>
  <c r="CK225" i="11"/>
  <c r="CP225" i="11" s="1"/>
  <c r="CG225" i="11"/>
  <c r="CF225" i="11"/>
  <c r="CE225" i="11"/>
  <c r="CD225" i="11"/>
  <c r="CC225" i="11"/>
  <c r="CH225" i="11" s="1"/>
  <c r="DU224" i="11"/>
  <c r="DU228" i="11" s="1"/>
  <c r="DT224" i="11"/>
  <c r="DT228" i="11" s="1"/>
  <c r="DS224" i="11"/>
  <c r="DS228" i="11" s="1"/>
  <c r="DR224" i="11"/>
  <c r="DR228" i="11" s="1"/>
  <c r="DQ224" i="11"/>
  <c r="DQ228" i="11" s="1"/>
  <c r="DM224" i="11"/>
  <c r="DM228" i="11" s="1"/>
  <c r="DL224" i="11"/>
  <c r="DL228" i="11" s="1"/>
  <c r="DK224" i="11"/>
  <c r="DK228" i="11" s="1"/>
  <c r="DJ224" i="11"/>
  <c r="DJ228" i="11" s="1"/>
  <c r="DI224" i="11"/>
  <c r="DN224" i="11" s="1"/>
  <c r="DE224" i="11"/>
  <c r="DE228" i="11" s="1"/>
  <c r="DD224" i="11"/>
  <c r="DD228" i="11" s="1"/>
  <c r="DC224" i="11"/>
  <c r="DC228" i="11" s="1"/>
  <c r="DB224" i="11"/>
  <c r="DB228" i="11" s="1"/>
  <c r="DA224" i="11"/>
  <c r="DA228" i="11" s="1"/>
  <c r="DF228" i="11" s="1"/>
  <c r="CW224" i="11"/>
  <c r="CW228" i="11" s="1"/>
  <c r="CV224" i="11"/>
  <c r="CV228" i="11" s="1"/>
  <c r="CU224" i="11"/>
  <c r="CU228" i="11" s="1"/>
  <c r="CT224" i="11"/>
  <c r="CT228" i="11" s="1"/>
  <c r="CS224" i="11"/>
  <c r="CX224" i="11" s="1"/>
  <c r="CO224" i="11"/>
  <c r="CO228" i="11" s="1"/>
  <c r="CN224" i="11"/>
  <c r="CN228" i="11" s="1"/>
  <c r="CM224" i="11"/>
  <c r="CM228" i="11" s="1"/>
  <c r="CL224" i="11"/>
  <c r="CL228" i="11" s="1"/>
  <c r="CK224" i="11"/>
  <c r="CK228" i="11" s="1"/>
  <c r="CG224" i="11"/>
  <c r="CG228" i="11" s="1"/>
  <c r="CF224" i="11"/>
  <c r="CF228" i="11" s="1"/>
  <c r="CE224" i="11"/>
  <c r="CE228" i="11" s="1"/>
  <c r="CD224" i="11"/>
  <c r="CD228" i="11" s="1"/>
  <c r="CC224" i="11"/>
  <c r="CH224" i="11" s="1"/>
  <c r="DU222" i="11"/>
  <c r="DT222" i="11"/>
  <c r="DS222" i="11"/>
  <c r="DR222" i="11"/>
  <c r="DQ222" i="11"/>
  <c r="DV222" i="11" s="1"/>
  <c r="DM222" i="11"/>
  <c r="DL222" i="11"/>
  <c r="DK222" i="11"/>
  <c r="DJ222" i="11"/>
  <c r="DI222" i="11"/>
  <c r="DN222" i="11" s="1"/>
  <c r="DE222" i="11"/>
  <c r="DD222" i="11"/>
  <c r="DC222" i="11"/>
  <c r="DB222" i="11"/>
  <c r="DA222" i="11"/>
  <c r="DF222" i="11" s="1"/>
  <c r="CW222" i="11"/>
  <c r="CV222" i="11"/>
  <c r="CU222" i="11"/>
  <c r="CT222" i="11"/>
  <c r="CS222" i="11"/>
  <c r="CX222" i="11" s="1"/>
  <c r="CO222" i="11"/>
  <c r="CN222" i="11"/>
  <c r="CM222" i="11"/>
  <c r="CL222" i="11"/>
  <c r="CK222" i="11"/>
  <c r="CP222" i="11" s="1"/>
  <c r="CG222" i="11"/>
  <c r="CF222" i="11"/>
  <c r="CE222" i="11"/>
  <c r="CD222" i="11"/>
  <c r="CC222" i="11"/>
  <c r="CH222" i="11" s="1"/>
  <c r="DU221" i="11"/>
  <c r="DT221" i="11"/>
  <c r="DS221" i="11"/>
  <c r="DR221" i="11"/>
  <c r="DQ221" i="11"/>
  <c r="DV221" i="11" s="1"/>
  <c r="DM221" i="11"/>
  <c r="DL221" i="11"/>
  <c r="DK221" i="11"/>
  <c r="DJ221" i="11"/>
  <c r="DI221" i="11"/>
  <c r="DN221" i="11" s="1"/>
  <c r="DE221" i="11"/>
  <c r="DD221" i="11"/>
  <c r="DC221" i="11"/>
  <c r="DB221" i="11"/>
  <c r="DA221" i="11"/>
  <c r="DF221" i="11" s="1"/>
  <c r="CW221" i="11"/>
  <c r="CV221" i="11"/>
  <c r="CU221" i="11"/>
  <c r="CT221" i="11"/>
  <c r="CS221" i="11"/>
  <c r="CX221" i="11" s="1"/>
  <c r="CO221" i="11"/>
  <c r="CN221" i="11"/>
  <c r="CM221" i="11"/>
  <c r="CL221" i="11"/>
  <c r="CK221" i="11"/>
  <c r="CP221" i="11" s="1"/>
  <c r="CG221" i="11"/>
  <c r="CF221" i="11"/>
  <c r="CE221" i="11"/>
  <c r="CD221" i="11"/>
  <c r="CC221" i="11"/>
  <c r="CH221" i="11" s="1"/>
  <c r="DU220" i="11"/>
  <c r="DT220" i="11"/>
  <c r="DS220" i="11"/>
  <c r="DR220" i="11"/>
  <c r="DQ220" i="11"/>
  <c r="DV220" i="11" s="1"/>
  <c r="DM220" i="11"/>
  <c r="DL220" i="11"/>
  <c r="DK220" i="11"/>
  <c r="DJ220" i="11"/>
  <c r="DI220" i="11"/>
  <c r="DN220" i="11" s="1"/>
  <c r="DE220" i="11"/>
  <c r="DD220" i="11"/>
  <c r="DC220" i="11"/>
  <c r="DB220" i="11"/>
  <c r="DA220" i="11"/>
  <c r="DF220" i="11" s="1"/>
  <c r="CW220" i="11"/>
  <c r="CV220" i="11"/>
  <c r="CU220" i="11"/>
  <c r="CT220" i="11"/>
  <c r="CS220" i="11"/>
  <c r="CX220" i="11" s="1"/>
  <c r="CO220" i="11"/>
  <c r="CN220" i="11"/>
  <c r="CM220" i="11"/>
  <c r="CL220" i="11"/>
  <c r="CK220" i="11"/>
  <c r="CP220" i="11" s="1"/>
  <c r="CG220" i="11"/>
  <c r="CF220" i="11"/>
  <c r="CE220" i="11"/>
  <c r="CD220" i="11"/>
  <c r="CC220" i="11"/>
  <c r="CH220" i="11" s="1"/>
  <c r="DU219" i="11"/>
  <c r="DU223" i="11" s="1"/>
  <c r="DT219" i="11"/>
  <c r="DT223" i="11" s="1"/>
  <c r="DS219" i="11"/>
  <c r="DS223" i="11" s="1"/>
  <c r="DR219" i="11"/>
  <c r="DR223" i="11" s="1"/>
  <c r="DQ219" i="11"/>
  <c r="DQ223" i="11" s="1"/>
  <c r="DM219" i="11"/>
  <c r="DM223" i="11" s="1"/>
  <c r="DL219" i="11"/>
  <c r="DL223" i="11" s="1"/>
  <c r="DK219" i="11"/>
  <c r="DK223" i="11" s="1"/>
  <c r="DJ219" i="11"/>
  <c r="DJ223" i="11" s="1"/>
  <c r="DI219" i="11"/>
  <c r="DN219" i="11" s="1"/>
  <c r="DE219" i="11"/>
  <c r="DE223" i="11" s="1"/>
  <c r="DD219" i="11"/>
  <c r="DD223" i="11" s="1"/>
  <c r="DC219" i="11"/>
  <c r="DC223" i="11" s="1"/>
  <c r="DB219" i="11"/>
  <c r="DB223" i="11" s="1"/>
  <c r="DA219" i="11"/>
  <c r="DA223" i="11" s="1"/>
  <c r="DF223" i="11" s="1"/>
  <c r="CW219" i="11"/>
  <c r="CW223" i="11" s="1"/>
  <c r="CV219" i="11"/>
  <c r="CV223" i="11" s="1"/>
  <c r="CU219" i="11"/>
  <c r="CU223" i="11" s="1"/>
  <c r="CT219" i="11"/>
  <c r="CT223" i="11" s="1"/>
  <c r="CS219" i="11"/>
  <c r="CX219" i="11" s="1"/>
  <c r="CO219" i="11"/>
  <c r="CO223" i="11" s="1"/>
  <c r="CN219" i="11"/>
  <c r="CN223" i="11" s="1"/>
  <c r="CM219" i="11"/>
  <c r="CM223" i="11" s="1"/>
  <c r="CL219" i="11"/>
  <c r="CL223" i="11" s="1"/>
  <c r="CK219" i="11"/>
  <c r="CK223" i="11" s="1"/>
  <c r="CG219" i="11"/>
  <c r="CG223" i="11" s="1"/>
  <c r="CF219" i="11"/>
  <c r="CF223" i="11" s="1"/>
  <c r="CE219" i="11"/>
  <c r="CE223" i="11" s="1"/>
  <c r="CD219" i="11"/>
  <c r="CD223" i="11" s="1"/>
  <c r="CC219" i="11"/>
  <c r="CH219" i="11" s="1"/>
  <c r="DU217" i="11"/>
  <c r="DT217" i="11"/>
  <c r="DS217" i="11"/>
  <c r="DR217" i="11"/>
  <c r="DQ217" i="11"/>
  <c r="DV217" i="11" s="1"/>
  <c r="DM217" i="11"/>
  <c r="DL217" i="11"/>
  <c r="DK217" i="11"/>
  <c r="DJ217" i="11"/>
  <c r="DI217" i="11"/>
  <c r="DN217" i="11" s="1"/>
  <c r="DE217" i="11"/>
  <c r="DD217" i="11"/>
  <c r="DC217" i="11"/>
  <c r="DB217" i="11"/>
  <c r="DA217" i="11"/>
  <c r="DF217" i="11" s="1"/>
  <c r="CW217" i="11"/>
  <c r="CV217" i="11"/>
  <c r="CU217" i="11"/>
  <c r="CT217" i="11"/>
  <c r="CS217" i="11"/>
  <c r="CX217" i="11" s="1"/>
  <c r="CO217" i="11"/>
  <c r="CN217" i="11"/>
  <c r="CM217" i="11"/>
  <c r="CL217" i="11"/>
  <c r="CK217" i="11"/>
  <c r="CP217" i="11" s="1"/>
  <c r="CG217" i="11"/>
  <c r="CF217" i="11"/>
  <c r="CE217" i="11"/>
  <c r="CD217" i="11"/>
  <c r="CC217" i="11"/>
  <c r="CH217" i="11" s="1"/>
  <c r="DU216" i="11"/>
  <c r="DT216" i="11"/>
  <c r="DS216" i="11"/>
  <c r="DR216" i="11"/>
  <c r="DQ216" i="11"/>
  <c r="DV216" i="11" s="1"/>
  <c r="DM216" i="11"/>
  <c r="DL216" i="11"/>
  <c r="DK216" i="11"/>
  <c r="DJ216" i="11"/>
  <c r="DI216" i="11"/>
  <c r="DN216" i="11" s="1"/>
  <c r="DE216" i="11"/>
  <c r="DD216" i="11"/>
  <c r="DC216" i="11"/>
  <c r="DB216" i="11"/>
  <c r="DA216" i="11"/>
  <c r="DF216" i="11" s="1"/>
  <c r="CW216" i="11"/>
  <c r="CV216" i="11"/>
  <c r="CU216" i="11"/>
  <c r="CT216" i="11"/>
  <c r="CS216" i="11"/>
  <c r="CX216" i="11" s="1"/>
  <c r="CO216" i="11"/>
  <c r="CN216" i="11"/>
  <c r="CM216" i="11"/>
  <c r="CL216" i="11"/>
  <c r="CK216" i="11"/>
  <c r="CP216" i="11" s="1"/>
  <c r="CG216" i="11"/>
  <c r="CF216" i="11"/>
  <c r="CE216" i="11"/>
  <c r="CD216" i="11"/>
  <c r="CC216" i="11"/>
  <c r="CH216" i="11" s="1"/>
  <c r="DU215" i="11"/>
  <c r="DT215" i="11"/>
  <c r="DS215" i="11"/>
  <c r="DR215" i="11"/>
  <c r="DQ215" i="11"/>
  <c r="DV215" i="11" s="1"/>
  <c r="DM215" i="11"/>
  <c r="DL215" i="11"/>
  <c r="DK215" i="11"/>
  <c r="DJ215" i="11"/>
  <c r="DI215" i="11"/>
  <c r="DN215" i="11" s="1"/>
  <c r="DE215" i="11"/>
  <c r="DD215" i="11"/>
  <c r="DC215" i="11"/>
  <c r="DB215" i="11"/>
  <c r="DA215" i="11"/>
  <c r="CW215" i="11"/>
  <c r="CV215" i="11"/>
  <c r="CU215" i="11"/>
  <c r="CT215" i="11"/>
  <c r="CS215" i="11"/>
  <c r="CX215" i="11" s="1"/>
  <c r="CO215" i="11"/>
  <c r="CN215" i="11"/>
  <c r="CM215" i="11"/>
  <c r="CL215" i="11"/>
  <c r="CK215" i="11"/>
  <c r="CP215" i="11" s="1"/>
  <c r="CG215" i="11"/>
  <c r="CF215" i="11"/>
  <c r="CE215" i="11"/>
  <c r="CD215" i="11"/>
  <c r="CC215" i="11"/>
  <c r="DU214" i="11"/>
  <c r="DU218" i="11" s="1"/>
  <c r="DT214" i="11"/>
  <c r="DT218" i="11" s="1"/>
  <c r="DS214" i="11"/>
  <c r="DS218" i="11" s="1"/>
  <c r="DR214" i="11"/>
  <c r="DR218" i="11" s="1"/>
  <c r="DQ214" i="11"/>
  <c r="DM214" i="11"/>
  <c r="DM218" i="11" s="1"/>
  <c r="DL214" i="11"/>
  <c r="DL218" i="11" s="1"/>
  <c r="DK214" i="11"/>
  <c r="DK218" i="11" s="1"/>
  <c r="DJ214" i="11"/>
  <c r="DJ218" i="11" s="1"/>
  <c r="DI214" i="11"/>
  <c r="DE214" i="11"/>
  <c r="DE218" i="11" s="1"/>
  <c r="DD214" i="11"/>
  <c r="DD218" i="11" s="1"/>
  <c r="DC214" i="11"/>
  <c r="DB214" i="11"/>
  <c r="DB218" i="11" s="1"/>
  <c r="DA214" i="11"/>
  <c r="CW214" i="11"/>
  <c r="CW218" i="11" s="1"/>
  <c r="CV214" i="11"/>
  <c r="CV218" i="11" s="1"/>
  <c r="CU214" i="11"/>
  <c r="CU218" i="11" s="1"/>
  <c r="CT214" i="11"/>
  <c r="CT218" i="11" s="1"/>
  <c r="CS214" i="11"/>
  <c r="CO214" i="11"/>
  <c r="CN214" i="11"/>
  <c r="CN218" i="11" s="1"/>
  <c r="CM214" i="11"/>
  <c r="CM218" i="11" s="1"/>
  <c r="CL214" i="11"/>
  <c r="CL218" i="11" s="1"/>
  <c r="CK214" i="11"/>
  <c r="CG214" i="11"/>
  <c r="CG218" i="11" s="1"/>
  <c r="CF214" i="11"/>
  <c r="CF218" i="11" s="1"/>
  <c r="CE214" i="11"/>
  <c r="CE218" i="11" s="1"/>
  <c r="CD214" i="11"/>
  <c r="CD218" i="11" s="1"/>
  <c r="CC214" i="11"/>
  <c r="DU212" i="11"/>
  <c r="DT212" i="11"/>
  <c r="DS212" i="11"/>
  <c r="DR212" i="11"/>
  <c r="DQ212" i="11"/>
  <c r="DM212" i="11"/>
  <c r="DL212" i="11"/>
  <c r="DK212" i="11"/>
  <c r="DJ212" i="11"/>
  <c r="DI212" i="11"/>
  <c r="DN212" i="11" s="1"/>
  <c r="DE212" i="11"/>
  <c r="DD212" i="11"/>
  <c r="DC212" i="11"/>
  <c r="DB212" i="11"/>
  <c r="DA212" i="11"/>
  <c r="DF212" i="11" s="1"/>
  <c r="CW212" i="11"/>
  <c r="CV212" i="11"/>
  <c r="CU212" i="11"/>
  <c r="CT212" i="11"/>
  <c r="CS212" i="11"/>
  <c r="CO212" i="11"/>
  <c r="CN212" i="11"/>
  <c r="CM212" i="11"/>
  <c r="CL212" i="11"/>
  <c r="CK212" i="11"/>
  <c r="CG212" i="11"/>
  <c r="CF212" i="11"/>
  <c r="CE212" i="11"/>
  <c r="CD212" i="11"/>
  <c r="CC212" i="11"/>
  <c r="CH212" i="11" s="1"/>
  <c r="DU211" i="11"/>
  <c r="DT211" i="11"/>
  <c r="DS211" i="11"/>
  <c r="DR211" i="11"/>
  <c r="DQ211" i="11"/>
  <c r="DV211" i="11" s="1"/>
  <c r="DM211" i="11"/>
  <c r="DL211" i="11"/>
  <c r="DK211" i="11"/>
  <c r="DJ211" i="11"/>
  <c r="DI211" i="11"/>
  <c r="DN211" i="11" s="1"/>
  <c r="DE211" i="11"/>
  <c r="DD211" i="11"/>
  <c r="DC211" i="11"/>
  <c r="DB211" i="11"/>
  <c r="DA211" i="11"/>
  <c r="DF211" i="11" s="1"/>
  <c r="CW211" i="11"/>
  <c r="CV211" i="11"/>
  <c r="CU211" i="11"/>
  <c r="CT211" i="11"/>
  <c r="CS211" i="11"/>
  <c r="CX211" i="11" s="1"/>
  <c r="CO211" i="11"/>
  <c r="CN211" i="11"/>
  <c r="CM211" i="11"/>
  <c r="CL211" i="11"/>
  <c r="CK211" i="11"/>
  <c r="CP211" i="11" s="1"/>
  <c r="CG211" i="11"/>
  <c r="CF211" i="11"/>
  <c r="CE211" i="11"/>
  <c r="CD211" i="11"/>
  <c r="CC211" i="11"/>
  <c r="CH211" i="11" s="1"/>
  <c r="DU210" i="11"/>
  <c r="DT210" i="11"/>
  <c r="DS210" i="11"/>
  <c r="DR210" i="11"/>
  <c r="DQ210" i="11"/>
  <c r="DV210" i="11" s="1"/>
  <c r="DM210" i="11"/>
  <c r="DL210" i="11"/>
  <c r="DK210" i="11"/>
  <c r="DJ210" i="11"/>
  <c r="DI210" i="11"/>
  <c r="DN210" i="11" s="1"/>
  <c r="DE210" i="11"/>
  <c r="DD210" i="11"/>
  <c r="DC210" i="11"/>
  <c r="DB210" i="11"/>
  <c r="DA210" i="11"/>
  <c r="DF210" i="11" s="1"/>
  <c r="CW210" i="11"/>
  <c r="CV210" i="11"/>
  <c r="CU210" i="11"/>
  <c r="CT210" i="11"/>
  <c r="CS210" i="11"/>
  <c r="CX210" i="11" s="1"/>
  <c r="CO210" i="11"/>
  <c r="CN210" i="11"/>
  <c r="CM210" i="11"/>
  <c r="CL210" i="11"/>
  <c r="CK210" i="11"/>
  <c r="CP210" i="11" s="1"/>
  <c r="CG210" i="11"/>
  <c r="CF210" i="11"/>
  <c r="CE210" i="11"/>
  <c r="CD210" i="11"/>
  <c r="CC210" i="11"/>
  <c r="CH210" i="11" s="1"/>
  <c r="DU209" i="11"/>
  <c r="DU213" i="11" s="1"/>
  <c r="DT209" i="11"/>
  <c r="DT213" i="11" s="1"/>
  <c r="DS209" i="11"/>
  <c r="DS213" i="11" s="1"/>
  <c r="DR209" i="11"/>
  <c r="DR213" i="11" s="1"/>
  <c r="DQ209" i="11"/>
  <c r="DQ213" i="11" s="1"/>
  <c r="DM209" i="11"/>
  <c r="DM213" i="11" s="1"/>
  <c r="DL209" i="11"/>
  <c r="DL213" i="11" s="1"/>
  <c r="DK209" i="11"/>
  <c r="DK213" i="11" s="1"/>
  <c r="DJ209" i="11"/>
  <c r="DJ213" i="11" s="1"/>
  <c r="DI209" i="11"/>
  <c r="DN209" i="11" s="1"/>
  <c r="DE209" i="11"/>
  <c r="DE213" i="11" s="1"/>
  <c r="DD209" i="11"/>
  <c r="DD213" i="11" s="1"/>
  <c r="DC209" i="11"/>
  <c r="DC213" i="11" s="1"/>
  <c r="DB209" i="11"/>
  <c r="DB213" i="11" s="1"/>
  <c r="DA209" i="11"/>
  <c r="DA213" i="11" s="1"/>
  <c r="DF213" i="11" s="1"/>
  <c r="CW209" i="11"/>
  <c r="CW213" i="11" s="1"/>
  <c r="CV209" i="11"/>
  <c r="CV213" i="11" s="1"/>
  <c r="CU209" i="11"/>
  <c r="CU213" i="11" s="1"/>
  <c r="CT209" i="11"/>
  <c r="CT213" i="11" s="1"/>
  <c r="CS209" i="11"/>
  <c r="CS213" i="11" s="1"/>
  <c r="CO209" i="11"/>
  <c r="CO213" i="11" s="1"/>
  <c r="CN209" i="11"/>
  <c r="CN213" i="11" s="1"/>
  <c r="CM209" i="11"/>
  <c r="CM213" i="11" s="1"/>
  <c r="CL209" i="11"/>
  <c r="CL213" i="11" s="1"/>
  <c r="CK209" i="11"/>
  <c r="CK213" i="11" s="1"/>
  <c r="CG209" i="11"/>
  <c r="CG213" i="11" s="1"/>
  <c r="CF209" i="11"/>
  <c r="CF213" i="11" s="1"/>
  <c r="CE209" i="11"/>
  <c r="CE213" i="11" s="1"/>
  <c r="CD209" i="11"/>
  <c r="CD213" i="11" s="1"/>
  <c r="CC209" i="11"/>
  <c r="CH209" i="11" s="1"/>
  <c r="DU207" i="11"/>
  <c r="DT207" i="11"/>
  <c r="DS207" i="11"/>
  <c r="DR207" i="11"/>
  <c r="DQ207" i="11"/>
  <c r="DV207" i="11" s="1"/>
  <c r="DM207" i="11"/>
  <c r="DL207" i="11"/>
  <c r="DK207" i="11"/>
  <c r="DJ207" i="11"/>
  <c r="DI207" i="11"/>
  <c r="DN207" i="11" s="1"/>
  <c r="DE207" i="11"/>
  <c r="DD207" i="11"/>
  <c r="DC207" i="11"/>
  <c r="DB207" i="11"/>
  <c r="DA207" i="11"/>
  <c r="DF207" i="11" s="1"/>
  <c r="CW207" i="11"/>
  <c r="CV207" i="11"/>
  <c r="CU207" i="11"/>
  <c r="CT207" i="11"/>
  <c r="CS207" i="11"/>
  <c r="CX207" i="11" s="1"/>
  <c r="CO207" i="11"/>
  <c r="CN207" i="11"/>
  <c r="CM207" i="11"/>
  <c r="CL207" i="11"/>
  <c r="CK207" i="11"/>
  <c r="CP207" i="11" s="1"/>
  <c r="CG207" i="11"/>
  <c r="CF207" i="11"/>
  <c r="CE207" i="11"/>
  <c r="CD207" i="11"/>
  <c r="CC207" i="11"/>
  <c r="CH207" i="11" s="1"/>
  <c r="DU206" i="11"/>
  <c r="DT206" i="11"/>
  <c r="DS206" i="11"/>
  <c r="DR206" i="11"/>
  <c r="DQ206" i="11"/>
  <c r="DV206" i="11" s="1"/>
  <c r="DM206" i="11"/>
  <c r="DL206" i="11"/>
  <c r="DK206" i="11"/>
  <c r="DJ206" i="11"/>
  <c r="DI206" i="11"/>
  <c r="DN206" i="11" s="1"/>
  <c r="DE206" i="11"/>
  <c r="DD206" i="11"/>
  <c r="DC206" i="11"/>
  <c r="DB206" i="11"/>
  <c r="DA206" i="11"/>
  <c r="DF206" i="11" s="1"/>
  <c r="CW206" i="11"/>
  <c r="CV206" i="11"/>
  <c r="CU206" i="11"/>
  <c r="CT206" i="11"/>
  <c r="CS206" i="11"/>
  <c r="CX206" i="11" s="1"/>
  <c r="CO206" i="11"/>
  <c r="CN206" i="11"/>
  <c r="CM206" i="11"/>
  <c r="CL206" i="11"/>
  <c r="CK206" i="11"/>
  <c r="CP206" i="11" s="1"/>
  <c r="CG206" i="11"/>
  <c r="CF206" i="11"/>
  <c r="CE206" i="11"/>
  <c r="CD206" i="11"/>
  <c r="CC206" i="11"/>
  <c r="CH206" i="11" s="1"/>
  <c r="DU205" i="11"/>
  <c r="DT205" i="11"/>
  <c r="DS205" i="11"/>
  <c r="DR205" i="11"/>
  <c r="DQ205" i="11"/>
  <c r="DV205" i="11" s="1"/>
  <c r="DM205" i="11"/>
  <c r="DL205" i="11"/>
  <c r="DK205" i="11"/>
  <c r="DJ205" i="11"/>
  <c r="DI205" i="11"/>
  <c r="DN205" i="11" s="1"/>
  <c r="DE205" i="11"/>
  <c r="DD205" i="11"/>
  <c r="DC205" i="11"/>
  <c r="DB205" i="11"/>
  <c r="DA205" i="11"/>
  <c r="DF205" i="11" s="1"/>
  <c r="CW205" i="11"/>
  <c r="CV205" i="11"/>
  <c r="CU205" i="11"/>
  <c r="CT205" i="11"/>
  <c r="CS205" i="11"/>
  <c r="CX205" i="11" s="1"/>
  <c r="CO205" i="11"/>
  <c r="CN205" i="11"/>
  <c r="CM205" i="11"/>
  <c r="CL205" i="11"/>
  <c r="CK205" i="11"/>
  <c r="CP205" i="11" s="1"/>
  <c r="CG205" i="11"/>
  <c r="CF205" i="11"/>
  <c r="CE205" i="11"/>
  <c r="CD205" i="11"/>
  <c r="CC205" i="11"/>
  <c r="CH205" i="11" s="1"/>
  <c r="DU204" i="11"/>
  <c r="DU208" i="11" s="1"/>
  <c r="DT204" i="11"/>
  <c r="DT208" i="11" s="1"/>
  <c r="DS204" i="11"/>
  <c r="DS208" i="11" s="1"/>
  <c r="DR204" i="11"/>
  <c r="DR208" i="11" s="1"/>
  <c r="DQ204" i="11"/>
  <c r="DQ208" i="11" s="1"/>
  <c r="DM204" i="11"/>
  <c r="DM208" i="11" s="1"/>
  <c r="DL204" i="11"/>
  <c r="DL208" i="11" s="1"/>
  <c r="DK204" i="11"/>
  <c r="DK208" i="11" s="1"/>
  <c r="DJ204" i="11"/>
  <c r="DJ208" i="11" s="1"/>
  <c r="DI204" i="11"/>
  <c r="DN204" i="11" s="1"/>
  <c r="DE204" i="11"/>
  <c r="DE208" i="11" s="1"/>
  <c r="DD204" i="11"/>
  <c r="DD208" i="11" s="1"/>
  <c r="DC204" i="11"/>
  <c r="DC208" i="11" s="1"/>
  <c r="DB204" i="11"/>
  <c r="DB208" i="11" s="1"/>
  <c r="DA204" i="11"/>
  <c r="DA208" i="11" s="1"/>
  <c r="DF208" i="11" s="1"/>
  <c r="CW204" i="11"/>
  <c r="CW208" i="11" s="1"/>
  <c r="CV204" i="11"/>
  <c r="CV208" i="11" s="1"/>
  <c r="CU204" i="11"/>
  <c r="CU208" i="11" s="1"/>
  <c r="CT204" i="11"/>
  <c r="CT208" i="11" s="1"/>
  <c r="CS204" i="11"/>
  <c r="CX204" i="11" s="1"/>
  <c r="CO204" i="11"/>
  <c r="CO208" i="11" s="1"/>
  <c r="CN204" i="11"/>
  <c r="CN208" i="11" s="1"/>
  <c r="CM204" i="11"/>
  <c r="CM208" i="11" s="1"/>
  <c r="CL204" i="11"/>
  <c r="CL208" i="11" s="1"/>
  <c r="CK204" i="11"/>
  <c r="CK208" i="11" s="1"/>
  <c r="CG204" i="11"/>
  <c r="CG208" i="11" s="1"/>
  <c r="CF204" i="11"/>
  <c r="CF208" i="11" s="1"/>
  <c r="CE204" i="11"/>
  <c r="CE208" i="11" s="1"/>
  <c r="CD204" i="11"/>
  <c r="CD208" i="11" s="1"/>
  <c r="CC204" i="11"/>
  <c r="CH204" i="11" s="1"/>
  <c r="DU202" i="11"/>
  <c r="DT202" i="11"/>
  <c r="DS202" i="11"/>
  <c r="DR202" i="11"/>
  <c r="DQ202" i="11"/>
  <c r="DV202" i="11" s="1"/>
  <c r="DM202" i="11"/>
  <c r="DL202" i="11"/>
  <c r="DK202" i="11"/>
  <c r="DJ202" i="11"/>
  <c r="DI202" i="11"/>
  <c r="DN202" i="11" s="1"/>
  <c r="DE202" i="11"/>
  <c r="DD202" i="11"/>
  <c r="DC202" i="11"/>
  <c r="DB202" i="11"/>
  <c r="DA202" i="11"/>
  <c r="DF202" i="11" s="1"/>
  <c r="CW202" i="11"/>
  <c r="CV202" i="11"/>
  <c r="CU202" i="11"/>
  <c r="CT202" i="11"/>
  <c r="CS202" i="11"/>
  <c r="CX202" i="11" s="1"/>
  <c r="CO202" i="11"/>
  <c r="CN202" i="11"/>
  <c r="CM202" i="11"/>
  <c r="CL202" i="11"/>
  <c r="CK202" i="11"/>
  <c r="CP202" i="11" s="1"/>
  <c r="CG202" i="11"/>
  <c r="CF202" i="11"/>
  <c r="CE202" i="11"/>
  <c r="CD202" i="11"/>
  <c r="CC202" i="11"/>
  <c r="CH202" i="11" s="1"/>
  <c r="DU201" i="11"/>
  <c r="DT201" i="11"/>
  <c r="DS201" i="11"/>
  <c r="DR201" i="11"/>
  <c r="DQ201" i="11"/>
  <c r="DV201" i="11" s="1"/>
  <c r="DM201" i="11"/>
  <c r="DL201" i="11"/>
  <c r="DK201" i="11"/>
  <c r="DJ201" i="11"/>
  <c r="DI201" i="11"/>
  <c r="DN201" i="11" s="1"/>
  <c r="DE201" i="11"/>
  <c r="DD201" i="11"/>
  <c r="DC201" i="11"/>
  <c r="DB201" i="11"/>
  <c r="DA201" i="11"/>
  <c r="DF201" i="11" s="1"/>
  <c r="CW201" i="11"/>
  <c r="CV201" i="11"/>
  <c r="CU201" i="11"/>
  <c r="CT201" i="11"/>
  <c r="CS201" i="11"/>
  <c r="CX201" i="11" s="1"/>
  <c r="CO201" i="11"/>
  <c r="CN201" i="11"/>
  <c r="CM201" i="11"/>
  <c r="CL201" i="11"/>
  <c r="CK201" i="11"/>
  <c r="CP201" i="11" s="1"/>
  <c r="CG201" i="11"/>
  <c r="CF201" i="11"/>
  <c r="CE201" i="11"/>
  <c r="CD201" i="11"/>
  <c r="CC201" i="11"/>
  <c r="CH201" i="11" s="1"/>
  <c r="DU200" i="11"/>
  <c r="DT200" i="11"/>
  <c r="DS200" i="11"/>
  <c r="DR200" i="11"/>
  <c r="DQ200" i="11"/>
  <c r="DV200" i="11" s="1"/>
  <c r="DM200" i="11"/>
  <c r="DL200" i="11"/>
  <c r="DK200" i="11"/>
  <c r="DJ200" i="11"/>
  <c r="DN200" i="11" s="1"/>
  <c r="DI200" i="11"/>
  <c r="DE200" i="11"/>
  <c r="DD200" i="11"/>
  <c r="DC200" i="11"/>
  <c r="DB200" i="11"/>
  <c r="DA200" i="11"/>
  <c r="DF200" i="11" s="1"/>
  <c r="CW200" i="11"/>
  <c r="CV200" i="11"/>
  <c r="CU200" i="11"/>
  <c r="CT200" i="11"/>
  <c r="CX200" i="11" s="1"/>
  <c r="CS200" i="11"/>
  <c r="CO200" i="11"/>
  <c r="CN200" i="11"/>
  <c r="CM200" i="11"/>
  <c r="CL200" i="11"/>
  <c r="CK200" i="11"/>
  <c r="CP200" i="11" s="1"/>
  <c r="CG200" i="11"/>
  <c r="CF200" i="11"/>
  <c r="CE200" i="11"/>
  <c r="CD200" i="11"/>
  <c r="CH200" i="11" s="1"/>
  <c r="CC200" i="11"/>
  <c r="DU199" i="11"/>
  <c r="DU203" i="11" s="1"/>
  <c r="DT199" i="11"/>
  <c r="DT203" i="11" s="1"/>
  <c r="DS199" i="11"/>
  <c r="DS203" i="11" s="1"/>
  <c r="DR199" i="11"/>
  <c r="DR203" i="11" s="1"/>
  <c r="DQ199" i="11"/>
  <c r="DQ203" i="11" s="1"/>
  <c r="DM199" i="11"/>
  <c r="DM203" i="11" s="1"/>
  <c r="DL199" i="11"/>
  <c r="DL203" i="11" s="1"/>
  <c r="DK199" i="11"/>
  <c r="DK203" i="11" s="1"/>
  <c r="DJ199" i="11"/>
  <c r="DJ203" i="11" s="1"/>
  <c r="DI199" i="11"/>
  <c r="DI203" i="11" s="1"/>
  <c r="DE199" i="11"/>
  <c r="DE203" i="11" s="1"/>
  <c r="DD199" i="11"/>
  <c r="DD203" i="11" s="1"/>
  <c r="DC199" i="11"/>
  <c r="DC203" i="11" s="1"/>
  <c r="DB199" i="11"/>
  <c r="DB203" i="11" s="1"/>
  <c r="DA199" i="11"/>
  <c r="DA203" i="11" s="1"/>
  <c r="DF203" i="11" s="1"/>
  <c r="CW199" i="11"/>
  <c r="CW203" i="11" s="1"/>
  <c r="CV199" i="11"/>
  <c r="CV203" i="11" s="1"/>
  <c r="CU199" i="11"/>
  <c r="CU203" i="11" s="1"/>
  <c r="CT199" i="11"/>
  <c r="CT203" i="11" s="1"/>
  <c r="CS199" i="11"/>
  <c r="CX199" i="11" s="1"/>
  <c r="CO199" i="11"/>
  <c r="CO203" i="11" s="1"/>
  <c r="CN199" i="11"/>
  <c r="CN203" i="11" s="1"/>
  <c r="CM199" i="11"/>
  <c r="CM203" i="11" s="1"/>
  <c r="CL199" i="11"/>
  <c r="CL203" i="11" s="1"/>
  <c r="CK199" i="11"/>
  <c r="CK203" i="11" s="1"/>
  <c r="CG199" i="11"/>
  <c r="CG203" i="11" s="1"/>
  <c r="CF199" i="11"/>
  <c r="CF203" i="11" s="1"/>
  <c r="CE199" i="11"/>
  <c r="CE203" i="11" s="1"/>
  <c r="CD199" i="11"/>
  <c r="CD203" i="11" s="1"/>
  <c r="CC199" i="11"/>
  <c r="CH199" i="11" s="1"/>
  <c r="DU197" i="11"/>
  <c r="DT197" i="11"/>
  <c r="DS197" i="11"/>
  <c r="DR197" i="11"/>
  <c r="DQ197" i="11"/>
  <c r="DV197" i="11" s="1"/>
  <c r="DM197" i="11"/>
  <c r="DL197" i="11"/>
  <c r="DK197" i="11"/>
  <c r="DJ197" i="11"/>
  <c r="DI197" i="11"/>
  <c r="DN197" i="11" s="1"/>
  <c r="DE197" i="11"/>
  <c r="DD197" i="11"/>
  <c r="DC197" i="11"/>
  <c r="DB197" i="11"/>
  <c r="DA197" i="11"/>
  <c r="DF197" i="11" s="1"/>
  <c r="CW197" i="11"/>
  <c r="CV197" i="11"/>
  <c r="CU197" i="11"/>
  <c r="CT197" i="11"/>
  <c r="CS197" i="11"/>
  <c r="CX197" i="11" s="1"/>
  <c r="CO197" i="11"/>
  <c r="CN197" i="11"/>
  <c r="CM197" i="11"/>
  <c r="CL197" i="11"/>
  <c r="CK197" i="11"/>
  <c r="CP197" i="11" s="1"/>
  <c r="CG197" i="11"/>
  <c r="CF197" i="11"/>
  <c r="CE197" i="11"/>
  <c r="CD197" i="11"/>
  <c r="CC197" i="11"/>
  <c r="CH197" i="11" s="1"/>
  <c r="DU196" i="11"/>
  <c r="DT196" i="11"/>
  <c r="DS196" i="11"/>
  <c r="DR196" i="11"/>
  <c r="DQ196" i="11"/>
  <c r="DV196" i="11" s="1"/>
  <c r="DM196" i="11"/>
  <c r="DL196" i="11"/>
  <c r="DK196" i="11"/>
  <c r="DJ196" i="11"/>
  <c r="DI196" i="11"/>
  <c r="DN196" i="11" s="1"/>
  <c r="DE196" i="11"/>
  <c r="DD196" i="11"/>
  <c r="DC196" i="11"/>
  <c r="DB196" i="11"/>
  <c r="DA196" i="11"/>
  <c r="DF196" i="11" s="1"/>
  <c r="CW196" i="11"/>
  <c r="CV196" i="11"/>
  <c r="CU196" i="11"/>
  <c r="CT196" i="11"/>
  <c r="CS196" i="11"/>
  <c r="CX196" i="11" s="1"/>
  <c r="CO196" i="11"/>
  <c r="CN196" i="11"/>
  <c r="CM196" i="11"/>
  <c r="CL196" i="11"/>
  <c r="CK196" i="11"/>
  <c r="CP196" i="11" s="1"/>
  <c r="CG196" i="11"/>
  <c r="CF196" i="11"/>
  <c r="CE196" i="11"/>
  <c r="CD196" i="11"/>
  <c r="CC196" i="11"/>
  <c r="CH196" i="11" s="1"/>
  <c r="DU195" i="11"/>
  <c r="DT195" i="11"/>
  <c r="DS195" i="11"/>
  <c r="DR195" i="11"/>
  <c r="DQ195" i="11"/>
  <c r="DV195" i="11" s="1"/>
  <c r="DM195" i="11"/>
  <c r="DL195" i="11"/>
  <c r="DK195" i="11"/>
  <c r="DJ195" i="11"/>
  <c r="DI195" i="11"/>
  <c r="DN195" i="11" s="1"/>
  <c r="DE195" i="11"/>
  <c r="DD195" i="11"/>
  <c r="DC195" i="11"/>
  <c r="DB195" i="11"/>
  <c r="DA195" i="11"/>
  <c r="DF195" i="11" s="1"/>
  <c r="CW195" i="11"/>
  <c r="CV195" i="11"/>
  <c r="CU195" i="11"/>
  <c r="CT195" i="11"/>
  <c r="CS195" i="11"/>
  <c r="CX195" i="11" s="1"/>
  <c r="CO195" i="11"/>
  <c r="CN195" i="11"/>
  <c r="CM195" i="11"/>
  <c r="CL195" i="11"/>
  <c r="CK195" i="11"/>
  <c r="CP195" i="11" s="1"/>
  <c r="CG195" i="11"/>
  <c r="CF195" i="11"/>
  <c r="CE195" i="11"/>
  <c r="CD195" i="11"/>
  <c r="CC195" i="11"/>
  <c r="CH195" i="11" s="1"/>
  <c r="DU194" i="11"/>
  <c r="DU198" i="11" s="1"/>
  <c r="DT194" i="11"/>
  <c r="DT198" i="11" s="1"/>
  <c r="DS194" i="11"/>
  <c r="DS198" i="11" s="1"/>
  <c r="DR194" i="11"/>
  <c r="DR198" i="11" s="1"/>
  <c r="DQ194" i="11"/>
  <c r="DQ198" i="11" s="1"/>
  <c r="DM194" i="11"/>
  <c r="DM198" i="11" s="1"/>
  <c r="DL194" i="11"/>
  <c r="DL198" i="11" s="1"/>
  <c r="DK194" i="11"/>
  <c r="DK198" i="11" s="1"/>
  <c r="DJ194" i="11"/>
  <c r="DJ198" i="11" s="1"/>
  <c r="DI194" i="11"/>
  <c r="DN194" i="11" s="1"/>
  <c r="DE194" i="11"/>
  <c r="DE198" i="11" s="1"/>
  <c r="DD194" i="11"/>
  <c r="DD198" i="11" s="1"/>
  <c r="DC194" i="11"/>
  <c r="DC198" i="11" s="1"/>
  <c r="DB194" i="11"/>
  <c r="DB198" i="11" s="1"/>
  <c r="DA194" i="11"/>
  <c r="DA198" i="11" s="1"/>
  <c r="DF198" i="11" s="1"/>
  <c r="CW194" i="11"/>
  <c r="CW198" i="11" s="1"/>
  <c r="CV194" i="11"/>
  <c r="CV198" i="11" s="1"/>
  <c r="CU194" i="11"/>
  <c r="CU198" i="11" s="1"/>
  <c r="CT194" i="11"/>
  <c r="CT198" i="11" s="1"/>
  <c r="CS194" i="11"/>
  <c r="CX194" i="11" s="1"/>
  <c r="CO194" i="11"/>
  <c r="CO198" i="11" s="1"/>
  <c r="CN194" i="11"/>
  <c r="CN198" i="11" s="1"/>
  <c r="CM194" i="11"/>
  <c r="CM198" i="11" s="1"/>
  <c r="CL194" i="11"/>
  <c r="CL198" i="11" s="1"/>
  <c r="CK194" i="11"/>
  <c r="CK198" i="11" s="1"/>
  <c r="CG194" i="11"/>
  <c r="CG198" i="11" s="1"/>
  <c r="CF194" i="11"/>
  <c r="CF198" i="11" s="1"/>
  <c r="CE194" i="11"/>
  <c r="CE198" i="11" s="1"/>
  <c r="CD194" i="11"/>
  <c r="CD198" i="11" s="1"/>
  <c r="CC194" i="11"/>
  <c r="CH194" i="11" s="1"/>
  <c r="DU192" i="11"/>
  <c r="DT192" i="11"/>
  <c r="DS192" i="11"/>
  <c r="DR192" i="11"/>
  <c r="DQ192" i="11"/>
  <c r="DV192" i="11" s="1"/>
  <c r="DM192" i="11"/>
  <c r="DL192" i="11"/>
  <c r="DK192" i="11"/>
  <c r="DJ192" i="11"/>
  <c r="DI192" i="11"/>
  <c r="DN192" i="11" s="1"/>
  <c r="DE192" i="11"/>
  <c r="DD192" i="11"/>
  <c r="DC192" i="11"/>
  <c r="DB192" i="11"/>
  <c r="DA192" i="11"/>
  <c r="DF192" i="11" s="1"/>
  <c r="CW192" i="11"/>
  <c r="CV192" i="11"/>
  <c r="CU192" i="11"/>
  <c r="CT192" i="11"/>
  <c r="CS192" i="11"/>
  <c r="CX192" i="11" s="1"/>
  <c r="CO192" i="11"/>
  <c r="CN192" i="11"/>
  <c r="CM192" i="11"/>
  <c r="CL192" i="11"/>
  <c r="CK192" i="11"/>
  <c r="CP192" i="11" s="1"/>
  <c r="CG192" i="11"/>
  <c r="CF192" i="11"/>
  <c r="CE192" i="11"/>
  <c r="CD192" i="11"/>
  <c r="CC192" i="11"/>
  <c r="CH192" i="11" s="1"/>
  <c r="DU191" i="11"/>
  <c r="DT191" i="11"/>
  <c r="DS191" i="11"/>
  <c r="DR191" i="11"/>
  <c r="DQ191" i="11"/>
  <c r="DV191" i="11" s="1"/>
  <c r="DM191" i="11"/>
  <c r="DL191" i="11"/>
  <c r="DK191" i="11"/>
  <c r="DJ191" i="11"/>
  <c r="DI191" i="11"/>
  <c r="DN191" i="11" s="1"/>
  <c r="DE191" i="11"/>
  <c r="DD191" i="11"/>
  <c r="DC191" i="11"/>
  <c r="DB191" i="11"/>
  <c r="DA191" i="11"/>
  <c r="DF191" i="11" s="1"/>
  <c r="CW191" i="11"/>
  <c r="CV191" i="11"/>
  <c r="CU191" i="11"/>
  <c r="CT191" i="11"/>
  <c r="CS191" i="11"/>
  <c r="CX191" i="11" s="1"/>
  <c r="CO191" i="11"/>
  <c r="CN191" i="11"/>
  <c r="CM191" i="11"/>
  <c r="CL191" i="11"/>
  <c r="CK191" i="11"/>
  <c r="CP191" i="11" s="1"/>
  <c r="CG191" i="11"/>
  <c r="CF191" i="11"/>
  <c r="CE191" i="11"/>
  <c r="CD191" i="11"/>
  <c r="CC191" i="11"/>
  <c r="CH191" i="11" s="1"/>
  <c r="DU190" i="11"/>
  <c r="DT190" i="11"/>
  <c r="DS190" i="11"/>
  <c r="DR190" i="11"/>
  <c r="DQ190" i="11"/>
  <c r="DV190" i="11" s="1"/>
  <c r="DM190" i="11"/>
  <c r="DL190" i="11"/>
  <c r="DK190" i="11"/>
  <c r="DJ190" i="11"/>
  <c r="DI190" i="11"/>
  <c r="DN190" i="11" s="1"/>
  <c r="DE190" i="11"/>
  <c r="DD190" i="11"/>
  <c r="DC190" i="11"/>
  <c r="DB190" i="11"/>
  <c r="DA190" i="11"/>
  <c r="DF190" i="11" s="1"/>
  <c r="CW190" i="11"/>
  <c r="CV190" i="11"/>
  <c r="CU190" i="11"/>
  <c r="CT190" i="11"/>
  <c r="CS190" i="11"/>
  <c r="CX190" i="11" s="1"/>
  <c r="CO190" i="11"/>
  <c r="CN190" i="11"/>
  <c r="CM190" i="11"/>
  <c r="CL190" i="11"/>
  <c r="CK190" i="11"/>
  <c r="CP190" i="11" s="1"/>
  <c r="CG190" i="11"/>
  <c r="CF190" i="11"/>
  <c r="CE190" i="11"/>
  <c r="CD190" i="11"/>
  <c r="CC190" i="11"/>
  <c r="CH190" i="11" s="1"/>
  <c r="DU189" i="11"/>
  <c r="DU193" i="11" s="1"/>
  <c r="DT189" i="11"/>
  <c r="DT193" i="11" s="1"/>
  <c r="DS189" i="11"/>
  <c r="DS193" i="11" s="1"/>
  <c r="DR189" i="11"/>
  <c r="DR193" i="11" s="1"/>
  <c r="DQ189" i="11"/>
  <c r="DQ193" i="11" s="1"/>
  <c r="DV193" i="11" s="1"/>
  <c r="DM189" i="11"/>
  <c r="DM193" i="11" s="1"/>
  <c r="DL189" i="11"/>
  <c r="DL193" i="11" s="1"/>
  <c r="DK189" i="11"/>
  <c r="DK193" i="11" s="1"/>
  <c r="DJ189" i="11"/>
  <c r="DJ193" i="11" s="1"/>
  <c r="DI189" i="11"/>
  <c r="DN189" i="11" s="1"/>
  <c r="DE189" i="11"/>
  <c r="DE193" i="11" s="1"/>
  <c r="DD189" i="11"/>
  <c r="DD193" i="11" s="1"/>
  <c r="DC189" i="11"/>
  <c r="DC193" i="11" s="1"/>
  <c r="DB189" i="11"/>
  <c r="DB193" i="11" s="1"/>
  <c r="DA189" i="11"/>
  <c r="DA193" i="11" s="1"/>
  <c r="DF193" i="11" s="1"/>
  <c r="CW189" i="11"/>
  <c r="CW193" i="11" s="1"/>
  <c r="CV189" i="11"/>
  <c r="CV193" i="11" s="1"/>
  <c r="CU189" i="11"/>
  <c r="CU193" i="11" s="1"/>
  <c r="CT189" i="11"/>
  <c r="CT193" i="11" s="1"/>
  <c r="CS189" i="11"/>
  <c r="CX189" i="11" s="1"/>
  <c r="CO189" i="11"/>
  <c r="CO193" i="11" s="1"/>
  <c r="CN189" i="11"/>
  <c r="CN193" i="11" s="1"/>
  <c r="CM189" i="11"/>
  <c r="CM193" i="11" s="1"/>
  <c r="CL189" i="11"/>
  <c r="CL193" i="11" s="1"/>
  <c r="CK189" i="11"/>
  <c r="CK193" i="11" s="1"/>
  <c r="CG189" i="11"/>
  <c r="CG193" i="11" s="1"/>
  <c r="CF189" i="11"/>
  <c r="CF193" i="11" s="1"/>
  <c r="CE189" i="11"/>
  <c r="CE193" i="11" s="1"/>
  <c r="CD189" i="11"/>
  <c r="CD193" i="11" s="1"/>
  <c r="CC189" i="11"/>
  <c r="CH189" i="11" s="1"/>
  <c r="DU187" i="11"/>
  <c r="DT187" i="11"/>
  <c r="DS187" i="11"/>
  <c r="DR187" i="11"/>
  <c r="DQ187" i="11"/>
  <c r="DV187" i="11" s="1"/>
  <c r="DM187" i="11"/>
  <c r="DL187" i="11"/>
  <c r="DK187" i="11"/>
  <c r="DJ187" i="11"/>
  <c r="DI187" i="11"/>
  <c r="DN187" i="11" s="1"/>
  <c r="DE187" i="11"/>
  <c r="DD187" i="11"/>
  <c r="DC187" i="11"/>
  <c r="DB187" i="11"/>
  <c r="DA187" i="11"/>
  <c r="DF187" i="11" s="1"/>
  <c r="CW187" i="11"/>
  <c r="CV187" i="11"/>
  <c r="CU187" i="11"/>
  <c r="CT187" i="11"/>
  <c r="CS187" i="11"/>
  <c r="CX187" i="11" s="1"/>
  <c r="CO187" i="11"/>
  <c r="CN187" i="11"/>
  <c r="CM187" i="11"/>
  <c r="CL187" i="11"/>
  <c r="CK187" i="11"/>
  <c r="CP187" i="11" s="1"/>
  <c r="CG187" i="11"/>
  <c r="CF187" i="11"/>
  <c r="CE187" i="11"/>
  <c r="CD187" i="11"/>
  <c r="CC187" i="11"/>
  <c r="CH187" i="11" s="1"/>
  <c r="DU186" i="11"/>
  <c r="DT186" i="11"/>
  <c r="DS186" i="11"/>
  <c r="DR186" i="11"/>
  <c r="DQ186" i="11"/>
  <c r="DV186" i="11" s="1"/>
  <c r="DM186" i="11"/>
  <c r="DL186" i="11"/>
  <c r="DK186" i="11"/>
  <c r="DJ186" i="11"/>
  <c r="DI186" i="11"/>
  <c r="DN186" i="11" s="1"/>
  <c r="DE186" i="11"/>
  <c r="DD186" i="11"/>
  <c r="DC186" i="11"/>
  <c r="DB186" i="11"/>
  <c r="DA186" i="11"/>
  <c r="DF186" i="11" s="1"/>
  <c r="CW186" i="11"/>
  <c r="CV186" i="11"/>
  <c r="CU186" i="11"/>
  <c r="CT186" i="11"/>
  <c r="CS186" i="11"/>
  <c r="CX186" i="11" s="1"/>
  <c r="CO186" i="11"/>
  <c r="CN186" i="11"/>
  <c r="CM186" i="11"/>
  <c r="CL186" i="11"/>
  <c r="CK186" i="11"/>
  <c r="CP186" i="11" s="1"/>
  <c r="CG186" i="11"/>
  <c r="CF186" i="11"/>
  <c r="CE186" i="11"/>
  <c r="CD186" i="11"/>
  <c r="CC186" i="11"/>
  <c r="CH186" i="11" s="1"/>
  <c r="DU185" i="11"/>
  <c r="DT185" i="11"/>
  <c r="DS185" i="11"/>
  <c r="DR185" i="11"/>
  <c r="DQ185" i="11"/>
  <c r="DV185" i="11" s="1"/>
  <c r="DM185" i="11"/>
  <c r="DL185" i="11"/>
  <c r="DK185" i="11"/>
  <c r="DJ185" i="11"/>
  <c r="DI185" i="11"/>
  <c r="DN185" i="11" s="1"/>
  <c r="DE185" i="11"/>
  <c r="DD185" i="11"/>
  <c r="DC185" i="11"/>
  <c r="DB185" i="11"/>
  <c r="DA185" i="11"/>
  <c r="DF185" i="11" s="1"/>
  <c r="CW185" i="11"/>
  <c r="CV185" i="11"/>
  <c r="CU185" i="11"/>
  <c r="CT185" i="11"/>
  <c r="CS185" i="11"/>
  <c r="CX185" i="11" s="1"/>
  <c r="CO185" i="11"/>
  <c r="CN185" i="11"/>
  <c r="CM185" i="11"/>
  <c r="CL185" i="11"/>
  <c r="CK185" i="11"/>
  <c r="CP185" i="11" s="1"/>
  <c r="CG185" i="11"/>
  <c r="CF185" i="11"/>
  <c r="CE185" i="11"/>
  <c r="CD185" i="11"/>
  <c r="CC185" i="11"/>
  <c r="CH185" i="11" s="1"/>
  <c r="DU184" i="11"/>
  <c r="DU188" i="11" s="1"/>
  <c r="DT184" i="11"/>
  <c r="DT188" i="11" s="1"/>
  <c r="DS184" i="11"/>
  <c r="DS188" i="11" s="1"/>
  <c r="DR184" i="11"/>
  <c r="DR188" i="11" s="1"/>
  <c r="DQ184" i="11"/>
  <c r="DQ188" i="11" s="1"/>
  <c r="DV188" i="11" s="1"/>
  <c r="DM184" i="11"/>
  <c r="DM188" i="11" s="1"/>
  <c r="DL184" i="11"/>
  <c r="DL188" i="11" s="1"/>
  <c r="DK184" i="11"/>
  <c r="DK188" i="11" s="1"/>
  <c r="DJ184" i="11"/>
  <c r="DJ188" i="11" s="1"/>
  <c r="DI184" i="11"/>
  <c r="DN184" i="11" s="1"/>
  <c r="DE184" i="11"/>
  <c r="DE188" i="11" s="1"/>
  <c r="DD184" i="11"/>
  <c r="DD188" i="11" s="1"/>
  <c r="DC184" i="11"/>
  <c r="DC188" i="11" s="1"/>
  <c r="DB184" i="11"/>
  <c r="DB188" i="11" s="1"/>
  <c r="DA184" i="11"/>
  <c r="DA188" i="11" s="1"/>
  <c r="DF188" i="11" s="1"/>
  <c r="CW184" i="11"/>
  <c r="CW188" i="11" s="1"/>
  <c r="CV184" i="11"/>
  <c r="CV188" i="11" s="1"/>
  <c r="CU184" i="11"/>
  <c r="CU188" i="11" s="1"/>
  <c r="CT184" i="11"/>
  <c r="CT188" i="11" s="1"/>
  <c r="CS184" i="11"/>
  <c r="CX184" i="11" s="1"/>
  <c r="CO184" i="11"/>
  <c r="CO188" i="11" s="1"/>
  <c r="CN184" i="11"/>
  <c r="CN188" i="11" s="1"/>
  <c r="CM184" i="11"/>
  <c r="CM188" i="11" s="1"/>
  <c r="CL184" i="11"/>
  <c r="CL188" i="11" s="1"/>
  <c r="CK184" i="11"/>
  <c r="CK188" i="11" s="1"/>
  <c r="CP188" i="11" s="1"/>
  <c r="CG184" i="11"/>
  <c r="CG188" i="11" s="1"/>
  <c r="CF184" i="11"/>
  <c r="CF188" i="11" s="1"/>
  <c r="CE184" i="11"/>
  <c r="CE188" i="11" s="1"/>
  <c r="CD184" i="11"/>
  <c r="CD188" i="11" s="1"/>
  <c r="CC184" i="11"/>
  <c r="CH184" i="11" s="1"/>
  <c r="DU182" i="11"/>
  <c r="DT182" i="11"/>
  <c r="DS182" i="11"/>
  <c r="DR182" i="11"/>
  <c r="DQ182" i="11"/>
  <c r="DV182" i="11" s="1"/>
  <c r="DM182" i="11"/>
  <c r="DL182" i="11"/>
  <c r="DK182" i="11"/>
  <c r="DJ182" i="11"/>
  <c r="DI182" i="11"/>
  <c r="DN182" i="11" s="1"/>
  <c r="DE182" i="11"/>
  <c r="DD182" i="11"/>
  <c r="DC182" i="11"/>
  <c r="DB182" i="11"/>
  <c r="DA182" i="11"/>
  <c r="DF182" i="11" s="1"/>
  <c r="CW182" i="11"/>
  <c r="CV182" i="11"/>
  <c r="CU182" i="11"/>
  <c r="CT182" i="11"/>
  <c r="CS182" i="11"/>
  <c r="CX182" i="11" s="1"/>
  <c r="CO182" i="11"/>
  <c r="CN182" i="11"/>
  <c r="CM182" i="11"/>
  <c r="CL182" i="11"/>
  <c r="CK182" i="11"/>
  <c r="CP182" i="11" s="1"/>
  <c r="CG182" i="11"/>
  <c r="CF182" i="11"/>
  <c r="CE182" i="11"/>
  <c r="CD182" i="11"/>
  <c r="CC182" i="11"/>
  <c r="CH182" i="11" s="1"/>
  <c r="DU181" i="11"/>
  <c r="DT181" i="11"/>
  <c r="DS181" i="11"/>
  <c r="DR181" i="11"/>
  <c r="DQ181" i="11"/>
  <c r="DV181" i="11" s="1"/>
  <c r="DM181" i="11"/>
  <c r="DL181" i="11"/>
  <c r="DK181" i="11"/>
  <c r="DJ181" i="11"/>
  <c r="DI181" i="11"/>
  <c r="DN181" i="11" s="1"/>
  <c r="DE181" i="11"/>
  <c r="DD181" i="11"/>
  <c r="DC181" i="11"/>
  <c r="DB181" i="11"/>
  <c r="DA181" i="11"/>
  <c r="DF181" i="11" s="1"/>
  <c r="CW181" i="11"/>
  <c r="CV181" i="11"/>
  <c r="CU181" i="11"/>
  <c r="CT181" i="11"/>
  <c r="CS181" i="11"/>
  <c r="CX181" i="11" s="1"/>
  <c r="CO181" i="11"/>
  <c r="CN181" i="11"/>
  <c r="CM181" i="11"/>
  <c r="CL181" i="11"/>
  <c r="CK181" i="11"/>
  <c r="CP181" i="11" s="1"/>
  <c r="CG181" i="11"/>
  <c r="CF181" i="11"/>
  <c r="CE181" i="11"/>
  <c r="CD181" i="11"/>
  <c r="CC181" i="11"/>
  <c r="CH181" i="11" s="1"/>
  <c r="DU180" i="11"/>
  <c r="DT180" i="11"/>
  <c r="DS180" i="11"/>
  <c r="DR180" i="11"/>
  <c r="DQ180" i="11"/>
  <c r="DV180" i="11" s="1"/>
  <c r="DM180" i="11"/>
  <c r="DL180" i="11"/>
  <c r="DK180" i="11"/>
  <c r="DJ180" i="11"/>
  <c r="DI180" i="11"/>
  <c r="DN180" i="11" s="1"/>
  <c r="DE180" i="11"/>
  <c r="DD180" i="11"/>
  <c r="DC180" i="11"/>
  <c r="DB180" i="11"/>
  <c r="DA180" i="11"/>
  <c r="DF180" i="11" s="1"/>
  <c r="CW180" i="11"/>
  <c r="CV180" i="11"/>
  <c r="CU180" i="11"/>
  <c r="CT180" i="11"/>
  <c r="CS180" i="11"/>
  <c r="CX180" i="11" s="1"/>
  <c r="CO180" i="11"/>
  <c r="CN180" i="11"/>
  <c r="CM180" i="11"/>
  <c r="CL180" i="11"/>
  <c r="CK180" i="11"/>
  <c r="CP180" i="11" s="1"/>
  <c r="CG180" i="11"/>
  <c r="CF180" i="11"/>
  <c r="CE180" i="11"/>
  <c r="CD180" i="11"/>
  <c r="CC180" i="11"/>
  <c r="CH180" i="11" s="1"/>
  <c r="DU179" i="11"/>
  <c r="DU183" i="11" s="1"/>
  <c r="DT179" i="11"/>
  <c r="DT183" i="11" s="1"/>
  <c r="DS179" i="11"/>
  <c r="DS183" i="11" s="1"/>
  <c r="DR179" i="11"/>
  <c r="DR183" i="11" s="1"/>
  <c r="DQ179" i="11"/>
  <c r="DQ183" i="11" s="1"/>
  <c r="DV183" i="11" s="1"/>
  <c r="DM179" i="11"/>
  <c r="DM183" i="11" s="1"/>
  <c r="DL179" i="11"/>
  <c r="DL183" i="11" s="1"/>
  <c r="DK179" i="11"/>
  <c r="DK183" i="11" s="1"/>
  <c r="DJ179" i="11"/>
  <c r="DJ183" i="11" s="1"/>
  <c r="DI179" i="11"/>
  <c r="DN179" i="11" s="1"/>
  <c r="DE179" i="11"/>
  <c r="DE183" i="11" s="1"/>
  <c r="DD179" i="11"/>
  <c r="DD183" i="11" s="1"/>
  <c r="DC179" i="11"/>
  <c r="DC183" i="11" s="1"/>
  <c r="DB179" i="11"/>
  <c r="DB183" i="11" s="1"/>
  <c r="DA179" i="11"/>
  <c r="DA183" i="11" s="1"/>
  <c r="CW179" i="11"/>
  <c r="CW183" i="11" s="1"/>
  <c r="CV179" i="11"/>
  <c r="CV183" i="11" s="1"/>
  <c r="CU179" i="11"/>
  <c r="CU183" i="11" s="1"/>
  <c r="CT179" i="11"/>
  <c r="CT183" i="11" s="1"/>
  <c r="CS179" i="11"/>
  <c r="CX179" i="11" s="1"/>
  <c r="CO179" i="11"/>
  <c r="CO183" i="11" s="1"/>
  <c r="CN179" i="11"/>
  <c r="CN183" i="11" s="1"/>
  <c r="CM179" i="11"/>
  <c r="CM183" i="11" s="1"/>
  <c r="CL179" i="11"/>
  <c r="CL183" i="11" s="1"/>
  <c r="CK179" i="11"/>
  <c r="CK183" i="11" s="1"/>
  <c r="CP183" i="11" s="1"/>
  <c r="CG179" i="11"/>
  <c r="CG183" i="11" s="1"/>
  <c r="CF179" i="11"/>
  <c r="CF183" i="11" s="1"/>
  <c r="CE179" i="11"/>
  <c r="CE183" i="11" s="1"/>
  <c r="CD179" i="11"/>
  <c r="CD183" i="11" s="1"/>
  <c r="CC179" i="11"/>
  <c r="CH179" i="11" s="1"/>
  <c r="DU177" i="11"/>
  <c r="DT177" i="11"/>
  <c r="DS177" i="11"/>
  <c r="DR177" i="11"/>
  <c r="DQ177" i="11"/>
  <c r="DV177" i="11" s="1"/>
  <c r="DM177" i="11"/>
  <c r="DL177" i="11"/>
  <c r="DK177" i="11"/>
  <c r="DJ177" i="11"/>
  <c r="DI177" i="11"/>
  <c r="DN177" i="11" s="1"/>
  <c r="DE177" i="11"/>
  <c r="DD177" i="11"/>
  <c r="DC177" i="11"/>
  <c r="DB177" i="11"/>
  <c r="DA177" i="11"/>
  <c r="DF177" i="11" s="1"/>
  <c r="CW177" i="11"/>
  <c r="CV177" i="11"/>
  <c r="CU177" i="11"/>
  <c r="CT177" i="11"/>
  <c r="CS177" i="11"/>
  <c r="CX177" i="11" s="1"/>
  <c r="CO177" i="11"/>
  <c r="CN177" i="11"/>
  <c r="CM177" i="11"/>
  <c r="CL177" i="11"/>
  <c r="CK177" i="11"/>
  <c r="CP177" i="11" s="1"/>
  <c r="CG177" i="11"/>
  <c r="CF177" i="11"/>
  <c r="CE177" i="11"/>
  <c r="CD177" i="11"/>
  <c r="CC177" i="11"/>
  <c r="CH177" i="11" s="1"/>
  <c r="DU176" i="11"/>
  <c r="DT176" i="11"/>
  <c r="DS176" i="11"/>
  <c r="DR176" i="11"/>
  <c r="DQ176" i="11"/>
  <c r="DV176" i="11" s="1"/>
  <c r="DM176" i="11"/>
  <c r="DL176" i="11"/>
  <c r="DK176" i="11"/>
  <c r="DJ176" i="11"/>
  <c r="DI176" i="11"/>
  <c r="DN176" i="11" s="1"/>
  <c r="DE176" i="11"/>
  <c r="DD176" i="11"/>
  <c r="DC176" i="11"/>
  <c r="DB176" i="11"/>
  <c r="DA176" i="11"/>
  <c r="DF176" i="11" s="1"/>
  <c r="CW176" i="11"/>
  <c r="CV176" i="11"/>
  <c r="CU176" i="11"/>
  <c r="CT176" i="11"/>
  <c r="CS176" i="11"/>
  <c r="CX176" i="11" s="1"/>
  <c r="CO176" i="11"/>
  <c r="CN176" i="11"/>
  <c r="CM176" i="11"/>
  <c r="CL176" i="11"/>
  <c r="CK176" i="11"/>
  <c r="CP176" i="11" s="1"/>
  <c r="CG176" i="11"/>
  <c r="CF176" i="11"/>
  <c r="CE176" i="11"/>
  <c r="CD176" i="11"/>
  <c r="CC176" i="11"/>
  <c r="CH176" i="11" s="1"/>
  <c r="DU175" i="11"/>
  <c r="DT175" i="11"/>
  <c r="DS175" i="11"/>
  <c r="DR175" i="11"/>
  <c r="DQ175" i="11"/>
  <c r="DV175" i="11" s="1"/>
  <c r="DM175" i="11"/>
  <c r="DL175" i="11"/>
  <c r="DK175" i="11"/>
  <c r="DJ175" i="11"/>
  <c r="DI175" i="11"/>
  <c r="DN175" i="11" s="1"/>
  <c r="DE175" i="11"/>
  <c r="DD175" i="11"/>
  <c r="DC175" i="11"/>
  <c r="DB175" i="11"/>
  <c r="DA175" i="11"/>
  <c r="DF175" i="11" s="1"/>
  <c r="CW175" i="11"/>
  <c r="CV175" i="11"/>
  <c r="CU175" i="11"/>
  <c r="CT175" i="11"/>
  <c r="CS175" i="11"/>
  <c r="CX175" i="11" s="1"/>
  <c r="CO175" i="11"/>
  <c r="CN175" i="11"/>
  <c r="CM175" i="11"/>
  <c r="CL175" i="11"/>
  <c r="CK175" i="11"/>
  <c r="CP175" i="11" s="1"/>
  <c r="CG175" i="11"/>
  <c r="CF175" i="11"/>
  <c r="CE175" i="11"/>
  <c r="CD175" i="11"/>
  <c r="CC175" i="11"/>
  <c r="CH175" i="11" s="1"/>
  <c r="DU174" i="11"/>
  <c r="DU178" i="11" s="1"/>
  <c r="DT174" i="11"/>
  <c r="DT178" i="11" s="1"/>
  <c r="DS174" i="11"/>
  <c r="DS178" i="11" s="1"/>
  <c r="DR174" i="11"/>
  <c r="DR178" i="11" s="1"/>
  <c r="DQ174" i="11"/>
  <c r="DQ178" i="11" s="1"/>
  <c r="DV178" i="11" s="1"/>
  <c r="DM174" i="11"/>
  <c r="DM178" i="11" s="1"/>
  <c r="DL174" i="11"/>
  <c r="DL178" i="11" s="1"/>
  <c r="DK174" i="11"/>
  <c r="DK178" i="11" s="1"/>
  <c r="DJ174" i="11"/>
  <c r="DJ178" i="11" s="1"/>
  <c r="DI174" i="11"/>
  <c r="DE174" i="11"/>
  <c r="DE178" i="11" s="1"/>
  <c r="DD174" i="11"/>
  <c r="DD178" i="11" s="1"/>
  <c r="DC174" i="11"/>
  <c r="DC178" i="11" s="1"/>
  <c r="DB174" i="11"/>
  <c r="DB178" i="11" s="1"/>
  <c r="DA174" i="11"/>
  <c r="CW174" i="11"/>
  <c r="CW178" i="11" s="1"/>
  <c r="CV174" i="11"/>
  <c r="CV178" i="11" s="1"/>
  <c r="CU174" i="11"/>
  <c r="CU178" i="11" s="1"/>
  <c r="CT174" i="11"/>
  <c r="CT178" i="11" s="1"/>
  <c r="CS174" i="11"/>
  <c r="CO174" i="11"/>
  <c r="CO178" i="11" s="1"/>
  <c r="CN174" i="11"/>
  <c r="CN178" i="11" s="1"/>
  <c r="CM174" i="11"/>
  <c r="CM178" i="11" s="1"/>
  <c r="CL174" i="11"/>
  <c r="CL178" i="11" s="1"/>
  <c r="CK174" i="11"/>
  <c r="CG174" i="11"/>
  <c r="CG178" i="11" s="1"/>
  <c r="CF174" i="11"/>
  <c r="CF178" i="11" s="1"/>
  <c r="CE174" i="11"/>
  <c r="CE178" i="11" s="1"/>
  <c r="CD174" i="11"/>
  <c r="CD178" i="11" s="1"/>
  <c r="CC174" i="11"/>
  <c r="DV173" i="11"/>
  <c r="DN173" i="11"/>
  <c r="DF173" i="11"/>
  <c r="CX173" i="11"/>
  <c r="CP173" i="11"/>
  <c r="CH173" i="11"/>
  <c r="DU170" i="11"/>
  <c r="DT170" i="11"/>
  <c r="DS170" i="11"/>
  <c r="DR170" i="11"/>
  <c r="DQ170" i="11"/>
  <c r="DV170" i="11" s="1"/>
  <c r="DM170" i="11"/>
  <c r="DL170" i="11"/>
  <c r="DK170" i="11"/>
  <c r="DJ170" i="11"/>
  <c r="DI170" i="11"/>
  <c r="DN170" i="11" s="1"/>
  <c r="DE170" i="11"/>
  <c r="DD170" i="11"/>
  <c r="DC170" i="11"/>
  <c r="DB170" i="11"/>
  <c r="DA170" i="11"/>
  <c r="DF170" i="11" s="1"/>
  <c r="CW170" i="11"/>
  <c r="CV170" i="11"/>
  <c r="CU170" i="11"/>
  <c r="CT170" i="11"/>
  <c r="CS170" i="11"/>
  <c r="CX170" i="11" s="1"/>
  <c r="CO170" i="11"/>
  <c r="CN170" i="11"/>
  <c r="CM170" i="11"/>
  <c r="CL170" i="11"/>
  <c r="CK170" i="11"/>
  <c r="CP170" i="11" s="1"/>
  <c r="CG170" i="11"/>
  <c r="CF170" i="11"/>
  <c r="CE170" i="11"/>
  <c r="CD170" i="11"/>
  <c r="CC170" i="11"/>
  <c r="CH170" i="11" s="1"/>
  <c r="DU169" i="11"/>
  <c r="DT169" i="11"/>
  <c r="DS169" i="11"/>
  <c r="DR169" i="11"/>
  <c r="DQ169" i="11"/>
  <c r="DV169" i="11" s="1"/>
  <c r="DM169" i="11"/>
  <c r="DL169" i="11"/>
  <c r="DK169" i="11"/>
  <c r="DJ169" i="11"/>
  <c r="DI169" i="11"/>
  <c r="DN169" i="11" s="1"/>
  <c r="DE169" i="11"/>
  <c r="DD169" i="11"/>
  <c r="DC169" i="11"/>
  <c r="DB169" i="11"/>
  <c r="DA169" i="11"/>
  <c r="DF169" i="11" s="1"/>
  <c r="CW169" i="11"/>
  <c r="CV169" i="11"/>
  <c r="CU169" i="11"/>
  <c r="CT169" i="11"/>
  <c r="CS169" i="11"/>
  <c r="CX169" i="11" s="1"/>
  <c r="CO169" i="11"/>
  <c r="CN169" i="11"/>
  <c r="CM169" i="11"/>
  <c r="CL169" i="11"/>
  <c r="CK169" i="11"/>
  <c r="CP169" i="11" s="1"/>
  <c r="CG169" i="11"/>
  <c r="CF169" i="11"/>
  <c r="CE169" i="11"/>
  <c r="CD169" i="11"/>
  <c r="CC169" i="11"/>
  <c r="CH169" i="11" s="1"/>
  <c r="DU168" i="11"/>
  <c r="DT168" i="11"/>
  <c r="DS168" i="11"/>
  <c r="DR168" i="11"/>
  <c r="DQ168" i="11"/>
  <c r="DV168" i="11" s="1"/>
  <c r="DM168" i="11"/>
  <c r="DL168" i="11"/>
  <c r="DK168" i="11"/>
  <c r="DJ168" i="11"/>
  <c r="DI168" i="11"/>
  <c r="DN168" i="11" s="1"/>
  <c r="DE168" i="11"/>
  <c r="DD168" i="11"/>
  <c r="DC168" i="11"/>
  <c r="DB168" i="11"/>
  <c r="DA168" i="11"/>
  <c r="DF168" i="11" s="1"/>
  <c r="CW168" i="11"/>
  <c r="CV168" i="11"/>
  <c r="CU168" i="11"/>
  <c r="CT168" i="11"/>
  <c r="CS168" i="11"/>
  <c r="CX168" i="11" s="1"/>
  <c r="CO168" i="11"/>
  <c r="CN168" i="11"/>
  <c r="CM168" i="11"/>
  <c r="CL168" i="11"/>
  <c r="CK168" i="11"/>
  <c r="CP168" i="11" s="1"/>
  <c r="CG168" i="11"/>
  <c r="CF168" i="11"/>
  <c r="CE168" i="11"/>
  <c r="CD168" i="11"/>
  <c r="CC168" i="11"/>
  <c r="CH168" i="11" s="1"/>
  <c r="DU167" i="11"/>
  <c r="DU171" i="11" s="1"/>
  <c r="DT167" i="11"/>
  <c r="DT171" i="11" s="1"/>
  <c r="DS167" i="11"/>
  <c r="DS171" i="11" s="1"/>
  <c r="DR167" i="11"/>
  <c r="DR171" i="11" s="1"/>
  <c r="DQ167" i="11"/>
  <c r="DV167" i="11" s="1"/>
  <c r="DM167" i="11"/>
  <c r="DM171" i="11" s="1"/>
  <c r="DL167" i="11"/>
  <c r="DL171" i="11" s="1"/>
  <c r="DK167" i="11"/>
  <c r="DK171" i="11" s="1"/>
  <c r="DJ167" i="11"/>
  <c r="DJ171" i="11" s="1"/>
  <c r="DI167" i="11"/>
  <c r="DI171" i="11" s="1"/>
  <c r="DE167" i="11"/>
  <c r="DE171" i="11" s="1"/>
  <c r="DD167" i="11"/>
  <c r="DD171" i="11" s="1"/>
  <c r="DC167" i="11"/>
  <c r="DC171" i="11" s="1"/>
  <c r="DB167" i="11"/>
  <c r="DB171" i="11" s="1"/>
  <c r="DA167" i="11"/>
  <c r="DF167" i="11" s="1"/>
  <c r="CW167" i="11"/>
  <c r="CW171" i="11" s="1"/>
  <c r="CV167" i="11"/>
  <c r="CV171" i="11" s="1"/>
  <c r="CU167" i="11"/>
  <c r="CU171" i="11" s="1"/>
  <c r="CT167" i="11"/>
  <c r="CT171" i="11" s="1"/>
  <c r="CS167" i="11"/>
  <c r="CS171" i="11" s="1"/>
  <c r="CO167" i="11"/>
  <c r="CO171" i="11" s="1"/>
  <c r="CN167" i="11"/>
  <c r="CN171" i="11" s="1"/>
  <c r="CM167" i="11"/>
  <c r="CM171" i="11" s="1"/>
  <c r="CL167" i="11"/>
  <c r="CL171" i="11" s="1"/>
  <c r="CK167" i="11"/>
  <c r="CP167" i="11" s="1"/>
  <c r="CG167" i="11"/>
  <c r="CG171" i="11" s="1"/>
  <c r="CF167" i="11"/>
  <c r="CF171" i="11" s="1"/>
  <c r="CE167" i="11"/>
  <c r="CE171" i="11" s="1"/>
  <c r="CD167" i="11"/>
  <c r="CD171" i="11" s="1"/>
  <c r="CC167" i="11"/>
  <c r="CC171" i="11" s="1"/>
  <c r="DU165" i="11"/>
  <c r="DT165" i="11"/>
  <c r="DS165" i="11"/>
  <c r="DR165" i="11"/>
  <c r="DQ165" i="11"/>
  <c r="DV165" i="11" s="1"/>
  <c r="DM165" i="11"/>
  <c r="DL165" i="11"/>
  <c r="DK165" i="11"/>
  <c r="DJ165" i="11"/>
  <c r="DI165" i="11"/>
  <c r="DN165" i="11" s="1"/>
  <c r="DE165" i="11"/>
  <c r="DD165" i="11"/>
  <c r="DC165" i="11"/>
  <c r="DB165" i="11"/>
  <c r="DA165" i="11"/>
  <c r="DF165" i="11" s="1"/>
  <c r="CW165" i="11"/>
  <c r="CV165" i="11"/>
  <c r="CU165" i="11"/>
  <c r="CT165" i="11"/>
  <c r="CS165" i="11"/>
  <c r="CX165" i="11" s="1"/>
  <c r="CO165" i="11"/>
  <c r="CN165" i="11"/>
  <c r="CM165" i="11"/>
  <c r="CL165" i="11"/>
  <c r="CK165" i="11"/>
  <c r="CP165" i="11" s="1"/>
  <c r="CG165" i="11"/>
  <c r="CF165" i="11"/>
  <c r="CE165" i="11"/>
  <c r="CD165" i="11"/>
  <c r="CC165" i="11"/>
  <c r="CH165" i="11" s="1"/>
  <c r="DU164" i="11"/>
  <c r="DT164" i="11"/>
  <c r="DS164" i="11"/>
  <c r="DR164" i="11"/>
  <c r="DQ164" i="11"/>
  <c r="DV164" i="11" s="1"/>
  <c r="DM164" i="11"/>
  <c r="DL164" i="11"/>
  <c r="DK164" i="11"/>
  <c r="DJ164" i="11"/>
  <c r="DI164" i="11"/>
  <c r="DN164" i="11" s="1"/>
  <c r="DE164" i="11"/>
  <c r="DD164" i="11"/>
  <c r="DC164" i="11"/>
  <c r="DB164" i="11"/>
  <c r="DA164" i="11"/>
  <c r="DF164" i="11" s="1"/>
  <c r="CW164" i="11"/>
  <c r="CV164" i="11"/>
  <c r="CU164" i="11"/>
  <c r="CT164" i="11"/>
  <c r="CS164" i="11"/>
  <c r="CX164" i="11" s="1"/>
  <c r="CO164" i="11"/>
  <c r="CN164" i="11"/>
  <c r="CM164" i="11"/>
  <c r="CL164" i="11"/>
  <c r="CK164" i="11"/>
  <c r="CP164" i="11" s="1"/>
  <c r="CG164" i="11"/>
  <c r="CF164" i="11"/>
  <c r="CE164" i="11"/>
  <c r="CD164" i="11"/>
  <c r="CC164" i="11"/>
  <c r="CH164" i="11" s="1"/>
  <c r="DU163" i="11"/>
  <c r="DT163" i="11"/>
  <c r="DS163" i="11"/>
  <c r="DR163" i="11"/>
  <c r="DQ163" i="11"/>
  <c r="DV163" i="11" s="1"/>
  <c r="DM163" i="11"/>
  <c r="DL163" i="11"/>
  <c r="DK163" i="11"/>
  <c r="DJ163" i="11"/>
  <c r="DI163" i="11"/>
  <c r="DN163" i="11" s="1"/>
  <c r="DE163" i="11"/>
  <c r="DD163" i="11"/>
  <c r="DC163" i="11"/>
  <c r="DB163" i="11"/>
  <c r="DA163" i="11"/>
  <c r="DF163" i="11" s="1"/>
  <c r="CW163" i="11"/>
  <c r="CV163" i="11"/>
  <c r="CU163" i="11"/>
  <c r="CT163" i="11"/>
  <c r="CS163" i="11"/>
  <c r="CX163" i="11" s="1"/>
  <c r="CO163" i="11"/>
  <c r="CN163" i="11"/>
  <c r="CM163" i="11"/>
  <c r="CL163" i="11"/>
  <c r="CK163" i="11"/>
  <c r="CP163" i="11" s="1"/>
  <c r="CG163" i="11"/>
  <c r="CF163" i="11"/>
  <c r="CE163" i="11"/>
  <c r="CD163" i="11"/>
  <c r="CC163" i="11"/>
  <c r="CH163" i="11" s="1"/>
  <c r="DU162" i="11"/>
  <c r="DU166" i="11" s="1"/>
  <c r="DT162" i="11"/>
  <c r="DT166" i="11" s="1"/>
  <c r="DS162" i="11"/>
  <c r="DS166" i="11" s="1"/>
  <c r="DR162" i="11"/>
  <c r="DR166" i="11" s="1"/>
  <c r="DQ162" i="11"/>
  <c r="DV162" i="11" s="1"/>
  <c r="DM162" i="11"/>
  <c r="DM166" i="11" s="1"/>
  <c r="DL162" i="11"/>
  <c r="DL166" i="11" s="1"/>
  <c r="DK162" i="11"/>
  <c r="DK166" i="11" s="1"/>
  <c r="DJ162" i="11"/>
  <c r="DJ166" i="11" s="1"/>
  <c r="DI162" i="11"/>
  <c r="DI166" i="11" s="1"/>
  <c r="DE162" i="11"/>
  <c r="DE166" i="11" s="1"/>
  <c r="DD162" i="11"/>
  <c r="DD166" i="11" s="1"/>
  <c r="DC162" i="11"/>
  <c r="DC166" i="11" s="1"/>
  <c r="DB162" i="11"/>
  <c r="DB166" i="11" s="1"/>
  <c r="DA162" i="11"/>
  <c r="DF162" i="11" s="1"/>
  <c r="CW162" i="11"/>
  <c r="CW166" i="11" s="1"/>
  <c r="CV162" i="11"/>
  <c r="CV166" i="11" s="1"/>
  <c r="CU162" i="11"/>
  <c r="CU166" i="11" s="1"/>
  <c r="CT162" i="11"/>
  <c r="CT166" i="11" s="1"/>
  <c r="CS162" i="11"/>
  <c r="CS166" i="11" s="1"/>
  <c r="CO162" i="11"/>
  <c r="CO166" i="11" s="1"/>
  <c r="CN162" i="11"/>
  <c r="CN166" i="11" s="1"/>
  <c r="CM162" i="11"/>
  <c r="CM166" i="11" s="1"/>
  <c r="CL162" i="11"/>
  <c r="CL166" i="11" s="1"/>
  <c r="CK162" i="11"/>
  <c r="CP162" i="11" s="1"/>
  <c r="CG162" i="11"/>
  <c r="CG166" i="11" s="1"/>
  <c r="CF162" i="11"/>
  <c r="CF166" i="11" s="1"/>
  <c r="CE162" i="11"/>
  <c r="CE166" i="11" s="1"/>
  <c r="CD162" i="11"/>
  <c r="CD166" i="11" s="1"/>
  <c r="CC162" i="11"/>
  <c r="CC166" i="11" s="1"/>
  <c r="DU160" i="11"/>
  <c r="DT160" i="11"/>
  <c r="DS160" i="11"/>
  <c r="DR160" i="11"/>
  <c r="DQ160" i="11"/>
  <c r="DV160" i="11" s="1"/>
  <c r="DM160" i="11"/>
  <c r="DL160" i="11"/>
  <c r="DK160" i="11"/>
  <c r="DJ160" i="11"/>
  <c r="DI160" i="11"/>
  <c r="DN160" i="11" s="1"/>
  <c r="DE160" i="11"/>
  <c r="DD160" i="11"/>
  <c r="DC160" i="11"/>
  <c r="DB160" i="11"/>
  <c r="DA160" i="11"/>
  <c r="DF160" i="11" s="1"/>
  <c r="CW160" i="11"/>
  <c r="CV160" i="11"/>
  <c r="CU160" i="11"/>
  <c r="CT160" i="11"/>
  <c r="CS160" i="11"/>
  <c r="CX160" i="11" s="1"/>
  <c r="CO160" i="11"/>
  <c r="CN160" i="11"/>
  <c r="CM160" i="11"/>
  <c r="CL160" i="11"/>
  <c r="CK160" i="11"/>
  <c r="CP160" i="11" s="1"/>
  <c r="CG160" i="11"/>
  <c r="CF160" i="11"/>
  <c r="CE160" i="11"/>
  <c r="CD160" i="11"/>
  <c r="CC160" i="11"/>
  <c r="CH160" i="11" s="1"/>
  <c r="DU159" i="11"/>
  <c r="DT159" i="11"/>
  <c r="DS159" i="11"/>
  <c r="DR159" i="11"/>
  <c r="DQ159" i="11"/>
  <c r="DV159" i="11" s="1"/>
  <c r="DM159" i="11"/>
  <c r="DL159" i="11"/>
  <c r="DK159" i="11"/>
  <c r="DJ159" i="11"/>
  <c r="DI159" i="11"/>
  <c r="DN159" i="11" s="1"/>
  <c r="DE159" i="11"/>
  <c r="DD159" i="11"/>
  <c r="DC159" i="11"/>
  <c r="DB159" i="11"/>
  <c r="DA159" i="11"/>
  <c r="DF159" i="11" s="1"/>
  <c r="CW159" i="11"/>
  <c r="CV159" i="11"/>
  <c r="CU159" i="11"/>
  <c r="CT159" i="11"/>
  <c r="CS159" i="11"/>
  <c r="CX159" i="11" s="1"/>
  <c r="CO159" i="11"/>
  <c r="CN159" i="11"/>
  <c r="CM159" i="11"/>
  <c r="CL159" i="11"/>
  <c r="CK159" i="11"/>
  <c r="CP159" i="11" s="1"/>
  <c r="CG159" i="11"/>
  <c r="CF159" i="11"/>
  <c r="CE159" i="11"/>
  <c r="CD159" i="11"/>
  <c r="CC159" i="11"/>
  <c r="CH159" i="11" s="1"/>
  <c r="DU158" i="11"/>
  <c r="DT158" i="11"/>
  <c r="DS158" i="11"/>
  <c r="DR158" i="11"/>
  <c r="DQ158" i="11"/>
  <c r="DV158" i="11" s="1"/>
  <c r="DM158" i="11"/>
  <c r="DL158" i="11"/>
  <c r="DK158" i="11"/>
  <c r="DJ158" i="11"/>
  <c r="DI158" i="11"/>
  <c r="DN158" i="11" s="1"/>
  <c r="DE158" i="11"/>
  <c r="DD158" i="11"/>
  <c r="DC158" i="11"/>
  <c r="DB158" i="11"/>
  <c r="DA158" i="11"/>
  <c r="DF158" i="11" s="1"/>
  <c r="CW158" i="11"/>
  <c r="CV158" i="11"/>
  <c r="CU158" i="11"/>
  <c r="CT158" i="11"/>
  <c r="CS158" i="11"/>
  <c r="CX158" i="11" s="1"/>
  <c r="CO158" i="11"/>
  <c r="CN158" i="11"/>
  <c r="CM158" i="11"/>
  <c r="CL158" i="11"/>
  <c r="CK158" i="11"/>
  <c r="CP158" i="11" s="1"/>
  <c r="CG158" i="11"/>
  <c r="CF158" i="11"/>
  <c r="CE158" i="11"/>
  <c r="CD158" i="11"/>
  <c r="CC158" i="11"/>
  <c r="CH158" i="11" s="1"/>
  <c r="DU157" i="11"/>
  <c r="DU161" i="11" s="1"/>
  <c r="DT157" i="11"/>
  <c r="DT161" i="11" s="1"/>
  <c r="DS157" i="11"/>
  <c r="DS161" i="11" s="1"/>
  <c r="DR157" i="11"/>
  <c r="DR161" i="11" s="1"/>
  <c r="DQ157" i="11"/>
  <c r="DV157" i="11" s="1"/>
  <c r="DM157" i="11"/>
  <c r="DM161" i="11" s="1"/>
  <c r="DL157" i="11"/>
  <c r="DL161" i="11" s="1"/>
  <c r="DK157" i="11"/>
  <c r="DK161" i="11" s="1"/>
  <c r="DJ157" i="11"/>
  <c r="DJ161" i="11" s="1"/>
  <c r="DI157" i="11"/>
  <c r="DI161" i="11" s="1"/>
  <c r="DE157" i="11"/>
  <c r="DE161" i="11" s="1"/>
  <c r="DD157" i="11"/>
  <c r="DD161" i="11" s="1"/>
  <c r="DC157" i="11"/>
  <c r="DC161" i="11" s="1"/>
  <c r="DB157" i="11"/>
  <c r="DB161" i="11" s="1"/>
  <c r="DA157" i="11"/>
  <c r="DF157" i="11" s="1"/>
  <c r="CW157" i="11"/>
  <c r="CW161" i="11" s="1"/>
  <c r="CV157" i="11"/>
  <c r="CV161" i="11" s="1"/>
  <c r="CU157" i="11"/>
  <c r="CU161" i="11" s="1"/>
  <c r="CT157" i="11"/>
  <c r="CT161" i="11" s="1"/>
  <c r="CS157" i="11"/>
  <c r="CS161" i="11" s="1"/>
  <c r="CO157" i="11"/>
  <c r="CO161" i="11" s="1"/>
  <c r="CN157" i="11"/>
  <c r="CN161" i="11" s="1"/>
  <c r="CM157" i="11"/>
  <c r="CM161" i="11" s="1"/>
  <c r="CL157" i="11"/>
  <c r="CL161" i="11" s="1"/>
  <c r="CK157" i="11"/>
  <c r="CP157" i="11" s="1"/>
  <c r="CG157" i="11"/>
  <c r="CG161" i="11" s="1"/>
  <c r="CF157" i="11"/>
  <c r="CF161" i="11" s="1"/>
  <c r="CE157" i="11"/>
  <c r="CE161" i="11" s="1"/>
  <c r="CD157" i="11"/>
  <c r="CD161" i="11" s="1"/>
  <c r="CC157" i="11"/>
  <c r="CC161" i="11" s="1"/>
  <c r="DU155" i="11"/>
  <c r="DT155" i="11"/>
  <c r="DS155" i="11"/>
  <c r="DR155" i="11"/>
  <c r="DQ155" i="11"/>
  <c r="DV155" i="11" s="1"/>
  <c r="DM155" i="11"/>
  <c r="DL155" i="11"/>
  <c r="DK155" i="11"/>
  <c r="DJ155" i="11"/>
  <c r="DI155" i="11"/>
  <c r="DN155" i="11" s="1"/>
  <c r="DE155" i="11"/>
  <c r="DD155" i="11"/>
  <c r="DC155" i="11"/>
  <c r="DB155" i="11"/>
  <c r="DA155" i="11"/>
  <c r="DF155" i="11" s="1"/>
  <c r="CW155" i="11"/>
  <c r="CV155" i="11"/>
  <c r="CU155" i="11"/>
  <c r="CT155" i="11"/>
  <c r="CS155" i="11"/>
  <c r="CX155" i="11" s="1"/>
  <c r="CO155" i="11"/>
  <c r="CN155" i="11"/>
  <c r="CM155" i="11"/>
  <c r="CL155" i="11"/>
  <c r="CK155" i="11"/>
  <c r="CP155" i="11" s="1"/>
  <c r="CG155" i="11"/>
  <c r="CF155" i="11"/>
  <c r="CE155" i="11"/>
  <c r="CD155" i="11"/>
  <c r="CC155" i="11"/>
  <c r="CH155" i="11" s="1"/>
  <c r="DU154" i="11"/>
  <c r="DT154" i="11"/>
  <c r="DS154" i="11"/>
  <c r="DR154" i="11"/>
  <c r="DQ154" i="11"/>
  <c r="DV154" i="11" s="1"/>
  <c r="DM154" i="11"/>
  <c r="DL154" i="11"/>
  <c r="DK154" i="11"/>
  <c r="DJ154" i="11"/>
  <c r="DI154" i="11"/>
  <c r="DN154" i="11" s="1"/>
  <c r="DE154" i="11"/>
  <c r="DD154" i="11"/>
  <c r="DC154" i="11"/>
  <c r="DB154" i="11"/>
  <c r="DA154" i="11"/>
  <c r="DF154" i="11" s="1"/>
  <c r="CW154" i="11"/>
  <c r="CV154" i="11"/>
  <c r="CU154" i="11"/>
  <c r="CT154" i="11"/>
  <c r="CS154" i="11"/>
  <c r="CX154" i="11" s="1"/>
  <c r="CO154" i="11"/>
  <c r="CN154" i="11"/>
  <c r="CM154" i="11"/>
  <c r="CL154" i="11"/>
  <c r="CK154" i="11"/>
  <c r="CP154" i="11" s="1"/>
  <c r="CG154" i="11"/>
  <c r="CF154" i="11"/>
  <c r="CE154" i="11"/>
  <c r="CD154" i="11"/>
  <c r="CC154" i="11"/>
  <c r="CH154" i="11" s="1"/>
  <c r="DU153" i="11"/>
  <c r="DT153" i="11"/>
  <c r="DS153" i="11"/>
  <c r="DR153" i="11"/>
  <c r="DQ153" i="11"/>
  <c r="DV153" i="11" s="1"/>
  <c r="DM153" i="11"/>
  <c r="DL153" i="11"/>
  <c r="DK153" i="11"/>
  <c r="DJ153" i="11"/>
  <c r="DI153" i="11"/>
  <c r="DN153" i="11" s="1"/>
  <c r="DE153" i="11"/>
  <c r="DD153" i="11"/>
  <c r="DC153" i="11"/>
  <c r="DB153" i="11"/>
  <c r="DA153" i="11"/>
  <c r="DF153" i="11" s="1"/>
  <c r="CW153" i="11"/>
  <c r="CV153" i="11"/>
  <c r="CU153" i="11"/>
  <c r="CT153" i="11"/>
  <c r="CS153" i="11"/>
  <c r="CX153" i="11" s="1"/>
  <c r="CO153" i="11"/>
  <c r="CN153" i="11"/>
  <c r="CM153" i="11"/>
  <c r="CL153" i="11"/>
  <c r="CK153" i="11"/>
  <c r="CP153" i="11" s="1"/>
  <c r="CG153" i="11"/>
  <c r="CF153" i="11"/>
  <c r="CE153" i="11"/>
  <c r="CD153" i="11"/>
  <c r="CC153" i="11"/>
  <c r="CH153" i="11" s="1"/>
  <c r="DU152" i="11"/>
  <c r="DU156" i="11" s="1"/>
  <c r="DT152" i="11"/>
  <c r="DT156" i="11" s="1"/>
  <c r="DS152" i="11"/>
  <c r="DS156" i="11" s="1"/>
  <c r="DR152" i="11"/>
  <c r="DR156" i="11" s="1"/>
  <c r="DQ152" i="11"/>
  <c r="DV152" i="11" s="1"/>
  <c r="DM152" i="11"/>
  <c r="DM156" i="11" s="1"/>
  <c r="DL152" i="11"/>
  <c r="DL156" i="11" s="1"/>
  <c r="DK152" i="11"/>
  <c r="DK156" i="11" s="1"/>
  <c r="DJ152" i="11"/>
  <c r="DJ156" i="11" s="1"/>
  <c r="DI152" i="11"/>
  <c r="DI156" i="11" s="1"/>
  <c r="DE152" i="11"/>
  <c r="DE156" i="11" s="1"/>
  <c r="DD152" i="11"/>
  <c r="DD156" i="11" s="1"/>
  <c r="DC152" i="11"/>
  <c r="DC156" i="11" s="1"/>
  <c r="DB152" i="11"/>
  <c r="DB156" i="11" s="1"/>
  <c r="DA152" i="11"/>
  <c r="DF152" i="11" s="1"/>
  <c r="CW152" i="11"/>
  <c r="CW156" i="11" s="1"/>
  <c r="CV152" i="11"/>
  <c r="CV156" i="11" s="1"/>
  <c r="CU152" i="11"/>
  <c r="CU156" i="11" s="1"/>
  <c r="CT152" i="11"/>
  <c r="CT156" i="11" s="1"/>
  <c r="CS152" i="11"/>
  <c r="CS156" i="11" s="1"/>
  <c r="CO152" i="11"/>
  <c r="CO156" i="11" s="1"/>
  <c r="CN152" i="11"/>
  <c r="CN156" i="11" s="1"/>
  <c r="CM152" i="11"/>
  <c r="CM156" i="11" s="1"/>
  <c r="CL152" i="11"/>
  <c r="CL156" i="11" s="1"/>
  <c r="CK152" i="11"/>
  <c r="CP152" i="11" s="1"/>
  <c r="CG152" i="11"/>
  <c r="CG156" i="11" s="1"/>
  <c r="CF152" i="11"/>
  <c r="CF156" i="11" s="1"/>
  <c r="CE152" i="11"/>
  <c r="CE156" i="11" s="1"/>
  <c r="CD152" i="11"/>
  <c r="CD156" i="11" s="1"/>
  <c r="CC152" i="11"/>
  <c r="CC156" i="11" s="1"/>
  <c r="DU150" i="11"/>
  <c r="DT150" i="11"/>
  <c r="DS150" i="11"/>
  <c r="DR150" i="11"/>
  <c r="DQ150" i="11"/>
  <c r="DV150" i="11" s="1"/>
  <c r="DM150" i="11"/>
  <c r="DL150" i="11"/>
  <c r="DK150" i="11"/>
  <c r="DJ150" i="11"/>
  <c r="DI150" i="11"/>
  <c r="DN150" i="11" s="1"/>
  <c r="DE150" i="11"/>
  <c r="DD150" i="11"/>
  <c r="DC150" i="11"/>
  <c r="DB150" i="11"/>
  <c r="DA150" i="11"/>
  <c r="DF150" i="11" s="1"/>
  <c r="CW150" i="11"/>
  <c r="CV150" i="11"/>
  <c r="CU150" i="11"/>
  <c r="CT150" i="11"/>
  <c r="CS150" i="11"/>
  <c r="CX150" i="11" s="1"/>
  <c r="CO150" i="11"/>
  <c r="CN150" i="11"/>
  <c r="CM150" i="11"/>
  <c r="CL150" i="11"/>
  <c r="CK150" i="11"/>
  <c r="CP150" i="11" s="1"/>
  <c r="CG150" i="11"/>
  <c r="CF150" i="11"/>
  <c r="CE150" i="11"/>
  <c r="CD150" i="11"/>
  <c r="CC150" i="11"/>
  <c r="CH150" i="11" s="1"/>
  <c r="DU149" i="11"/>
  <c r="DT149" i="11"/>
  <c r="DS149" i="11"/>
  <c r="DR149" i="11"/>
  <c r="DQ149" i="11"/>
  <c r="DV149" i="11" s="1"/>
  <c r="DM149" i="11"/>
  <c r="DL149" i="11"/>
  <c r="DK149" i="11"/>
  <c r="DJ149" i="11"/>
  <c r="DI149" i="11"/>
  <c r="DN149" i="11" s="1"/>
  <c r="DE149" i="11"/>
  <c r="DD149" i="11"/>
  <c r="DC149" i="11"/>
  <c r="DB149" i="11"/>
  <c r="DA149" i="11"/>
  <c r="DF149" i="11" s="1"/>
  <c r="CW149" i="11"/>
  <c r="CV149" i="11"/>
  <c r="CU149" i="11"/>
  <c r="CT149" i="11"/>
  <c r="CS149" i="11"/>
  <c r="CX149" i="11" s="1"/>
  <c r="CO149" i="11"/>
  <c r="CN149" i="11"/>
  <c r="CM149" i="11"/>
  <c r="CL149" i="11"/>
  <c r="CK149" i="11"/>
  <c r="CP149" i="11" s="1"/>
  <c r="CG149" i="11"/>
  <c r="CF149" i="11"/>
  <c r="CE149" i="11"/>
  <c r="CD149" i="11"/>
  <c r="CC149" i="11"/>
  <c r="CH149" i="11" s="1"/>
  <c r="DU148" i="11"/>
  <c r="DT148" i="11"/>
  <c r="DS148" i="11"/>
  <c r="DR148" i="11"/>
  <c r="DQ148" i="11"/>
  <c r="DV148" i="11" s="1"/>
  <c r="DM148" i="11"/>
  <c r="DL148" i="11"/>
  <c r="DK148" i="11"/>
  <c r="DJ148" i="11"/>
  <c r="DI148" i="11"/>
  <c r="DN148" i="11" s="1"/>
  <c r="DE148" i="11"/>
  <c r="DD148" i="11"/>
  <c r="DC148" i="11"/>
  <c r="DB148" i="11"/>
  <c r="DA148" i="11"/>
  <c r="DF148" i="11" s="1"/>
  <c r="CW148" i="11"/>
  <c r="CV148" i="11"/>
  <c r="CU148" i="11"/>
  <c r="CT148" i="11"/>
  <c r="CX148" i="11" s="1"/>
  <c r="CS148" i="11"/>
  <c r="CO148" i="11"/>
  <c r="CN148" i="11"/>
  <c r="CM148" i="11"/>
  <c r="CL148" i="11"/>
  <c r="CK148" i="11"/>
  <c r="CP148" i="11" s="1"/>
  <c r="CG148" i="11"/>
  <c r="CF148" i="11"/>
  <c r="CE148" i="11"/>
  <c r="CD148" i="11"/>
  <c r="CH148" i="11" s="1"/>
  <c r="CC148" i="11"/>
  <c r="DU147" i="11"/>
  <c r="DU151" i="11" s="1"/>
  <c r="DT147" i="11"/>
  <c r="DT151" i="11" s="1"/>
  <c r="DS147" i="11"/>
  <c r="DS151" i="11" s="1"/>
  <c r="DR147" i="11"/>
  <c r="DR151" i="11" s="1"/>
  <c r="DQ147" i="11"/>
  <c r="DV147" i="11" s="1"/>
  <c r="DM147" i="11"/>
  <c r="DM151" i="11" s="1"/>
  <c r="DL147" i="11"/>
  <c r="DL151" i="11" s="1"/>
  <c r="DK147" i="11"/>
  <c r="DK151" i="11" s="1"/>
  <c r="DJ147" i="11"/>
  <c r="DJ151" i="11" s="1"/>
  <c r="DI147" i="11"/>
  <c r="DI151" i="11" s="1"/>
  <c r="DE147" i="11"/>
  <c r="DE151" i="11" s="1"/>
  <c r="DD147" i="11"/>
  <c r="DD151" i="11" s="1"/>
  <c r="DC147" i="11"/>
  <c r="DC151" i="11" s="1"/>
  <c r="DB147" i="11"/>
  <c r="DB151" i="11" s="1"/>
  <c r="DA147" i="11"/>
  <c r="DF147" i="11" s="1"/>
  <c r="CW147" i="11"/>
  <c r="CW151" i="11" s="1"/>
  <c r="CV147" i="11"/>
  <c r="CV151" i="11" s="1"/>
  <c r="CU147" i="11"/>
  <c r="CU151" i="11" s="1"/>
  <c r="CT147" i="11"/>
  <c r="CT151" i="11" s="1"/>
  <c r="CS147" i="11"/>
  <c r="CS151" i="11" s="1"/>
  <c r="CO147" i="11"/>
  <c r="CO151" i="11" s="1"/>
  <c r="CN147" i="11"/>
  <c r="CN151" i="11" s="1"/>
  <c r="CM147" i="11"/>
  <c r="CM151" i="11" s="1"/>
  <c r="CL147" i="11"/>
  <c r="CL151" i="11" s="1"/>
  <c r="CK147" i="11"/>
  <c r="CP147" i="11" s="1"/>
  <c r="CG147" i="11"/>
  <c r="CG151" i="11" s="1"/>
  <c r="CF147" i="11"/>
  <c r="CF151" i="11" s="1"/>
  <c r="CE147" i="11"/>
  <c r="CE151" i="11" s="1"/>
  <c r="CD147" i="11"/>
  <c r="CD151" i="11" s="1"/>
  <c r="CC147" i="11"/>
  <c r="CC151" i="11" s="1"/>
  <c r="DU145" i="11"/>
  <c r="DT145" i="11"/>
  <c r="DS145" i="11"/>
  <c r="DR145" i="11"/>
  <c r="DQ145" i="11"/>
  <c r="DV145" i="11" s="1"/>
  <c r="DM145" i="11"/>
  <c r="DL145" i="11"/>
  <c r="DK145" i="11"/>
  <c r="DJ145" i="11"/>
  <c r="DN145" i="11" s="1"/>
  <c r="DI145" i="11"/>
  <c r="DE145" i="11"/>
  <c r="DD145" i="11"/>
  <c r="DC145" i="11"/>
  <c r="DB145" i="11"/>
  <c r="DA145" i="11"/>
  <c r="DF145" i="11" s="1"/>
  <c r="CW145" i="11"/>
  <c r="CV145" i="11"/>
  <c r="CU145" i="11"/>
  <c r="CT145" i="11"/>
  <c r="CX145" i="11" s="1"/>
  <c r="CS145" i="11"/>
  <c r="CO145" i="11"/>
  <c r="CN145" i="11"/>
  <c r="CM145" i="11"/>
  <c r="CL145" i="11"/>
  <c r="CK145" i="11"/>
  <c r="CP145" i="11" s="1"/>
  <c r="CG145" i="11"/>
  <c r="CF145" i="11"/>
  <c r="CE145" i="11"/>
  <c r="CD145" i="11"/>
  <c r="CH145" i="11" s="1"/>
  <c r="CC145" i="11"/>
  <c r="DU144" i="11"/>
  <c r="DT144" i="11"/>
  <c r="DS144" i="11"/>
  <c r="DR144" i="11"/>
  <c r="DQ144" i="11"/>
  <c r="DV144" i="11" s="1"/>
  <c r="DM144" i="11"/>
  <c r="DL144" i="11"/>
  <c r="DK144" i="11"/>
  <c r="DJ144" i="11"/>
  <c r="DN144" i="11" s="1"/>
  <c r="DI144" i="11"/>
  <c r="DE144" i="11"/>
  <c r="DD144" i="11"/>
  <c r="DC144" i="11"/>
  <c r="DB144" i="11"/>
  <c r="DA144" i="11"/>
  <c r="DF144" i="11" s="1"/>
  <c r="CW144" i="11"/>
  <c r="CV144" i="11"/>
  <c r="CU144" i="11"/>
  <c r="CT144" i="11"/>
  <c r="CX144" i="11" s="1"/>
  <c r="CS144" i="11"/>
  <c r="CO144" i="11"/>
  <c r="CN144" i="11"/>
  <c r="CM144" i="11"/>
  <c r="CL144" i="11"/>
  <c r="CK144" i="11"/>
  <c r="CP144" i="11" s="1"/>
  <c r="CG144" i="11"/>
  <c r="CF144" i="11"/>
  <c r="CE144" i="11"/>
  <c r="CD144" i="11"/>
  <c r="CH144" i="11" s="1"/>
  <c r="CC144" i="11"/>
  <c r="DU143" i="11"/>
  <c r="DT143" i="11"/>
  <c r="DS143" i="11"/>
  <c r="DR143" i="11"/>
  <c r="DQ143" i="11"/>
  <c r="DV143" i="11" s="1"/>
  <c r="DM143" i="11"/>
  <c r="DL143" i="11"/>
  <c r="DK143" i="11"/>
  <c r="DJ143" i="11"/>
  <c r="DN143" i="11" s="1"/>
  <c r="DI143" i="11"/>
  <c r="DE143" i="11"/>
  <c r="DD143" i="11"/>
  <c r="DC143" i="11"/>
  <c r="DB143" i="11"/>
  <c r="DA143" i="11"/>
  <c r="DF143" i="11" s="1"/>
  <c r="CW143" i="11"/>
  <c r="CV143" i="11"/>
  <c r="CU143" i="11"/>
  <c r="CT143" i="11"/>
  <c r="CX143" i="11" s="1"/>
  <c r="CS143" i="11"/>
  <c r="CO143" i="11"/>
  <c r="CN143" i="11"/>
  <c r="CM143" i="11"/>
  <c r="CL143" i="11"/>
  <c r="CK143" i="11"/>
  <c r="CP143" i="11" s="1"/>
  <c r="CG143" i="11"/>
  <c r="CF143" i="11"/>
  <c r="CE143" i="11"/>
  <c r="CD143" i="11"/>
  <c r="CH143" i="11" s="1"/>
  <c r="CC143" i="11"/>
  <c r="DU142" i="11"/>
  <c r="DU146" i="11" s="1"/>
  <c r="DT142" i="11"/>
  <c r="DT146" i="11" s="1"/>
  <c r="DS142" i="11"/>
  <c r="DS146" i="11" s="1"/>
  <c r="DR142" i="11"/>
  <c r="DR146" i="11" s="1"/>
  <c r="DQ142" i="11"/>
  <c r="DV142" i="11" s="1"/>
  <c r="DM142" i="11"/>
  <c r="DM146" i="11" s="1"/>
  <c r="DL142" i="11"/>
  <c r="DL146" i="11" s="1"/>
  <c r="DK142" i="11"/>
  <c r="DK146" i="11" s="1"/>
  <c r="DJ142" i="11"/>
  <c r="DJ146" i="11" s="1"/>
  <c r="DI142" i="11"/>
  <c r="DI146" i="11" s="1"/>
  <c r="DE142" i="11"/>
  <c r="DE146" i="11" s="1"/>
  <c r="DD142" i="11"/>
  <c r="DD146" i="11" s="1"/>
  <c r="DC142" i="11"/>
  <c r="DC146" i="11" s="1"/>
  <c r="DB142" i="11"/>
  <c r="DB146" i="11" s="1"/>
  <c r="DA142" i="11"/>
  <c r="DF142" i="11" s="1"/>
  <c r="CW142" i="11"/>
  <c r="CW146" i="11" s="1"/>
  <c r="CV142" i="11"/>
  <c r="CV146" i="11" s="1"/>
  <c r="CU142" i="11"/>
  <c r="CU146" i="11" s="1"/>
  <c r="CT142" i="11"/>
  <c r="CT146" i="11" s="1"/>
  <c r="CS142" i="11"/>
  <c r="CS146" i="11" s="1"/>
  <c r="CO142" i="11"/>
  <c r="CO146" i="11" s="1"/>
  <c r="CN142" i="11"/>
  <c r="CN146" i="11" s="1"/>
  <c r="CM142" i="11"/>
  <c r="CM146" i="11" s="1"/>
  <c r="CL142" i="11"/>
  <c r="CL146" i="11" s="1"/>
  <c r="CK142" i="11"/>
  <c r="CG142" i="11"/>
  <c r="CG146" i="11" s="1"/>
  <c r="CF142" i="11"/>
  <c r="CF146" i="11" s="1"/>
  <c r="CE142" i="11"/>
  <c r="CE146" i="11" s="1"/>
  <c r="CD142" i="11"/>
  <c r="CD146" i="11" s="1"/>
  <c r="CC142" i="11"/>
  <c r="CC146" i="11" s="1"/>
  <c r="DU140" i="11"/>
  <c r="DT140" i="11"/>
  <c r="DS140" i="11"/>
  <c r="DR140" i="11"/>
  <c r="DQ140" i="11"/>
  <c r="DV140" i="11" s="1"/>
  <c r="DM140" i="11"/>
  <c r="DL140" i="11"/>
  <c r="DK140" i="11"/>
  <c r="DJ140" i="11"/>
  <c r="DN140" i="11" s="1"/>
  <c r="DI140" i="11"/>
  <c r="DE140" i="11"/>
  <c r="DD140" i="11"/>
  <c r="DC140" i="11"/>
  <c r="DB140" i="11"/>
  <c r="DA140" i="11"/>
  <c r="CW140" i="11"/>
  <c r="CV140" i="11"/>
  <c r="CU140" i="11"/>
  <c r="CT140" i="11"/>
  <c r="CS140" i="11"/>
  <c r="CX140" i="11" s="1"/>
  <c r="CO140" i="11"/>
  <c r="CN140" i="11"/>
  <c r="CM140" i="11"/>
  <c r="CL140" i="11"/>
  <c r="CK140" i="11"/>
  <c r="CG140" i="11"/>
  <c r="CF140" i="11"/>
  <c r="CE140" i="11"/>
  <c r="CD140" i="11"/>
  <c r="CC140" i="11"/>
  <c r="CH140" i="11" s="1"/>
  <c r="DU139" i="11"/>
  <c r="DT139" i="11"/>
  <c r="DS139" i="11"/>
  <c r="DR139" i="11"/>
  <c r="DQ139" i="11"/>
  <c r="DV139" i="11" s="1"/>
  <c r="DM139" i="11"/>
  <c r="DL139" i="11"/>
  <c r="DK139" i="11"/>
  <c r="DJ139" i="11"/>
  <c r="DN139" i="11" s="1"/>
  <c r="DI139" i="11"/>
  <c r="DE139" i="11"/>
  <c r="DD139" i="11"/>
  <c r="DC139" i="11"/>
  <c r="DB139" i="11"/>
  <c r="DA139" i="11"/>
  <c r="CW139" i="11"/>
  <c r="CV139" i="11"/>
  <c r="CU139" i="11"/>
  <c r="CT139" i="11"/>
  <c r="CX139" i="11" s="1"/>
  <c r="CS139" i="11"/>
  <c r="CO139" i="11"/>
  <c r="CN139" i="11"/>
  <c r="CM139" i="11"/>
  <c r="CL139" i="11"/>
  <c r="CK139" i="11"/>
  <c r="CG139" i="11"/>
  <c r="CF139" i="11"/>
  <c r="CE139" i="11"/>
  <c r="CD139" i="11"/>
  <c r="CC139" i="11"/>
  <c r="CH139" i="11" s="1"/>
  <c r="DU138" i="11"/>
  <c r="DT138" i="11"/>
  <c r="DS138" i="11"/>
  <c r="DR138" i="11"/>
  <c r="DQ138" i="11"/>
  <c r="DM138" i="11"/>
  <c r="DL138" i="11"/>
  <c r="DK138" i="11"/>
  <c r="DJ138" i="11"/>
  <c r="DI138" i="11"/>
  <c r="DN138" i="11" s="1"/>
  <c r="DE138" i="11"/>
  <c r="DD138" i="11"/>
  <c r="DC138" i="11"/>
  <c r="DB138" i="11"/>
  <c r="DA138" i="11"/>
  <c r="DF138" i="11" s="1"/>
  <c r="CW138" i="11"/>
  <c r="CV138" i="11"/>
  <c r="CU138" i="11"/>
  <c r="CT138" i="11"/>
  <c r="CX138" i="11" s="1"/>
  <c r="CS138" i="11"/>
  <c r="CO138" i="11"/>
  <c r="CN138" i="11"/>
  <c r="CM138" i="11"/>
  <c r="CL138" i="11"/>
  <c r="CK138" i="11"/>
  <c r="CG138" i="11"/>
  <c r="CF138" i="11"/>
  <c r="CE138" i="11"/>
  <c r="CD138" i="11"/>
  <c r="CH138" i="11" s="1"/>
  <c r="CC138" i="11"/>
  <c r="DU137" i="11"/>
  <c r="DU141" i="11" s="1"/>
  <c r="DT137" i="11"/>
  <c r="DT141" i="11" s="1"/>
  <c r="DS137" i="11"/>
  <c r="DS141" i="11" s="1"/>
  <c r="DR137" i="11"/>
  <c r="DR141" i="11" s="1"/>
  <c r="DQ137" i="11"/>
  <c r="DQ141" i="11" s="1"/>
  <c r="DV141" i="11" s="1"/>
  <c r="DM137" i="11"/>
  <c r="DM141" i="11" s="1"/>
  <c r="DL137" i="11"/>
  <c r="DL141" i="11" s="1"/>
  <c r="DK137" i="11"/>
  <c r="DK141" i="11" s="1"/>
  <c r="DJ137" i="11"/>
  <c r="DJ141" i="11" s="1"/>
  <c r="DI137" i="11"/>
  <c r="DI141" i="11" s="1"/>
  <c r="DE137" i="11"/>
  <c r="DE141" i="11" s="1"/>
  <c r="DD137" i="11"/>
  <c r="DC137" i="11"/>
  <c r="DC141" i="11" s="1"/>
  <c r="DB137" i="11"/>
  <c r="DB141" i="11" s="1"/>
  <c r="DA137" i="11"/>
  <c r="CW137" i="11"/>
  <c r="CW141" i="11" s="1"/>
  <c r="CV137" i="11"/>
  <c r="CV141" i="11" s="1"/>
  <c r="CU137" i="11"/>
  <c r="CU141" i="11" s="1"/>
  <c r="CT137" i="11"/>
  <c r="CS137" i="11"/>
  <c r="CS141" i="11" s="1"/>
  <c r="CO137" i="11"/>
  <c r="CO141" i="11" s="1"/>
  <c r="CN137" i="11"/>
  <c r="CM137" i="11"/>
  <c r="CL137" i="11"/>
  <c r="CL141" i="11" s="1"/>
  <c r="CK137" i="11"/>
  <c r="CP137" i="11" s="1"/>
  <c r="CG137" i="11"/>
  <c r="CF137" i="11"/>
  <c r="CF141" i="11" s="1"/>
  <c r="CE137" i="11"/>
  <c r="CE141" i="11" s="1"/>
  <c r="CD137" i="11"/>
  <c r="CD141" i="11" s="1"/>
  <c r="CC137" i="11"/>
  <c r="DU135" i="11"/>
  <c r="DT135" i="11"/>
  <c r="DS135" i="11"/>
  <c r="DR135" i="11"/>
  <c r="DQ135" i="11"/>
  <c r="DM135" i="11"/>
  <c r="DL135" i="11"/>
  <c r="DK135" i="11"/>
  <c r="DJ135" i="11"/>
  <c r="DI135" i="11"/>
  <c r="DN135" i="11" s="1"/>
  <c r="DE135" i="11"/>
  <c r="DD135" i="11"/>
  <c r="DC135" i="11"/>
  <c r="DB135" i="11"/>
  <c r="DA135" i="11"/>
  <c r="CW135" i="11"/>
  <c r="CV135" i="11"/>
  <c r="CU135" i="11"/>
  <c r="CT135" i="11"/>
  <c r="CS135" i="11"/>
  <c r="CX135" i="11" s="1"/>
  <c r="CO135" i="11"/>
  <c r="CN135" i="11"/>
  <c r="CM135" i="11"/>
  <c r="CL135" i="11"/>
  <c r="CK135" i="11"/>
  <c r="CP135" i="11" s="1"/>
  <c r="CG135" i="11"/>
  <c r="CF135" i="11"/>
  <c r="CE135" i="11"/>
  <c r="CD135" i="11"/>
  <c r="CH135" i="11" s="1"/>
  <c r="CC135" i="11"/>
  <c r="DU134" i="11"/>
  <c r="DT134" i="11"/>
  <c r="DS134" i="11"/>
  <c r="DR134" i="11"/>
  <c r="DQ134" i="11"/>
  <c r="DM134" i="11"/>
  <c r="DL134" i="11"/>
  <c r="DK134" i="11"/>
  <c r="DJ134" i="11"/>
  <c r="DN134" i="11" s="1"/>
  <c r="DI134" i="11"/>
  <c r="DE134" i="11"/>
  <c r="DD134" i="11"/>
  <c r="DC134" i="11"/>
  <c r="DB134" i="11"/>
  <c r="DA134" i="11"/>
  <c r="CW134" i="11"/>
  <c r="CV134" i="11"/>
  <c r="CU134" i="11"/>
  <c r="CT134" i="11"/>
  <c r="CS134" i="11"/>
  <c r="CX134" i="11" s="1"/>
  <c r="CO134" i="11"/>
  <c r="CN134" i="11"/>
  <c r="CM134" i="11"/>
  <c r="CL134" i="11"/>
  <c r="CK134" i="11"/>
  <c r="CG134" i="11"/>
  <c r="CF134" i="11"/>
  <c r="CE134" i="11"/>
  <c r="CD134" i="11"/>
  <c r="CC134" i="11"/>
  <c r="CH134" i="11" s="1"/>
  <c r="DU133" i="11"/>
  <c r="DT133" i="11"/>
  <c r="DS133" i="11"/>
  <c r="DR133" i="11"/>
  <c r="DQ133" i="11"/>
  <c r="DV133" i="11" s="1"/>
  <c r="DM133" i="11"/>
  <c r="DL133" i="11"/>
  <c r="DK133" i="11"/>
  <c r="DJ133" i="11"/>
  <c r="DN133" i="11" s="1"/>
  <c r="DI133" i="11"/>
  <c r="DE133" i="11"/>
  <c r="DD133" i="11"/>
  <c r="DC133" i="11"/>
  <c r="DB133" i="11"/>
  <c r="DA133" i="11"/>
  <c r="CW133" i="11"/>
  <c r="CV133" i="11"/>
  <c r="CU133" i="11"/>
  <c r="CT133" i="11"/>
  <c r="CX133" i="11" s="1"/>
  <c r="CS133" i="11"/>
  <c r="CO133" i="11"/>
  <c r="CN133" i="11"/>
  <c r="CM133" i="11"/>
  <c r="CL133" i="11"/>
  <c r="CK133" i="11"/>
  <c r="CP133" i="11" s="1"/>
  <c r="CG133" i="11"/>
  <c r="CF133" i="11"/>
  <c r="CE133" i="11"/>
  <c r="CD133" i="11"/>
  <c r="CH133" i="11" s="1"/>
  <c r="CC133" i="11"/>
  <c r="DU132" i="11"/>
  <c r="DU136" i="11" s="1"/>
  <c r="DT132" i="11"/>
  <c r="DT136" i="11" s="1"/>
  <c r="DS132" i="11"/>
  <c r="DS136" i="11" s="1"/>
  <c r="DR132" i="11"/>
  <c r="DR136" i="11" s="1"/>
  <c r="DQ132" i="11"/>
  <c r="DQ136" i="11" s="1"/>
  <c r="DV136" i="11" s="1"/>
  <c r="DM132" i="11"/>
  <c r="DM136" i="11" s="1"/>
  <c r="DL132" i="11"/>
  <c r="DL136" i="11" s="1"/>
  <c r="DK132" i="11"/>
  <c r="DK136" i="11" s="1"/>
  <c r="DJ132" i="11"/>
  <c r="DJ136" i="11" s="1"/>
  <c r="DI132" i="11"/>
  <c r="DI136" i="11" s="1"/>
  <c r="DE132" i="11"/>
  <c r="DE136" i="11" s="1"/>
  <c r="DD132" i="11"/>
  <c r="DD136" i="11" s="1"/>
  <c r="DC132" i="11"/>
  <c r="DC136" i="11" s="1"/>
  <c r="DB132" i="11"/>
  <c r="DB136" i="11" s="1"/>
  <c r="DA132" i="11"/>
  <c r="DF132" i="11" s="1"/>
  <c r="CW132" i="11"/>
  <c r="CW136" i="11" s="1"/>
  <c r="CV132" i="11"/>
  <c r="CV136" i="11" s="1"/>
  <c r="CU132" i="11"/>
  <c r="CU136" i="11" s="1"/>
  <c r="CT132" i="11"/>
  <c r="CT136" i="11" s="1"/>
  <c r="CS132" i="11"/>
  <c r="CS136" i="11" s="1"/>
  <c r="CO132" i="11"/>
  <c r="CO136" i="11" s="1"/>
  <c r="CN132" i="11"/>
  <c r="CN136" i="11" s="1"/>
  <c r="CM132" i="11"/>
  <c r="CM136" i="11" s="1"/>
  <c r="CL132" i="11"/>
  <c r="CL136" i="11" s="1"/>
  <c r="CK132" i="11"/>
  <c r="CP132" i="11" s="1"/>
  <c r="CG132" i="11"/>
  <c r="CG136" i="11" s="1"/>
  <c r="CF132" i="11"/>
  <c r="CF136" i="11" s="1"/>
  <c r="CE132" i="11"/>
  <c r="CE136" i="11" s="1"/>
  <c r="CD132" i="11"/>
  <c r="CD136" i="11" s="1"/>
  <c r="CC132" i="11"/>
  <c r="CC136" i="11" s="1"/>
  <c r="DU130" i="11"/>
  <c r="DT130" i="11"/>
  <c r="DS130" i="11"/>
  <c r="DR130" i="11"/>
  <c r="DQ130" i="11"/>
  <c r="DV130" i="11" s="1"/>
  <c r="DM130" i="11"/>
  <c r="DL130" i="11"/>
  <c r="DK130" i="11"/>
  <c r="DJ130" i="11"/>
  <c r="DN130" i="11" s="1"/>
  <c r="DI130" i="11"/>
  <c r="DE130" i="11"/>
  <c r="DD130" i="11"/>
  <c r="DC130" i="11"/>
  <c r="DB130" i="11"/>
  <c r="DA130" i="11"/>
  <c r="DF130" i="11" s="1"/>
  <c r="CW130" i="11"/>
  <c r="CV130" i="11"/>
  <c r="CU130" i="11"/>
  <c r="CT130" i="11"/>
  <c r="CX130" i="11" s="1"/>
  <c r="CS130" i="11"/>
  <c r="CO130" i="11"/>
  <c r="CN130" i="11"/>
  <c r="CM130" i="11"/>
  <c r="CL130" i="11"/>
  <c r="CK130" i="11"/>
  <c r="CP130" i="11" s="1"/>
  <c r="CG130" i="11"/>
  <c r="CF130" i="11"/>
  <c r="CE130" i="11"/>
  <c r="CD130" i="11"/>
  <c r="CH130" i="11" s="1"/>
  <c r="CC130" i="11"/>
  <c r="DU129" i="11"/>
  <c r="DT129" i="11"/>
  <c r="DS129" i="11"/>
  <c r="DR129" i="11"/>
  <c r="DQ129" i="11"/>
  <c r="DV129" i="11" s="1"/>
  <c r="DM129" i="11"/>
  <c r="DL129" i="11"/>
  <c r="DK129" i="11"/>
  <c r="DJ129" i="11"/>
  <c r="DN129" i="11" s="1"/>
  <c r="DI129" i="11"/>
  <c r="DE129" i="11"/>
  <c r="DD129" i="11"/>
  <c r="DC129" i="11"/>
  <c r="DB129" i="11"/>
  <c r="DA129" i="11"/>
  <c r="DF129" i="11" s="1"/>
  <c r="CW129" i="11"/>
  <c r="CV129" i="11"/>
  <c r="CU129" i="11"/>
  <c r="CT129" i="11"/>
  <c r="CX129" i="11" s="1"/>
  <c r="CS129" i="11"/>
  <c r="CO129" i="11"/>
  <c r="CN129" i="11"/>
  <c r="CM129" i="11"/>
  <c r="CL129" i="11"/>
  <c r="CK129" i="11"/>
  <c r="CP129" i="11" s="1"/>
  <c r="CG129" i="11"/>
  <c r="CF129" i="11"/>
  <c r="CE129" i="11"/>
  <c r="CD129" i="11"/>
  <c r="CH129" i="11" s="1"/>
  <c r="CC129" i="11"/>
  <c r="DU128" i="11"/>
  <c r="DT128" i="11"/>
  <c r="DS128" i="11"/>
  <c r="DR128" i="11"/>
  <c r="DQ128" i="11"/>
  <c r="DV128" i="11" s="1"/>
  <c r="DM128" i="11"/>
  <c r="DL128" i="11"/>
  <c r="DK128" i="11"/>
  <c r="DJ128" i="11"/>
  <c r="DN128" i="11" s="1"/>
  <c r="DI128" i="11"/>
  <c r="DE128" i="11"/>
  <c r="DD128" i="11"/>
  <c r="DC128" i="11"/>
  <c r="DB128" i="11"/>
  <c r="DA128" i="11"/>
  <c r="DF128" i="11" s="1"/>
  <c r="CW128" i="11"/>
  <c r="CV128" i="11"/>
  <c r="CU128" i="11"/>
  <c r="CT128" i="11"/>
  <c r="CX128" i="11" s="1"/>
  <c r="CS128" i="11"/>
  <c r="CO128" i="11"/>
  <c r="CN128" i="11"/>
  <c r="CM128" i="11"/>
  <c r="CL128" i="11"/>
  <c r="CK128" i="11"/>
  <c r="CP128" i="11" s="1"/>
  <c r="CG128" i="11"/>
  <c r="CF128" i="11"/>
  <c r="CE128" i="11"/>
  <c r="CD128" i="11"/>
  <c r="CH128" i="11" s="1"/>
  <c r="CC128" i="11"/>
  <c r="DU127" i="11"/>
  <c r="DU131" i="11" s="1"/>
  <c r="DT127" i="11"/>
  <c r="DT131" i="11" s="1"/>
  <c r="DS127" i="11"/>
  <c r="DS131" i="11" s="1"/>
  <c r="DR127" i="11"/>
  <c r="DR131" i="11" s="1"/>
  <c r="DQ127" i="11"/>
  <c r="DV127" i="11" s="1"/>
  <c r="DM127" i="11"/>
  <c r="DM131" i="11" s="1"/>
  <c r="DL127" i="11"/>
  <c r="DL131" i="11" s="1"/>
  <c r="DK127" i="11"/>
  <c r="DK131" i="11" s="1"/>
  <c r="DJ127" i="11"/>
  <c r="DJ131" i="11" s="1"/>
  <c r="DI127" i="11"/>
  <c r="DI131" i="11" s="1"/>
  <c r="DE127" i="11"/>
  <c r="DE131" i="11" s="1"/>
  <c r="DD127" i="11"/>
  <c r="DD131" i="11" s="1"/>
  <c r="DC127" i="11"/>
  <c r="DC131" i="11" s="1"/>
  <c r="DB127" i="11"/>
  <c r="DB131" i="11" s="1"/>
  <c r="DA127" i="11"/>
  <c r="DF127" i="11" s="1"/>
  <c r="CW127" i="11"/>
  <c r="CW131" i="11" s="1"/>
  <c r="CV127" i="11"/>
  <c r="CV131" i="11" s="1"/>
  <c r="CU127" i="11"/>
  <c r="CU131" i="11" s="1"/>
  <c r="CT127" i="11"/>
  <c r="CT131" i="11" s="1"/>
  <c r="CS127" i="11"/>
  <c r="CS131" i="11" s="1"/>
  <c r="CO127" i="11"/>
  <c r="CO131" i="11" s="1"/>
  <c r="CN127" i="11"/>
  <c r="CN131" i="11" s="1"/>
  <c r="CM127" i="11"/>
  <c r="CM131" i="11" s="1"/>
  <c r="CL127" i="11"/>
  <c r="CL131" i="11" s="1"/>
  <c r="CK127" i="11"/>
  <c r="CP127" i="11" s="1"/>
  <c r="CG127" i="11"/>
  <c r="CG131" i="11" s="1"/>
  <c r="CF127" i="11"/>
  <c r="CF131" i="11" s="1"/>
  <c r="CE127" i="11"/>
  <c r="CE131" i="11" s="1"/>
  <c r="CD127" i="11"/>
  <c r="CD131" i="11" s="1"/>
  <c r="CC127" i="11"/>
  <c r="CC131" i="11" s="1"/>
  <c r="DU125" i="11"/>
  <c r="DT125" i="11"/>
  <c r="DS125" i="11"/>
  <c r="DR125" i="11"/>
  <c r="DQ125" i="11"/>
  <c r="DV125" i="11" s="1"/>
  <c r="DM125" i="11"/>
  <c r="DL125" i="11"/>
  <c r="DK125" i="11"/>
  <c r="DJ125" i="11"/>
  <c r="DN125" i="11" s="1"/>
  <c r="DI125" i="11"/>
  <c r="DE125" i="11"/>
  <c r="DD125" i="11"/>
  <c r="DC125" i="11"/>
  <c r="DB125" i="11"/>
  <c r="DA125" i="11"/>
  <c r="DF125" i="11" s="1"/>
  <c r="CW125" i="11"/>
  <c r="CV125" i="11"/>
  <c r="CU125" i="11"/>
  <c r="CT125" i="11"/>
  <c r="CX125" i="11" s="1"/>
  <c r="CS125" i="11"/>
  <c r="CO125" i="11"/>
  <c r="CN125" i="11"/>
  <c r="CM125" i="11"/>
  <c r="CL125" i="11"/>
  <c r="CK125" i="11"/>
  <c r="CP125" i="11" s="1"/>
  <c r="CG125" i="11"/>
  <c r="CF125" i="11"/>
  <c r="CE125" i="11"/>
  <c r="CD125" i="11"/>
  <c r="CH125" i="11" s="1"/>
  <c r="CC125" i="11"/>
  <c r="DU124" i="11"/>
  <c r="DT124" i="11"/>
  <c r="DS124" i="11"/>
  <c r="DR124" i="11"/>
  <c r="DQ124" i="11"/>
  <c r="DV124" i="11" s="1"/>
  <c r="DM124" i="11"/>
  <c r="DL124" i="11"/>
  <c r="DK124" i="11"/>
  <c r="DJ124" i="11"/>
  <c r="DN124" i="11" s="1"/>
  <c r="DI124" i="11"/>
  <c r="DE124" i="11"/>
  <c r="DD124" i="11"/>
  <c r="DC124" i="11"/>
  <c r="DB124" i="11"/>
  <c r="DA124" i="11"/>
  <c r="DF124" i="11" s="1"/>
  <c r="CW124" i="11"/>
  <c r="CV124" i="11"/>
  <c r="CU124" i="11"/>
  <c r="CT124" i="11"/>
  <c r="CX124" i="11" s="1"/>
  <c r="CS124" i="11"/>
  <c r="CO124" i="11"/>
  <c r="CN124" i="11"/>
  <c r="CM124" i="11"/>
  <c r="CL124" i="11"/>
  <c r="CK124" i="11"/>
  <c r="CP124" i="11" s="1"/>
  <c r="CG124" i="11"/>
  <c r="CF124" i="11"/>
  <c r="CE124" i="11"/>
  <c r="CD124" i="11"/>
  <c r="CH124" i="11" s="1"/>
  <c r="CC124" i="11"/>
  <c r="DU123" i="11"/>
  <c r="DT123" i="11"/>
  <c r="DS123" i="11"/>
  <c r="DR123" i="11"/>
  <c r="DQ123" i="11"/>
  <c r="DV123" i="11" s="1"/>
  <c r="DM123" i="11"/>
  <c r="DL123" i="11"/>
  <c r="DK123" i="11"/>
  <c r="DJ123" i="11"/>
  <c r="DN123" i="11" s="1"/>
  <c r="DI123" i="11"/>
  <c r="DE123" i="11"/>
  <c r="DD123" i="11"/>
  <c r="DC123" i="11"/>
  <c r="DB123" i="11"/>
  <c r="DA123" i="11"/>
  <c r="DF123" i="11" s="1"/>
  <c r="CW123" i="11"/>
  <c r="CV123" i="11"/>
  <c r="CU123" i="11"/>
  <c r="CT123" i="11"/>
  <c r="CX123" i="11" s="1"/>
  <c r="CS123" i="11"/>
  <c r="CO123" i="11"/>
  <c r="CN123" i="11"/>
  <c r="CM123" i="11"/>
  <c r="CL123" i="11"/>
  <c r="CK123" i="11"/>
  <c r="CP123" i="11" s="1"/>
  <c r="CG123" i="11"/>
  <c r="CF123" i="11"/>
  <c r="CE123" i="11"/>
  <c r="CD123" i="11"/>
  <c r="CH123" i="11" s="1"/>
  <c r="CC123" i="11"/>
  <c r="DU122" i="11"/>
  <c r="DU126" i="11" s="1"/>
  <c r="DT122" i="11"/>
  <c r="DT126" i="11" s="1"/>
  <c r="DS122" i="11"/>
  <c r="DS126" i="11" s="1"/>
  <c r="DR122" i="11"/>
  <c r="DR126" i="11" s="1"/>
  <c r="DQ122" i="11"/>
  <c r="DV122" i="11" s="1"/>
  <c r="DM122" i="11"/>
  <c r="DM126" i="11" s="1"/>
  <c r="DL122" i="11"/>
  <c r="DL126" i="11" s="1"/>
  <c r="DK122" i="11"/>
  <c r="DK126" i="11" s="1"/>
  <c r="DJ122" i="11"/>
  <c r="DJ126" i="11" s="1"/>
  <c r="DI122" i="11"/>
  <c r="DI126" i="11" s="1"/>
  <c r="DE122" i="11"/>
  <c r="DE126" i="11" s="1"/>
  <c r="DD122" i="11"/>
  <c r="DD126" i="11" s="1"/>
  <c r="DC122" i="11"/>
  <c r="DC126" i="11" s="1"/>
  <c r="DB122" i="11"/>
  <c r="DB126" i="11" s="1"/>
  <c r="DA122" i="11"/>
  <c r="DF122" i="11" s="1"/>
  <c r="CW122" i="11"/>
  <c r="CW126" i="11" s="1"/>
  <c r="CV122" i="11"/>
  <c r="CV126" i="11" s="1"/>
  <c r="CU122" i="11"/>
  <c r="CU126" i="11" s="1"/>
  <c r="CT122" i="11"/>
  <c r="CT126" i="11" s="1"/>
  <c r="CS122" i="11"/>
  <c r="CS126" i="11" s="1"/>
  <c r="CO122" i="11"/>
  <c r="CO126" i="11" s="1"/>
  <c r="CN122" i="11"/>
  <c r="CN126" i="11" s="1"/>
  <c r="CM122" i="11"/>
  <c r="CM126" i="11" s="1"/>
  <c r="CL122" i="11"/>
  <c r="CL126" i="11" s="1"/>
  <c r="CK122" i="11"/>
  <c r="CP122" i="11" s="1"/>
  <c r="CG122" i="11"/>
  <c r="CG126" i="11" s="1"/>
  <c r="CF122" i="11"/>
  <c r="CF126" i="11" s="1"/>
  <c r="CE122" i="11"/>
  <c r="CE126" i="11" s="1"/>
  <c r="CD122" i="11"/>
  <c r="CD126" i="11" s="1"/>
  <c r="CC122" i="11"/>
  <c r="CC126" i="11" s="1"/>
  <c r="DU120" i="11"/>
  <c r="DT120" i="11"/>
  <c r="DS120" i="11"/>
  <c r="DR120" i="11"/>
  <c r="DQ120" i="11"/>
  <c r="DV120" i="11" s="1"/>
  <c r="DM120" i="11"/>
  <c r="DL120" i="11"/>
  <c r="DK120" i="11"/>
  <c r="DJ120" i="11"/>
  <c r="DN120" i="11" s="1"/>
  <c r="DI120" i="11"/>
  <c r="DE120" i="11"/>
  <c r="DD120" i="11"/>
  <c r="DC120" i="11"/>
  <c r="DB120" i="11"/>
  <c r="DA120" i="11"/>
  <c r="DF120" i="11" s="1"/>
  <c r="CW120" i="11"/>
  <c r="CV120" i="11"/>
  <c r="CU120" i="11"/>
  <c r="CT120" i="11"/>
  <c r="CX120" i="11" s="1"/>
  <c r="CS120" i="11"/>
  <c r="CO120" i="11"/>
  <c r="CN120" i="11"/>
  <c r="CM120" i="11"/>
  <c r="CL120" i="11"/>
  <c r="CK120" i="11"/>
  <c r="CP120" i="11" s="1"/>
  <c r="CG120" i="11"/>
  <c r="CF120" i="11"/>
  <c r="CE120" i="11"/>
  <c r="CD120" i="11"/>
  <c r="CH120" i="11" s="1"/>
  <c r="CC120" i="11"/>
  <c r="DU119" i="11"/>
  <c r="DT119" i="11"/>
  <c r="DS119" i="11"/>
  <c r="DR119" i="11"/>
  <c r="DQ119" i="11"/>
  <c r="DV119" i="11" s="1"/>
  <c r="DM119" i="11"/>
  <c r="DL119" i="11"/>
  <c r="DK119" i="11"/>
  <c r="DJ119" i="11"/>
  <c r="DN119" i="11" s="1"/>
  <c r="DI119" i="11"/>
  <c r="DE119" i="11"/>
  <c r="DD119" i="11"/>
  <c r="DC119" i="11"/>
  <c r="DB119" i="11"/>
  <c r="DA119" i="11"/>
  <c r="DF119" i="11" s="1"/>
  <c r="CW119" i="11"/>
  <c r="CV119" i="11"/>
  <c r="CU119" i="11"/>
  <c r="CT119" i="11"/>
  <c r="CX119" i="11" s="1"/>
  <c r="CS119" i="11"/>
  <c r="CO119" i="11"/>
  <c r="CN119" i="11"/>
  <c r="CM119" i="11"/>
  <c r="CL119" i="11"/>
  <c r="CK119" i="11"/>
  <c r="CP119" i="11" s="1"/>
  <c r="CG119" i="11"/>
  <c r="CF119" i="11"/>
  <c r="CE119" i="11"/>
  <c r="CD119" i="11"/>
  <c r="CH119" i="11" s="1"/>
  <c r="CC119" i="11"/>
  <c r="DU118" i="11"/>
  <c r="DT118" i="11"/>
  <c r="DS118" i="11"/>
  <c r="DR118" i="11"/>
  <c r="DQ118" i="11"/>
  <c r="DV118" i="11" s="1"/>
  <c r="DM118" i="11"/>
  <c r="DL118" i="11"/>
  <c r="DK118" i="11"/>
  <c r="DJ118" i="11"/>
  <c r="DN118" i="11" s="1"/>
  <c r="DI118" i="11"/>
  <c r="DE118" i="11"/>
  <c r="DD118" i="11"/>
  <c r="DC118" i="11"/>
  <c r="DB118" i="11"/>
  <c r="DA118" i="11"/>
  <c r="DF118" i="11" s="1"/>
  <c r="CW118" i="11"/>
  <c r="CV118" i="11"/>
  <c r="CU118" i="11"/>
  <c r="CT118" i="11"/>
  <c r="CX118" i="11" s="1"/>
  <c r="CS118" i="11"/>
  <c r="CO118" i="11"/>
  <c r="CN118" i="11"/>
  <c r="CM118" i="11"/>
  <c r="CL118" i="11"/>
  <c r="CK118" i="11"/>
  <c r="CP118" i="11" s="1"/>
  <c r="CG118" i="11"/>
  <c r="CF118" i="11"/>
  <c r="CE118" i="11"/>
  <c r="CD118" i="11"/>
  <c r="CH118" i="11" s="1"/>
  <c r="CC118" i="11"/>
  <c r="DU117" i="11"/>
  <c r="DU121" i="11" s="1"/>
  <c r="DT117" i="11"/>
  <c r="DT121" i="11" s="1"/>
  <c r="DS117" i="11"/>
  <c r="DS121" i="11" s="1"/>
  <c r="DR117" i="11"/>
  <c r="DR121" i="11" s="1"/>
  <c r="DQ117" i="11"/>
  <c r="DM117" i="11"/>
  <c r="DM121" i="11" s="1"/>
  <c r="DL117" i="11"/>
  <c r="DL121" i="11" s="1"/>
  <c r="DK117" i="11"/>
  <c r="DK121" i="11" s="1"/>
  <c r="DJ117" i="11"/>
  <c r="DJ121" i="11" s="1"/>
  <c r="DI117" i="11"/>
  <c r="DI121" i="11" s="1"/>
  <c r="DE117" i="11"/>
  <c r="DE121" i="11" s="1"/>
  <c r="DD117" i="11"/>
  <c r="DD121" i="11" s="1"/>
  <c r="DC117" i="11"/>
  <c r="DC121" i="11" s="1"/>
  <c r="DB117" i="11"/>
  <c r="DB121" i="11" s="1"/>
  <c r="DA117" i="11"/>
  <c r="CW117" i="11"/>
  <c r="CW121" i="11" s="1"/>
  <c r="CV117" i="11"/>
  <c r="CV121" i="11" s="1"/>
  <c r="CU117" i="11"/>
  <c r="CU121" i="11" s="1"/>
  <c r="CT117" i="11"/>
  <c r="CT121" i="11" s="1"/>
  <c r="CS117" i="11"/>
  <c r="CS121" i="11" s="1"/>
  <c r="CO117" i="11"/>
  <c r="CO121" i="11" s="1"/>
  <c r="CN117" i="11"/>
  <c r="CN121" i="11" s="1"/>
  <c r="CM117" i="11"/>
  <c r="CM121" i="11" s="1"/>
  <c r="CL117" i="11"/>
  <c r="CL121" i="11" s="1"/>
  <c r="CK117" i="11"/>
  <c r="CK121" i="11" s="1"/>
  <c r="CG117" i="11"/>
  <c r="CG121" i="11" s="1"/>
  <c r="CF117" i="11"/>
  <c r="CF121" i="11" s="1"/>
  <c r="CE117" i="11"/>
  <c r="CE121" i="11" s="1"/>
  <c r="CD117" i="11"/>
  <c r="CD121" i="11" s="1"/>
  <c r="CC117" i="11"/>
  <c r="CC121" i="11" s="1"/>
  <c r="DU115" i="11"/>
  <c r="DT115" i="11"/>
  <c r="DS115" i="11"/>
  <c r="DR115" i="11"/>
  <c r="DV115" i="11" s="1"/>
  <c r="DQ115" i="11"/>
  <c r="DM115" i="11"/>
  <c r="DL115" i="11"/>
  <c r="DK115" i="11"/>
  <c r="DJ115" i="11"/>
  <c r="DN115" i="11" s="1"/>
  <c r="DI115" i="11"/>
  <c r="DE115" i="11"/>
  <c r="DD115" i="11"/>
  <c r="DC115" i="11"/>
  <c r="DB115" i="11"/>
  <c r="DF115" i="11" s="1"/>
  <c r="DA115" i="11"/>
  <c r="CW115" i="11"/>
  <c r="CV115" i="11"/>
  <c r="CU115" i="11"/>
  <c r="CT115" i="11"/>
  <c r="CX115" i="11" s="1"/>
  <c r="CS115" i="11"/>
  <c r="CO115" i="11"/>
  <c r="CN115" i="11"/>
  <c r="CM115" i="11"/>
  <c r="CL115" i="11"/>
  <c r="CP115" i="11" s="1"/>
  <c r="CK115" i="11"/>
  <c r="CG115" i="11"/>
  <c r="CF115" i="11"/>
  <c r="CE115" i="11"/>
  <c r="CD115" i="11"/>
  <c r="CH115" i="11" s="1"/>
  <c r="CC115" i="11"/>
  <c r="DU114" i="11"/>
  <c r="DT114" i="11"/>
  <c r="DS114" i="11"/>
  <c r="DR114" i="11"/>
  <c r="DV114" i="11" s="1"/>
  <c r="DQ114" i="11"/>
  <c r="DM114" i="11"/>
  <c r="DL114" i="11"/>
  <c r="DK114" i="11"/>
  <c r="DJ114" i="11"/>
  <c r="DN114" i="11" s="1"/>
  <c r="DI114" i="11"/>
  <c r="DE114" i="11"/>
  <c r="DD114" i="11"/>
  <c r="DC114" i="11"/>
  <c r="DB114" i="11"/>
  <c r="DF114" i="11" s="1"/>
  <c r="DA114" i="11"/>
  <c r="CW114" i="11"/>
  <c r="CV114" i="11"/>
  <c r="CU114" i="11"/>
  <c r="CT114" i="11"/>
  <c r="CX114" i="11" s="1"/>
  <c r="CS114" i="11"/>
  <c r="CO114" i="11"/>
  <c r="CN114" i="11"/>
  <c r="CM114" i="11"/>
  <c r="CL114" i="11"/>
  <c r="CP114" i="11" s="1"/>
  <c r="CK114" i="11"/>
  <c r="CG114" i="11"/>
  <c r="CF114" i="11"/>
  <c r="CE114" i="11"/>
  <c r="CD114" i="11"/>
  <c r="CH114" i="11" s="1"/>
  <c r="CC114" i="11"/>
  <c r="DU113" i="11"/>
  <c r="DT113" i="11"/>
  <c r="DS113" i="11"/>
  <c r="DR113" i="11"/>
  <c r="DV113" i="11" s="1"/>
  <c r="DQ113" i="11"/>
  <c r="DM113" i="11"/>
  <c r="DL113" i="11"/>
  <c r="DK113" i="11"/>
  <c r="DJ113" i="11"/>
  <c r="DN113" i="11" s="1"/>
  <c r="DI113" i="11"/>
  <c r="DE113" i="11"/>
  <c r="DD113" i="11"/>
  <c r="DC113" i="11"/>
  <c r="DB113" i="11"/>
  <c r="DF113" i="11" s="1"/>
  <c r="DA113" i="11"/>
  <c r="CW113" i="11"/>
  <c r="CV113" i="11"/>
  <c r="CU113" i="11"/>
  <c r="CT113" i="11"/>
  <c r="CX113" i="11" s="1"/>
  <c r="CS113" i="11"/>
  <c r="CO113" i="11"/>
  <c r="CN113" i="11"/>
  <c r="CM113" i="11"/>
  <c r="CL113" i="11"/>
  <c r="CP113" i="11" s="1"/>
  <c r="CK113" i="11"/>
  <c r="CG113" i="11"/>
  <c r="CF113" i="11"/>
  <c r="CE113" i="11"/>
  <c r="CD113" i="11"/>
  <c r="CH113" i="11" s="1"/>
  <c r="CC113" i="11"/>
  <c r="DU112" i="11"/>
  <c r="DU116" i="11" s="1"/>
  <c r="DT112" i="11"/>
  <c r="DT116" i="11" s="1"/>
  <c r="DS112" i="11"/>
  <c r="DS116" i="11" s="1"/>
  <c r="DR112" i="11"/>
  <c r="DR116" i="11" s="1"/>
  <c r="DQ112" i="11"/>
  <c r="DQ116" i="11" s="1"/>
  <c r="DV116" i="11" s="1"/>
  <c r="DM112" i="11"/>
  <c r="DM116" i="11" s="1"/>
  <c r="DL112" i="11"/>
  <c r="DL116" i="11" s="1"/>
  <c r="DK112" i="11"/>
  <c r="DK116" i="11" s="1"/>
  <c r="DJ112" i="11"/>
  <c r="DJ116" i="11" s="1"/>
  <c r="DI112" i="11"/>
  <c r="DI116" i="11" s="1"/>
  <c r="DE112" i="11"/>
  <c r="DE116" i="11" s="1"/>
  <c r="DD112" i="11"/>
  <c r="DD116" i="11" s="1"/>
  <c r="DC112" i="11"/>
  <c r="DC116" i="11" s="1"/>
  <c r="DB112" i="11"/>
  <c r="DB116" i="11" s="1"/>
  <c r="DA112" i="11"/>
  <c r="DA116" i="11" s="1"/>
  <c r="CW112" i="11"/>
  <c r="CW116" i="11" s="1"/>
  <c r="CV112" i="11"/>
  <c r="CV116" i="11" s="1"/>
  <c r="CU112" i="11"/>
  <c r="CU116" i="11" s="1"/>
  <c r="CT112" i="11"/>
  <c r="CT116" i="11" s="1"/>
  <c r="CS112" i="11"/>
  <c r="CS116" i="11" s="1"/>
  <c r="CO112" i="11"/>
  <c r="CO116" i="11" s="1"/>
  <c r="CN112" i="11"/>
  <c r="CN116" i="11" s="1"/>
  <c r="CM112" i="11"/>
  <c r="CM116" i="11" s="1"/>
  <c r="CL112" i="11"/>
  <c r="CL116" i="11" s="1"/>
  <c r="CK112" i="11"/>
  <c r="CK116" i="11" s="1"/>
  <c r="CP116" i="11" s="1"/>
  <c r="CG112" i="11"/>
  <c r="CG116" i="11" s="1"/>
  <c r="CF112" i="11"/>
  <c r="CF116" i="11" s="1"/>
  <c r="CE112" i="11"/>
  <c r="CE116" i="11" s="1"/>
  <c r="CD112" i="11"/>
  <c r="CD116" i="11" s="1"/>
  <c r="CC112" i="11"/>
  <c r="CC116" i="11" s="1"/>
  <c r="DU110" i="11"/>
  <c r="DT110" i="11"/>
  <c r="DS110" i="11"/>
  <c r="DR110" i="11"/>
  <c r="DV110" i="11" s="1"/>
  <c r="DQ110" i="11"/>
  <c r="DM110" i="11"/>
  <c r="DL110" i="11"/>
  <c r="DK110" i="11"/>
  <c r="DJ110" i="11"/>
  <c r="DN110" i="11" s="1"/>
  <c r="DI110" i="11"/>
  <c r="DE110" i="11"/>
  <c r="DD110" i="11"/>
  <c r="DC110" i="11"/>
  <c r="DB110" i="11"/>
  <c r="DF110" i="11" s="1"/>
  <c r="DA110" i="11"/>
  <c r="CW110" i="11"/>
  <c r="CV110" i="11"/>
  <c r="CU110" i="11"/>
  <c r="CT110" i="11"/>
  <c r="CX110" i="11" s="1"/>
  <c r="CS110" i="11"/>
  <c r="CO110" i="11"/>
  <c r="CN110" i="11"/>
  <c r="CM110" i="11"/>
  <c r="CL110" i="11"/>
  <c r="CP110" i="11" s="1"/>
  <c r="CK110" i="11"/>
  <c r="CG110" i="11"/>
  <c r="CF110" i="11"/>
  <c r="CE110" i="11"/>
  <c r="CD110" i="11"/>
  <c r="CH110" i="11" s="1"/>
  <c r="CC110" i="11"/>
  <c r="DU109" i="11"/>
  <c r="DT109" i="11"/>
  <c r="DS109" i="11"/>
  <c r="DR109" i="11"/>
  <c r="DV109" i="11" s="1"/>
  <c r="DQ109" i="11"/>
  <c r="DM109" i="11"/>
  <c r="DL109" i="11"/>
  <c r="DK109" i="11"/>
  <c r="DJ109" i="11"/>
  <c r="DN109" i="11" s="1"/>
  <c r="DI109" i="11"/>
  <c r="DE109" i="11"/>
  <c r="DD109" i="11"/>
  <c r="DC109" i="11"/>
  <c r="DB109" i="11"/>
  <c r="DF109" i="11" s="1"/>
  <c r="DA109" i="11"/>
  <c r="CW109" i="11"/>
  <c r="CV109" i="11"/>
  <c r="CU109" i="11"/>
  <c r="CT109" i="11"/>
  <c r="CX109" i="11" s="1"/>
  <c r="CS109" i="11"/>
  <c r="CO109" i="11"/>
  <c r="CN109" i="11"/>
  <c r="CM109" i="11"/>
  <c r="CL109" i="11"/>
  <c r="CP109" i="11" s="1"/>
  <c r="CK109" i="11"/>
  <c r="CG109" i="11"/>
  <c r="CF109" i="11"/>
  <c r="CE109" i="11"/>
  <c r="CD109" i="11"/>
  <c r="CH109" i="11" s="1"/>
  <c r="CC109" i="11"/>
  <c r="DU108" i="11"/>
  <c r="DT108" i="11"/>
  <c r="DS108" i="11"/>
  <c r="DR108" i="11"/>
  <c r="DQ108" i="11"/>
  <c r="DV108" i="11" s="1"/>
  <c r="DM108" i="11"/>
  <c r="DL108" i="11"/>
  <c r="DK108" i="11"/>
  <c r="DJ108" i="11"/>
  <c r="DN108" i="11" s="1"/>
  <c r="DI108" i="11"/>
  <c r="DE108" i="11"/>
  <c r="DD108" i="11"/>
  <c r="DC108" i="11"/>
  <c r="DB108" i="11"/>
  <c r="DA108" i="11"/>
  <c r="DF108" i="11" s="1"/>
  <c r="CW108" i="11"/>
  <c r="CV108" i="11"/>
  <c r="CU108" i="11"/>
  <c r="CT108" i="11"/>
  <c r="CX108" i="11" s="1"/>
  <c r="CS108" i="11"/>
  <c r="CO108" i="11"/>
  <c r="CN108" i="11"/>
  <c r="CM108" i="11"/>
  <c r="CL108" i="11"/>
  <c r="CK108" i="11"/>
  <c r="CP108" i="11" s="1"/>
  <c r="CG108" i="11"/>
  <c r="CF108" i="11"/>
  <c r="CE108" i="11"/>
  <c r="CD108" i="11"/>
  <c r="CH108" i="11" s="1"/>
  <c r="CC108" i="11"/>
  <c r="DU107" i="11"/>
  <c r="DU111" i="11" s="1"/>
  <c r="DT107" i="11"/>
  <c r="DT111" i="11" s="1"/>
  <c r="DS107" i="11"/>
  <c r="DS111" i="11" s="1"/>
  <c r="DR107" i="11"/>
  <c r="DR111" i="11" s="1"/>
  <c r="DQ107" i="11"/>
  <c r="DV107" i="11" s="1"/>
  <c r="DM107" i="11"/>
  <c r="DM111" i="11" s="1"/>
  <c r="DL107" i="11"/>
  <c r="DL111" i="11" s="1"/>
  <c r="DK107" i="11"/>
  <c r="DK111" i="11" s="1"/>
  <c r="DJ107" i="11"/>
  <c r="DJ111" i="11" s="1"/>
  <c r="DI107" i="11"/>
  <c r="DI111" i="11" s="1"/>
  <c r="DE107" i="11"/>
  <c r="DE111" i="11" s="1"/>
  <c r="DD107" i="11"/>
  <c r="DD111" i="11" s="1"/>
  <c r="DC107" i="11"/>
  <c r="DC111" i="11" s="1"/>
  <c r="DB107" i="11"/>
  <c r="DB111" i="11" s="1"/>
  <c r="DA107" i="11"/>
  <c r="DF107" i="11" s="1"/>
  <c r="CW107" i="11"/>
  <c r="CW111" i="11" s="1"/>
  <c r="CV107" i="11"/>
  <c r="CV111" i="11" s="1"/>
  <c r="CU107" i="11"/>
  <c r="CU111" i="11" s="1"/>
  <c r="CT107" i="11"/>
  <c r="CT111" i="11" s="1"/>
  <c r="CS107" i="11"/>
  <c r="CS111" i="11" s="1"/>
  <c r="CO107" i="11"/>
  <c r="CO111" i="11" s="1"/>
  <c r="CN107" i="11"/>
  <c r="CN111" i="11" s="1"/>
  <c r="CM107" i="11"/>
  <c r="CM111" i="11" s="1"/>
  <c r="CL107" i="11"/>
  <c r="CL111" i="11" s="1"/>
  <c r="CK107" i="11"/>
  <c r="CP107" i="11" s="1"/>
  <c r="CG107" i="11"/>
  <c r="CG111" i="11" s="1"/>
  <c r="CF107" i="11"/>
  <c r="CF111" i="11" s="1"/>
  <c r="CE107" i="11"/>
  <c r="CE111" i="11" s="1"/>
  <c r="CD107" i="11"/>
  <c r="CD111" i="11" s="1"/>
  <c r="CC107" i="11"/>
  <c r="CC111" i="11" s="1"/>
  <c r="DV106" i="11"/>
  <c r="DN106" i="11"/>
  <c r="DF106" i="11"/>
  <c r="CX106" i="11"/>
  <c r="CP106" i="11"/>
  <c r="CH106" i="11"/>
  <c r="DU103" i="11"/>
  <c r="DT103" i="11"/>
  <c r="DS103" i="11"/>
  <c r="DR103" i="11"/>
  <c r="DQ103" i="11"/>
  <c r="DV103" i="11" s="1"/>
  <c r="DM103" i="11"/>
  <c r="DL103" i="11"/>
  <c r="DK103" i="11"/>
  <c r="DJ103" i="11"/>
  <c r="DI103" i="11"/>
  <c r="DN103" i="11" s="1"/>
  <c r="DE103" i="11"/>
  <c r="DD103" i="11"/>
  <c r="DC103" i="11"/>
  <c r="DB103" i="11"/>
  <c r="DF103" i="11" s="1"/>
  <c r="DA103" i="11"/>
  <c r="CW103" i="11"/>
  <c r="CV103" i="11"/>
  <c r="CU103" i="11"/>
  <c r="CT103" i="11"/>
  <c r="CS103" i="11"/>
  <c r="CX103" i="11" s="1"/>
  <c r="CO103" i="11"/>
  <c r="CN103" i="11"/>
  <c r="CM103" i="11"/>
  <c r="CL103" i="11"/>
  <c r="CP103" i="11" s="1"/>
  <c r="CK103" i="11"/>
  <c r="CG103" i="11"/>
  <c r="CF103" i="11"/>
  <c r="CE103" i="11"/>
  <c r="CD103" i="11"/>
  <c r="CC103" i="11"/>
  <c r="CH103" i="11" s="1"/>
  <c r="DU102" i="11"/>
  <c r="DT102" i="11"/>
  <c r="DS102" i="11"/>
  <c r="DR102" i="11"/>
  <c r="DV102" i="11" s="1"/>
  <c r="DQ102" i="11"/>
  <c r="DM102" i="11"/>
  <c r="DL102" i="11"/>
  <c r="DK102" i="11"/>
  <c r="DJ102" i="11"/>
  <c r="DI102" i="11"/>
  <c r="DN102" i="11" s="1"/>
  <c r="DE102" i="11"/>
  <c r="DD102" i="11"/>
  <c r="DC102" i="11"/>
  <c r="DB102" i="11"/>
  <c r="DF102" i="11" s="1"/>
  <c r="DA102" i="11"/>
  <c r="CW102" i="11"/>
  <c r="CV102" i="11"/>
  <c r="CU102" i="11"/>
  <c r="CT102" i="11"/>
  <c r="CS102" i="11"/>
  <c r="CX102" i="11" s="1"/>
  <c r="CO102" i="11"/>
  <c r="CN102" i="11"/>
  <c r="CM102" i="11"/>
  <c r="CL102" i="11"/>
  <c r="CP102" i="11" s="1"/>
  <c r="CK102" i="11"/>
  <c r="CG102" i="11"/>
  <c r="CF102" i="11"/>
  <c r="CE102" i="11"/>
  <c r="CD102" i="11"/>
  <c r="CC102" i="11"/>
  <c r="CH102" i="11" s="1"/>
  <c r="DU101" i="11"/>
  <c r="DT101" i="11"/>
  <c r="DS101" i="11"/>
  <c r="DR101" i="11"/>
  <c r="DV101" i="11" s="1"/>
  <c r="DQ101" i="11"/>
  <c r="DM101" i="11"/>
  <c r="DL101" i="11"/>
  <c r="DK101" i="11"/>
  <c r="DJ101" i="11"/>
  <c r="DI101" i="11"/>
  <c r="DN101" i="11" s="1"/>
  <c r="DE101" i="11"/>
  <c r="DD101" i="11"/>
  <c r="DC101" i="11"/>
  <c r="DB101" i="11"/>
  <c r="DA101" i="11"/>
  <c r="DF101" i="11" s="1"/>
  <c r="CW101" i="11"/>
  <c r="CV101" i="11"/>
  <c r="CU101" i="11"/>
  <c r="CT101" i="11"/>
  <c r="CS101" i="11"/>
  <c r="CX101" i="11" s="1"/>
  <c r="CO101" i="11"/>
  <c r="CN101" i="11"/>
  <c r="CM101" i="11"/>
  <c r="CL101" i="11"/>
  <c r="CK101" i="11"/>
  <c r="CP101" i="11" s="1"/>
  <c r="CG101" i="11"/>
  <c r="CF101" i="11"/>
  <c r="CE101" i="11"/>
  <c r="CD101" i="11"/>
  <c r="CC101" i="11"/>
  <c r="CH101" i="11" s="1"/>
  <c r="DU100" i="11"/>
  <c r="DU104" i="11" s="1"/>
  <c r="DT100" i="11"/>
  <c r="DT104" i="11" s="1"/>
  <c r="DS100" i="11"/>
  <c r="DS104" i="11" s="1"/>
  <c r="DR100" i="11"/>
  <c r="DR104" i="11" s="1"/>
  <c r="DQ100" i="11"/>
  <c r="DV100" i="11" s="1"/>
  <c r="DM100" i="11"/>
  <c r="DM104" i="11" s="1"/>
  <c r="DL100" i="11"/>
  <c r="DL104" i="11" s="1"/>
  <c r="DK100" i="11"/>
  <c r="DK104" i="11" s="1"/>
  <c r="DJ100" i="11"/>
  <c r="DJ104" i="11" s="1"/>
  <c r="DI100" i="11"/>
  <c r="DN100" i="11" s="1"/>
  <c r="DE100" i="11"/>
  <c r="DE104" i="11" s="1"/>
  <c r="DD100" i="11"/>
  <c r="DD104" i="11" s="1"/>
  <c r="DC100" i="11"/>
  <c r="DC104" i="11" s="1"/>
  <c r="DB100" i="11"/>
  <c r="DB104" i="11" s="1"/>
  <c r="DA100" i="11"/>
  <c r="DF100" i="11" s="1"/>
  <c r="CW100" i="11"/>
  <c r="CW104" i="11" s="1"/>
  <c r="CV100" i="11"/>
  <c r="CV104" i="11" s="1"/>
  <c r="CU100" i="11"/>
  <c r="CU104" i="11" s="1"/>
  <c r="CT100" i="11"/>
  <c r="CT104" i="11" s="1"/>
  <c r="CS100" i="11"/>
  <c r="CX100" i="11" s="1"/>
  <c r="CO100" i="11"/>
  <c r="CO104" i="11" s="1"/>
  <c r="CN100" i="11"/>
  <c r="CN104" i="11" s="1"/>
  <c r="CM100" i="11"/>
  <c r="CM104" i="11" s="1"/>
  <c r="CL100" i="11"/>
  <c r="CL104" i="11" s="1"/>
  <c r="CK100" i="11"/>
  <c r="CP100" i="11" s="1"/>
  <c r="CG100" i="11"/>
  <c r="CG104" i="11" s="1"/>
  <c r="CF100" i="11"/>
  <c r="CF104" i="11" s="1"/>
  <c r="CE100" i="11"/>
  <c r="CE104" i="11" s="1"/>
  <c r="CD100" i="11"/>
  <c r="CD104" i="11" s="1"/>
  <c r="CC100" i="11"/>
  <c r="CH100" i="11" s="1"/>
  <c r="DU98" i="11"/>
  <c r="DT98" i="11"/>
  <c r="DS98" i="11"/>
  <c r="DR98" i="11"/>
  <c r="DQ98" i="11"/>
  <c r="DV98" i="11" s="1"/>
  <c r="DM98" i="11"/>
  <c r="DL98" i="11"/>
  <c r="DK98" i="11"/>
  <c r="DJ98" i="11"/>
  <c r="DI98" i="11"/>
  <c r="DN98" i="11" s="1"/>
  <c r="DE98" i="11"/>
  <c r="DD98" i="11"/>
  <c r="DC98" i="11"/>
  <c r="DB98" i="11"/>
  <c r="DA98" i="11"/>
  <c r="DF98" i="11" s="1"/>
  <c r="CW98" i="11"/>
  <c r="CV98" i="11"/>
  <c r="CU98" i="11"/>
  <c r="CT98" i="11"/>
  <c r="CS98" i="11"/>
  <c r="CX98" i="11" s="1"/>
  <c r="CO98" i="11"/>
  <c r="CN98" i="11"/>
  <c r="CM98" i="11"/>
  <c r="CL98" i="11"/>
  <c r="CK98" i="11"/>
  <c r="CP98" i="11" s="1"/>
  <c r="CG98" i="11"/>
  <c r="CF98" i="11"/>
  <c r="CE98" i="11"/>
  <c r="CD98" i="11"/>
  <c r="CC98" i="11"/>
  <c r="CH98" i="11" s="1"/>
  <c r="DU97" i="11"/>
  <c r="DT97" i="11"/>
  <c r="DS97" i="11"/>
  <c r="DR97" i="11"/>
  <c r="DQ97" i="11"/>
  <c r="DV97" i="11" s="1"/>
  <c r="DM97" i="11"/>
  <c r="DL97" i="11"/>
  <c r="DK97" i="11"/>
  <c r="DJ97" i="11"/>
  <c r="DI97" i="11"/>
  <c r="DN97" i="11" s="1"/>
  <c r="DE97" i="11"/>
  <c r="DD97" i="11"/>
  <c r="DC97" i="11"/>
  <c r="DB97" i="11"/>
  <c r="DA97" i="11"/>
  <c r="DF97" i="11" s="1"/>
  <c r="CW97" i="11"/>
  <c r="CV97" i="11"/>
  <c r="CU97" i="11"/>
  <c r="CT97" i="11"/>
  <c r="CS97" i="11"/>
  <c r="CX97" i="11" s="1"/>
  <c r="CO97" i="11"/>
  <c r="CN97" i="11"/>
  <c r="CM97" i="11"/>
  <c r="CL97" i="11"/>
  <c r="CK97" i="11"/>
  <c r="CP97" i="11" s="1"/>
  <c r="CG97" i="11"/>
  <c r="CF97" i="11"/>
  <c r="CE97" i="11"/>
  <c r="CD97" i="11"/>
  <c r="CC97" i="11"/>
  <c r="CH97" i="11" s="1"/>
  <c r="DU96" i="11"/>
  <c r="DT96" i="11"/>
  <c r="DS96" i="11"/>
  <c r="DR96" i="11"/>
  <c r="DQ96" i="11"/>
  <c r="DV96" i="11" s="1"/>
  <c r="DM96" i="11"/>
  <c r="DL96" i="11"/>
  <c r="DK96" i="11"/>
  <c r="DJ96" i="11"/>
  <c r="DI96" i="11"/>
  <c r="DN96" i="11" s="1"/>
  <c r="DE96" i="11"/>
  <c r="DD96" i="11"/>
  <c r="DC96" i="11"/>
  <c r="DB96" i="11"/>
  <c r="DA96" i="11"/>
  <c r="DF96" i="11" s="1"/>
  <c r="CW96" i="11"/>
  <c r="CV96" i="11"/>
  <c r="CU96" i="11"/>
  <c r="CT96" i="11"/>
  <c r="CS96" i="11"/>
  <c r="CX96" i="11" s="1"/>
  <c r="CO96" i="11"/>
  <c r="CN96" i="11"/>
  <c r="CM96" i="11"/>
  <c r="CL96" i="11"/>
  <c r="CK96" i="11"/>
  <c r="CP96" i="11" s="1"/>
  <c r="CG96" i="11"/>
  <c r="CF96" i="11"/>
  <c r="CE96" i="11"/>
  <c r="CD96" i="11"/>
  <c r="CC96" i="11"/>
  <c r="CH96" i="11" s="1"/>
  <c r="DU95" i="11"/>
  <c r="DU99" i="11" s="1"/>
  <c r="DT95" i="11"/>
  <c r="DT99" i="11" s="1"/>
  <c r="DS95" i="11"/>
  <c r="DS99" i="11" s="1"/>
  <c r="DR95" i="11"/>
  <c r="DR99" i="11" s="1"/>
  <c r="DQ95" i="11"/>
  <c r="DV95" i="11" s="1"/>
  <c r="DM95" i="11"/>
  <c r="DM99" i="11" s="1"/>
  <c r="DL95" i="11"/>
  <c r="DL99" i="11" s="1"/>
  <c r="DK95" i="11"/>
  <c r="DK99" i="11" s="1"/>
  <c r="DJ95" i="11"/>
  <c r="DJ99" i="11" s="1"/>
  <c r="DI95" i="11"/>
  <c r="DN95" i="11" s="1"/>
  <c r="DE95" i="11"/>
  <c r="DE99" i="11" s="1"/>
  <c r="DD95" i="11"/>
  <c r="DD99" i="11" s="1"/>
  <c r="DC95" i="11"/>
  <c r="DC99" i="11" s="1"/>
  <c r="DB95" i="11"/>
  <c r="DB99" i="11" s="1"/>
  <c r="DA95" i="11"/>
  <c r="DF95" i="11" s="1"/>
  <c r="CW95" i="11"/>
  <c r="CW99" i="11" s="1"/>
  <c r="CV95" i="11"/>
  <c r="CV99" i="11" s="1"/>
  <c r="CU95" i="11"/>
  <c r="CU99" i="11" s="1"/>
  <c r="CT95" i="11"/>
  <c r="CT99" i="11" s="1"/>
  <c r="CS95" i="11"/>
  <c r="CX95" i="11" s="1"/>
  <c r="CO95" i="11"/>
  <c r="CO99" i="11" s="1"/>
  <c r="CN95" i="11"/>
  <c r="CN99" i="11" s="1"/>
  <c r="CM95" i="11"/>
  <c r="CM99" i="11" s="1"/>
  <c r="CL95" i="11"/>
  <c r="CL99" i="11" s="1"/>
  <c r="CK95" i="11"/>
  <c r="CP95" i="11" s="1"/>
  <c r="CG95" i="11"/>
  <c r="CG99" i="11" s="1"/>
  <c r="CF95" i="11"/>
  <c r="CF99" i="11" s="1"/>
  <c r="CE95" i="11"/>
  <c r="CE99" i="11" s="1"/>
  <c r="CD95" i="11"/>
  <c r="CD99" i="11" s="1"/>
  <c r="CC95" i="11"/>
  <c r="CH95" i="11" s="1"/>
  <c r="DU93" i="11"/>
  <c r="DT93" i="11"/>
  <c r="DS93" i="11"/>
  <c r="DR93" i="11"/>
  <c r="DQ93" i="11"/>
  <c r="DV93" i="11" s="1"/>
  <c r="DM93" i="11"/>
  <c r="DL93" i="11"/>
  <c r="DK93" i="11"/>
  <c r="DJ93" i="11"/>
  <c r="DI93" i="11"/>
  <c r="DN93" i="11" s="1"/>
  <c r="DE93" i="11"/>
  <c r="DD93" i="11"/>
  <c r="DC93" i="11"/>
  <c r="DB93" i="11"/>
  <c r="DA93" i="11"/>
  <c r="DF93" i="11" s="1"/>
  <c r="CW93" i="11"/>
  <c r="CV93" i="11"/>
  <c r="CU93" i="11"/>
  <c r="CT93" i="11"/>
  <c r="CS93" i="11"/>
  <c r="CX93" i="11" s="1"/>
  <c r="CO93" i="11"/>
  <c r="CN93" i="11"/>
  <c r="CM93" i="11"/>
  <c r="CL93" i="11"/>
  <c r="CK93" i="11"/>
  <c r="CP93" i="11" s="1"/>
  <c r="CG93" i="11"/>
  <c r="CF93" i="11"/>
  <c r="CE93" i="11"/>
  <c r="CD93" i="11"/>
  <c r="CC93" i="11"/>
  <c r="CH93" i="11" s="1"/>
  <c r="DU92" i="11"/>
  <c r="DT92" i="11"/>
  <c r="DS92" i="11"/>
  <c r="DR92" i="11"/>
  <c r="DQ92" i="11"/>
  <c r="DV92" i="11" s="1"/>
  <c r="DM92" i="11"/>
  <c r="DL92" i="11"/>
  <c r="DK92" i="11"/>
  <c r="DJ92" i="11"/>
  <c r="DI92" i="11"/>
  <c r="DN92" i="11" s="1"/>
  <c r="DE92" i="11"/>
  <c r="DD92" i="11"/>
  <c r="DC92" i="11"/>
  <c r="DB92" i="11"/>
  <c r="DA92" i="11"/>
  <c r="DF92" i="11" s="1"/>
  <c r="CW92" i="11"/>
  <c r="CV92" i="11"/>
  <c r="CU92" i="11"/>
  <c r="CT92" i="11"/>
  <c r="CS92" i="11"/>
  <c r="CX92" i="11" s="1"/>
  <c r="CO92" i="11"/>
  <c r="CN92" i="11"/>
  <c r="CM92" i="11"/>
  <c r="CL92" i="11"/>
  <c r="CK92" i="11"/>
  <c r="CP92" i="11" s="1"/>
  <c r="CG92" i="11"/>
  <c r="CF92" i="11"/>
  <c r="CE92" i="11"/>
  <c r="CD92" i="11"/>
  <c r="CC92" i="11"/>
  <c r="CH92" i="11" s="1"/>
  <c r="DU91" i="11"/>
  <c r="DT91" i="11"/>
  <c r="DS91" i="11"/>
  <c r="DR91" i="11"/>
  <c r="DQ91" i="11"/>
  <c r="DV91" i="11" s="1"/>
  <c r="DM91" i="11"/>
  <c r="DL91" i="11"/>
  <c r="DK91" i="11"/>
  <c r="DJ91" i="11"/>
  <c r="DI91" i="11"/>
  <c r="DN91" i="11" s="1"/>
  <c r="DE91" i="11"/>
  <c r="DD91" i="11"/>
  <c r="DC91" i="11"/>
  <c r="DB91" i="11"/>
  <c r="DA91" i="11"/>
  <c r="DF91" i="11" s="1"/>
  <c r="CW91" i="11"/>
  <c r="CV91" i="11"/>
  <c r="CU91" i="11"/>
  <c r="CT91" i="11"/>
  <c r="CS91" i="11"/>
  <c r="CX91" i="11" s="1"/>
  <c r="CO91" i="11"/>
  <c r="CN91" i="11"/>
  <c r="CM91" i="11"/>
  <c r="CL91" i="11"/>
  <c r="CK91" i="11"/>
  <c r="CP91" i="11" s="1"/>
  <c r="CG91" i="11"/>
  <c r="CF91" i="11"/>
  <c r="CE91" i="11"/>
  <c r="CD91" i="11"/>
  <c r="CC91" i="11"/>
  <c r="CH91" i="11" s="1"/>
  <c r="DU90" i="11"/>
  <c r="DU94" i="11" s="1"/>
  <c r="DT90" i="11"/>
  <c r="DT94" i="11" s="1"/>
  <c r="DS90" i="11"/>
  <c r="DS94" i="11" s="1"/>
  <c r="DR90" i="11"/>
  <c r="DR94" i="11" s="1"/>
  <c r="DQ90" i="11"/>
  <c r="DV90" i="11" s="1"/>
  <c r="DM90" i="11"/>
  <c r="DM94" i="11" s="1"/>
  <c r="DL90" i="11"/>
  <c r="DL94" i="11" s="1"/>
  <c r="DK90" i="11"/>
  <c r="DK94" i="11" s="1"/>
  <c r="DJ90" i="11"/>
  <c r="DJ94" i="11" s="1"/>
  <c r="DI90" i="11"/>
  <c r="DN90" i="11" s="1"/>
  <c r="DE90" i="11"/>
  <c r="DE94" i="11" s="1"/>
  <c r="DD90" i="11"/>
  <c r="DD94" i="11" s="1"/>
  <c r="DC90" i="11"/>
  <c r="DC94" i="11" s="1"/>
  <c r="DB90" i="11"/>
  <c r="DB94" i="11" s="1"/>
  <c r="DA90" i="11"/>
  <c r="DF90" i="11" s="1"/>
  <c r="CW90" i="11"/>
  <c r="CW94" i="11" s="1"/>
  <c r="CV90" i="11"/>
  <c r="CV94" i="11" s="1"/>
  <c r="CU90" i="11"/>
  <c r="CU94" i="11" s="1"/>
  <c r="CT90" i="11"/>
  <c r="CT94" i="11" s="1"/>
  <c r="CS90" i="11"/>
  <c r="CX90" i="11" s="1"/>
  <c r="CO90" i="11"/>
  <c r="CO94" i="11" s="1"/>
  <c r="CN90" i="11"/>
  <c r="CN94" i="11" s="1"/>
  <c r="CM90" i="11"/>
  <c r="CM94" i="11" s="1"/>
  <c r="CL90" i="11"/>
  <c r="CL94" i="11" s="1"/>
  <c r="CK90" i="11"/>
  <c r="CP90" i="11" s="1"/>
  <c r="CG90" i="11"/>
  <c r="CG94" i="11" s="1"/>
  <c r="CF90" i="11"/>
  <c r="CF94" i="11" s="1"/>
  <c r="CE90" i="11"/>
  <c r="CE94" i="11" s="1"/>
  <c r="CD90" i="11"/>
  <c r="CD94" i="11" s="1"/>
  <c r="CC90" i="11"/>
  <c r="CH90" i="11" s="1"/>
  <c r="DU88" i="11"/>
  <c r="DT88" i="11"/>
  <c r="DS88" i="11"/>
  <c r="DR88" i="11"/>
  <c r="DQ88" i="11"/>
  <c r="DV88" i="11" s="1"/>
  <c r="DM88" i="11"/>
  <c r="DL88" i="11"/>
  <c r="DK88" i="11"/>
  <c r="DJ88" i="11"/>
  <c r="DI88" i="11"/>
  <c r="DN88" i="11" s="1"/>
  <c r="DE88" i="11"/>
  <c r="DD88" i="11"/>
  <c r="DC88" i="11"/>
  <c r="DB88" i="11"/>
  <c r="DA88" i="11"/>
  <c r="DF88" i="11" s="1"/>
  <c r="CW88" i="11"/>
  <c r="CV88" i="11"/>
  <c r="CU88" i="11"/>
  <c r="CT88" i="11"/>
  <c r="CS88" i="11"/>
  <c r="CX88" i="11" s="1"/>
  <c r="CO88" i="11"/>
  <c r="CN88" i="11"/>
  <c r="CM88" i="11"/>
  <c r="CL88" i="11"/>
  <c r="CK88" i="11"/>
  <c r="CP88" i="11" s="1"/>
  <c r="CG88" i="11"/>
  <c r="CF88" i="11"/>
  <c r="CE88" i="11"/>
  <c r="CD88" i="11"/>
  <c r="CC88" i="11"/>
  <c r="CH88" i="11" s="1"/>
  <c r="DU87" i="11"/>
  <c r="DT87" i="11"/>
  <c r="DS87" i="11"/>
  <c r="DR87" i="11"/>
  <c r="DQ87" i="11"/>
  <c r="DV87" i="11" s="1"/>
  <c r="DM87" i="11"/>
  <c r="DL87" i="11"/>
  <c r="DK87" i="11"/>
  <c r="DJ87" i="11"/>
  <c r="DI87" i="11"/>
  <c r="DN87" i="11" s="1"/>
  <c r="DE87" i="11"/>
  <c r="DD87" i="11"/>
  <c r="DC87" i="11"/>
  <c r="DB87" i="11"/>
  <c r="DA87" i="11"/>
  <c r="DF87" i="11" s="1"/>
  <c r="CW87" i="11"/>
  <c r="CV87" i="11"/>
  <c r="CU87" i="11"/>
  <c r="CT87" i="11"/>
  <c r="CS87" i="11"/>
  <c r="CX87" i="11" s="1"/>
  <c r="CO87" i="11"/>
  <c r="CN87" i="11"/>
  <c r="CM87" i="11"/>
  <c r="CL87" i="11"/>
  <c r="CK87" i="11"/>
  <c r="CP87" i="11" s="1"/>
  <c r="CG87" i="11"/>
  <c r="CF87" i="11"/>
  <c r="CE87" i="11"/>
  <c r="CD87" i="11"/>
  <c r="CC87" i="11"/>
  <c r="CH87" i="11" s="1"/>
  <c r="DU86" i="11"/>
  <c r="DT86" i="11"/>
  <c r="DS86" i="11"/>
  <c r="DR86" i="11"/>
  <c r="DQ86" i="11"/>
  <c r="DV86" i="11" s="1"/>
  <c r="DM86" i="11"/>
  <c r="DL86" i="11"/>
  <c r="DK86" i="11"/>
  <c r="DJ86" i="11"/>
  <c r="DI86" i="11"/>
  <c r="DN86" i="11" s="1"/>
  <c r="DE86" i="11"/>
  <c r="DD86" i="11"/>
  <c r="DC86" i="11"/>
  <c r="DB86" i="11"/>
  <c r="DA86" i="11"/>
  <c r="DF86" i="11" s="1"/>
  <c r="CW86" i="11"/>
  <c r="CV86" i="11"/>
  <c r="CU86" i="11"/>
  <c r="CT86" i="11"/>
  <c r="CS86" i="11"/>
  <c r="CX86" i="11" s="1"/>
  <c r="CO86" i="11"/>
  <c r="CN86" i="11"/>
  <c r="CM86" i="11"/>
  <c r="CL86" i="11"/>
  <c r="CK86" i="11"/>
  <c r="CP86" i="11" s="1"/>
  <c r="CG86" i="11"/>
  <c r="CF86" i="11"/>
  <c r="CE86" i="11"/>
  <c r="CD86" i="11"/>
  <c r="CC86" i="11"/>
  <c r="CH86" i="11" s="1"/>
  <c r="DU85" i="11"/>
  <c r="DU89" i="11" s="1"/>
  <c r="DT85" i="11"/>
  <c r="DT89" i="11" s="1"/>
  <c r="DS85" i="11"/>
  <c r="DS89" i="11" s="1"/>
  <c r="DR85" i="11"/>
  <c r="DR89" i="11" s="1"/>
  <c r="DQ85" i="11"/>
  <c r="DV85" i="11" s="1"/>
  <c r="DM85" i="11"/>
  <c r="DM89" i="11" s="1"/>
  <c r="DL85" i="11"/>
  <c r="DL89" i="11" s="1"/>
  <c r="DK85" i="11"/>
  <c r="DK89" i="11" s="1"/>
  <c r="DJ85" i="11"/>
  <c r="DJ89" i="11" s="1"/>
  <c r="DI85" i="11"/>
  <c r="DN85" i="11" s="1"/>
  <c r="DE85" i="11"/>
  <c r="DE89" i="11" s="1"/>
  <c r="DD85" i="11"/>
  <c r="DD89" i="11" s="1"/>
  <c r="DC85" i="11"/>
  <c r="DC89" i="11" s="1"/>
  <c r="DB85" i="11"/>
  <c r="DB89" i="11" s="1"/>
  <c r="DA85" i="11"/>
  <c r="DF85" i="11" s="1"/>
  <c r="CW85" i="11"/>
  <c r="CW89" i="11" s="1"/>
  <c r="CV85" i="11"/>
  <c r="CV89" i="11" s="1"/>
  <c r="CU85" i="11"/>
  <c r="CU89" i="11" s="1"/>
  <c r="CT85" i="11"/>
  <c r="CT89" i="11" s="1"/>
  <c r="CS85" i="11"/>
  <c r="CX85" i="11" s="1"/>
  <c r="CO85" i="11"/>
  <c r="CO89" i="11" s="1"/>
  <c r="CN85" i="11"/>
  <c r="CN89" i="11" s="1"/>
  <c r="CM85" i="11"/>
  <c r="CM89" i="11" s="1"/>
  <c r="CL85" i="11"/>
  <c r="CL89" i="11" s="1"/>
  <c r="CK85" i="11"/>
  <c r="CP85" i="11" s="1"/>
  <c r="CG85" i="11"/>
  <c r="CG89" i="11" s="1"/>
  <c r="CF85" i="11"/>
  <c r="CF89" i="11" s="1"/>
  <c r="CE85" i="11"/>
  <c r="CE89" i="11" s="1"/>
  <c r="CD85" i="11"/>
  <c r="CD89" i="11" s="1"/>
  <c r="CC85" i="11"/>
  <c r="CH85" i="11" s="1"/>
  <c r="DU83" i="11"/>
  <c r="DT83" i="11"/>
  <c r="DS83" i="11"/>
  <c r="DR83" i="11"/>
  <c r="DQ83" i="11"/>
  <c r="DV83" i="11" s="1"/>
  <c r="DM83" i="11"/>
  <c r="DL83" i="11"/>
  <c r="DK83" i="11"/>
  <c r="DJ83" i="11"/>
  <c r="DI83" i="11"/>
  <c r="DN83" i="11" s="1"/>
  <c r="DE83" i="11"/>
  <c r="DD83" i="11"/>
  <c r="DC83" i="11"/>
  <c r="DB83" i="11"/>
  <c r="DA83" i="11"/>
  <c r="DF83" i="11" s="1"/>
  <c r="CW83" i="11"/>
  <c r="CV83" i="11"/>
  <c r="CU83" i="11"/>
  <c r="CT83" i="11"/>
  <c r="CS83" i="11"/>
  <c r="CX83" i="11" s="1"/>
  <c r="CO83" i="11"/>
  <c r="CN83" i="11"/>
  <c r="CM83" i="11"/>
  <c r="CL83" i="11"/>
  <c r="CK83" i="11"/>
  <c r="CP83" i="11" s="1"/>
  <c r="CG83" i="11"/>
  <c r="CF83" i="11"/>
  <c r="CE83" i="11"/>
  <c r="CD83" i="11"/>
  <c r="CC83" i="11"/>
  <c r="CH83" i="11" s="1"/>
  <c r="DU82" i="11"/>
  <c r="DT82" i="11"/>
  <c r="DS82" i="11"/>
  <c r="DR82" i="11"/>
  <c r="DQ82" i="11"/>
  <c r="DV82" i="11" s="1"/>
  <c r="DM82" i="11"/>
  <c r="DL82" i="11"/>
  <c r="DK82" i="11"/>
  <c r="DJ82" i="11"/>
  <c r="DI82" i="11"/>
  <c r="DN82" i="11" s="1"/>
  <c r="DE82" i="11"/>
  <c r="DD82" i="11"/>
  <c r="DC82" i="11"/>
  <c r="DB82" i="11"/>
  <c r="DA82" i="11"/>
  <c r="DF82" i="11" s="1"/>
  <c r="CW82" i="11"/>
  <c r="CV82" i="11"/>
  <c r="CU82" i="11"/>
  <c r="CT82" i="11"/>
  <c r="CS82" i="11"/>
  <c r="CX82" i="11" s="1"/>
  <c r="CO82" i="11"/>
  <c r="CN82" i="11"/>
  <c r="CM82" i="11"/>
  <c r="CL82" i="11"/>
  <c r="CK82" i="11"/>
  <c r="CP82" i="11" s="1"/>
  <c r="CG82" i="11"/>
  <c r="CF82" i="11"/>
  <c r="CE82" i="11"/>
  <c r="CD82" i="11"/>
  <c r="CC82" i="11"/>
  <c r="CH82" i="11" s="1"/>
  <c r="DU81" i="11"/>
  <c r="DT81" i="11"/>
  <c r="DS81" i="11"/>
  <c r="DR81" i="11"/>
  <c r="DQ81" i="11"/>
  <c r="DV81" i="11" s="1"/>
  <c r="DM81" i="11"/>
  <c r="DL81" i="11"/>
  <c r="DK81" i="11"/>
  <c r="DJ81" i="11"/>
  <c r="DI81" i="11"/>
  <c r="DN81" i="11" s="1"/>
  <c r="DE81" i="11"/>
  <c r="DD81" i="11"/>
  <c r="DC81" i="11"/>
  <c r="DB81" i="11"/>
  <c r="DA81" i="11"/>
  <c r="DF81" i="11" s="1"/>
  <c r="CW81" i="11"/>
  <c r="CV81" i="11"/>
  <c r="CU81" i="11"/>
  <c r="CT81" i="11"/>
  <c r="CS81" i="11"/>
  <c r="CX81" i="11" s="1"/>
  <c r="CO81" i="11"/>
  <c r="CN81" i="11"/>
  <c r="CM81" i="11"/>
  <c r="CL81" i="11"/>
  <c r="CK81" i="11"/>
  <c r="CP81" i="11" s="1"/>
  <c r="CG81" i="11"/>
  <c r="CF81" i="11"/>
  <c r="CE81" i="11"/>
  <c r="CD81" i="11"/>
  <c r="CC81" i="11"/>
  <c r="CH81" i="11" s="1"/>
  <c r="DU80" i="11"/>
  <c r="DU84" i="11" s="1"/>
  <c r="DT80" i="11"/>
  <c r="DT84" i="11" s="1"/>
  <c r="DS80" i="11"/>
  <c r="DS84" i="11" s="1"/>
  <c r="DR80" i="11"/>
  <c r="DR84" i="11" s="1"/>
  <c r="DQ80" i="11"/>
  <c r="DV80" i="11" s="1"/>
  <c r="DM80" i="11"/>
  <c r="DM84" i="11" s="1"/>
  <c r="DL80" i="11"/>
  <c r="DL84" i="11" s="1"/>
  <c r="DK80" i="11"/>
  <c r="DK84" i="11" s="1"/>
  <c r="DJ80" i="11"/>
  <c r="DJ84" i="11" s="1"/>
  <c r="DI80" i="11"/>
  <c r="DN80" i="11" s="1"/>
  <c r="DE80" i="11"/>
  <c r="DE84" i="11" s="1"/>
  <c r="DD80" i="11"/>
  <c r="DD84" i="11" s="1"/>
  <c r="DC80" i="11"/>
  <c r="DC84" i="11" s="1"/>
  <c r="DB80" i="11"/>
  <c r="DB84" i="11" s="1"/>
  <c r="DA80" i="11"/>
  <c r="DF80" i="11" s="1"/>
  <c r="CW80" i="11"/>
  <c r="CW84" i="11" s="1"/>
  <c r="CV80" i="11"/>
  <c r="CV84" i="11" s="1"/>
  <c r="CU80" i="11"/>
  <c r="CU84" i="11" s="1"/>
  <c r="CT80" i="11"/>
  <c r="CT84" i="11" s="1"/>
  <c r="CS80" i="11"/>
  <c r="CX80" i="11" s="1"/>
  <c r="CO80" i="11"/>
  <c r="CO84" i="11" s="1"/>
  <c r="CN80" i="11"/>
  <c r="CN84" i="11" s="1"/>
  <c r="CM80" i="11"/>
  <c r="CM84" i="11" s="1"/>
  <c r="CL80" i="11"/>
  <c r="CL84" i="11" s="1"/>
  <c r="CK80" i="11"/>
  <c r="CP80" i="11" s="1"/>
  <c r="CG80" i="11"/>
  <c r="CG84" i="11" s="1"/>
  <c r="CF80" i="11"/>
  <c r="CF84" i="11" s="1"/>
  <c r="CE80" i="11"/>
  <c r="CE84" i="11" s="1"/>
  <c r="CD80" i="11"/>
  <c r="CD84" i="11" s="1"/>
  <c r="CC80" i="11"/>
  <c r="CH80" i="11" s="1"/>
  <c r="DU78" i="11"/>
  <c r="DT78" i="11"/>
  <c r="DS78" i="11"/>
  <c r="DR78" i="11"/>
  <c r="DQ78" i="11"/>
  <c r="DV78" i="11" s="1"/>
  <c r="DM78" i="11"/>
  <c r="DL78" i="11"/>
  <c r="DK78" i="11"/>
  <c r="DJ78" i="11"/>
  <c r="DI78" i="11"/>
  <c r="DN78" i="11" s="1"/>
  <c r="DE78" i="11"/>
  <c r="DD78" i="11"/>
  <c r="DC78" i="11"/>
  <c r="DB78" i="11"/>
  <c r="DA78" i="11"/>
  <c r="CW78" i="11"/>
  <c r="CV78" i="11"/>
  <c r="CU78" i="11"/>
  <c r="CT78" i="11"/>
  <c r="CS78" i="11"/>
  <c r="CX78" i="11" s="1"/>
  <c r="CO78" i="11"/>
  <c r="CN78" i="11"/>
  <c r="CM78" i="11"/>
  <c r="CL78" i="11"/>
  <c r="CK78" i="11"/>
  <c r="CP78" i="11" s="1"/>
  <c r="CG78" i="11"/>
  <c r="CF78" i="11"/>
  <c r="CE78" i="11"/>
  <c r="CD78" i="11"/>
  <c r="CC78" i="11"/>
  <c r="DU77" i="11"/>
  <c r="DT77" i="11"/>
  <c r="DS77" i="11"/>
  <c r="DR77" i="11"/>
  <c r="DQ77" i="11"/>
  <c r="DV77" i="11" s="1"/>
  <c r="DM77" i="11"/>
  <c r="DL77" i="11"/>
  <c r="DK77" i="11"/>
  <c r="DJ77" i="11"/>
  <c r="DN77" i="11" s="1"/>
  <c r="DI77" i="11"/>
  <c r="DE77" i="11"/>
  <c r="DD77" i="11"/>
  <c r="DC77" i="11"/>
  <c r="DB77" i="11"/>
  <c r="DA77" i="11"/>
  <c r="DF77" i="11" s="1"/>
  <c r="CW77" i="11"/>
  <c r="CV77" i="11"/>
  <c r="CU77" i="11"/>
  <c r="CT77" i="11"/>
  <c r="CX77" i="11" s="1"/>
  <c r="CS77" i="11"/>
  <c r="CO77" i="11"/>
  <c r="CN77" i="11"/>
  <c r="CM77" i="11"/>
  <c r="CL77" i="11"/>
  <c r="CK77" i="11"/>
  <c r="CP77" i="11" s="1"/>
  <c r="CG77" i="11"/>
  <c r="CF77" i="11"/>
  <c r="CE77" i="11"/>
  <c r="CD77" i="11"/>
  <c r="CH77" i="11" s="1"/>
  <c r="CC77" i="11"/>
  <c r="DU76" i="11"/>
  <c r="DT76" i="11"/>
  <c r="DS76" i="11"/>
  <c r="DR76" i="11"/>
  <c r="DQ76" i="11"/>
  <c r="DV76" i="11" s="1"/>
  <c r="DM76" i="11"/>
  <c r="DL76" i="11"/>
  <c r="DK76" i="11"/>
  <c r="DJ76" i="11"/>
  <c r="DN76" i="11" s="1"/>
  <c r="DI76" i="11"/>
  <c r="DE76" i="11"/>
  <c r="DD76" i="11"/>
  <c r="DC76" i="11"/>
  <c r="DB76" i="11"/>
  <c r="DA76" i="11"/>
  <c r="DF76" i="11" s="1"/>
  <c r="CW76" i="11"/>
  <c r="CV76" i="11"/>
  <c r="CU76" i="11"/>
  <c r="CT76" i="11"/>
  <c r="CX76" i="11" s="1"/>
  <c r="CS76" i="11"/>
  <c r="CO76" i="11"/>
  <c r="CN76" i="11"/>
  <c r="CM76" i="11"/>
  <c r="CL76" i="11"/>
  <c r="CK76" i="11"/>
  <c r="CP76" i="11" s="1"/>
  <c r="CG76" i="11"/>
  <c r="CF76" i="11"/>
  <c r="CE76" i="11"/>
  <c r="CD76" i="11"/>
  <c r="CH76" i="11" s="1"/>
  <c r="CC76" i="11"/>
  <c r="DU75" i="11"/>
  <c r="DU79" i="11" s="1"/>
  <c r="DT75" i="11"/>
  <c r="DT79" i="11" s="1"/>
  <c r="DS75" i="11"/>
  <c r="DS79" i="11" s="1"/>
  <c r="DR75" i="11"/>
  <c r="DR79" i="11" s="1"/>
  <c r="DQ75" i="11"/>
  <c r="DQ79" i="11" s="1"/>
  <c r="DM75" i="11"/>
  <c r="DM79" i="11" s="1"/>
  <c r="DL75" i="11"/>
  <c r="DL79" i="11" s="1"/>
  <c r="DK75" i="11"/>
  <c r="DK79" i="11" s="1"/>
  <c r="DJ75" i="11"/>
  <c r="DJ79" i="11" s="1"/>
  <c r="DI75" i="11"/>
  <c r="DI79" i="11" s="1"/>
  <c r="DE75" i="11"/>
  <c r="DE79" i="11" s="1"/>
  <c r="DD75" i="11"/>
  <c r="DD79" i="11" s="1"/>
  <c r="DC75" i="11"/>
  <c r="DC79" i="11" s="1"/>
  <c r="DB75" i="11"/>
  <c r="DB79" i="11" s="1"/>
  <c r="DA75" i="11"/>
  <c r="DA79" i="11" s="1"/>
  <c r="CW75" i="11"/>
  <c r="CW79" i="11" s="1"/>
  <c r="CV75" i="11"/>
  <c r="CV79" i="11" s="1"/>
  <c r="CU75" i="11"/>
  <c r="CU79" i="11" s="1"/>
  <c r="CT75" i="11"/>
  <c r="CT79" i="11" s="1"/>
  <c r="CS75" i="11"/>
  <c r="CS79" i="11" s="1"/>
  <c r="CO75" i="11"/>
  <c r="CO79" i="11" s="1"/>
  <c r="CN75" i="11"/>
  <c r="CN79" i="11" s="1"/>
  <c r="CM75" i="11"/>
  <c r="CM79" i="11" s="1"/>
  <c r="CL75" i="11"/>
  <c r="CL79" i="11" s="1"/>
  <c r="CK75" i="11"/>
  <c r="CK79" i="11" s="1"/>
  <c r="CG75" i="11"/>
  <c r="CG79" i="11" s="1"/>
  <c r="CF75" i="11"/>
  <c r="CF79" i="11" s="1"/>
  <c r="CE75" i="11"/>
  <c r="CE79" i="11" s="1"/>
  <c r="CD75" i="11"/>
  <c r="CD79" i="11" s="1"/>
  <c r="CC75" i="11"/>
  <c r="CC79" i="11" s="1"/>
  <c r="DU73" i="11"/>
  <c r="DT73" i="11"/>
  <c r="DS73" i="11"/>
  <c r="DR73" i="11"/>
  <c r="DQ73" i="11"/>
  <c r="DV73" i="11" s="1"/>
  <c r="DM73" i="11"/>
  <c r="DL73" i="11"/>
  <c r="DK73" i="11"/>
  <c r="DJ73" i="11"/>
  <c r="DN73" i="11" s="1"/>
  <c r="DI73" i="11"/>
  <c r="DE73" i="11"/>
  <c r="DD73" i="11"/>
  <c r="DC73" i="11"/>
  <c r="DB73" i="11"/>
  <c r="DA73" i="11"/>
  <c r="DF73" i="11" s="1"/>
  <c r="CW73" i="11"/>
  <c r="CV73" i="11"/>
  <c r="CU73" i="11"/>
  <c r="CT73" i="11"/>
  <c r="CX73" i="11" s="1"/>
  <c r="CS73" i="11"/>
  <c r="CO73" i="11"/>
  <c r="CN73" i="11"/>
  <c r="CM73" i="11"/>
  <c r="CL73" i="11"/>
  <c r="CK73" i="11"/>
  <c r="CP73" i="11" s="1"/>
  <c r="CG73" i="11"/>
  <c r="CF73" i="11"/>
  <c r="CE73" i="11"/>
  <c r="CD73" i="11"/>
  <c r="CH73" i="11" s="1"/>
  <c r="CC73" i="11"/>
  <c r="DU72" i="11"/>
  <c r="DT72" i="11"/>
  <c r="DS72" i="11"/>
  <c r="DR72" i="11"/>
  <c r="DQ72" i="11"/>
  <c r="DV72" i="11" s="1"/>
  <c r="DM72" i="11"/>
  <c r="DL72" i="11"/>
  <c r="DK72" i="11"/>
  <c r="DJ72" i="11"/>
  <c r="DN72" i="11" s="1"/>
  <c r="DI72" i="11"/>
  <c r="DE72" i="11"/>
  <c r="DD72" i="11"/>
  <c r="DC72" i="11"/>
  <c r="DB72" i="11"/>
  <c r="DA72" i="11"/>
  <c r="DF72" i="11" s="1"/>
  <c r="CW72" i="11"/>
  <c r="CV72" i="11"/>
  <c r="CU72" i="11"/>
  <c r="CT72" i="11"/>
  <c r="CX72" i="11" s="1"/>
  <c r="CS72" i="11"/>
  <c r="CO72" i="11"/>
  <c r="CN72" i="11"/>
  <c r="CM72" i="11"/>
  <c r="CL72" i="11"/>
  <c r="CK72" i="11"/>
  <c r="CP72" i="11" s="1"/>
  <c r="CG72" i="11"/>
  <c r="CF72" i="11"/>
  <c r="CE72" i="11"/>
  <c r="CD72" i="11"/>
  <c r="CH72" i="11" s="1"/>
  <c r="CC72" i="11"/>
  <c r="DU71" i="11"/>
  <c r="DT71" i="11"/>
  <c r="DS71" i="11"/>
  <c r="DR71" i="11"/>
  <c r="DQ71" i="11"/>
  <c r="DV71" i="11" s="1"/>
  <c r="DM71" i="11"/>
  <c r="DL71" i="11"/>
  <c r="DK71" i="11"/>
  <c r="DJ71" i="11"/>
  <c r="DN71" i="11" s="1"/>
  <c r="DI71" i="11"/>
  <c r="DE71" i="11"/>
  <c r="DD71" i="11"/>
  <c r="DC71" i="11"/>
  <c r="DB71" i="11"/>
  <c r="DA71" i="11"/>
  <c r="DF71" i="11" s="1"/>
  <c r="CW71" i="11"/>
  <c r="CV71" i="11"/>
  <c r="CU71" i="11"/>
  <c r="CT71" i="11"/>
  <c r="CX71" i="11" s="1"/>
  <c r="CS71" i="11"/>
  <c r="CO71" i="11"/>
  <c r="CN71" i="11"/>
  <c r="CM71" i="11"/>
  <c r="CL71" i="11"/>
  <c r="CK71" i="11"/>
  <c r="CP71" i="11" s="1"/>
  <c r="CG71" i="11"/>
  <c r="CF71" i="11"/>
  <c r="CE71" i="11"/>
  <c r="CD71" i="11"/>
  <c r="CH71" i="11" s="1"/>
  <c r="CC71" i="11"/>
  <c r="DU70" i="11"/>
  <c r="DU74" i="11" s="1"/>
  <c r="DT70" i="11"/>
  <c r="DT74" i="11" s="1"/>
  <c r="DS70" i="11"/>
  <c r="DS74" i="11" s="1"/>
  <c r="DR70" i="11"/>
  <c r="DR74" i="11" s="1"/>
  <c r="DQ70" i="11"/>
  <c r="DV70" i="11" s="1"/>
  <c r="DM70" i="11"/>
  <c r="DM74" i="11" s="1"/>
  <c r="DL70" i="11"/>
  <c r="DL74" i="11" s="1"/>
  <c r="DK70" i="11"/>
  <c r="DK74" i="11" s="1"/>
  <c r="DJ70" i="11"/>
  <c r="DJ74" i="11" s="1"/>
  <c r="DI70" i="11"/>
  <c r="DI74" i="11" s="1"/>
  <c r="DE70" i="11"/>
  <c r="DE74" i="11" s="1"/>
  <c r="DD70" i="11"/>
  <c r="DD74" i="11" s="1"/>
  <c r="DC70" i="11"/>
  <c r="DC74" i="11" s="1"/>
  <c r="DB70" i="11"/>
  <c r="DB74" i="11" s="1"/>
  <c r="DA70" i="11"/>
  <c r="DF70" i="11" s="1"/>
  <c r="CW70" i="11"/>
  <c r="CW74" i="11" s="1"/>
  <c r="CV70" i="11"/>
  <c r="CV74" i="11" s="1"/>
  <c r="CU70" i="11"/>
  <c r="CU74" i="11" s="1"/>
  <c r="CT70" i="11"/>
  <c r="CT74" i="11" s="1"/>
  <c r="CS70" i="11"/>
  <c r="CS74" i="11" s="1"/>
  <c r="CO70" i="11"/>
  <c r="CO74" i="11" s="1"/>
  <c r="CN70" i="11"/>
  <c r="CN74" i="11" s="1"/>
  <c r="CM70" i="11"/>
  <c r="CM74" i="11" s="1"/>
  <c r="CL70" i="11"/>
  <c r="CL74" i="11" s="1"/>
  <c r="CK70" i="11"/>
  <c r="CP70" i="11" s="1"/>
  <c r="CG70" i="11"/>
  <c r="CG74" i="11" s="1"/>
  <c r="CF70" i="11"/>
  <c r="CF74" i="11" s="1"/>
  <c r="CE70" i="11"/>
  <c r="CE74" i="11" s="1"/>
  <c r="CD70" i="11"/>
  <c r="CD74" i="11" s="1"/>
  <c r="CC70" i="11"/>
  <c r="CC74" i="11" s="1"/>
  <c r="DU68" i="11"/>
  <c r="DT68" i="11"/>
  <c r="DS68" i="11"/>
  <c r="DR68" i="11"/>
  <c r="DQ68" i="11"/>
  <c r="DV68" i="11" s="1"/>
  <c r="DM68" i="11"/>
  <c r="DL68" i="11"/>
  <c r="DK68" i="11"/>
  <c r="DJ68" i="11"/>
  <c r="DN68" i="11" s="1"/>
  <c r="DI68" i="11"/>
  <c r="DE68" i="11"/>
  <c r="DD68" i="11"/>
  <c r="DC68" i="11"/>
  <c r="DB68" i="11"/>
  <c r="DA68" i="11"/>
  <c r="DF68" i="11" s="1"/>
  <c r="CW68" i="11"/>
  <c r="CV68" i="11"/>
  <c r="CU68" i="11"/>
  <c r="CT68" i="11"/>
  <c r="CX68" i="11" s="1"/>
  <c r="CS68" i="11"/>
  <c r="CO68" i="11"/>
  <c r="CN68" i="11"/>
  <c r="CM68" i="11"/>
  <c r="CL68" i="11"/>
  <c r="CK68" i="11"/>
  <c r="CP68" i="11" s="1"/>
  <c r="CG68" i="11"/>
  <c r="CF68" i="11"/>
  <c r="CE68" i="11"/>
  <c r="CD68" i="11"/>
  <c r="CH68" i="11" s="1"/>
  <c r="CC68" i="11"/>
  <c r="DU67" i="11"/>
  <c r="DT67" i="11"/>
  <c r="DS67" i="11"/>
  <c r="DR67" i="11"/>
  <c r="DQ67" i="11"/>
  <c r="DV67" i="11" s="1"/>
  <c r="DM67" i="11"/>
  <c r="DL67" i="11"/>
  <c r="DK67" i="11"/>
  <c r="DJ67" i="11"/>
  <c r="DI67" i="11"/>
  <c r="DN67" i="11" s="1"/>
  <c r="DE67" i="11"/>
  <c r="DD67" i="11"/>
  <c r="DC67" i="11"/>
  <c r="DB67" i="11"/>
  <c r="DA67" i="11"/>
  <c r="DF67" i="11" s="1"/>
  <c r="CW67" i="11"/>
  <c r="CV67" i="11"/>
  <c r="CU67" i="11"/>
  <c r="CT67" i="11"/>
  <c r="CX67" i="11" s="1"/>
  <c r="CS67" i="11"/>
  <c r="CO67" i="11"/>
  <c r="CN67" i="11"/>
  <c r="CM67" i="11"/>
  <c r="CL67" i="11"/>
  <c r="CK67" i="11"/>
  <c r="CP67" i="11" s="1"/>
  <c r="CG67" i="11"/>
  <c r="CF67" i="11"/>
  <c r="CE67" i="11"/>
  <c r="CD67" i="11"/>
  <c r="CH67" i="11" s="1"/>
  <c r="CC67" i="11"/>
  <c r="DU66" i="11"/>
  <c r="DT66" i="11"/>
  <c r="DS66" i="11"/>
  <c r="DR66" i="11"/>
  <c r="DQ66" i="11"/>
  <c r="DV66" i="11" s="1"/>
  <c r="DM66" i="11"/>
  <c r="DL66" i="11"/>
  <c r="DK66" i="11"/>
  <c r="DJ66" i="11"/>
  <c r="DN66" i="11" s="1"/>
  <c r="DI66" i="11"/>
  <c r="DE66" i="11"/>
  <c r="DD66" i="11"/>
  <c r="DC66" i="11"/>
  <c r="DB66" i="11"/>
  <c r="DA66" i="11"/>
  <c r="DF66" i="11" s="1"/>
  <c r="CW66" i="11"/>
  <c r="CV66" i="11"/>
  <c r="CU66" i="11"/>
  <c r="CT66" i="11"/>
  <c r="CX66" i="11" s="1"/>
  <c r="CS66" i="11"/>
  <c r="CO66" i="11"/>
  <c r="CN66" i="11"/>
  <c r="CM66" i="11"/>
  <c r="CL66" i="11"/>
  <c r="CK66" i="11"/>
  <c r="CP66" i="11" s="1"/>
  <c r="CG66" i="11"/>
  <c r="CF66" i="11"/>
  <c r="CE66" i="11"/>
  <c r="CD66" i="11"/>
  <c r="CH66" i="11" s="1"/>
  <c r="CC66" i="11"/>
  <c r="DU65" i="11"/>
  <c r="DU69" i="11" s="1"/>
  <c r="DT65" i="11"/>
  <c r="DT69" i="11" s="1"/>
  <c r="DS65" i="11"/>
  <c r="DS69" i="11" s="1"/>
  <c r="DR65" i="11"/>
  <c r="DR69" i="11" s="1"/>
  <c r="DQ65" i="11"/>
  <c r="DV65" i="11" s="1"/>
  <c r="DM65" i="11"/>
  <c r="DM69" i="11" s="1"/>
  <c r="DL65" i="11"/>
  <c r="DL69" i="11" s="1"/>
  <c r="DK65" i="11"/>
  <c r="DK69" i="11" s="1"/>
  <c r="DJ65" i="11"/>
  <c r="DJ69" i="11" s="1"/>
  <c r="DI65" i="11"/>
  <c r="DI69" i="11" s="1"/>
  <c r="DE65" i="11"/>
  <c r="DE69" i="11" s="1"/>
  <c r="DD65" i="11"/>
  <c r="DD69" i="11" s="1"/>
  <c r="DC65" i="11"/>
  <c r="DC69" i="11" s="1"/>
  <c r="DB65" i="11"/>
  <c r="DB69" i="11" s="1"/>
  <c r="DA65" i="11"/>
  <c r="DF65" i="11" s="1"/>
  <c r="CW65" i="11"/>
  <c r="CW69" i="11" s="1"/>
  <c r="CV65" i="11"/>
  <c r="CV69" i="11" s="1"/>
  <c r="CU65" i="11"/>
  <c r="CU69" i="11" s="1"/>
  <c r="CT65" i="11"/>
  <c r="CT69" i="11" s="1"/>
  <c r="CS65" i="11"/>
  <c r="CS69" i="11" s="1"/>
  <c r="CO65" i="11"/>
  <c r="CO69" i="11" s="1"/>
  <c r="CN65" i="11"/>
  <c r="CN69" i="11" s="1"/>
  <c r="CM65" i="11"/>
  <c r="CM69" i="11" s="1"/>
  <c r="CL65" i="11"/>
  <c r="CL69" i="11" s="1"/>
  <c r="CK65" i="11"/>
  <c r="CP65" i="11" s="1"/>
  <c r="CG65" i="11"/>
  <c r="CG69" i="11" s="1"/>
  <c r="CF65" i="11"/>
  <c r="CF69" i="11" s="1"/>
  <c r="CE65" i="11"/>
  <c r="CE69" i="11" s="1"/>
  <c r="CD65" i="11"/>
  <c r="CD69" i="11" s="1"/>
  <c r="CC65" i="11"/>
  <c r="CC69" i="11" s="1"/>
  <c r="DU63" i="11"/>
  <c r="DT63" i="11"/>
  <c r="DS63" i="11"/>
  <c r="DR63" i="11"/>
  <c r="DQ63" i="11"/>
  <c r="DV63" i="11" s="1"/>
  <c r="DM63" i="11"/>
  <c r="DL63" i="11"/>
  <c r="DK63" i="11"/>
  <c r="DJ63" i="11"/>
  <c r="DN63" i="11" s="1"/>
  <c r="DI63" i="11"/>
  <c r="DE63" i="11"/>
  <c r="DD63" i="11"/>
  <c r="DC63" i="11"/>
  <c r="DB63" i="11"/>
  <c r="DA63" i="11"/>
  <c r="DF63" i="11" s="1"/>
  <c r="CW63" i="11"/>
  <c r="CV63" i="11"/>
  <c r="CU63" i="11"/>
  <c r="CT63" i="11"/>
  <c r="CX63" i="11" s="1"/>
  <c r="CS63" i="11"/>
  <c r="CO63" i="11"/>
  <c r="CN63" i="11"/>
  <c r="CM63" i="11"/>
  <c r="CL63" i="11"/>
  <c r="CK63" i="11"/>
  <c r="CP63" i="11" s="1"/>
  <c r="CG63" i="11"/>
  <c r="CF63" i="11"/>
  <c r="CE63" i="11"/>
  <c r="CD63" i="11"/>
  <c r="CH63" i="11" s="1"/>
  <c r="CC63" i="11"/>
  <c r="DU62" i="11"/>
  <c r="DT62" i="11"/>
  <c r="DS62" i="11"/>
  <c r="DR62" i="11"/>
  <c r="DQ62" i="11"/>
  <c r="DV62" i="11" s="1"/>
  <c r="DM62" i="11"/>
  <c r="DL62" i="11"/>
  <c r="DK62" i="11"/>
  <c r="DJ62" i="11"/>
  <c r="DN62" i="11" s="1"/>
  <c r="DI62" i="11"/>
  <c r="DE62" i="11"/>
  <c r="DD62" i="11"/>
  <c r="DC62" i="11"/>
  <c r="DB62" i="11"/>
  <c r="DA62" i="11"/>
  <c r="DF62" i="11" s="1"/>
  <c r="CW62" i="11"/>
  <c r="CV62" i="11"/>
  <c r="CU62" i="11"/>
  <c r="CT62" i="11"/>
  <c r="CX62" i="11" s="1"/>
  <c r="CS62" i="11"/>
  <c r="CO62" i="11"/>
  <c r="CN62" i="11"/>
  <c r="CM62" i="11"/>
  <c r="CL62" i="11"/>
  <c r="CK62" i="11"/>
  <c r="CP62" i="11" s="1"/>
  <c r="CG62" i="11"/>
  <c r="CF62" i="11"/>
  <c r="CE62" i="11"/>
  <c r="CD62" i="11"/>
  <c r="CH62" i="11" s="1"/>
  <c r="CC62" i="11"/>
  <c r="DU61" i="11"/>
  <c r="DT61" i="11"/>
  <c r="DS61" i="11"/>
  <c r="DR61" i="11"/>
  <c r="DQ61" i="11"/>
  <c r="DV61" i="11" s="1"/>
  <c r="DM61" i="11"/>
  <c r="DL61" i="11"/>
  <c r="DK61" i="11"/>
  <c r="DJ61" i="11"/>
  <c r="DN61" i="11" s="1"/>
  <c r="DI61" i="11"/>
  <c r="DE61" i="11"/>
  <c r="DD61" i="11"/>
  <c r="DC61" i="11"/>
  <c r="DB61" i="11"/>
  <c r="DA61" i="11"/>
  <c r="DF61" i="11" s="1"/>
  <c r="CW61" i="11"/>
  <c r="CV61" i="11"/>
  <c r="CU61" i="11"/>
  <c r="CT61" i="11"/>
  <c r="CX61" i="11" s="1"/>
  <c r="CS61" i="11"/>
  <c r="CO61" i="11"/>
  <c r="CN61" i="11"/>
  <c r="CM61" i="11"/>
  <c r="CL61" i="11"/>
  <c r="CK61" i="11"/>
  <c r="CP61" i="11" s="1"/>
  <c r="CG61" i="11"/>
  <c r="CF61" i="11"/>
  <c r="CE61" i="11"/>
  <c r="CD61" i="11"/>
  <c r="CH61" i="11" s="1"/>
  <c r="CC61" i="11"/>
  <c r="DU60" i="11"/>
  <c r="DU64" i="11" s="1"/>
  <c r="DT60" i="11"/>
  <c r="DT64" i="11" s="1"/>
  <c r="DS60" i="11"/>
  <c r="DS64" i="11" s="1"/>
  <c r="DR60" i="11"/>
  <c r="DR64" i="11" s="1"/>
  <c r="DQ60" i="11"/>
  <c r="DV60" i="11" s="1"/>
  <c r="DM60" i="11"/>
  <c r="DM64" i="11" s="1"/>
  <c r="DL60" i="11"/>
  <c r="DL64" i="11" s="1"/>
  <c r="DK60" i="11"/>
  <c r="DK64" i="11" s="1"/>
  <c r="DJ60" i="11"/>
  <c r="DJ64" i="11" s="1"/>
  <c r="DI60" i="11"/>
  <c r="DI64" i="11" s="1"/>
  <c r="DE60" i="11"/>
  <c r="DE64" i="11" s="1"/>
  <c r="DD60" i="11"/>
  <c r="DD64" i="11" s="1"/>
  <c r="DC60" i="11"/>
  <c r="DC64" i="11" s="1"/>
  <c r="DB60" i="11"/>
  <c r="DB64" i="11" s="1"/>
  <c r="DA60" i="11"/>
  <c r="DF60" i="11" s="1"/>
  <c r="CW60" i="11"/>
  <c r="CW64" i="11" s="1"/>
  <c r="CV60" i="11"/>
  <c r="CV64" i="11" s="1"/>
  <c r="CU60" i="11"/>
  <c r="CU64" i="11" s="1"/>
  <c r="CT60" i="11"/>
  <c r="CT64" i="11" s="1"/>
  <c r="CS60" i="11"/>
  <c r="CS64" i="11" s="1"/>
  <c r="CO60" i="11"/>
  <c r="CO64" i="11" s="1"/>
  <c r="CN60" i="11"/>
  <c r="CN64" i="11" s="1"/>
  <c r="CM60" i="11"/>
  <c r="CM64" i="11" s="1"/>
  <c r="CL60" i="11"/>
  <c r="CL64" i="11" s="1"/>
  <c r="CK60" i="11"/>
  <c r="CP60" i="11" s="1"/>
  <c r="CG60" i="11"/>
  <c r="CG64" i="11" s="1"/>
  <c r="CF60" i="11"/>
  <c r="CF64" i="11" s="1"/>
  <c r="CE60" i="11"/>
  <c r="CE64" i="11" s="1"/>
  <c r="CD60" i="11"/>
  <c r="CD64" i="11" s="1"/>
  <c r="CC60" i="11"/>
  <c r="CC64" i="11" s="1"/>
  <c r="DU58" i="11"/>
  <c r="DT58" i="11"/>
  <c r="DS58" i="11"/>
  <c r="DR58" i="11"/>
  <c r="DQ58" i="11"/>
  <c r="DV58" i="11" s="1"/>
  <c r="DM58" i="11"/>
  <c r="DL58" i="11"/>
  <c r="DK58" i="11"/>
  <c r="DJ58" i="11"/>
  <c r="DI58" i="11"/>
  <c r="DN58" i="11" s="1"/>
  <c r="DE58" i="11"/>
  <c r="DD58" i="11"/>
  <c r="DC58" i="11"/>
  <c r="DB58" i="11"/>
  <c r="DA58" i="11"/>
  <c r="DF58" i="11" s="1"/>
  <c r="CW58" i="11"/>
  <c r="CV58" i="11"/>
  <c r="CU58" i="11"/>
  <c r="CT58" i="11"/>
  <c r="CS58" i="11"/>
  <c r="CX58" i="11" s="1"/>
  <c r="CO58" i="11"/>
  <c r="CN58" i="11"/>
  <c r="CM58" i="11"/>
  <c r="CL58" i="11"/>
  <c r="CK58" i="11"/>
  <c r="CP58" i="11" s="1"/>
  <c r="CG58" i="11"/>
  <c r="CF58" i="11"/>
  <c r="CE58" i="11"/>
  <c r="CD58" i="11"/>
  <c r="CC58" i="11"/>
  <c r="CH58" i="11" s="1"/>
  <c r="DU57" i="11"/>
  <c r="DT57" i="11"/>
  <c r="DS57" i="11"/>
  <c r="DR57" i="11"/>
  <c r="DQ57" i="11"/>
  <c r="DV57" i="11" s="1"/>
  <c r="DM57" i="11"/>
  <c r="DL57" i="11"/>
  <c r="DK57" i="11"/>
  <c r="DJ57" i="11"/>
  <c r="DI57" i="11"/>
  <c r="DN57" i="11" s="1"/>
  <c r="DE57" i="11"/>
  <c r="DD57" i="11"/>
  <c r="DC57" i="11"/>
  <c r="DB57" i="11"/>
  <c r="DA57" i="11"/>
  <c r="DF57" i="11" s="1"/>
  <c r="CW57" i="11"/>
  <c r="CV57" i="11"/>
  <c r="CU57" i="11"/>
  <c r="CT57" i="11"/>
  <c r="CS57" i="11"/>
  <c r="CX57" i="11" s="1"/>
  <c r="CO57" i="11"/>
  <c r="CN57" i="11"/>
  <c r="CM57" i="11"/>
  <c r="CL57" i="11"/>
  <c r="CK57" i="11"/>
  <c r="CP57" i="11" s="1"/>
  <c r="CG57" i="11"/>
  <c r="CF57" i="11"/>
  <c r="CE57" i="11"/>
  <c r="CD57" i="11"/>
  <c r="CC57" i="11"/>
  <c r="CH57" i="11" s="1"/>
  <c r="DU56" i="11"/>
  <c r="DT56" i="11"/>
  <c r="DS56" i="11"/>
  <c r="DR56" i="11"/>
  <c r="DQ56" i="11"/>
  <c r="DV56" i="11" s="1"/>
  <c r="DM56" i="11"/>
  <c r="DL56" i="11"/>
  <c r="DK56" i="11"/>
  <c r="DJ56" i="11"/>
  <c r="DI56" i="11"/>
  <c r="DN56" i="11" s="1"/>
  <c r="DE56" i="11"/>
  <c r="DD56" i="11"/>
  <c r="DC56" i="11"/>
  <c r="DB56" i="11"/>
  <c r="DA56" i="11"/>
  <c r="DF56" i="11" s="1"/>
  <c r="CW56" i="11"/>
  <c r="CV56" i="11"/>
  <c r="CU56" i="11"/>
  <c r="CT56" i="11"/>
  <c r="CS56" i="11"/>
  <c r="CX56" i="11" s="1"/>
  <c r="CO56" i="11"/>
  <c r="CN56" i="11"/>
  <c r="CM56" i="11"/>
  <c r="CL56" i="11"/>
  <c r="CK56" i="11"/>
  <c r="CP56" i="11" s="1"/>
  <c r="CG56" i="11"/>
  <c r="CF56" i="11"/>
  <c r="CE56" i="11"/>
  <c r="CD56" i="11"/>
  <c r="CC56" i="11"/>
  <c r="CH56" i="11" s="1"/>
  <c r="DU55" i="11"/>
  <c r="DU59" i="11" s="1"/>
  <c r="DT55" i="11"/>
  <c r="DT59" i="11" s="1"/>
  <c r="DS55" i="11"/>
  <c r="DS59" i="11" s="1"/>
  <c r="DR55" i="11"/>
  <c r="DR59" i="11" s="1"/>
  <c r="DQ55" i="11"/>
  <c r="DV55" i="11" s="1"/>
  <c r="DM55" i="11"/>
  <c r="DM59" i="11" s="1"/>
  <c r="DL55" i="11"/>
  <c r="DL59" i="11" s="1"/>
  <c r="DK55" i="11"/>
  <c r="DK59" i="11" s="1"/>
  <c r="DJ55" i="11"/>
  <c r="DJ59" i="11" s="1"/>
  <c r="DI55" i="11"/>
  <c r="DN55" i="11" s="1"/>
  <c r="DE55" i="11"/>
  <c r="DE59" i="11" s="1"/>
  <c r="DD55" i="11"/>
  <c r="DD59" i="11" s="1"/>
  <c r="DC55" i="11"/>
  <c r="DC59" i="11" s="1"/>
  <c r="DB55" i="11"/>
  <c r="DB59" i="11" s="1"/>
  <c r="DA55" i="11"/>
  <c r="DF55" i="11" s="1"/>
  <c r="CW55" i="11"/>
  <c r="CW59" i="11" s="1"/>
  <c r="CV55" i="11"/>
  <c r="CV59" i="11" s="1"/>
  <c r="CU55" i="11"/>
  <c r="CU59" i="11" s="1"/>
  <c r="CT55" i="11"/>
  <c r="CT59" i="11" s="1"/>
  <c r="CS55" i="11"/>
  <c r="CX55" i="11" s="1"/>
  <c r="CO55" i="11"/>
  <c r="CO59" i="11" s="1"/>
  <c r="CN55" i="11"/>
  <c r="CN59" i="11" s="1"/>
  <c r="CM55" i="11"/>
  <c r="CM59" i="11" s="1"/>
  <c r="CL55" i="11"/>
  <c r="CL59" i="11" s="1"/>
  <c r="CK55" i="11"/>
  <c r="CP55" i="11" s="1"/>
  <c r="CG55" i="11"/>
  <c r="CG59" i="11" s="1"/>
  <c r="CF55" i="11"/>
  <c r="CF59" i="11" s="1"/>
  <c r="CE55" i="11"/>
  <c r="CE59" i="11" s="1"/>
  <c r="CD55" i="11"/>
  <c r="CD59" i="11" s="1"/>
  <c r="CC55" i="11"/>
  <c r="CH55" i="11" s="1"/>
  <c r="DV54" i="11"/>
  <c r="DN54" i="11"/>
  <c r="DF54" i="11"/>
  <c r="CX54" i="11"/>
  <c r="CP54" i="11"/>
  <c r="DU51" i="11"/>
  <c r="DT51" i="11"/>
  <c r="DS51" i="11"/>
  <c r="DR51" i="11"/>
  <c r="DV51" i="11" s="1"/>
  <c r="DQ51" i="11"/>
  <c r="DM51" i="11"/>
  <c r="DL51" i="11"/>
  <c r="DK51" i="11"/>
  <c r="DJ51" i="11"/>
  <c r="DI51" i="11"/>
  <c r="DN51" i="11" s="1"/>
  <c r="DE51" i="11"/>
  <c r="DD51" i="11"/>
  <c r="DC51" i="11"/>
  <c r="DB51" i="11"/>
  <c r="DF51" i="11" s="1"/>
  <c r="DA51" i="11"/>
  <c r="CW51" i="11"/>
  <c r="CV51" i="11"/>
  <c r="CU51" i="11"/>
  <c r="CT51" i="11"/>
  <c r="CS51" i="11"/>
  <c r="CX51" i="11" s="1"/>
  <c r="CO51" i="11"/>
  <c r="CN51" i="11"/>
  <c r="CM51" i="11"/>
  <c r="CL51" i="11"/>
  <c r="CP51" i="11" s="1"/>
  <c r="CK51" i="11"/>
  <c r="CG51" i="11"/>
  <c r="CF51" i="11"/>
  <c r="CE51" i="11"/>
  <c r="CD51" i="11"/>
  <c r="CC51" i="11"/>
  <c r="CH51" i="11" s="1"/>
  <c r="DU50" i="11"/>
  <c r="DT50" i="11"/>
  <c r="DS50" i="11"/>
  <c r="DR50" i="11"/>
  <c r="DV50" i="11" s="1"/>
  <c r="DQ50" i="11"/>
  <c r="DM50" i="11"/>
  <c r="DL50" i="11"/>
  <c r="DK50" i="11"/>
  <c r="DJ50" i="11"/>
  <c r="DI50" i="11"/>
  <c r="DN50" i="11" s="1"/>
  <c r="DE50" i="11"/>
  <c r="DD50" i="11"/>
  <c r="DC50" i="11"/>
  <c r="DB50" i="11"/>
  <c r="DF50" i="11" s="1"/>
  <c r="DA50" i="11"/>
  <c r="CW50" i="11"/>
  <c r="CV50" i="11"/>
  <c r="CU50" i="11"/>
  <c r="CT50" i="11"/>
  <c r="CS50" i="11"/>
  <c r="CX50" i="11" s="1"/>
  <c r="CO50" i="11"/>
  <c r="CN50" i="11"/>
  <c r="CM50" i="11"/>
  <c r="CL50" i="11"/>
  <c r="CP50" i="11" s="1"/>
  <c r="CK50" i="11"/>
  <c r="CG50" i="11"/>
  <c r="CF50" i="11"/>
  <c r="CE50" i="11"/>
  <c r="CD50" i="11"/>
  <c r="CC50" i="11"/>
  <c r="CH50" i="11" s="1"/>
  <c r="DU49" i="11"/>
  <c r="DT49" i="11"/>
  <c r="DS49" i="11"/>
  <c r="DR49" i="11"/>
  <c r="DV49" i="11" s="1"/>
  <c r="DQ49" i="11"/>
  <c r="DM49" i="11"/>
  <c r="DL49" i="11"/>
  <c r="DK49" i="11"/>
  <c r="DJ49" i="11"/>
  <c r="DI49" i="11"/>
  <c r="DN49" i="11" s="1"/>
  <c r="DE49" i="11"/>
  <c r="DD49" i="11"/>
  <c r="DC49" i="11"/>
  <c r="DB49" i="11"/>
  <c r="DF49" i="11" s="1"/>
  <c r="DA49" i="11"/>
  <c r="CW49" i="11"/>
  <c r="CV49" i="11"/>
  <c r="CU49" i="11"/>
  <c r="CT49" i="11"/>
  <c r="CS49" i="11"/>
  <c r="CX49" i="11" s="1"/>
  <c r="CO49" i="11"/>
  <c r="CN49" i="11"/>
  <c r="CM49" i="11"/>
  <c r="CL49" i="11"/>
  <c r="CP49" i="11" s="1"/>
  <c r="CK49" i="11"/>
  <c r="CG49" i="11"/>
  <c r="CF49" i="11"/>
  <c r="CE49" i="11"/>
  <c r="CD49" i="11"/>
  <c r="CC49" i="11"/>
  <c r="CH49" i="11" s="1"/>
  <c r="DU48" i="11"/>
  <c r="DU52" i="11" s="1"/>
  <c r="DT48" i="11"/>
  <c r="DT52" i="11" s="1"/>
  <c r="DS48" i="11"/>
  <c r="DS52" i="11" s="1"/>
  <c r="DR48" i="11"/>
  <c r="DR52" i="11" s="1"/>
  <c r="DQ48" i="11"/>
  <c r="DQ52" i="11" s="1"/>
  <c r="DM48" i="11"/>
  <c r="DM52" i="11" s="1"/>
  <c r="DL48" i="11"/>
  <c r="DL52" i="11" s="1"/>
  <c r="DK48" i="11"/>
  <c r="DK52" i="11" s="1"/>
  <c r="DJ48" i="11"/>
  <c r="DJ52" i="11" s="1"/>
  <c r="DI48" i="11"/>
  <c r="DI52" i="11" s="1"/>
  <c r="DN52" i="11" s="1"/>
  <c r="DE48" i="11"/>
  <c r="DE52" i="11" s="1"/>
  <c r="DD48" i="11"/>
  <c r="DD52" i="11" s="1"/>
  <c r="DC48" i="11"/>
  <c r="DC52" i="11" s="1"/>
  <c r="DB48" i="11"/>
  <c r="DB52" i="11" s="1"/>
  <c r="DA48" i="11"/>
  <c r="DA52" i="11" s="1"/>
  <c r="CW48" i="11"/>
  <c r="CW52" i="11" s="1"/>
  <c r="CV48" i="11"/>
  <c r="CV52" i="11" s="1"/>
  <c r="CU48" i="11"/>
  <c r="CU52" i="11" s="1"/>
  <c r="CT48" i="11"/>
  <c r="CT52" i="11" s="1"/>
  <c r="CS48" i="11"/>
  <c r="CS52" i="11" s="1"/>
  <c r="CO48" i="11"/>
  <c r="CO52" i="11" s="1"/>
  <c r="CN48" i="11"/>
  <c r="CN52" i="11" s="1"/>
  <c r="CM48" i="11"/>
  <c r="CM52" i="11" s="1"/>
  <c r="CL48" i="11"/>
  <c r="CL52" i="11" s="1"/>
  <c r="CK48" i="11"/>
  <c r="CK52" i="11" s="1"/>
  <c r="CG48" i="11"/>
  <c r="CG52" i="11" s="1"/>
  <c r="CF48" i="11"/>
  <c r="CF52" i="11" s="1"/>
  <c r="CE48" i="11"/>
  <c r="CE52" i="11" s="1"/>
  <c r="CD48" i="11"/>
  <c r="CD52" i="11" s="1"/>
  <c r="CC48" i="11"/>
  <c r="CC52" i="11" s="1"/>
  <c r="DU46" i="11"/>
  <c r="DT46" i="11"/>
  <c r="DS46" i="11"/>
  <c r="DR46" i="11"/>
  <c r="DV46" i="11" s="1"/>
  <c r="DQ46" i="11"/>
  <c r="DM46" i="11"/>
  <c r="DL46" i="11"/>
  <c r="DK46" i="11"/>
  <c r="DJ46" i="11"/>
  <c r="DI46" i="11"/>
  <c r="DN46" i="11" s="1"/>
  <c r="DE46" i="11"/>
  <c r="DD46" i="11"/>
  <c r="DC46" i="11"/>
  <c r="DB46" i="11"/>
  <c r="DF46" i="11" s="1"/>
  <c r="DA46" i="11"/>
  <c r="CW46" i="11"/>
  <c r="CV46" i="11"/>
  <c r="CU46" i="11"/>
  <c r="CT46" i="11"/>
  <c r="CS46" i="11"/>
  <c r="CX46" i="11" s="1"/>
  <c r="CO46" i="11"/>
  <c r="CN46" i="11"/>
  <c r="CM46" i="11"/>
  <c r="CL46" i="11"/>
  <c r="CP46" i="11" s="1"/>
  <c r="CK46" i="11"/>
  <c r="CG46" i="11"/>
  <c r="CF46" i="11"/>
  <c r="CE46" i="11"/>
  <c r="CD46" i="11"/>
  <c r="CC46" i="11"/>
  <c r="CH46" i="11" s="1"/>
  <c r="DU45" i="11"/>
  <c r="DT45" i="11"/>
  <c r="DS45" i="11"/>
  <c r="DR45" i="11"/>
  <c r="DV45" i="11" s="1"/>
  <c r="DQ45" i="11"/>
  <c r="DM45" i="11"/>
  <c r="DL45" i="11"/>
  <c r="DK45" i="11"/>
  <c r="DJ45" i="11"/>
  <c r="DI45" i="11"/>
  <c r="DN45" i="11" s="1"/>
  <c r="DE45" i="11"/>
  <c r="DD45" i="11"/>
  <c r="DC45" i="11"/>
  <c r="DB45" i="11"/>
  <c r="DF45" i="11" s="1"/>
  <c r="DA45" i="11"/>
  <c r="CW45" i="11"/>
  <c r="CV45" i="11"/>
  <c r="CU45" i="11"/>
  <c r="CT45" i="11"/>
  <c r="CS45" i="11"/>
  <c r="CX45" i="11" s="1"/>
  <c r="CO45" i="11"/>
  <c r="CN45" i="11"/>
  <c r="CM45" i="11"/>
  <c r="CL45" i="11"/>
  <c r="CK45" i="11"/>
  <c r="CP45" i="11" s="1"/>
  <c r="CG45" i="11"/>
  <c r="CF45" i="11"/>
  <c r="CE45" i="11"/>
  <c r="CD45" i="11"/>
  <c r="CC45" i="11"/>
  <c r="CH45" i="11" s="1"/>
  <c r="DU44" i="11"/>
  <c r="DT44" i="11"/>
  <c r="DS44" i="11"/>
  <c r="DR44" i="11"/>
  <c r="DQ44" i="11"/>
  <c r="DV44" i="11" s="1"/>
  <c r="DM44" i="11"/>
  <c r="DL44" i="11"/>
  <c r="DK44" i="11"/>
  <c r="DJ44" i="11"/>
  <c r="DI44" i="11"/>
  <c r="DN44" i="11" s="1"/>
  <c r="DE44" i="11"/>
  <c r="DD44" i="11"/>
  <c r="DC44" i="11"/>
  <c r="DB44" i="11"/>
  <c r="DA44" i="11"/>
  <c r="DF44" i="11" s="1"/>
  <c r="CW44" i="11"/>
  <c r="CV44" i="11"/>
  <c r="CU44" i="11"/>
  <c r="CT44" i="11"/>
  <c r="CS44" i="11"/>
  <c r="CX44" i="11" s="1"/>
  <c r="CO44" i="11"/>
  <c r="CN44" i="11"/>
  <c r="CM44" i="11"/>
  <c r="CL44" i="11"/>
  <c r="CK44" i="11"/>
  <c r="CP44" i="11" s="1"/>
  <c r="CG44" i="11"/>
  <c r="CF44" i="11"/>
  <c r="CE44" i="11"/>
  <c r="CD44" i="11"/>
  <c r="CC44" i="11"/>
  <c r="CH44" i="11" s="1"/>
  <c r="DU43" i="11"/>
  <c r="DU47" i="11" s="1"/>
  <c r="DT43" i="11"/>
  <c r="DT47" i="11" s="1"/>
  <c r="DS43" i="11"/>
  <c r="DS47" i="11" s="1"/>
  <c r="DR43" i="11"/>
  <c r="DR47" i="11" s="1"/>
  <c r="DQ43" i="11"/>
  <c r="DV43" i="11" s="1"/>
  <c r="DM43" i="11"/>
  <c r="DM47" i="11" s="1"/>
  <c r="DL43" i="11"/>
  <c r="DL47" i="11" s="1"/>
  <c r="DK43" i="11"/>
  <c r="DK47" i="11" s="1"/>
  <c r="DJ43" i="11"/>
  <c r="DJ47" i="11" s="1"/>
  <c r="DI43" i="11"/>
  <c r="DI47" i="11" s="1"/>
  <c r="DE43" i="11"/>
  <c r="DE47" i="11" s="1"/>
  <c r="DD43" i="11"/>
  <c r="DD47" i="11" s="1"/>
  <c r="DC43" i="11"/>
  <c r="DC47" i="11" s="1"/>
  <c r="DB43" i="11"/>
  <c r="DB47" i="11" s="1"/>
  <c r="DA43" i="11"/>
  <c r="DF43" i="11" s="1"/>
  <c r="CW43" i="11"/>
  <c r="CW47" i="11" s="1"/>
  <c r="CV43" i="11"/>
  <c r="CV47" i="11" s="1"/>
  <c r="CU43" i="11"/>
  <c r="CU47" i="11" s="1"/>
  <c r="CT43" i="11"/>
  <c r="CT47" i="11" s="1"/>
  <c r="CS43" i="11"/>
  <c r="CS47" i="11" s="1"/>
  <c r="CO43" i="11"/>
  <c r="CO47" i="11" s="1"/>
  <c r="CN43" i="11"/>
  <c r="CN47" i="11" s="1"/>
  <c r="CM43" i="11"/>
  <c r="CM47" i="11" s="1"/>
  <c r="CL43" i="11"/>
  <c r="CL47" i="11" s="1"/>
  <c r="CK43" i="11"/>
  <c r="CP43" i="11" s="1"/>
  <c r="CG43" i="11"/>
  <c r="CG47" i="11" s="1"/>
  <c r="CF43" i="11"/>
  <c r="CF47" i="11" s="1"/>
  <c r="CE43" i="11"/>
  <c r="CE47" i="11" s="1"/>
  <c r="CD43" i="11"/>
  <c r="CD47" i="11" s="1"/>
  <c r="CC43" i="11"/>
  <c r="CC47" i="11" s="1"/>
  <c r="CH47" i="11" s="1"/>
  <c r="DU41" i="11"/>
  <c r="DT41" i="11"/>
  <c r="DS41" i="11"/>
  <c r="DR41" i="11"/>
  <c r="DQ41" i="11"/>
  <c r="DV41" i="11" s="1"/>
  <c r="DM41" i="11"/>
  <c r="DL41" i="11"/>
  <c r="DK41" i="11"/>
  <c r="DJ41" i="11"/>
  <c r="DI41" i="11"/>
  <c r="DN41" i="11" s="1"/>
  <c r="DE41" i="11"/>
  <c r="DD41" i="11"/>
  <c r="DC41" i="11"/>
  <c r="DB41" i="11"/>
  <c r="DA41" i="11"/>
  <c r="DF41" i="11" s="1"/>
  <c r="CW41" i="11"/>
  <c r="CV41" i="11"/>
  <c r="CU41" i="11"/>
  <c r="CT41" i="11"/>
  <c r="CS41" i="11"/>
  <c r="CX41" i="11" s="1"/>
  <c r="CO41" i="11"/>
  <c r="CN41" i="11"/>
  <c r="CM41" i="11"/>
  <c r="CL41" i="11"/>
  <c r="CK41" i="11"/>
  <c r="CP41" i="11" s="1"/>
  <c r="CG41" i="11"/>
  <c r="CF41" i="11"/>
  <c r="CE41" i="11"/>
  <c r="CD41" i="11"/>
  <c r="CC41" i="11"/>
  <c r="CH41" i="11" s="1"/>
  <c r="DU40" i="11"/>
  <c r="DT40" i="11"/>
  <c r="DS40" i="11"/>
  <c r="DR40" i="11"/>
  <c r="DQ40" i="11"/>
  <c r="DV40" i="11" s="1"/>
  <c r="DM40" i="11"/>
  <c r="DL40" i="11"/>
  <c r="DK40" i="11"/>
  <c r="DJ40" i="11"/>
  <c r="DI40" i="11"/>
  <c r="DN40" i="11" s="1"/>
  <c r="DE40" i="11"/>
  <c r="DD40" i="11"/>
  <c r="DC40" i="11"/>
  <c r="DB40" i="11"/>
  <c r="DA40" i="11"/>
  <c r="DF40" i="11" s="1"/>
  <c r="CW40" i="11"/>
  <c r="CV40" i="11"/>
  <c r="CU40" i="11"/>
  <c r="CT40" i="11"/>
  <c r="CS40" i="11"/>
  <c r="CX40" i="11" s="1"/>
  <c r="CO40" i="11"/>
  <c r="CN40" i="11"/>
  <c r="CM40" i="11"/>
  <c r="CL40" i="11"/>
  <c r="CK40" i="11"/>
  <c r="CP40" i="11" s="1"/>
  <c r="CG40" i="11"/>
  <c r="CF40" i="11"/>
  <c r="CE40" i="11"/>
  <c r="CD40" i="11"/>
  <c r="CC40" i="11"/>
  <c r="CH40" i="11" s="1"/>
  <c r="DU39" i="11"/>
  <c r="DT39" i="11"/>
  <c r="DS39" i="11"/>
  <c r="DR39" i="11"/>
  <c r="DQ39" i="11"/>
  <c r="DV39" i="11" s="1"/>
  <c r="DM39" i="11"/>
  <c r="DL39" i="11"/>
  <c r="DK39" i="11"/>
  <c r="DJ39" i="11"/>
  <c r="DI39" i="11"/>
  <c r="DN39" i="11" s="1"/>
  <c r="DE39" i="11"/>
  <c r="DD39" i="11"/>
  <c r="DC39" i="11"/>
  <c r="DB39" i="11"/>
  <c r="DA39" i="11"/>
  <c r="DF39" i="11" s="1"/>
  <c r="CW39" i="11"/>
  <c r="CV39" i="11"/>
  <c r="CU39" i="11"/>
  <c r="CT39" i="11"/>
  <c r="CS39" i="11"/>
  <c r="CX39" i="11" s="1"/>
  <c r="CO39" i="11"/>
  <c r="CN39" i="11"/>
  <c r="CM39" i="11"/>
  <c r="CL39" i="11"/>
  <c r="CK39" i="11"/>
  <c r="CP39" i="11" s="1"/>
  <c r="CG39" i="11"/>
  <c r="CF39" i="11"/>
  <c r="CE39" i="11"/>
  <c r="CD39" i="11"/>
  <c r="CC39" i="11"/>
  <c r="CH39" i="11" s="1"/>
  <c r="DU38" i="11"/>
  <c r="DU42" i="11" s="1"/>
  <c r="DT38" i="11"/>
  <c r="DT42" i="11" s="1"/>
  <c r="DS38" i="11"/>
  <c r="DS42" i="11" s="1"/>
  <c r="DR38" i="11"/>
  <c r="DR42" i="11" s="1"/>
  <c r="DQ38" i="11"/>
  <c r="DV38" i="11" s="1"/>
  <c r="DM38" i="11"/>
  <c r="DM42" i="11" s="1"/>
  <c r="DL38" i="11"/>
  <c r="DL42" i="11" s="1"/>
  <c r="DK38" i="11"/>
  <c r="DK42" i="11" s="1"/>
  <c r="DJ38" i="11"/>
  <c r="DJ42" i="11" s="1"/>
  <c r="DI38" i="11"/>
  <c r="DI42" i="11" s="1"/>
  <c r="DN42" i="11" s="1"/>
  <c r="DE38" i="11"/>
  <c r="DE42" i="11" s="1"/>
  <c r="DD38" i="11"/>
  <c r="DD42" i="11" s="1"/>
  <c r="DC38" i="11"/>
  <c r="DC42" i="11" s="1"/>
  <c r="DB38" i="11"/>
  <c r="DB42" i="11" s="1"/>
  <c r="DA38" i="11"/>
  <c r="DF38" i="11" s="1"/>
  <c r="CW38" i="11"/>
  <c r="CW42" i="11" s="1"/>
  <c r="CV38" i="11"/>
  <c r="CV42" i="11" s="1"/>
  <c r="CU38" i="11"/>
  <c r="CU42" i="11" s="1"/>
  <c r="CT38" i="11"/>
  <c r="CT42" i="11" s="1"/>
  <c r="CS38" i="11"/>
  <c r="CS42" i="11" s="1"/>
  <c r="CO38" i="11"/>
  <c r="CO42" i="11" s="1"/>
  <c r="CN38" i="11"/>
  <c r="CN42" i="11" s="1"/>
  <c r="CM38" i="11"/>
  <c r="CM42" i="11" s="1"/>
  <c r="CL38" i="11"/>
  <c r="CL42" i="11" s="1"/>
  <c r="CK38" i="11"/>
  <c r="CP38" i="11" s="1"/>
  <c r="CG38" i="11"/>
  <c r="CG42" i="11" s="1"/>
  <c r="CF38" i="11"/>
  <c r="CF42" i="11" s="1"/>
  <c r="CE38" i="11"/>
  <c r="CE42" i="11" s="1"/>
  <c r="CD38" i="11"/>
  <c r="CD42" i="11" s="1"/>
  <c r="CC38" i="11"/>
  <c r="CC42" i="11" s="1"/>
  <c r="CH42" i="11" s="1"/>
  <c r="DU36" i="11"/>
  <c r="DT36" i="11"/>
  <c r="DS36" i="11"/>
  <c r="DR36" i="11"/>
  <c r="DQ36" i="11"/>
  <c r="DV36" i="11" s="1"/>
  <c r="DM36" i="11"/>
  <c r="DL36" i="11"/>
  <c r="DK36" i="11"/>
  <c r="DJ36" i="11"/>
  <c r="DI36" i="11"/>
  <c r="DN36" i="11" s="1"/>
  <c r="DE36" i="11"/>
  <c r="DD36" i="11"/>
  <c r="DC36" i="11"/>
  <c r="DB36" i="11"/>
  <c r="DA36" i="11"/>
  <c r="DF36" i="11" s="1"/>
  <c r="CW36" i="11"/>
  <c r="CV36" i="11"/>
  <c r="CU36" i="11"/>
  <c r="CT36" i="11"/>
  <c r="CS36" i="11"/>
  <c r="CX36" i="11" s="1"/>
  <c r="CO36" i="11"/>
  <c r="CN36" i="11"/>
  <c r="CM36" i="11"/>
  <c r="CL36" i="11"/>
  <c r="CK36" i="11"/>
  <c r="CP36" i="11" s="1"/>
  <c r="CG36" i="11"/>
  <c r="CF36" i="11"/>
  <c r="CE36" i="11"/>
  <c r="CD36" i="11"/>
  <c r="CC36" i="11"/>
  <c r="CH36" i="11" s="1"/>
  <c r="DU35" i="11"/>
  <c r="DT35" i="11"/>
  <c r="DS35" i="11"/>
  <c r="DR35" i="11"/>
  <c r="DQ35" i="11"/>
  <c r="DV35" i="11" s="1"/>
  <c r="DM35" i="11"/>
  <c r="DL35" i="11"/>
  <c r="DK35" i="11"/>
  <c r="DJ35" i="11"/>
  <c r="DI35" i="11"/>
  <c r="DN35" i="11" s="1"/>
  <c r="DE35" i="11"/>
  <c r="DD35" i="11"/>
  <c r="DC35" i="11"/>
  <c r="DB35" i="11"/>
  <c r="DA35" i="11"/>
  <c r="DF35" i="11" s="1"/>
  <c r="CW35" i="11"/>
  <c r="CV35" i="11"/>
  <c r="CU35" i="11"/>
  <c r="CT35" i="11"/>
  <c r="CS35" i="11"/>
  <c r="CX35" i="11" s="1"/>
  <c r="CO35" i="11"/>
  <c r="CN35" i="11"/>
  <c r="CM35" i="11"/>
  <c r="CL35" i="11"/>
  <c r="CK35" i="11"/>
  <c r="CP35" i="11" s="1"/>
  <c r="CG35" i="11"/>
  <c r="CF35" i="11"/>
  <c r="CE35" i="11"/>
  <c r="CD35" i="11"/>
  <c r="CC35" i="11"/>
  <c r="CH35" i="11" s="1"/>
  <c r="DU34" i="11"/>
  <c r="DT34" i="11"/>
  <c r="DS34" i="11"/>
  <c r="DR34" i="11"/>
  <c r="DQ34" i="11"/>
  <c r="DV34" i="11" s="1"/>
  <c r="DM34" i="11"/>
  <c r="DL34" i="11"/>
  <c r="DK34" i="11"/>
  <c r="DJ34" i="11"/>
  <c r="DN34" i="11" s="1"/>
  <c r="DI34" i="11"/>
  <c r="DE34" i="11"/>
  <c r="DD34" i="11"/>
  <c r="DC34" i="11"/>
  <c r="DB34" i="11"/>
  <c r="DA34" i="11"/>
  <c r="DF34" i="11" s="1"/>
  <c r="CW34" i="11"/>
  <c r="CV34" i="11"/>
  <c r="CU34" i="11"/>
  <c r="CT34" i="11"/>
  <c r="CX34" i="11" s="1"/>
  <c r="CS34" i="11"/>
  <c r="CO34" i="11"/>
  <c r="CN34" i="11"/>
  <c r="CM34" i="11"/>
  <c r="CL34" i="11"/>
  <c r="CK34" i="11"/>
  <c r="CP34" i="11" s="1"/>
  <c r="CG34" i="11"/>
  <c r="CF34" i="11"/>
  <c r="CE34" i="11"/>
  <c r="CD34" i="11"/>
  <c r="CH34" i="11" s="1"/>
  <c r="CC34" i="11"/>
  <c r="DU33" i="11"/>
  <c r="DU37" i="11" s="1"/>
  <c r="DT33" i="11"/>
  <c r="DT37" i="11" s="1"/>
  <c r="DS33" i="11"/>
  <c r="DS37" i="11" s="1"/>
  <c r="DR33" i="11"/>
  <c r="DR37" i="11" s="1"/>
  <c r="DQ33" i="11"/>
  <c r="DV33" i="11" s="1"/>
  <c r="DM33" i="11"/>
  <c r="DM37" i="11" s="1"/>
  <c r="DL33" i="11"/>
  <c r="DL37" i="11" s="1"/>
  <c r="DK33" i="11"/>
  <c r="DK37" i="11" s="1"/>
  <c r="DJ33" i="11"/>
  <c r="DJ37" i="11" s="1"/>
  <c r="DI33" i="11"/>
  <c r="DI37" i="11" s="1"/>
  <c r="DN37" i="11" s="1"/>
  <c r="DE33" i="11"/>
  <c r="DE37" i="11" s="1"/>
  <c r="DD33" i="11"/>
  <c r="DD37" i="11" s="1"/>
  <c r="DC33" i="11"/>
  <c r="DC37" i="11" s="1"/>
  <c r="DB33" i="11"/>
  <c r="DB37" i="11" s="1"/>
  <c r="DA33" i="11"/>
  <c r="DF33" i="11" s="1"/>
  <c r="CW33" i="11"/>
  <c r="CW37" i="11" s="1"/>
  <c r="CV33" i="11"/>
  <c r="CV37" i="11" s="1"/>
  <c r="CU33" i="11"/>
  <c r="CU37" i="11" s="1"/>
  <c r="CT33" i="11"/>
  <c r="CT37" i="11" s="1"/>
  <c r="CS33" i="11"/>
  <c r="CS37" i="11" s="1"/>
  <c r="CO33" i="11"/>
  <c r="CO37" i="11" s="1"/>
  <c r="CN33" i="11"/>
  <c r="CN37" i="11" s="1"/>
  <c r="CM33" i="11"/>
  <c r="CM37" i="11" s="1"/>
  <c r="CL33" i="11"/>
  <c r="CL37" i="11" s="1"/>
  <c r="CK33" i="11"/>
  <c r="CP33" i="11" s="1"/>
  <c r="CG33" i="11"/>
  <c r="CG37" i="11" s="1"/>
  <c r="CF33" i="11"/>
  <c r="CF37" i="11" s="1"/>
  <c r="CE33" i="11"/>
  <c r="CE37" i="11" s="1"/>
  <c r="CD33" i="11"/>
  <c r="CD37" i="11" s="1"/>
  <c r="CC33" i="11"/>
  <c r="CC37" i="11" s="1"/>
  <c r="CH37" i="11" s="1"/>
  <c r="DU31" i="11"/>
  <c r="DT31" i="11"/>
  <c r="DS31" i="11"/>
  <c r="DR31" i="11"/>
  <c r="DQ31" i="11"/>
  <c r="DV31" i="11" s="1"/>
  <c r="DM31" i="11"/>
  <c r="DL31" i="11"/>
  <c r="DK31" i="11"/>
  <c r="DJ31" i="11"/>
  <c r="DN31" i="11" s="1"/>
  <c r="DI31" i="11"/>
  <c r="DE31" i="11"/>
  <c r="DD31" i="11"/>
  <c r="DC31" i="11"/>
  <c r="DB31" i="11"/>
  <c r="DA31" i="11"/>
  <c r="DF31" i="11" s="1"/>
  <c r="CW31" i="11"/>
  <c r="CV31" i="11"/>
  <c r="CU31" i="11"/>
  <c r="CT31" i="11"/>
  <c r="CX31" i="11" s="1"/>
  <c r="CS31" i="11"/>
  <c r="CO31" i="11"/>
  <c r="CN31" i="11"/>
  <c r="CM31" i="11"/>
  <c r="CL31" i="11"/>
  <c r="CK31" i="11"/>
  <c r="CP31" i="11" s="1"/>
  <c r="CG31" i="11"/>
  <c r="CF31" i="11"/>
  <c r="CE31" i="11"/>
  <c r="CD31" i="11"/>
  <c r="CH31" i="11" s="1"/>
  <c r="CC31" i="11"/>
  <c r="DU30" i="11"/>
  <c r="DT30" i="11"/>
  <c r="DS30" i="11"/>
  <c r="DR30" i="11"/>
  <c r="DQ30" i="11"/>
  <c r="DV30" i="11" s="1"/>
  <c r="DM30" i="11"/>
  <c r="DL30" i="11"/>
  <c r="DK30" i="11"/>
  <c r="DJ30" i="11"/>
  <c r="DN30" i="11" s="1"/>
  <c r="DI30" i="11"/>
  <c r="DE30" i="11"/>
  <c r="DD30" i="11"/>
  <c r="DC30" i="11"/>
  <c r="DB30" i="11"/>
  <c r="DA30" i="11"/>
  <c r="DF30" i="11" s="1"/>
  <c r="CW30" i="11"/>
  <c r="CV30" i="11"/>
  <c r="CU30" i="11"/>
  <c r="CT30" i="11"/>
  <c r="CX30" i="11" s="1"/>
  <c r="CS30" i="11"/>
  <c r="CO30" i="11"/>
  <c r="CN30" i="11"/>
  <c r="CM30" i="11"/>
  <c r="CL30" i="11"/>
  <c r="CK30" i="11"/>
  <c r="CP30" i="11" s="1"/>
  <c r="CG30" i="11"/>
  <c r="CF30" i="11"/>
  <c r="CE30" i="11"/>
  <c r="CD30" i="11"/>
  <c r="CH30" i="11" s="1"/>
  <c r="CC30" i="11"/>
  <c r="DU29" i="11"/>
  <c r="DT29" i="11"/>
  <c r="DS29" i="11"/>
  <c r="DR29" i="11"/>
  <c r="DQ29" i="11"/>
  <c r="DV29" i="11" s="1"/>
  <c r="DM29" i="11"/>
  <c r="DL29" i="11"/>
  <c r="DK29" i="11"/>
  <c r="DJ29" i="11"/>
  <c r="DN29" i="11" s="1"/>
  <c r="DI29" i="11"/>
  <c r="DE29" i="11"/>
  <c r="DD29" i="11"/>
  <c r="DC29" i="11"/>
  <c r="DB29" i="11"/>
  <c r="DA29" i="11"/>
  <c r="DF29" i="11" s="1"/>
  <c r="CW29" i="11"/>
  <c r="CV29" i="11"/>
  <c r="CU29" i="11"/>
  <c r="CT29" i="11"/>
  <c r="CX29" i="11" s="1"/>
  <c r="CS29" i="11"/>
  <c r="CO29" i="11"/>
  <c r="CN29" i="11"/>
  <c r="CM29" i="11"/>
  <c r="CL29" i="11"/>
  <c r="CK29" i="11"/>
  <c r="CP29" i="11" s="1"/>
  <c r="CG29" i="11"/>
  <c r="CF29" i="11"/>
  <c r="CE29" i="11"/>
  <c r="CD29" i="11"/>
  <c r="CH29" i="11" s="1"/>
  <c r="CC29" i="11"/>
  <c r="DU28" i="11"/>
  <c r="DU32" i="11" s="1"/>
  <c r="DT28" i="11"/>
  <c r="DT32" i="11" s="1"/>
  <c r="DS28" i="11"/>
  <c r="DS32" i="11" s="1"/>
  <c r="DR28" i="11"/>
  <c r="DR32" i="11" s="1"/>
  <c r="DQ28" i="11"/>
  <c r="DV28" i="11" s="1"/>
  <c r="DM28" i="11"/>
  <c r="DM32" i="11" s="1"/>
  <c r="DL28" i="11"/>
  <c r="DL32" i="11" s="1"/>
  <c r="DK28" i="11"/>
  <c r="DK32" i="11" s="1"/>
  <c r="DJ28" i="11"/>
  <c r="DJ32" i="11" s="1"/>
  <c r="DI28" i="11"/>
  <c r="DI32" i="11" s="1"/>
  <c r="DN32" i="11" s="1"/>
  <c r="DE28" i="11"/>
  <c r="DE32" i="11" s="1"/>
  <c r="DD28" i="11"/>
  <c r="DD32" i="11" s="1"/>
  <c r="DC28" i="11"/>
  <c r="DC32" i="11" s="1"/>
  <c r="DB28" i="11"/>
  <c r="DB32" i="11" s="1"/>
  <c r="DA28" i="11"/>
  <c r="CW28" i="11"/>
  <c r="CW32" i="11" s="1"/>
  <c r="CV28" i="11"/>
  <c r="CV32" i="11" s="1"/>
  <c r="CU28" i="11"/>
  <c r="CU32" i="11" s="1"/>
  <c r="CT28" i="11"/>
  <c r="CT32" i="11" s="1"/>
  <c r="CS28" i="11"/>
  <c r="CS32" i="11" s="1"/>
  <c r="CO28" i="11"/>
  <c r="CO32" i="11" s="1"/>
  <c r="CN28" i="11"/>
  <c r="CN32" i="11" s="1"/>
  <c r="CM28" i="11"/>
  <c r="CM32" i="11" s="1"/>
  <c r="CL28" i="11"/>
  <c r="CL32" i="11" s="1"/>
  <c r="CK28" i="11"/>
  <c r="CG28" i="11"/>
  <c r="CG32" i="11" s="1"/>
  <c r="CF28" i="11"/>
  <c r="CF32" i="11" s="1"/>
  <c r="CE28" i="11"/>
  <c r="CE32" i="11" s="1"/>
  <c r="CD28" i="11"/>
  <c r="CD32" i="11" s="1"/>
  <c r="CC28" i="11"/>
  <c r="CC32" i="11" s="1"/>
  <c r="CH32" i="11" s="1"/>
  <c r="DU26" i="11"/>
  <c r="DT26" i="11"/>
  <c r="DS26" i="11"/>
  <c r="DR26" i="11"/>
  <c r="DQ26" i="11"/>
  <c r="DV26" i="11" s="1"/>
  <c r="DM26" i="11"/>
  <c r="DL26" i="11"/>
  <c r="DK26" i="11"/>
  <c r="DJ26" i="11"/>
  <c r="DN26" i="11" s="1"/>
  <c r="DI26" i="11"/>
  <c r="DE26" i="11"/>
  <c r="DD26" i="11"/>
  <c r="DC26" i="11"/>
  <c r="DB26" i="11"/>
  <c r="DA26" i="11"/>
  <c r="DF26" i="11" s="1"/>
  <c r="CW26" i="11"/>
  <c r="CV26" i="11"/>
  <c r="CU26" i="11"/>
  <c r="CT26" i="11"/>
  <c r="CX26" i="11" s="1"/>
  <c r="CS26" i="11"/>
  <c r="CO26" i="11"/>
  <c r="CN26" i="11"/>
  <c r="CM26" i="11"/>
  <c r="CL26" i="11"/>
  <c r="CK26" i="11"/>
  <c r="CP26" i="11" s="1"/>
  <c r="CG26" i="11"/>
  <c r="CF26" i="11"/>
  <c r="CE26" i="11"/>
  <c r="CD26" i="11"/>
  <c r="CH26" i="11" s="1"/>
  <c r="CC26" i="11"/>
  <c r="DU25" i="11"/>
  <c r="DT25" i="11"/>
  <c r="DS25" i="11"/>
  <c r="DR25" i="11"/>
  <c r="DQ25" i="11"/>
  <c r="DV25" i="11" s="1"/>
  <c r="DM25" i="11"/>
  <c r="DL25" i="11"/>
  <c r="DK25" i="11"/>
  <c r="DJ25" i="11"/>
  <c r="DN25" i="11" s="1"/>
  <c r="DI25" i="11"/>
  <c r="DE25" i="11"/>
  <c r="DD25" i="11"/>
  <c r="DC25" i="11"/>
  <c r="DB25" i="11"/>
  <c r="DA25" i="11"/>
  <c r="DF25" i="11" s="1"/>
  <c r="CW25" i="11"/>
  <c r="CV25" i="11"/>
  <c r="CU25" i="11"/>
  <c r="CT25" i="11"/>
  <c r="CX25" i="11" s="1"/>
  <c r="CS25" i="11"/>
  <c r="CO25" i="11"/>
  <c r="CN25" i="11"/>
  <c r="CM25" i="11"/>
  <c r="CL25" i="11"/>
  <c r="CK25" i="11"/>
  <c r="CP25" i="11" s="1"/>
  <c r="CG25" i="11"/>
  <c r="CF25" i="11"/>
  <c r="CE25" i="11"/>
  <c r="CD25" i="11"/>
  <c r="CH25" i="11" s="1"/>
  <c r="CC25" i="11"/>
  <c r="DU24" i="11"/>
  <c r="DT24" i="11"/>
  <c r="DS24" i="11"/>
  <c r="DR24" i="11"/>
  <c r="DQ24" i="11"/>
  <c r="DV24" i="11" s="1"/>
  <c r="DM24" i="11"/>
  <c r="DL24" i="11"/>
  <c r="DK24" i="11"/>
  <c r="DJ24" i="11"/>
  <c r="DN24" i="11" s="1"/>
  <c r="DI24" i="11"/>
  <c r="DE24" i="11"/>
  <c r="DE27" i="11" s="1"/>
  <c r="DD24" i="11"/>
  <c r="DC24" i="11"/>
  <c r="DB24" i="11"/>
  <c r="DA24" i="11"/>
  <c r="DF24" i="11" s="1"/>
  <c r="CW24" i="11"/>
  <c r="CV24" i="11"/>
  <c r="CU24" i="11"/>
  <c r="CU27" i="11" s="1"/>
  <c r="CT24" i="11"/>
  <c r="CX24" i="11" s="1"/>
  <c r="CS24" i="11"/>
  <c r="CO24" i="11"/>
  <c r="CN24" i="11"/>
  <c r="CM24" i="11"/>
  <c r="CL24" i="11"/>
  <c r="CK24" i="11"/>
  <c r="CP24" i="11" s="1"/>
  <c r="CG24" i="11"/>
  <c r="CF24" i="11"/>
  <c r="CE24" i="11"/>
  <c r="CD24" i="11"/>
  <c r="CH24" i="11" s="1"/>
  <c r="CC24" i="11"/>
  <c r="DU23" i="11"/>
  <c r="DU27" i="11" s="1"/>
  <c r="DT23" i="11"/>
  <c r="DT27" i="11" s="1"/>
  <c r="DS23" i="11"/>
  <c r="DS27" i="11" s="1"/>
  <c r="DR23" i="11"/>
  <c r="DR27" i="11" s="1"/>
  <c r="DQ23" i="11"/>
  <c r="DV23" i="11" s="1"/>
  <c r="DM23" i="11"/>
  <c r="DM27" i="11" s="1"/>
  <c r="DL23" i="11"/>
  <c r="DL27" i="11" s="1"/>
  <c r="DK23" i="11"/>
  <c r="DK27" i="11" s="1"/>
  <c r="DJ23" i="11"/>
  <c r="DJ27" i="11" s="1"/>
  <c r="DI23" i="11"/>
  <c r="DI27" i="11" s="1"/>
  <c r="DE23" i="11"/>
  <c r="DD23" i="11"/>
  <c r="DD27" i="11" s="1"/>
  <c r="DC23" i="11"/>
  <c r="DC27" i="11" s="1"/>
  <c r="DB23" i="11"/>
  <c r="DB27" i="11" s="1"/>
  <c r="DA23" i="11"/>
  <c r="DF23" i="11" s="1"/>
  <c r="CW23" i="11"/>
  <c r="CW27" i="11" s="1"/>
  <c r="CV23" i="11"/>
  <c r="CV27" i="11" s="1"/>
  <c r="CU23" i="11"/>
  <c r="CT23" i="11"/>
  <c r="CT27" i="11" s="1"/>
  <c r="CS23" i="11"/>
  <c r="CS27" i="11" s="1"/>
  <c r="CO23" i="11"/>
  <c r="CO27" i="11" s="1"/>
  <c r="CN23" i="11"/>
  <c r="CN27" i="11" s="1"/>
  <c r="CM23" i="11"/>
  <c r="CM27" i="11" s="1"/>
  <c r="CL23" i="11"/>
  <c r="CL27" i="11" s="1"/>
  <c r="CK23" i="11"/>
  <c r="CP23" i="11" s="1"/>
  <c r="CG23" i="11"/>
  <c r="CG27" i="11" s="1"/>
  <c r="CF23" i="11"/>
  <c r="CF27" i="11" s="1"/>
  <c r="CE23" i="11"/>
  <c r="CE27" i="11" s="1"/>
  <c r="CD23" i="11"/>
  <c r="CD27" i="11" s="1"/>
  <c r="CC23" i="11"/>
  <c r="CC27" i="11" s="1"/>
  <c r="DK22" i="11"/>
  <c r="CO22" i="11"/>
  <c r="CE22" i="11"/>
  <c r="DU21" i="11"/>
  <c r="DT21" i="11"/>
  <c r="DS21" i="11"/>
  <c r="DR21" i="11"/>
  <c r="DQ21" i="11"/>
  <c r="DM21" i="11"/>
  <c r="DL21" i="11"/>
  <c r="DK21" i="11"/>
  <c r="DJ21" i="11"/>
  <c r="DN21" i="11" s="1"/>
  <c r="DI21" i="11"/>
  <c r="DE21" i="11"/>
  <c r="DD21" i="11"/>
  <c r="DC21" i="11"/>
  <c r="DB21" i="11"/>
  <c r="DA21" i="11"/>
  <c r="DF21" i="11" s="1"/>
  <c r="CW21" i="11"/>
  <c r="CV21" i="11"/>
  <c r="CU21" i="11"/>
  <c r="CT21" i="11"/>
  <c r="CS21" i="11"/>
  <c r="CX21" i="11" s="1"/>
  <c r="CO21" i="11"/>
  <c r="CN21" i="11"/>
  <c r="CM21" i="11"/>
  <c r="CL21" i="11"/>
  <c r="CK21" i="11"/>
  <c r="CG21" i="11"/>
  <c r="CF21" i="11"/>
  <c r="CE21" i="11"/>
  <c r="CD21" i="11"/>
  <c r="CH21" i="11" s="1"/>
  <c r="CC21" i="11"/>
  <c r="DU20" i="11"/>
  <c r="DU22" i="11" s="1"/>
  <c r="DT20" i="11"/>
  <c r="DS20" i="11"/>
  <c r="DR20" i="11"/>
  <c r="DQ20" i="11"/>
  <c r="DM20" i="11"/>
  <c r="DL20" i="11"/>
  <c r="DK20" i="11"/>
  <c r="DJ20" i="11"/>
  <c r="DI20" i="11"/>
  <c r="DN20" i="11" s="1"/>
  <c r="DE20" i="11"/>
  <c r="DD20" i="11"/>
  <c r="DC20" i="11"/>
  <c r="DB20" i="11"/>
  <c r="DA20" i="11"/>
  <c r="CW20" i="11"/>
  <c r="CV20" i="11"/>
  <c r="CU20" i="11"/>
  <c r="CT20" i="11"/>
  <c r="CX20" i="11" s="1"/>
  <c r="CS20" i="11"/>
  <c r="CO20" i="11"/>
  <c r="CN20" i="11"/>
  <c r="CM20" i="11"/>
  <c r="CL20" i="11"/>
  <c r="CP20" i="11" s="1"/>
  <c r="CK20" i="11"/>
  <c r="CG20" i="11"/>
  <c r="CF20" i="11"/>
  <c r="CE20" i="11"/>
  <c r="CD20" i="11"/>
  <c r="CH20" i="11" s="1"/>
  <c r="CC20" i="11"/>
  <c r="DU19" i="11"/>
  <c r="DT19" i="11"/>
  <c r="DS19" i="11"/>
  <c r="DR19" i="11"/>
  <c r="DV19" i="11" s="1"/>
  <c r="DQ19" i="11"/>
  <c r="DM19" i="11"/>
  <c r="DL19" i="11"/>
  <c r="DK19" i="11"/>
  <c r="DJ19" i="11"/>
  <c r="DN19" i="11" s="1"/>
  <c r="DI19" i="11"/>
  <c r="DE19" i="11"/>
  <c r="DD19" i="11"/>
  <c r="DC19" i="11"/>
  <c r="DB19" i="11"/>
  <c r="DF19" i="11" s="1"/>
  <c r="DA19" i="11"/>
  <c r="CW19" i="11"/>
  <c r="CV19" i="11"/>
  <c r="CU19" i="11"/>
  <c r="CT19" i="11"/>
  <c r="CX19" i="11" s="1"/>
  <c r="CS19" i="11"/>
  <c r="CO19" i="11"/>
  <c r="CN19" i="11"/>
  <c r="CM19" i="11"/>
  <c r="CL19" i="11"/>
  <c r="CP19" i="11" s="1"/>
  <c r="CK19" i="11"/>
  <c r="CG19" i="11"/>
  <c r="CF19" i="11"/>
  <c r="CE19" i="11"/>
  <c r="CD19" i="11"/>
  <c r="CH19" i="11" s="1"/>
  <c r="CC19" i="11"/>
  <c r="DU18" i="11"/>
  <c r="DT18" i="11"/>
  <c r="DT22" i="11" s="1"/>
  <c r="DS18" i="11"/>
  <c r="DR18" i="11"/>
  <c r="DR22" i="11" s="1"/>
  <c r="DQ18" i="11"/>
  <c r="DQ22" i="11" s="1"/>
  <c r="DM18" i="11"/>
  <c r="DL18" i="11"/>
  <c r="DL22" i="11" s="1"/>
  <c r="DK18" i="11"/>
  <c r="DJ18" i="11"/>
  <c r="DJ22" i="11" s="1"/>
  <c r="DI18" i="11"/>
  <c r="DE18" i="11"/>
  <c r="DE22" i="11" s="1"/>
  <c r="DD18" i="11"/>
  <c r="DD22" i="11" s="1"/>
  <c r="DC18" i="11"/>
  <c r="DC22" i="11" s="1"/>
  <c r="DB18" i="11"/>
  <c r="DB22" i="11" s="1"/>
  <c r="DA18" i="11"/>
  <c r="CW18" i="11"/>
  <c r="CW22" i="11" s="1"/>
  <c r="CV18" i="11"/>
  <c r="CV22" i="11" s="1"/>
  <c r="CU18" i="11"/>
  <c r="CU22" i="11" s="1"/>
  <c r="CT18" i="11"/>
  <c r="CT22" i="11" s="1"/>
  <c r="CS18" i="11"/>
  <c r="CS22" i="11" s="1"/>
  <c r="CO18" i="11"/>
  <c r="CN18" i="11"/>
  <c r="CN22" i="11" s="1"/>
  <c r="CM18" i="11"/>
  <c r="CM22" i="11" s="1"/>
  <c r="CL18" i="11"/>
  <c r="CL22" i="11" s="1"/>
  <c r="CK18" i="11"/>
  <c r="CK22" i="11" s="1"/>
  <c r="CG18" i="11"/>
  <c r="CG22" i="11" s="1"/>
  <c r="CF18" i="11"/>
  <c r="CF22" i="11" s="1"/>
  <c r="CE18" i="11"/>
  <c r="CD18" i="11"/>
  <c r="CH18" i="11" s="1"/>
  <c r="CC18" i="11"/>
  <c r="CC22" i="11" s="1"/>
  <c r="DU16" i="11"/>
  <c r="DT16" i="11"/>
  <c r="DS16" i="11"/>
  <c r="DR16" i="11"/>
  <c r="DV16" i="11" s="1"/>
  <c r="DQ16" i="11"/>
  <c r="DM16" i="11"/>
  <c r="DL16" i="11"/>
  <c r="DK16" i="11"/>
  <c r="DJ16" i="11"/>
  <c r="DN16" i="11" s="1"/>
  <c r="DI16" i="11"/>
  <c r="DE16" i="11"/>
  <c r="DD16" i="11"/>
  <c r="DC16" i="11"/>
  <c r="DB16" i="11"/>
  <c r="DF16" i="11" s="1"/>
  <c r="DA16" i="11"/>
  <c r="CW16" i="11"/>
  <c r="CV16" i="11"/>
  <c r="CU16" i="11"/>
  <c r="CT16" i="11"/>
  <c r="CX16" i="11" s="1"/>
  <c r="CS16" i="11"/>
  <c r="CO16" i="11"/>
  <c r="CN16" i="11"/>
  <c r="CM16" i="11"/>
  <c r="CL16" i="11"/>
  <c r="CP16" i="11" s="1"/>
  <c r="CK16" i="11"/>
  <c r="CG16" i="11"/>
  <c r="CF16" i="11"/>
  <c r="CE16" i="11"/>
  <c r="CD16" i="11"/>
  <c r="CH16" i="11" s="1"/>
  <c r="CC16" i="11"/>
  <c r="DU15" i="11"/>
  <c r="DT15" i="11"/>
  <c r="DS15" i="11"/>
  <c r="DR15" i="11"/>
  <c r="DV15" i="11" s="1"/>
  <c r="DQ15" i="11"/>
  <c r="DM15" i="11"/>
  <c r="DL15" i="11"/>
  <c r="DK15" i="11"/>
  <c r="DJ15" i="11"/>
  <c r="DN15" i="11" s="1"/>
  <c r="DI15" i="11"/>
  <c r="DE15" i="11"/>
  <c r="DD15" i="11"/>
  <c r="DC15" i="11"/>
  <c r="DB15" i="11"/>
  <c r="DF15" i="11" s="1"/>
  <c r="DA15" i="11"/>
  <c r="CW15" i="11"/>
  <c r="CV15" i="11"/>
  <c r="CU15" i="11"/>
  <c r="CT15" i="11"/>
  <c r="CX15" i="11" s="1"/>
  <c r="CS15" i="11"/>
  <c r="CO15" i="11"/>
  <c r="CN15" i="11"/>
  <c r="CM15" i="11"/>
  <c r="CL15" i="11"/>
  <c r="CP15" i="11" s="1"/>
  <c r="CK15" i="11"/>
  <c r="CG15" i="11"/>
  <c r="CF15" i="11"/>
  <c r="CE15" i="11"/>
  <c r="CD15" i="11"/>
  <c r="CH15" i="11" s="1"/>
  <c r="CC15" i="11"/>
  <c r="DU14" i="11"/>
  <c r="DT14" i="11"/>
  <c r="DS14" i="11"/>
  <c r="DR14" i="11"/>
  <c r="DV14" i="11" s="1"/>
  <c r="DQ14" i="11"/>
  <c r="DM14" i="11"/>
  <c r="DL14" i="11"/>
  <c r="DK14" i="11"/>
  <c r="DJ14" i="11"/>
  <c r="DN14" i="11" s="1"/>
  <c r="DI14" i="11"/>
  <c r="DE14" i="11"/>
  <c r="DD14" i="11"/>
  <c r="DC14" i="11"/>
  <c r="DB14" i="11"/>
  <c r="DF14" i="11" s="1"/>
  <c r="DA14" i="11"/>
  <c r="CW14" i="11"/>
  <c r="CV14" i="11"/>
  <c r="CU14" i="11"/>
  <c r="CT14" i="11"/>
  <c r="CX14" i="11" s="1"/>
  <c r="CS14" i="11"/>
  <c r="CO14" i="11"/>
  <c r="CN14" i="11"/>
  <c r="CM14" i="11"/>
  <c r="CL14" i="11"/>
  <c r="CP14" i="11" s="1"/>
  <c r="CK14" i="11"/>
  <c r="CG14" i="11"/>
  <c r="CF14" i="11"/>
  <c r="CE14" i="11"/>
  <c r="CD14" i="11"/>
  <c r="CH14" i="11" s="1"/>
  <c r="CC14" i="11"/>
  <c r="DU13" i="11"/>
  <c r="DU17" i="11" s="1"/>
  <c r="DT13" i="11"/>
  <c r="DT17" i="11" s="1"/>
  <c r="DS13" i="11"/>
  <c r="DS17" i="11" s="1"/>
  <c r="DR13" i="11"/>
  <c r="DR17" i="11" s="1"/>
  <c r="DQ13" i="11"/>
  <c r="DQ17" i="11" s="1"/>
  <c r="DM13" i="11"/>
  <c r="DM17" i="11" s="1"/>
  <c r="DL13" i="11"/>
  <c r="DL17" i="11" s="1"/>
  <c r="DK13" i="11"/>
  <c r="DK17" i="11" s="1"/>
  <c r="DJ13" i="11"/>
  <c r="DJ17" i="11" s="1"/>
  <c r="DI13" i="11"/>
  <c r="DI17" i="11" s="1"/>
  <c r="DE13" i="11"/>
  <c r="DE17" i="11" s="1"/>
  <c r="DD13" i="11"/>
  <c r="DD17" i="11" s="1"/>
  <c r="DC13" i="11"/>
  <c r="DC17" i="11" s="1"/>
  <c r="DB13" i="11"/>
  <c r="DB17" i="11" s="1"/>
  <c r="DA13" i="11"/>
  <c r="DA17" i="11" s="1"/>
  <c r="DF17" i="11" s="1"/>
  <c r="CW13" i="11"/>
  <c r="CW17" i="11" s="1"/>
  <c r="CV13" i="11"/>
  <c r="CV17" i="11" s="1"/>
  <c r="CU13" i="11"/>
  <c r="CU17" i="11" s="1"/>
  <c r="CT13" i="11"/>
  <c r="CT17" i="11" s="1"/>
  <c r="CS13" i="11"/>
  <c r="CS17" i="11" s="1"/>
  <c r="CO13" i="11"/>
  <c r="CO17" i="11" s="1"/>
  <c r="CN13" i="11"/>
  <c r="CN17" i="11" s="1"/>
  <c r="CM13" i="11"/>
  <c r="CM17" i="11" s="1"/>
  <c r="CL13" i="11"/>
  <c r="CL17" i="11" s="1"/>
  <c r="CK13" i="11"/>
  <c r="CK17" i="11" s="1"/>
  <c r="CG13" i="11"/>
  <c r="CG17" i="11" s="1"/>
  <c r="CF13" i="11"/>
  <c r="CF17" i="11" s="1"/>
  <c r="CE13" i="11"/>
  <c r="CE17" i="11" s="1"/>
  <c r="CD13" i="11"/>
  <c r="CD17" i="11" s="1"/>
  <c r="CC13" i="11"/>
  <c r="CC17" i="11" s="1"/>
  <c r="DU264" i="8"/>
  <c r="DT264" i="8"/>
  <c r="DS264" i="8"/>
  <c r="DR264" i="8"/>
  <c r="DQ264" i="8"/>
  <c r="DV264" i="8" s="1"/>
  <c r="DM264" i="8"/>
  <c r="DL264" i="8"/>
  <c r="DK264" i="8"/>
  <c r="DJ264" i="8"/>
  <c r="DN264" i="8" s="1"/>
  <c r="DI264" i="8"/>
  <c r="DE264" i="8"/>
  <c r="DD264" i="8"/>
  <c r="DC264" i="8"/>
  <c r="DB264" i="8"/>
  <c r="DA264" i="8"/>
  <c r="DF264" i="8" s="1"/>
  <c r="CW264" i="8"/>
  <c r="CV264" i="8"/>
  <c r="CU264" i="8"/>
  <c r="CT264" i="8"/>
  <c r="CX264" i="8" s="1"/>
  <c r="CS264" i="8"/>
  <c r="CO264" i="8"/>
  <c r="CN264" i="8"/>
  <c r="CM264" i="8"/>
  <c r="CL264" i="8"/>
  <c r="CK264" i="8"/>
  <c r="CP264" i="8" s="1"/>
  <c r="CG264" i="8"/>
  <c r="CF264" i="8"/>
  <c r="CE264" i="8"/>
  <c r="CD264" i="8"/>
  <c r="CH264" i="8" s="1"/>
  <c r="CC264" i="8"/>
  <c r="DU263" i="8"/>
  <c r="DT263" i="8"/>
  <c r="DS263" i="8"/>
  <c r="DR263" i="8"/>
  <c r="DQ263" i="8"/>
  <c r="DV263" i="8" s="1"/>
  <c r="DM263" i="8"/>
  <c r="DL263" i="8"/>
  <c r="DK263" i="8"/>
  <c r="DJ263" i="8"/>
  <c r="DN263" i="8" s="1"/>
  <c r="DI263" i="8"/>
  <c r="DE263" i="8"/>
  <c r="DD263" i="8"/>
  <c r="DC263" i="8"/>
  <c r="DB263" i="8"/>
  <c r="DA263" i="8"/>
  <c r="DF263" i="8" s="1"/>
  <c r="CW263" i="8"/>
  <c r="CV263" i="8"/>
  <c r="CU263" i="8"/>
  <c r="CT263" i="8"/>
  <c r="CX263" i="8" s="1"/>
  <c r="CS263" i="8"/>
  <c r="CO263" i="8"/>
  <c r="CN263" i="8"/>
  <c r="CM263" i="8"/>
  <c r="CL263" i="8"/>
  <c r="CK263" i="8"/>
  <c r="CP263" i="8" s="1"/>
  <c r="CG263" i="8"/>
  <c r="CF263" i="8"/>
  <c r="CE263" i="8"/>
  <c r="CD263" i="8"/>
  <c r="CC263" i="8"/>
  <c r="CH263" i="8" s="1"/>
  <c r="DU262" i="8"/>
  <c r="DT262" i="8"/>
  <c r="DS262" i="8"/>
  <c r="DR262" i="8"/>
  <c r="DV262" i="8" s="1"/>
  <c r="DQ262" i="8"/>
  <c r="DM262" i="8"/>
  <c r="DL262" i="8"/>
  <c r="DK262" i="8"/>
  <c r="DJ262" i="8"/>
  <c r="DI262" i="8"/>
  <c r="DN262" i="8" s="1"/>
  <c r="DE262" i="8"/>
  <c r="DD262" i="8"/>
  <c r="DC262" i="8"/>
  <c r="DB262" i="8"/>
  <c r="DF262" i="8" s="1"/>
  <c r="DA262" i="8"/>
  <c r="CW262" i="8"/>
  <c r="CV262" i="8"/>
  <c r="CU262" i="8"/>
  <c r="CT262" i="8"/>
  <c r="CS262" i="8"/>
  <c r="CX262" i="8" s="1"/>
  <c r="CO262" i="8"/>
  <c r="CN262" i="8"/>
  <c r="CM262" i="8"/>
  <c r="CL262" i="8"/>
  <c r="CP262" i="8" s="1"/>
  <c r="CK262" i="8"/>
  <c r="CG262" i="8"/>
  <c r="CF262" i="8"/>
  <c r="CE262" i="8"/>
  <c r="CD262" i="8"/>
  <c r="CC262" i="8"/>
  <c r="CH262" i="8" s="1"/>
  <c r="DU261" i="8"/>
  <c r="DU265" i="8" s="1"/>
  <c r="DT261" i="8"/>
  <c r="DT265" i="8" s="1"/>
  <c r="DS261" i="8"/>
  <c r="DS265" i="8" s="1"/>
  <c r="DR261" i="8"/>
  <c r="DR265" i="8" s="1"/>
  <c r="DQ261" i="8"/>
  <c r="DQ265" i="8" s="1"/>
  <c r="DM261" i="8"/>
  <c r="DM265" i="8" s="1"/>
  <c r="DL261" i="8"/>
  <c r="DL265" i="8" s="1"/>
  <c r="DK261" i="8"/>
  <c r="DK265" i="8" s="1"/>
  <c r="DJ261" i="8"/>
  <c r="DJ265" i="8" s="1"/>
  <c r="DI261" i="8"/>
  <c r="DN261" i="8" s="1"/>
  <c r="DE261" i="8"/>
  <c r="DE265" i="8" s="1"/>
  <c r="DD261" i="8"/>
  <c r="DD265" i="8" s="1"/>
  <c r="DC261" i="8"/>
  <c r="DC265" i="8" s="1"/>
  <c r="DB261" i="8"/>
  <c r="DB265" i="8" s="1"/>
  <c r="DA261" i="8"/>
  <c r="DA265" i="8" s="1"/>
  <c r="CW261" i="8"/>
  <c r="CW265" i="8" s="1"/>
  <c r="CV261" i="8"/>
  <c r="CV265" i="8" s="1"/>
  <c r="CU261" i="8"/>
  <c r="CU265" i="8" s="1"/>
  <c r="CT261" i="8"/>
  <c r="CT265" i="8" s="1"/>
  <c r="CS261" i="8"/>
  <c r="CX261" i="8" s="1"/>
  <c r="CO261" i="8"/>
  <c r="CO265" i="8" s="1"/>
  <c r="CN261" i="8"/>
  <c r="CN265" i="8" s="1"/>
  <c r="CM261" i="8"/>
  <c r="CM265" i="8" s="1"/>
  <c r="CL261" i="8"/>
  <c r="CL265" i="8" s="1"/>
  <c r="CK261" i="8"/>
  <c r="CK265" i="8" s="1"/>
  <c r="CG261" i="8"/>
  <c r="CG265" i="8" s="1"/>
  <c r="CF261" i="8"/>
  <c r="CF265" i="8" s="1"/>
  <c r="CE261" i="8"/>
  <c r="CE265" i="8" s="1"/>
  <c r="CD261" i="8"/>
  <c r="CD265" i="8" s="1"/>
  <c r="CC261" i="8"/>
  <c r="CH261" i="8" s="1"/>
  <c r="DU259" i="8"/>
  <c r="DT259" i="8"/>
  <c r="DS259" i="8"/>
  <c r="DR259" i="8"/>
  <c r="DV259" i="8" s="1"/>
  <c r="DQ259" i="8"/>
  <c r="DM259" i="8"/>
  <c r="DL259" i="8"/>
  <c r="DK259" i="8"/>
  <c r="DJ259" i="8"/>
  <c r="DI259" i="8"/>
  <c r="DN259" i="8" s="1"/>
  <c r="DE259" i="8"/>
  <c r="DD259" i="8"/>
  <c r="DC259" i="8"/>
  <c r="DB259" i="8"/>
  <c r="DF259" i="8" s="1"/>
  <c r="DA259" i="8"/>
  <c r="CW259" i="8"/>
  <c r="CV259" i="8"/>
  <c r="CU259" i="8"/>
  <c r="CT259" i="8"/>
  <c r="CS259" i="8"/>
  <c r="CX259" i="8" s="1"/>
  <c r="CO259" i="8"/>
  <c r="CN259" i="8"/>
  <c r="CM259" i="8"/>
  <c r="CL259" i="8"/>
  <c r="CP259" i="8" s="1"/>
  <c r="CK259" i="8"/>
  <c r="CG259" i="8"/>
  <c r="CF259" i="8"/>
  <c r="CE259" i="8"/>
  <c r="CD259" i="8"/>
  <c r="CC259" i="8"/>
  <c r="CH259" i="8" s="1"/>
  <c r="DU258" i="8"/>
  <c r="DT258" i="8"/>
  <c r="DS258" i="8"/>
  <c r="DR258" i="8"/>
  <c r="DV258" i="8" s="1"/>
  <c r="DQ258" i="8"/>
  <c r="DM258" i="8"/>
  <c r="DL258" i="8"/>
  <c r="DK258" i="8"/>
  <c r="DJ258" i="8"/>
  <c r="DI258" i="8"/>
  <c r="DN258" i="8" s="1"/>
  <c r="DE258" i="8"/>
  <c r="DD258" i="8"/>
  <c r="DC258" i="8"/>
  <c r="DB258" i="8"/>
  <c r="DA258" i="8"/>
  <c r="DF258" i="8" s="1"/>
  <c r="CW258" i="8"/>
  <c r="CV258" i="8"/>
  <c r="CU258" i="8"/>
  <c r="CT258" i="8"/>
  <c r="CS258" i="8"/>
  <c r="CX258" i="8" s="1"/>
  <c r="CO258" i="8"/>
  <c r="CN258" i="8"/>
  <c r="CM258" i="8"/>
  <c r="CL258" i="8"/>
  <c r="CK258" i="8"/>
  <c r="CP258" i="8" s="1"/>
  <c r="CG258" i="8"/>
  <c r="CF258" i="8"/>
  <c r="CE258" i="8"/>
  <c r="CD258" i="8"/>
  <c r="CC258" i="8"/>
  <c r="CH258" i="8" s="1"/>
  <c r="DU257" i="8"/>
  <c r="DT257" i="8"/>
  <c r="DS257" i="8"/>
  <c r="DR257" i="8"/>
  <c r="DQ257" i="8"/>
  <c r="DV257" i="8" s="1"/>
  <c r="DM257" i="8"/>
  <c r="DL257" i="8"/>
  <c r="DK257" i="8"/>
  <c r="DJ257" i="8"/>
  <c r="DI257" i="8"/>
  <c r="DN257" i="8" s="1"/>
  <c r="DE257" i="8"/>
  <c r="DD257" i="8"/>
  <c r="DC257" i="8"/>
  <c r="DB257" i="8"/>
  <c r="DA257" i="8"/>
  <c r="DF257" i="8" s="1"/>
  <c r="CW257" i="8"/>
  <c r="CV257" i="8"/>
  <c r="CU257" i="8"/>
  <c r="CT257" i="8"/>
  <c r="CS257" i="8"/>
  <c r="CX257" i="8" s="1"/>
  <c r="CO257" i="8"/>
  <c r="CN257" i="8"/>
  <c r="CM257" i="8"/>
  <c r="CL257" i="8"/>
  <c r="CK257" i="8"/>
  <c r="CP257" i="8" s="1"/>
  <c r="CG257" i="8"/>
  <c r="CF257" i="8"/>
  <c r="CE257" i="8"/>
  <c r="CD257" i="8"/>
  <c r="CC257" i="8"/>
  <c r="CH257" i="8" s="1"/>
  <c r="DU256" i="8"/>
  <c r="DU260" i="8" s="1"/>
  <c r="DT256" i="8"/>
  <c r="DT260" i="8" s="1"/>
  <c r="DS256" i="8"/>
  <c r="DS260" i="8" s="1"/>
  <c r="DR256" i="8"/>
  <c r="DR260" i="8" s="1"/>
  <c r="DQ256" i="8"/>
  <c r="DV256" i="8" s="1"/>
  <c r="DM256" i="8"/>
  <c r="DM260" i="8" s="1"/>
  <c r="DL256" i="8"/>
  <c r="DL260" i="8" s="1"/>
  <c r="DK256" i="8"/>
  <c r="DK260" i="8" s="1"/>
  <c r="DJ256" i="8"/>
  <c r="DJ260" i="8" s="1"/>
  <c r="DI256" i="8"/>
  <c r="DN256" i="8" s="1"/>
  <c r="DE256" i="8"/>
  <c r="DE260" i="8" s="1"/>
  <c r="DD256" i="8"/>
  <c r="DD260" i="8" s="1"/>
  <c r="DC256" i="8"/>
  <c r="DC260" i="8" s="1"/>
  <c r="DB256" i="8"/>
  <c r="DB260" i="8" s="1"/>
  <c r="DA256" i="8"/>
  <c r="DF256" i="8" s="1"/>
  <c r="CW256" i="8"/>
  <c r="CW260" i="8" s="1"/>
  <c r="CV256" i="8"/>
  <c r="CV260" i="8" s="1"/>
  <c r="CU256" i="8"/>
  <c r="CU260" i="8" s="1"/>
  <c r="CT256" i="8"/>
  <c r="CT260" i="8" s="1"/>
  <c r="CS256" i="8"/>
  <c r="CX256" i="8" s="1"/>
  <c r="CO256" i="8"/>
  <c r="CO260" i="8" s="1"/>
  <c r="CN256" i="8"/>
  <c r="CN260" i="8" s="1"/>
  <c r="CM256" i="8"/>
  <c r="CM260" i="8" s="1"/>
  <c r="CL256" i="8"/>
  <c r="CL260" i="8" s="1"/>
  <c r="CK256" i="8"/>
  <c r="CP256" i="8" s="1"/>
  <c r="CG256" i="8"/>
  <c r="CG260" i="8" s="1"/>
  <c r="CF256" i="8"/>
  <c r="CF260" i="8" s="1"/>
  <c r="CE256" i="8"/>
  <c r="CE260" i="8" s="1"/>
  <c r="CD256" i="8"/>
  <c r="CD260" i="8" s="1"/>
  <c r="CC256" i="8"/>
  <c r="CH256" i="8" s="1"/>
  <c r="DU254" i="8"/>
  <c r="DT254" i="8"/>
  <c r="DS254" i="8"/>
  <c r="DR254" i="8"/>
  <c r="DQ254" i="8"/>
  <c r="DV254" i="8" s="1"/>
  <c r="DM254" i="8"/>
  <c r="DL254" i="8"/>
  <c r="DK254" i="8"/>
  <c r="DJ254" i="8"/>
  <c r="DI254" i="8"/>
  <c r="DN254" i="8" s="1"/>
  <c r="DE254" i="8"/>
  <c r="DD254" i="8"/>
  <c r="DC254" i="8"/>
  <c r="DB254" i="8"/>
  <c r="DA254" i="8"/>
  <c r="DF254" i="8" s="1"/>
  <c r="CW254" i="8"/>
  <c r="CV254" i="8"/>
  <c r="CU254" i="8"/>
  <c r="CT254" i="8"/>
  <c r="CS254" i="8"/>
  <c r="CX254" i="8" s="1"/>
  <c r="CO254" i="8"/>
  <c r="CN254" i="8"/>
  <c r="CM254" i="8"/>
  <c r="CL254" i="8"/>
  <c r="CK254" i="8"/>
  <c r="CP254" i="8" s="1"/>
  <c r="CG254" i="8"/>
  <c r="CF254" i="8"/>
  <c r="CE254" i="8"/>
  <c r="CD254" i="8"/>
  <c r="CC254" i="8"/>
  <c r="CH254" i="8" s="1"/>
  <c r="DU253" i="8"/>
  <c r="DT253" i="8"/>
  <c r="DS253" i="8"/>
  <c r="DR253" i="8"/>
  <c r="DQ253" i="8"/>
  <c r="DV253" i="8" s="1"/>
  <c r="DM253" i="8"/>
  <c r="DL253" i="8"/>
  <c r="DK253" i="8"/>
  <c r="DJ253" i="8"/>
  <c r="DI253" i="8"/>
  <c r="DN253" i="8" s="1"/>
  <c r="DE253" i="8"/>
  <c r="DD253" i="8"/>
  <c r="DC253" i="8"/>
  <c r="DB253" i="8"/>
  <c r="DA253" i="8"/>
  <c r="DF253" i="8" s="1"/>
  <c r="CW253" i="8"/>
  <c r="CV253" i="8"/>
  <c r="CU253" i="8"/>
  <c r="CT253" i="8"/>
  <c r="CS253" i="8"/>
  <c r="CX253" i="8" s="1"/>
  <c r="CO253" i="8"/>
  <c r="CN253" i="8"/>
  <c r="CM253" i="8"/>
  <c r="CL253" i="8"/>
  <c r="CK253" i="8"/>
  <c r="CP253" i="8" s="1"/>
  <c r="CG253" i="8"/>
  <c r="CF253" i="8"/>
  <c r="CE253" i="8"/>
  <c r="CD253" i="8"/>
  <c r="CC253" i="8"/>
  <c r="CH253" i="8" s="1"/>
  <c r="DU252" i="8"/>
  <c r="DT252" i="8"/>
  <c r="DS252" i="8"/>
  <c r="DR252" i="8"/>
  <c r="DQ252" i="8"/>
  <c r="DV252" i="8" s="1"/>
  <c r="DM252" i="8"/>
  <c r="DL252" i="8"/>
  <c r="DK252" i="8"/>
  <c r="DJ252" i="8"/>
  <c r="DI252" i="8"/>
  <c r="DN252" i="8" s="1"/>
  <c r="DE252" i="8"/>
  <c r="DD252" i="8"/>
  <c r="DC252" i="8"/>
  <c r="DB252" i="8"/>
  <c r="DA252" i="8"/>
  <c r="DF252" i="8" s="1"/>
  <c r="CW252" i="8"/>
  <c r="CV252" i="8"/>
  <c r="CU252" i="8"/>
  <c r="CT252" i="8"/>
  <c r="CS252" i="8"/>
  <c r="CX252" i="8" s="1"/>
  <c r="CO252" i="8"/>
  <c r="CN252" i="8"/>
  <c r="CM252" i="8"/>
  <c r="CL252" i="8"/>
  <c r="CK252" i="8"/>
  <c r="CP252" i="8" s="1"/>
  <c r="CG252" i="8"/>
  <c r="CF252" i="8"/>
  <c r="CE252" i="8"/>
  <c r="CD252" i="8"/>
  <c r="CC252" i="8"/>
  <c r="CH252" i="8" s="1"/>
  <c r="DU251" i="8"/>
  <c r="DU255" i="8" s="1"/>
  <c r="DT251" i="8"/>
  <c r="DT255" i="8" s="1"/>
  <c r="DS251" i="8"/>
  <c r="DS255" i="8" s="1"/>
  <c r="DR251" i="8"/>
  <c r="DR255" i="8" s="1"/>
  <c r="DQ251" i="8"/>
  <c r="DV251" i="8" s="1"/>
  <c r="DM251" i="8"/>
  <c r="DM255" i="8" s="1"/>
  <c r="DL251" i="8"/>
  <c r="DL255" i="8" s="1"/>
  <c r="DK251" i="8"/>
  <c r="DK255" i="8" s="1"/>
  <c r="DJ251" i="8"/>
  <c r="DJ255" i="8" s="1"/>
  <c r="DI251" i="8"/>
  <c r="DN251" i="8" s="1"/>
  <c r="DE251" i="8"/>
  <c r="DE255" i="8" s="1"/>
  <c r="DD251" i="8"/>
  <c r="DD255" i="8" s="1"/>
  <c r="DC251" i="8"/>
  <c r="DC255" i="8" s="1"/>
  <c r="DB251" i="8"/>
  <c r="DB255" i="8" s="1"/>
  <c r="DA251" i="8"/>
  <c r="DF251" i="8" s="1"/>
  <c r="CW251" i="8"/>
  <c r="CW255" i="8" s="1"/>
  <c r="CV251" i="8"/>
  <c r="CV255" i="8" s="1"/>
  <c r="CU251" i="8"/>
  <c r="CU255" i="8" s="1"/>
  <c r="CT251" i="8"/>
  <c r="CT255" i="8" s="1"/>
  <c r="CS251" i="8"/>
  <c r="CX251" i="8" s="1"/>
  <c r="CO251" i="8"/>
  <c r="CO255" i="8" s="1"/>
  <c r="CN251" i="8"/>
  <c r="CN255" i="8" s="1"/>
  <c r="CM251" i="8"/>
  <c r="CM255" i="8" s="1"/>
  <c r="CL251" i="8"/>
  <c r="CL255" i="8" s="1"/>
  <c r="CK251" i="8"/>
  <c r="CP251" i="8" s="1"/>
  <c r="CG251" i="8"/>
  <c r="CG255" i="8" s="1"/>
  <c r="CF251" i="8"/>
  <c r="CF255" i="8" s="1"/>
  <c r="CE251" i="8"/>
  <c r="CE255" i="8" s="1"/>
  <c r="CD251" i="8"/>
  <c r="CD255" i="8" s="1"/>
  <c r="CC251" i="8"/>
  <c r="CH251" i="8" s="1"/>
  <c r="DU249" i="8"/>
  <c r="DT249" i="8"/>
  <c r="DS249" i="8"/>
  <c r="DR249" i="8"/>
  <c r="DQ249" i="8"/>
  <c r="DV249" i="8" s="1"/>
  <c r="DM249" i="8"/>
  <c r="DL249" i="8"/>
  <c r="DK249" i="8"/>
  <c r="DJ249" i="8"/>
  <c r="DI249" i="8"/>
  <c r="DE249" i="8"/>
  <c r="DD249" i="8"/>
  <c r="DC249" i="8"/>
  <c r="DB249" i="8"/>
  <c r="DA249" i="8"/>
  <c r="CW249" i="8"/>
  <c r="CV249" i="8"/>
  <c r="CU249" i="8"/>
  <c r="CT249" i="8"/>
  <c r="CS249" i="8"/>
  <c r="CX249" i="8" s="1"/>
  <c r="CO249" i="8"/>
  <c r="CN249" i="8"/>
  <c r="CM249" i="8"/>
  <c r="CL249" i="8"/>
  <c r="CK249" i="8"/>
  <c r="CP249" i="8" s="1"/>
  <c r="CG249" i="8"/>
  <c r="CF249" i="8"/>
  <c r="CE249" i="8"/>
  <c r="CD249" i="8"/>
  <c r="CC249" i="8"/>
  <c r="DU248" i="8"/>
  <c r="DT248" i="8"/>
  <c r="DS248" i="8"/>
  <c r="DR248" i="8"/>
  <c r="DQ248" i="8"/>
  <c r="DM248" i="8"/>
  <c r="DL248" i="8"/>
  <c r="DK248" i="8"/>
  <c r="DJ248" i="8"/>
  <c r="DI248" i="8"/>
  <c r="DN248" i="8" s="1"/>
  <c r="DE248" i="8"/>
  <c r="DD248" i="8"/>
  <c r="DC248" i="8"/>
  <c r="DB248" i="8"/>
  <c r="DA248" i="8"/>
  <c r="DF248" i="8" s="1"/>
  <c r="CW248" i="8"/>
  <c r="CV248" i="8"/>
  <c r="CU248" i="8"/>
  <c r="CT248" i="8"/>
  <c r="CS248" i="8"/>
  <c r="CX248" i="8" s="1"/>
  <c r="CO248" i="8"/>
  <c r="CN248" i="8"/>
  <c r="CM248" i="8"/>
  <c r="CL248" i="8"/>
  <c r="CK248" i="8"/>
  <c r="CP248" i="8" s="1"/>
  <c r="CG248" i="8"/>
  <c r="CF248" i="8"/>
  <c r="CE248" i="8"/>
  <c r="CD248" i="8"/>
  <c r="CC248" i="8"/>
  <c r="CH248" i="8" s="1"/>
  <c r="DU247" i="8"/>
  <c r="DT247" i="8"/>
  <c r="DS247" i="8"/>
  <c r="DR247" i="8"/>
  <c r="DQ247" i="8"/>
  <c r="DV247" i="8" s="1"/>
  <c r="DM247" i="8"/>
  <c r="DL247" i="8"/>
  <c r="DK247" i="8"/>
  <c r="DJ247" i="8"/>
  <c r="DI247" i="8"/>
  <c r="DN247" i="8" s="1"/>
  <c r="DE247" i="8"/>
  <c r="DD247" i="8"/>
  <c r="DC247" i="8"/>
  <c r="DB247" i="8"/>
  <c r="DA247" i="8"/>
  <c r="DF247" i="8" s="1"/>
  <c r="CW247" i="8"/>
  <c r="CV247" i="8"/>
  <c r="CU247" i="8"/>
  <c r="CT247" i="8"/>
  <c r="CS247" i="8"/>
  <c r="CX247" i="8" s="1"/>
  <c r="CO247" i="8"/>
  <c r="CN247" i="8"/>
  <c r="CM247" i="8"/>
  <c r="CL247" i="8"/>
  <c r="CK247" i="8"/>
  <c r="CP247" i="8" s="1"/>
  <c r="CG247" i="8"/>
  <c r="CF247" i="8"/>
  <c r="CE247" i="8"/>
  <c r="CD247" i="8"/>
  <c r="CC247" i="8"/>
  <c r="CH247" i="8" s="1"/>
  <c r="DU246" i="8"/>
  <c r="DU250" i="8" s="1"/>
  <c r="DT246" i="8"/>
  <c r="DT250" i="8" s="1"/>
  <c r="DS246" i="8"/>
  <c r="DS250" i="8" s="1"/>
  <c r="DR246" i="8"/>
  <c r="DR250" i="8" s="1"/>
  <c r="DQ246" i="8"/>
  <c r="DQ250" i="8" s="1"/>
  <c r="DV250" i="8" s="1"/>
  <c r="DM246" i="8"/>
  <c r="DM250" i="8" s="1"/>
  <c r="DL246" i="8"/>
  <c r="DL250" i="8" s="1"/>
  <c r="DK246" i="8"/>
  <c r="DK250" i="8" s="1"/>
  <c r="DJ246" i="8"/>
  <c r="DJ250" i="8" s="1"/>
  <c r="DI246" i="8"/>
  <c r="DI250" i="8" s="1"/>
  <c r="DE246" i="8"/>
  <c r="DE250" i="8" s="1"/>
  <c r="DD246" i="8"/>
  <c r="DD250" i="8" s="1"/>
  <c r="DC246" i="8"/>
  <c r="DC250" i="8" s="1"/>
  <c r="DB246" i="8"/>
  <c r="DB250" i="8" s="1"/>
  <c r="DA246" i="8"/>
  <c r="DA250" i="8" s="1"/>
  <c r="DF250" i="8" s="1"/>
  <c r="CW246" i="8"/>
  <c r="CW250" i="8" s="1"/>
  <c r="CV246" i="8"/>
  <c r="CV250" i="8" s="1"/>
  <c r="CU246" i="8"/>
  <c r="CU250" i="8" s="1"/>
  <c r="CT246" i="8"/>
  <c r="CT250" i="8" s="1"/>
  <c r="CS246" i="8"/>
  <c r="CS250" i="8" s="1"/>
  <c r="CO246" i="8"/>
  <c r="CO250" i="8" s="1"/>
  <c r="CN246" i="8"/>
  <c r="CN250" i="8" s="1"/>
  <c r="CM246" i="8"/>
  <c r="CM250" i="8" s="1"/>
  <c r="CL246" i="8"/>
  <c r="CL250" i="8" s="1"/>
  <c r="CK246" i="8"/>
  <c r="CK250" i="8" s="1"/>
  <c r="CP250" i="8" s="1"/>
  <c r="CG246" i="8"/>
  <c r="CG250" i="8" s="1"/>
  <c r="CF246" i="8"/>
  <c r="CF250" i="8" s="1"/>
  <c r="CE246" i="8"/>
  <c r="CE250" i="8" s="1"/>
  <c r="CD246" i="8"/>
  <c r="CD250" i="8" s="1"/>
  <c r="CC246" i="8"/>
  <c r="CC250" i="8" s="1"/>
  <c r="DU244" i="8"/>
  <c r="DT244" i="8"/>
  <c r="DS244" i="8"/>
  <c r="DR244" i="8"/>
  <c r="DQ244" i="8"/>
  <c r="DV244" i="8" s="1"/>
  <c r="DM244" i="8"/>
  <c r="DL244" i="8"/>
  <c r="DK244" i="8"/>
  <c r="DJ244" i="8"/>
  <c r="DI244" i="8"/>
  <c r="DN244" i="8" s="1"/>
  <c r="DE244" i="8"/>
  <c r="DD244" i="8"/>
  <c r="DC244" i="8"/>
  <c r="DB244" i="8"/>
  <c r="DA244" i="8"/>
  <c r="DF244" i="8" s="1"/>
  <c r="CW244" i="8"/>
  <c r="CV244" i="8"/>
  <c r="CU244" i="8"/>
  <c r="CT244" i="8"/>
  <c r="CS244" i="8"/>
  <c r="CX244" i="8" s="1"/>
  <c r="CO244" i="8"/>
  <c r="CN244" i="8"/>
  <c r="CM244" i="8"/>
  <c r="CL244" i="8"/>
  <c r="CK244" i="8"/>
  <c r="CP244" i="8" s="1"/>
  <c r="CG244" i="8"/>
  <c r="CF244" i="8"/>
  <c r="CE244" i="8"/>
  <c r="CD244" i="8"/>
  <c r="CC244" i="8"/>
  <c r="CH244" i="8" s="1"/>
  <c r="DU243" i="8"/>
  <c r="DT243" i="8"/>
  <c r="DS243" i="8"/>
  <c r="DR243" i="8"/>
  <c r="DQ243" i="8"/>
  <c r="DV243" i="8" s="1"/>
  <c r="DM243" i="8"/>
  <c r="DL243" i="8"/>
  <c r="DK243" i="8"/>
  <c r="DJ243" i="8"/>
  <c r="DI243" i="8"/>
  <c r="DN243" i="8" s="1"/>
  <c r="DE243" i="8"/>
  <c r="DD243" i="8"/>
  <c r="DC243" i="8"/>
  <c r="DB243" i="8"/>
  <c r="DA243" i="8"/>
  <c r="DF243" i="8" s="1"/>
  <c r="CW243" i="8"/>
  <c r="CV243" i="8"/>
  <c r="CU243" i="8"/>
  <c r="CT243" i="8"/>
  <c r="CS243" i="8"/>
  <c r="CX243" i="8" s="1"/>
  <c r="CO243" i="8"/>
  <c r="CN243" i="8"/>
  <c r="CM243" i="8"/>
  <c r="CL243" i="8"/>
  <c r="CK243" i="8"/>
  <c r="CP243" i="8" s="1"/>
  <c r="CG243" i="8"/>
  <c r="CF243" i="8"/>
  <c r="CE243" i="8"/>
  <c r="CD243" i="8"/>
  <c r="CC243" i="8"/>
  <c r="CH243" i="8" s="1"/>
  <c r="DU242" i="8"/>
  <c r="DT242" i="8"/>
  <c r="DS242" i="8"/>
  <c r="DR242" i="8"/>
  <c r="DQ242" i="8"/>
  <c r="DV242" i="8" s="1"/>
  <c r="DM242" i="8"/>
  <c r="DL242" i="8"/>
  <c r="DK242" i="8"/>
  <c r="DJ242" i="8"/>
  <c r="DI242" i="8"/>
  <c r="DN242" i="8" s="1"/>
  <c r="DE242" i="8"/>
  <c r="DD242" i="8"/>
  <c r="DC242" i="8"/>
  <c r="DB242" i="8"/>
  <c r="DA242" i="8"/>
  <c r="DF242" i="8" s="1"/>
  <c r="CW242" i="8"/>
  <c r="CV242" i="8"/>
  <c r="CU242" i="8"/>
  <c r="CT242" i="8"/>
  <c r="CS242" i="8"/>
  <c r="CX242" i="8" s="1"/>
  <c r="CO242" i="8"/>
  <c r="CN242" i="8"/>
  <c r="CM242" i="8"/>
  <c r="CL242" i="8"/>
  <c r="CK242" i="8"/>
  <c r="CP242" i="8" s="1"/>
  <c r="CG242" i="8"/>
  <c r="CF242" i="8"/>
  <c r="CE242" i="8"/>
  <c r="CD242" i="8"/>
  <c r="CC242" i="8"/>
  <c r="CH242" i="8" s="1"/>
  <c r="DU241" i="8"/>
  <c r="DU245" i="8" s="1"/>
  <c r="DT241" i="8"/>
  <c r="DT245" i="8" s="1"/>
  <c r="DS241" i="8"/>
  <c r="DS245" i="8" s="1"/>
  <c r="DR241" i="8"/>
  <c r="DR245" i="8" s="1"/>
  <c r="DQ241" i="8"/>
  <c r="DV241" i="8" s="1"/>
  <c r="DM241" i="8"/>
  <c r="DM245" i="8" s="1"/>
  <c r="DL241" i="8"/>
  <c r="DL245" i="8" s="1"/>
  <c r="DK241" i="8"/>
  <c r="DK245" i="8" s="1"/>
  <c r="DJ241" i="8"/>
  <c r="DJ245" i="8" s="1"/>
  <c r="DI241" i="8"/>
  <c r="DI245" i="8" s="1"/>
  <c r="DN245" i="8" s="1"/>
  <c r="DE241" i="8"/>
  <c r="DE245" i="8" s="1"/>
  <c r="DD241" i="8"/>
  <c r="DD245" i="8" s="1"/>
  <c r="DC241" i="8"/>
  <c r="DC245" i="8" s="1"/>
  <c r="DB241" i="8"/>
  <c r="DB245" i="8" s="1"/>
  <c r="DA241" i="8"/>
  <c r="DF241" i="8" s="1"/>
  <c r="CW241" i="8"/>
  <c r="CW245" i="8" s="1"/>
  <c r="CV241" i="8"/>
  <c r="CV245" i="8" s="1"/>
  <c r="CU241" i="8"/>
  <c r="CU245" i="8" s="1"/>
  <c r="CT241" i="8"/>
  <c r="CT245" i="8" s="1"/>
  <c r="CS241" i="8"/>
  <c r="CS245" i="8" s="1"/>
  <c r="CO241" i="8"/>
  <c r="CO245" i="8" s="1"/>
  <c r="CN241" i="8"/>
  <c r="CN245" i="8" s="1"/>
  <c r="CM241" i="8"/>
  <c r="CM245" i="8" s="1"/>
  <c r="CL241" i="8"/>
  <c r="CL245" i="8" s="1"/>
  <c r="CK241" i="8"/>
  <c r="CP241" i="8" s="1"/>
  <c r="CG241" i="8"/>
  <c r="CG245" i="8" s="1"/>
  <c r="CF241" i="8"/>
  <c r="CF245" i="8" s="1"/>
  <c r="CE241" i="8"/>
  <c r="CE245" i="8" s="1"/>
  <c r="CD241" i="8"/>
  <c r="CD245" i="8" s="1"/>
  <c r="CC241" i="8"/>
  <c r="CC245" i="8" s="1"/>
  <c r="CH245" i="8" s="1"/>
  <c r="DU239" i="8"/>
  <c r="DT239" i="8"/>
  <c r="DS239" i="8"/>
  <c r="DR239" i="8"/>
  <c r="DQ239" i="8"/>
  <c r="DV239" i="8" s="1"/>
  <c r="DM239" i="8"/>
  <c r="DL239" i="8"/>
  <c r="DK239" i="8"/>
  <c r="DJ239" i="8"/>
  <c r="DI239" i="8"/>
  <c r="DN239" i="8" s="1"/>
  <c r="DE239" i="8"/>
  <c r="DD239" i="8"/>
  <c r="DC239" i="8"/>
  <c r="DB239" i="8"/>
  <c r="DA239" i="8"/>
  <c r="DF239" i="8" s="1"/>
  <c r="CW239" i="8"/>
  <c r="CV239" i="8"/>
  <c r="CU239" i="8"/>
  <c r="CT239" i="8"/>
  <c r="CS239" i="8"/>
  <c r="CX239" i="8" s="1"/>
  <c r="CO239" i="8"/>
  <c r="CN239" i="8"/>
  <c r="CM239" i="8"/>
  <c r="CL239" i="8"/>
  <c r="CK239" i="8"/>
  <c r="CP239" i="8" s="1"/>
  <c r="CG239" i="8"/>
  <c r="CF239" i="8"/>
  <c r="CE239" i="8"/>
  <c r="CD239" i="8"/>
  <c r="CC239" i="8"/>
  <c r="CH239" i="8" s="1"/>
  <c r="DU238" i="8"/>
  <c r="DT238" i="8"/>
  <c r="DS238" i="8"/>
  <c r="DR238" i="8"/>
  <c r="DQ238" i="8"/>
  <c r="DV238" i="8" s="1"/>
  <c r="DM238" i="8"/>
  <c r="DL238" i="8"/>
  <c r="DK238" i="8"/>
  <c r="DJ238" i="8"/>
  <c r="DI238" i="8"/>
  <c r="DN238" i="8" s="1"/>
  <c r="DE238" i="8"/>
  <c r="DD238" i="8"/>
  <c r="DC238" i="8"/>
  <c r="DB238" i="8"/>
  <c r="DA238" i="8"/>
  <c r="DF238" i="8" s="1"/>
  <c r="CW238" i="8"/>
  <c r="CV238" i="8"/>
  <c r="CU238" i="8"/>
  <c r="CT238" i="8"/>
  <c r="CS238" i="8"/>
  <c r="CX238" i="8" s="1"/>
  <c r="CO238" i="8"/>
  <c r="CN238" i="8"/>
  <c r="CM238" i="8"/>
  <c r="CL238" i="8"/>
  <c r="CK238" i="8"/>
  <c r="CP238" i="8" s="1"/>
  <c r="CG238" i="8"/>
  <c r="CF238" i="8"/>
  <c r="CE238" i="8"/>
  <c r="CD238" i="8"/>
  <c r="CC238" i="8"/>
  <c r="CH238" i="8" s="1"/>
  <c r="DU237" i="8"/>
  <c r="DT237" i="8"/>
  <c r="DS237" i="8"/>
  <c r="DR237" i="8"/>
  <c r="DQ237" i="8"/>
  <c r="DV237" i="8" s="1"/>
  <c r="DM237" i="8"/>
  <c r="DL237" i="8"/>
  <c r="DK237" i="8"/>
  <c r="DJ237" i="8"/>
  <c r="DI237" i="8"/>
  <c r="DN237" i="8" s="1"/>
  <c r="DE237" i="8"/>
  <c r="DD237" i="8"/>
  <c r="DC237" i="8"/>
  <c r="DB237" i="8"/>
  <c r="DA237" i="8"/>
  <c r="DF237" i="8" s="1"/>
  <c r="CW237" i="8"/>
  <c r="CV237" i="8"/>
  <c r="CU237" i="8"/>
  <c r="CT237" i="8"/>
  <c r="CS237" i="8"/>
  <c r="CX237" i="8" s="1"/>
  <c r="CO237" i="8"/>
  <c r="CN237" i="8"/>
  <c r="CM237" i="8"/>
  <c r="CL237" i="8"/>
  <c r="CK237" i="8"/>
  <c r="CP237" i="8" s="1"/>
  <c r="CG237" i="8"/>
  <c r="CF237" i="8"/>
  <c r="CE237" i="8"/>
  <c r="CD237" i="8"/>
  <c r="CC237" i="8"/>
  <c r="CH237" i="8" s="1"/>
  <c r="DU236" i="8"/>
  <c r="DU240" i="8" s="1"/>
  <c r="DT236" i="8"/>
  <c r="DT240" i="8" s="1"/>
  <c r="DS236" i="8"/>
  <c r="DS240" i="8" s="1"/>
  <c r="DR236" i="8"/>
  <c r="DR240" i="8" s="1"/>
  <c r="DQ236" i="8"/>
  <c r="DV236" i="8" s="1"/>
  <c r="DM236" i="8"/>
  <c r="DM240" i="8" s="1"/>
  <c r="DL236" i="8"/>
  <c r="DL240" i="8" s="1"/>
  <c r="DK236" i="8"/>
  <c r="DK240" i="8" s="1"/>
  <c r="DJ236" i="8"/>
  <c r="DJ240" i="8" s="1"/>
  <c r="DI236" i="8"/>
  <c r="DI240" i="8" s="1"/>
  <c r="DN240" i="8" s="1"/>
  <c r="DE236" i="8"/>
  <c r="DE240" i="8" s="1"/>
  <c r="DD236" i="8"/>
  <c r="DD240" i="8" s="1"/>
  <c r="DC236" i="8"/>
  <c r="DC240" i="8" s="1"/>
  <c r="DB236" i="8"/>
  <c r="DB240" i="8" s="1"/>
  <c r="DA236" i="8"/>
  <c r="DF236" i="8" s="1"/>
  <c r="CW236" i="8"/>
  <c r="CW240" i="8" s="1"/>
  <c r="CV236" i="8"/>
  <c r="CV240" i="8" s="1"/>
  <c r="CU236" i="8"/>
  <c r="CU240" i="8" s="1"/>
  <c r="CT236" i="8"/>
  <c r="CT240" i="8" s="1"/>
  <c r="CS236" i="8"/>
  <c r="CS240" i="8" s="1"/>
  <c r="CO236" i="8"/>
  <c r="CO240" i="8" s="1"/>
  <c r="CN236" i="8"/>
  <c r="CN240" i="8" s="1"/>
  <c r="CM236" i="8"/>
  <c r="CM240" i="8" s="1"/>
  <c r="CL236" i="8"/>
  <c r="CL240" i="8" s="1"/>
  <c r="CK236" i="8"/>
  <c r="CP236" i="8" s="1"/>
  <c r="CG236" i="8"/>
  <c r="CG240" i="8" s="1"/>
  <c r="CF236" i="8"/>
  <c r="CF240" i="8" s="1"/>
  <c r="CE236" i="8"/>
  <c r="CE240" i="8" s="1"/>
  <c r="CD236" i="8"/>
  <c r="CD240" i="8" s="1"/>
  <c r="CC236" i="8"/>
  <c r="CC240" i="8" s="1"/>
  <c r="CH240" i="8" s="1"/>
  <c r="DV235" i="8"/>
  <c r="DN235" i="8"/>
  <c r="DF235" i="8"/>
  <c r="CX235" i="8"/>
  <c r="CP235" i="8"/>
  <c r="CH235" i="8"/>
  <c r="DM233" i="8"/>
  <c r="DU232" i="8"/>
  <c r="DT232" i="8"/>
  <c r="DS232" i="8"/>
  <c r="DR232" i="8"/>
  <c r="DQ232" i="8"/>
  <c r="DM232" i="8"/>
  <c r="DL232" i="8"/>
  <c r="DK232" i="8"/>
  <c r="DJ232" i="8"/>
  <c r="DI232" i="8"/>
  <c r="DN232" i="8" s="1"/>
  <c r="DE232" i="8"/>
  <c r="DD232" i="8"/>
  <c r="DC232" i="8"/>
  <c r="DB232" i="8"/>
  <c r="DA232" i="8"/>
  <c r="CW232" i="8"/>
  <c r="CV232" i="8"/>
  <c r="CU232" i="8"/>
  <c r="CT232" i="8"/>
  <c r="CS232" i="8"/>
  <c r="CX232" i="8" s="1"/>
  <c r="CO232" i="8"/>
  <c r="CN232" i="8"/>
  <c r="CM232" i="8"/>
  <c r="CL232" i="8"/>
  <c r="CK232" i="8"/>
  <c r="CG232" i="8"/>
  <c r="CF232" i="8"/>
  <c r="CE232" i="8"/>
  <c r="CD232" i="8"/>
  <c r="CC232" i="8"/>
  <c r="CH232" i="8" s="1"/>
  <c r="DU231" i="8"/>
  <c r="DT231" i="8"/>
  <c r="DS231" i="8"/>
  <c r="DR231" i="8"/>
  <c r="DQ231" i="8"/>
  <c r="DM231" i="8"/>
  <c r="DL231" i="8"/>
  <c r="DK231" i="8"/>
  <c r="DJ231" i="8"/>
  <c r="DI231" i="8"/>
  <c r="DN231" i="8" s="1"/>
  <c r="DE231" i="8"/>
  <c r="DD231" i="8"/>
  <c r="DC231" i="8"/>
  <c r="DB231" i="8"/>
  <c r="DA231" i="8"/>
  <c r="CW231" i="8"/>
  <c r="CV231" i="8"/>
  <c r="CU231" i="8"/>
  <c r="CT231" i="8"/>
  <c r="CS231" i="8"/>
  <c r="CX231" i="8" s="1"/>
  <c r="CO231" i="8"/>
  <c r="CN231" i="8"/>
  <c r="CM231" i="8"/>
  <c r="CL231" i="8"/>
  <c r="CK231" i="8"/>
  <c r="CG231" i="8"/>
  <c r="CF231" i="8"/>
  <c r="CE231" i="8"/>
  <c r="CD231" i="8"/>
  <c r="CC231" i="8"/>
  <c r="CH231" i="8" s="1"/>
  <c r="DU230" i="8"/>
  <c r="DT230" i="8"/>
  <c r="DS230" i="8"/>
  <c r="DR230" i="8"/>
  <c r="DV230" i="8" s="1"/>
  <c r="DQ230" i="8"/>
  <c r="DM230" i="8"/>
  <c r="DL230" i="8"/>
  <c r="DK230" i="8"/>
  <c r="DJ230" i="8"/>
  <c r="DI230" i="8"/>
  <c r="DN230" i="8" s="1"/>
  <c r="DE230" i="8"/>
  <c r="DD230" i="8"/>
  <c r="DC230" i="8"/>
  <c r="DB230" i="8"/>
  <c r="DA230" i="8"/>
  <c r="CW230" i="8"/>
  <c r="CV230" i="8"/>
  <c r="CU230" i="8"/>
  <c r="CT230" i="8"/>
  <c r="CS230" i="8"/>
  <c r="CX230" i="8" s="1"/>
  <c r="CO230" i="8"/>
  <c r="CN230" i="8"/>
  <c r="CM230" i="8"/>
  <c r="CL230" i="8"/>
  <c r="CP230" i="8" s="1"/>
  <c r="CK230" i="8"/>
  <c r="CG230" i="8"/>
  <c r="CF230" i="8"/>
  <c r="CE230" i="8"/>
  <c r="CD230" i="8"/>
  <c r="CC230" i="8"/>
  <c r="DU229" i="8"/>
  <c r="DU233" i="8" s="1"/>
  <c r="DT229" i="8"/>
  <c r="DT233" i="8" s="1"/>
  <c r="DS229" i="8"/>
  <c r="DS233" i="8" s="1"/>
  <c r="DR229" i="8"/>
  <c r="DR233" i="8" s="1"/>
  <c r="DQ229" i="8"/>
  <c r="DQ233" i="8" s="1"/>
  <c r="DM229" i="8"/>
  <c r="DL229" i="8"/>
  <c r="DL233" i="8" s="1"/>
  <c r="DK229" i="8"/>
  <c r="DK233" i="8" s="1"/>
  <c r="DJ229" i="8"/>
  <c r="DJ233" i="8" s="1"/>
  <c r="DI229" i="8"/>
  <c r="DI233" i="8" s="1"/>
  <c r="DE229" i="8"/>
  <c r="DE233" i="8" s="1"/>
  <c r="DD229" i="8"/>
  <c r="DD233" i="8" s="1"/>
  <c r="DC229" i="8"/>
  <c r="DC233" i="8" s="1"/>
  <c r="DB229" i="8"/>
  <c r="DB233" i="8" s="1"/>
  <c r="DA229" i="8"/>
  <c r="DA233" i="8" s="1"/>
  <c r="CW229" i="8"/>
  <c r="CW233" i="8" s="1"/>
  <c r="CV229" i="8"/>
  <c r="CV233" i="8" s="1"/>
  <c r="CU229" i="8"/>
  <c r="CU233" i="8" s="1"/>
  <c r="CT229" i="8"/>
  <c r="CT233" i="8" s="1"/>
  <c r="CS229" i="8"/>
  <c r="CS233" i="8" s="1"/>
  <c r="CO229" i="8"/>
  <c r="CO233" i="8" s="1"/>
  <c r="CN229" i="8"/>
  <c r="CN233" i="8" s="1"/>
  <c r="CM229" i="8"/>
  <c r="CM233" i="8" s="1"/>
  <c r="CL229" i="8"/>
  <c r="CL233" i="8" s="1"/>
  <c r="CK229" i="8"/>
  <c r="CK233" i="8" s="1"/>
  <c r="CG229" i="8"/>
  <c r="CG233" i="8" s="1"/>
  <c r="CF229" i="8"/>
  <c r="CF233" i="8" s="1"/>
  <c r="CE229" i="8"/>
  <c r="CE233" i="8" s="1"/>
  <c r="CD229" i="8"/>
  <c r="CD233" i="8" s="1"/>
  <c r="CC229" i="8"/>
  <c r="CC233" i="8" s="1"/>
  <c r="DU227" i="8"/>
  <c r="DT227" i="8"/>
  <c r="DS227" i="8"/>
  <c r="DR227" i="8"/>
  <c r="DQ227" i="8"/>
  <c r="DV227" i="8" s="1"/>
  <c r="DM227" i="8"/>
  <c r="DL227" i="8"/>
  <c r="DK227" i="8"/>
  <c r="DJ227" i="8"/>
  <c r="DN227" i="8" s="1"/>
  <c r="DI227" i="8"/>
  <c r="DE227" i="8"/>
  <c r="DD227" i="8"/>
  <c r="DC227" i="8"/>
  <c r="DB227" i="8"/>
  <c r="DA227" i="8"/>
  <c r="DF227" i="8" s="1"/>
  <c r="CW227" i="8"/>
  <c r="CV227" i="8"/>
  <c r="CU227" i="8"/>
  <c r="CT227" i="8"/>
  <c r="CX227" i="8" s="1"/>
  <c r="CS227" i="8"/>
  <c r="CO227" i="8"/>
  <c r="CN227" i="8"/>
  <c r="CM227" i="8"/>
  <c r="CL227" i="8"/>
  <c r="CK227" i="8"/>
  <c r="CP227" i="8" s="1"/>
  <c r="CG227" i="8"/>
  <c r="CF227" i="8"/>
  <c r="CE227" i="8"/>
  <c r="CD227" i="8"/>
  <c r="CH227" i="8" s="1"/>
  <c r="CC227" i="8"/>
  <c r="DU226" i="8"/>
  <c r="DT226" i="8"/>
  <c r="DS226" i="8"/>
  <c r="DR226" i="8"/>
  <c r="DQ226" i="8"/>
  <c r="DV226" i="8" s="1"/>
  <c r="DM226" i="8"/>
  <c r="DL226" i="8"/>
  <c r="DK226" i="8"/>
  <c r="DJ226" i="8"/>
  <c r="DN226" i="8" s="1"/>
  <c r="DI226" i="8"/>
  <c r="DE226" i="8"/>
  <c r="DD226" i="8"/>
  <c r="DC226" i="8"/>
  <c r="DB226" i="8"/>
  <c r="DA226" i="8"/>
  <c r="DF226" i="8" s="1"/>
  <c r="CW226" i="8"/>
  <c r="CV226" i="8"/>
  <c r="CU226" i="8"/>
  <c r="CT226" i="8"/>
  <c r="CX226" i="8" s="1"/>
  <c r="CS226" i="8"/>
  <c r="CO226" i="8"/>
  <c r="CN226" i="8"/>
  <c r="CM226" i="8"/>
  <c r="CL226" i="8"/>
  <c r="CK226" i="8"/>
  <c r="CP226" i="8" s="1"/>
  <c r="CG226" i="8"/>
  <c r="CF226" i="8"/>
  <c r="CE226" i="8"/>
  <c r="CD226" i="8"/>
  <c r="CH226" i="8" s="1"/>
  <c r="CC226" i="8"/>
  <c r="DU225" i="8"/>
  <c r="DT225" i="8"/>
  <c r="DS225" i="8"/>
  <c r="DR225" i="8"/>
  <c r="DQ225" i="8"/>
  <c r="DV225" i="8" s="1"/>
  <c r="DM225" i="8"/>
  <c r="DL225" i="8"/>
  <c r="DK225" i="8"/>
  <c r="DJ225" i="8"/>
  <c r="DN225" i="8" s="1"/>
  <c r="DI225" i="8"/>
  <c r="DE225" i="8"/>
  <c r="DD225" i="8"/>
  <c r="DC225" i="8"/>
  <c r="DB225" i="8"/>
  <c r="DA225" i="8"/>
  <c r="DF225" i="8" s="1"/>
  <c r="CW225" i="8"/>
  <c r="CV225" i="8"/>
  <c r="CU225" i="8"/>
  <c r="CT225" i="8"/>
  <c r="CX225" i="8" s="1"/>
  <c r="CS225" i="8"/>
  <c r="CO225" i="8"/>
  <c r="CN225" i="8"/>
  <c r="CM225" i="8"/>
  <c r="CL225" i="8"/>
  <c r="CK225" i="8"/>
  <c r="CP225" i="8" s="1"/>
  <c r="CG225" i="8"/>
  <c r="CF225" i="8"/>
  <c r="CE225" i="8"/>
  <c r="CD225" i="8"/>
  <c r="CH225" i="8" s="1"/>
  <c r="CC225" i="8"/>
  <c r="DU224" i="8"/>
  <c r="DU228" i="8" s="1"/>
  <c r="DT224" i="8"/>
  <c r="DT228" i="8" s="1"/>
  <c r="DS224" i="8"/>
  <c r="DS228" i="8" s="1"/>
  <c r="DR224" i="8"/>
  <c r="DR228" i="8" s="1"/>
  <c r="DQ224" i="8"/>
  <c r="DV224" i="8" s="1"/>
  <c r="DM224" i="8"/>
  <c r="DM228" i="8" s="1"/>
  <c r="DL224" i="8"/>
  <c r="DL228" i="8" s="1"/>
  <c r="DK224" i="8"/>
  <c r="DK228" i="8" s="1"/>
  <c r="DJ224" i="8"/>
  <c r="DJ228" i="8" s="1"/>
  <c r="DI224" i="8"/>
  <c r="DI228" i="8" s="1"/>
  <c r="DE224" i="8"/>
  <c r="DE228" i="8" s="1"/>
  <c r="DD224" i="8"/>
  <c r="DD228" i="8" s="1"/>
  <c r="DC224" i="8"/>
  <c r="DC228" i="8" s="1"/>
  <c r="DB224" i="8"/>
  <c r="DB228" i="8" s="1"/>
  <c r="DA224" i="8"/>
  <c r="DF224" i="8" s="1"/>
  <c r="CW224" i="8"/>
  <c r="CW228" i="8" s="1"/>
  <c r="CV224" i="8"/>
  <c r="CV228" i="8" s="1"/>
  <c r="CU224" i="8"/>
  <c r="CU228" i="8" s="1"/>
  <c r="CT224" i="8"/>
  <c r="CT228" i="8" s="1"/>
  <c r="CS224" i="8"/>
  <c r="CS228" i="8" s="1"/>
  <c r="CO224" i="8"/>
  <c r="CO228" i="8" s="1"/>
  <c r="CN224" i="8"/>
  <c r="CN228" i="8" s="1"/>
  <c r="CM224" i="8"/>
  <c r="CM228" i="8" s="1"/>
  <c r="CL224" i="8"/>
  <c r="CL228" i="8" s="1"/>
  <c r="CK224" i="8"/>
  <c r="CP224" i="8" s="1"/>
  <c r="CG224" i="8"/>
  <c r="CG228" i="8" s="1"/>
  <c r="CF224" i="8"/>
  <c r="CF228" i="8" s="1"/>
  <c r="CE224" i="8"/>
  <c r="CE228" i="8" s="1"/>
  <c r="CD224" i="8"/>
  <c r="CD228" i="8" s="1"/>
  <c r="CC224" i="8"/>
  <c r="CC228" i="8" s="1"/>
  <c r="DU222" i="8"/>
  <c r="DT222" i="8"/>
  <c r="DS222" i="8"/>
  <c r="DR222" i="8"/>
  <c r="DQ222" i="8"/>
  <c r="DV222" i="8" s="1"/>
  <c r="DM222" i="8"/>
  <c r="DL222" i="8"/>
  <c r="DK222" i="8"/>
  <c r="DJ222" i="8"/>
  <c r="DN222" i="8" s="1"/>
  <c r="DI222" i="8"/>
  <c r="DE222" i="8"/>
  <c r="DD222" i="8"/>
  <c r="DC222" i="8"/>
  <c r="DB222" i="8"/>
  <c r="DA222" i="8"/>
  <c r="DF222" i="8" s="1"/>
  <c r="CW222" i="8"/>
  <c r="CV222" i="8"/>
  <c r="CU222" i="8"/>
  <c r="CT222" i="8"/>
  <c r="CX222" i="8" s="1"/>
  <c r="CS222" i="8"/>
  <c r="CO222" i="8"/>
  <c r="CN222" i="8"/>
  <c r="CM222" i="8"/>
  <c r="CL222" i="8"/>
  <c r="CK222" i="8"/>
  <c r="CP222" i="8" s="1"/>
  <c r="CG222" i="8"/>
  <c r="CF222" i="8"/>
  <c r="CE222" i="8"/>
  <c r="CD222" i="8"/>
  <c r="CH222" i="8" s="1"/>
  <c r="CC222" i="8"/>
  <c r="DU221" i="8"/>
  <c r="DT221" i="8"/>
  <c r="DS221" i="8"/>
  <c r="DR221" i="8"/>
  <c r="DQ221" i="8"/>
  <c r="DV221" i="8" s="1"/>
  <c r="DM221" i="8"/>
  <c r="DL221" i="8"/>
  <c r="DK221" i="8"/>
  <c r="DJ221" i="8"/>
  <c r="DN221" i="8" s="1"/>
  <c r="DI221" i="8"/>
  <c r="DE221" i="8"/>
  <c r="DD221" i="8"/>
  <c r="DC221" i="8"/>
  <c r="DB221" i="8"/>
  <c r="DA221" i="8"/>
  <c r="DF221" i="8" s="1"/>
  <c r="CW221" i="8"/>
  <c r="CV221" i="8"/>
  <c r="CU221" i="8"/>
  <c r="CT221" i="8"/>
  <c r="CX221" i="8" s="1"/>
  <c r="CS221" i="8"/>
  <c r="CO221" i="8"/>
  <c r="CN221" i="8"/>
  <c r="CM221" i="8"/>
  <c r="CL221" i="8"/>
  <c r="CK221" i="8"/>
  <c r="CP221" i="8" s="1"/>
  <c r="CG221" i="8"/>
  <c r="CF221" i="8"/>
  <c r="CE221" i="8"/>
  <c r="CD221" i="8"/>
  <c r="CH221" i="8" s="1"/>
  <c r="CC221" i="8"/>
  <c r="DU220" i="8"/>
  <c r="DT220" i="8"/>
  <c r="DS220" i="8"/>
  <c r="DR220" i="8"/>
  <c r="DQ220" i="8"/>
  <c r="DV220" i="8" s="1"/>
  <c r="DM220" i="8"/>
  <c r="DL220" i="8"/>
  <c r="DK220" i="8"/>
  <c r="DJ220" i="8"/>
  <c r="DN220" i="8" s="1"/>
  <c r="DI220" i="8"/>
  <c r="DE220" i="8"/>
  <c r="DD220" i="8"/>
  <c r="DC220" i="8"/>
  <c r="DB220" i="8"/>
  <c r="DF220" i="8" s="1"/>
  <c r="DA220" i="8"/>
  <c r="CW220" i="8"/>
  <c r="CV220" i="8"/>
  <c r="CU220" i="8"/>
  <c r="CT220" i="8"/>
  <c r="CS220" i="8"/>
  <c r="CO220" i="8"/>
  <c r="CN220" i="8"/>
  <c r="CM220" i="8"/>
  <c r="CL220" i="8"/>
  <c r="CP220" i="8" s="1"/>
  <c r="CK220" i="8"/>
  <c r="CG220" i="8"/>
  <c r="CF220" i="8"/>
  <c r="CE220" i="8"/>
  <c r="CD220" i="8"/>
  <c r="CH220" i="8" s="1"/>
  <c r="CC220" i="8"/>
  <c r="DU219" i="8"/>
  <c r="DU223" i="8" s="1"/>
  <c r="DT219" i="8"/>
  <c r="DT223" i="8" s="1"/>
  <c r="DS219" i="8"/>
  <c r="DS223" i="8" s="1"/>
  <c r="DR219" i="8"/>
  <c r="DR223" i="8" s="1"/>
  <c r="DQ219" i="8"/>
  <c r="DQ223" i="8" s="1"/>
  <c r="DM219" i="8"/>
  <c r="DM223" i="8" s="1"/>
  <c r="DL219" i="8"/>
  <c r="DL223" i="8" s="1"/>
  <c r="DK219" i="8"/>
  <c r="DK223" i="8" s="1"/>
  <c r="DJ219" i="8"/>
  <c r="DJ223" i="8" s="1"/>
  <c r="DI219" i="8"/>
  <c r="DI223" i="8" s="1"/>
  <c r="DN223" i="8" s="1"/>
  <c r="DE219" i="8"/>
  <c r="DE223" i="8" s="1"/>
  <c r="DD219" i="8"/>
  <c r="DD223" i="8" s="1"/>
  <c r="DC219" i="8"/>
  <c r="DC223" i="8" s="1"/>
  <c r="DB219" i="8"/>
  <c r="DA219" i="8"/>
  <c r="DA223" i="8" s="1"/>
  <c r="CW219" i="8"/>
  <c r="CW223" i="8" s="1"/>
  <c r="CV219" i="8"/>
  <c r="CV223" i="8" s="1"/>
  <c r="CU219" i="8"/>
  <c r="CU223" i="8" s="1"/>
  <c r="CT219" i="8"/>
  <c r="CT223" i="8" s="1"/>
  <c r="CS219" i="8"/>
  <c r="CS223" i="8" s="1"/>
  <c r="CO219" i="8"/>
  <c r="CO223" i="8" s="1"/>
  <c r="CN219" i="8"/>
  <c r="CN223" i="8" s="1"/>
  <c r="CM219" i="8"/>
  <c r="CM223" i="8" s="1"/>
  <c r="CL219" i="8"/>
  <c r="CL223" i="8" s="1"/>
  <c r="CK219" i="8"/>
  <c r="CK223" i="8" s="1"/>
  <c r="CG219" i="8"/>
  <c r="CG223" i="8" s="1"/>
  <c r="CF219" i="8"/>
  <c r="CF223" i="8" s="1"/>
  <c r="CE219" i="8"/>
  <c r="CE223" i="8" s="1"/>
  <c r="CD219" i="8"/>
  <c r="CD223" i="8" s="1"/>
  <c r="CC219" i="8"/>
  <c r="CC223" i="8" s="1"/>
  <c r="DU217" i="8"/>
  <c r="DT217" i="8"/>
  <c r="DS217" i="8"/>
  <c r="DR217" i="8"/>
  <c r="DR218" i="8" s="1"/>
  <c r="DQ217" i="8"/>
  <c r="DM217" i="8"/>
  <c r="DL217" i="8"/>
  <c r="DK217" i="8"/>
  <c r="DJ217" i="8"/>
  <c r="DI217" i="8"/>
  <c r="DE217" i="8"/>
  <c r="DD217" i="8"/>
  <c r="DC217" i="8"/>
  <c r="DB217" i="8"/>
  <c r="DF217" i="8" s="1"/>
  <c r="DA217" i="8"/>
  <c r="CW217" i="8"/>
  <c r="CV217" i="8"/>
  <c r="CU217" i="8"/>
  <c r="CT217" i="8"/>
  <c r="CX217" i="8" s="1"/>
  <c r="CS217" i="8"/>
  <c r="CO217" i="8"/>
  <c r="CN217" i="8"/>
  <c r="CM217" i="8"/>
  <c r="CL217" i="8"/>
  <c r="CP217" i="8" s="1"/>
  <c r="CK217" i="8"/>
  <c r="CG217" i="8"/>
  <c r="CF217" i="8"/>
  <c r="CE217" i="8"/>
  <c r="CD217" i="8"/>
  <c r="CH217" i="8" s="1"/>
  <c r="CC217" i="8"/>
  <c r="DU216" i="8"/>
  <c r="DT216" i="8"/>
  <c r="DS216" i="8"/>
  <c r="DR216" i="8"/>
  <c r="DV216" i="8" s="1"/>
  <c r="DQ216" i="8"/>
  <c r="DM216" i="8"/>
  <c r="DL216" i="8"/>
  <c r="DK216" i="8"/>
  <c r="DJ216" i="8"/>
  <c r="DI216" i="8"/>
  <c r="DE216" i="8"/>
  <c r="DD216" i="8"/>
  <c r="DC216" i="8"/>
  <c r="DB216" i="8"/>
  <c r="DF216" i="8" s="1"/>
  <c r="DA216" i="8"/>
  <c r="CW216" i="8"/>
  <c r="CV216" i="8"/>
  <c r="CU216" i="8"/>
  <c r="CT216" i="8"/>
  <c r="CS216" i="8"/>
  <c r="CO216" i="8"/>
  <c r="CN216" i="8"/>
  <c r="CM216" i="8"/>
  <c r="CL216" i="8"/>
  <c r="CP216" i="8" s="1"/>
  <c r="CK216" i="8"/>
  <c r="CG216" i="8"/>
  <c r="CF216" i="8"/>
  <c r="CE216" i="8"/>
  <c r="CD216" i="8"/>
  <c r="CH216" i="8" s="1"/>
  <c r="CC216" i="8"/>
  <c r="DU215" i="8"/>
  <c r="DT215" i="8"/>
  <c r="DS215" i="8"/>
  <c r="DR215" i="8"/>
  <c r="DV215" i="8" s="1"/>
  <c r="DQ215" i="8"/>
  <c r="DM215" i="8"/>
  <c r="DL215" i="8"/>
  <c r="DK215" i="8"/>
  <c r="DJ215" i="8"/>
  <c r="DN215" i="8" s="1"/>
  <c r="DI215" i="8"/>
  <c r="DE215" i="8"/>
  <c r="DD215" i="8"/>
  <c r="DC215" i="8"/>
  <c r="DB215" i="8"/>
  <c r="DF215" i="8" s="1"/>
  <c r="DA215" i="8"/>
  <c r="CW215" i="8"/>
  <c r="CV215" i="8"/>
  <c r="CV218" i="8" s="1"/>
  <c r="CU215" i="8"/>
  <c r="CT215" i="8"/>
  <c r="CS215" i="8"/>
  <c r="CO215" i="8"/>
  <c r="CN215" i="8"/>
  <c r="CM215" i="8"/>
  <c r="CL215" i="8"/>
  <c r="CP215" i="8" s="1"/>
  <c r="CK215" i="8"/>
  <c r="CG215" i="8"/>
  <c r="CF215" i="8"/>
  <c r="CE215" i="8"/>
  <c r="CD215" i="8"/>
  <c r="CC215" i="8"/>
  <c r="DU214" i="8"/>
  <c r="DU218" i="8" s="1"/>
  <c r="DT214" i="8"/>
  <c r="DT218" i="8" s="1"/>
  <c r="DS214" i="8"/>
  <c r="DS218" i="8" s="1"/>
  <c r="DR214" i="8"/>
  <c r="DV214" i="8" s="1"/>
  <c r="DQ214" i="8"/>
  <c r="DQ218" i="8" s="1"/>
  <c r="DV218" i="8" s="1"/>
  <c r="DM214" i="8"/>
  <c r="DM218" i="8" s="1"/>
  <c r="DL214" i="8"/>
  <c r="DL218" i="8" s="1"/>
  <c r="DK214" i="8"/>
  <c r="DK218" i="8" s="1"/>
  <c r="DJ214" i="8"/>
  <c r="DJ218" i="8" s="1"/>
  <c r="DI214" i="8"/>
  <c r="DI218" i="8" s="1"/>
  <c r="DE214" i="8"/>
  <c r="DE218" i="8" s="1"/>
  <c r="DD214" i="8"/>
  <c r="DD218" i="8" s="1"/>
  <c r="DC214" i="8"/>
  <c r="DC218" i="8" s="1"/>
  <c r="DB214" i="8"/>
  <c r="DB218" i="8" s="1"/>
  <c r="DA214" i="8"/>
  <c r="DA218" i="8" s="1"/>
  <c r="DF218" i="8" s="1"/>
  <c r="CW214" i="8"/>
  <c r="CW218" i="8" s="1"/>
  <c r="CV214" i="8"/>
  <c r="CU214" i="8"/>
  <c r="CU218" i="8" s="1"/>
  <c r="CT214" i="8"/>
  <c r="CT218" i="8" s="1"/>
  <c r="CS214" i="8"/>
  <c r="CS218" i="8" s="1"/>
  <c r="CO214" i="8"/>
  <c r="CO218" i="8" s="1"/>
  <c r="CN214" i="8"/>
  <c r="CN218" i="8" s="1"/>
  <c r="CM214" i="8"/>
  <c r="CM218" i="8" s="1"/>
  <c r="CL214" i="8"/>
  <c r="CP214" i="8" s="1"/>
  <c r="CK214" i="8"/>
  <c r="CK218" i="8" s="1"/>
  <c r="CG214" i="8"/>
  <c r="CG218" i="8" s="1"/>
  <c r="CF214" i="8"/>
  <c r="CF218" i="8" s="1"/>
  <c r="CE214" i="8"/>
  <c r="CE218" i="8" s="1"/>
  <c r="CD214" i="8"/>
  <c r="CD218" i="8" s="1"/>
  <c r="CC214" i="8"/>
  <c r="CC218" i="8" s="1"/>
  <c r="DU212" i="8"/>
  <c r="DT212" i="8"/>
  <c r="DS212" i="8"/>
  <c r="DR212" i="8"/>
  <c r="DV212" i="8" s="1"/>
  <c r="DQ212" i="8"/>
  <c r="DM212" i="8"/>
  <c r="DL212" i="8"/>
  <c r="DK212" i="8"/>
  <c r="DJ212" i="8"/>
  <c r="DI212" i="8"/>
  <c r="DE212" i="8"/>
  <c r="DD212" i="8"/>
  <c r="DC212" i="8"/>
  <c r="DB212" i="8"/>
  <c r="DF212" i="8" s="1"/>
  <c r="DA212" i="8"/>
  <c r="CW212" i="8"/>
  <c r="CV212" i="8"/>
  <c r="CU212" i="8"/>
  <c r="CT212" i="8"/>
  <c r="CX212" i="8" s="1"/>
  <c r="CS212" i="8"/>
  <c r="CO212" i="8"/>
  <c r="CN212" i="8"/>
  <c r="CM212" i="8"/>
  <c r="CL212" i="8"/>
  <c r="CP212" i="8" s="1"/>
  <c r="CK212" i="8"/>
  <c r="CG212" i="8"/>
  <c r="CF212" i="8"/>
  <c r="CE212" i="8"/>
  <c r="CD212" i="8"/>
  <c r="CH212" i="8" s="1"/>
  <c r="CC212" i="8"/>
  <c r="DU211" i="8"/>
  <c r="DT211" i="8"/>
  <c r="DS211" i="8"/>
  <c r="DR211" i="8"/>
  <c r="DV211" i="8" s="1"/>
  <c r="DQ211" i="8"/>
  <c r="DM211" i="8"/>
  <c r="DL211" i="8"/>
  <c r="DK211" i="8"/>
  <c r="DJ211" i="8"/>
  <c r="DN211" i="8" s="1"/>
  <c r="DI211" i="8"/>
  <c r="DE211" i="8"/>
  <c r="DD211" i="8"/>
  <c r="DC211" i="8"/>
  <c r="DB211" i="8"/>
  <c r="DF211" i="8" s="1"/>
  <c r="DA211" i="8"/>
  <c r="CW211" i="8"/>
  <c r="CV211" i="8"/>
  <c r="CU211" i="8"/>
  <c r="CT211" i="8"/>
  <c r="CX211" i="8" s="1"/>
  <c r="CS211" i="8"/>
  <c r="CO211" i="8"/>
  <c r="CN211" i="8"/>
  <c r="CM211" i="8"/>
  <c r="CL211" i="8"/>
  <c r="CP211" i="8" s="1"/>
  <c r="CK211" i="8"/>
  <c r="CG211" i="8"/>
  <c r="CF211" i="8"/>
  <c r="CE211" i="8"/>
  <c r="CD211" i="8"/>
  <c r="CH211" i="8" s="1"/>
  <c r="CC211" i="8"/>
  <c r="DU210" i="8"/>
  <c r="DT210" i="8"/>
  <c r="DS210" i="8"/>
  <c r="DR210" i="8"/>
  <c r="DV210" i="8" s="1"/>
  <c r="DQ210" i="8"/>
  <c r="DM210" i="8"/>
  <c r="DL210" i="8"/>
  <c r="DK210" i="8"/>
  <c r="DJ210" i="8"/>
  <c r="DN210" i="8" s="1"/>
  <c r="DI210" i="8"/>
  <c r="DE210" i="8"/>
  <c r="DD210" i="8"/>
  <c r="DC210" i="8"/>
  <c r="DB210" i="8"/>
  <c r="DF210" i="8" s="1"/>
  <c r="DA210" i="8"/>
  <c r="CW210" i="8"/>
  <c r="CV210" i="8"/>
  <c r="CU210" i="8"/>
  <c r="CT210" i="8"/>
  <c r="CX210" i="8" s="1"/>
  <c r="CS210" i="8"/>
  <c r="CO210" i="8"/>
  <c r="CN210" i="8"/>
  <c r="CM210" i="8"/>
  <c r="CL210" i="8"/>
  <c r="CP210" i="8" s="1"/>
  <c r="CK210" i="8"/>
  <c r="CG210" i="8"/>
  <c r="CF210" i="8"/>
  <c r="CE210" i="8"/>
  <c r="CD210" i="8"/>
  <c r="CH210" i="8" s="1"/>
  <c r="CC210" i="8"/>
  <c r="DU209" i="8"/>
  <c r="DU213" i="8" s="1"/>
  <c r="DT209" i="8"/>
  <c r="DT213" i="8" s="1"/>
  <c r="DS209" i="8"/>
  <c r="DS213" i="8" s="1"/>
  <c r="DR209" i="8"/>
  <c r="DV209" i="8" s="1"/>
  <c r="DQ209" i="8"/>
  <c r="DQ213" i="8" s="1"/>
  <c r="DM209" i="8"/>
  <c r="DM213" i="8" s="1"/>
  <c r="DL209" i="8"/>
  <c r="DL213" i="8" s="1"/>
  <c r="DK209" i="8"/>
  <c r="DK213" i="8" s="1"/>
  <c r="DJ209" i="8"/>
  <c r="DJ213" i="8" s="1"/>
  <c r="DI209" i="8"/>
  <c r="DI213" i="8" s="1"/>
  <c r="DE209" i="8"/>
  <c r="DE213" i="8" s="1"/>
  <c r="DD209" i="8"/>
  <c r="DD213" i="8" s="1"/>
  <c r="DC209" i="8"/>
  <c r="DC213" i="8" s="1"/>
  <c r="DB209" i="8"/>
  <c r="DB213" i="8" s="1"/>
  <c r="DF213" i="8" s="1"/>
  <c r="DA209" i="8"/>
  <c r="DA213" i="8" s="1"/>
  <c r="CW209" i="8"/>
  <c r="CW213" i="8" s="1"/>
  <c r="CV209" i="8"/>
  <c r="CV213" i="8" s="1"/>
  <c r="CU209" i="8"/>
  <c r="CU213" i="8" s="1"/>
  <c r="CT209" i="8"/>
  <c r="CT213" i="8" s="1"/>
  <c r="CS209" i="8"/>
  <c r="CS213" i="8" s="1"/>
  <c r="CO209" i="8"/>
  <c r="CO213" i="8" s="1"/>
  <c r="CN209" i="8"/>
  <c r="CN213" i="8" s="1"/>
  <c r="CM209" i="8"/>
  <c r="CM213" i="8" s="1"/>
  <c r="CL209" i="8"/>
  <c r="CL213" i="8" s="1"/>
  <c r="CP213" i="8" s="1"/>
  <c r="CK209" i="8"/>
  <c r="CK213" i="8" s="1"/>
  <c r="CG209" i="8"/>
  <c r="CG213" i="8" s="1"/>
  <c r="CF209" i="8"/>
  <c r="CF213" i="8" s="1"/>
  <c r="CE209" i="8"/>
  <c r="CE213" i="8" s="1"/>
  <c r="CD209" i="8"/>
  <c r="CD213" i="8" s="1"/>
  <c r="CC209" i="8"/>
  <c r="CC213" i="8" s="1"/>
  <c r="DL208" i="8"/>
  <c r="DB208" i="8"/>
  <c r="CF208" i="8"/>
  <c r="DU207" i="8"/>
  <c r="DT207" i="8"/>
  <c r="DS207" i="8"/>
  <c r="DR207" i="8"/>
  <c r="DV207" i="8" s="1"/>
  <c r="DQ207" i="8"/>
  <c r="DM207" i="8"/>
  <c r="DL207" i="8"/>
  <c r="DK207" i="8"/>
  <c r="DJ207" i="8"/>
  <c r="DN207" i="8" s="1"/>
  <c r="DI207" i="8"/>
  <c r="DE207" i="8"/>
  <c r="DD207" i="8"/>
  <c r="DC207" i="8"/>
  <c r="DB207" i="8"/>
  <c r="DF207" i="8" s="1"/>
  <c r="DA207" i="8"/>
  <c r="CW207" i="8"/>
  <c r="CV207" i="8"/>
  <c r="CU207" i="8"/>
  <c r="CT207" i="8"/>
  <c r="CX207" i="8" s="1"/>
  <c r="CS207" i="8"/>
  <c r="CO207" i="8"/>
  <c r="CN207" i="8"/>
  <c r="CM207" i="8"/>
  <c r="CL207" i="8"/>
  <c r="CP207" i="8" s="1"/>
  <c r="CK207" i="8"/>
  <c r="CG207" i="8"/>
  <c r="CF207" i="8"/>
  <c r="CE207" i="8"/>
  <c r="CD207" i="8"/>
  <c r="CH207" i="8" s="1"/>
  <c r="CC207" i="8"/>
  <c r="DU206" i="8"/>
  <c r="DT206" i="8"/>
  <c r="DS206" i="8"/>
  <c r="DR206" i="8"/>
  <c r="DV206" i="8" s="1"/>
  <c r="DQ206" i="8"/>
  <c r="DM206" i="8"/>
  <c r="DL206" i="8"/>
  <c r="DK206" i="8"/>
  <c r="DJ206" i="8"/>
  <c r="DN206" i="8" s="1"/>
  <c r="DI206" i="8"/>
  <c r="DE206" i="8"/>
  <c r="DD206" i="8"/>
  <c r="DC206" i="8"/>
  <c r="DB206" i="8"/>
  <c r="DF206" i="8" s="1"/>
  <c r="DA206" i="8"/>
  <c r="CW206" i="8"/>
  <c r="CV206" i="8"/>
  <c r="CU206" i="8"/>
  <c r="CT206" i="8"/>
  <c r="CX206" i="8" s="1"/>
  <c r="CS206" i="8"/>
  <c r="CO206" i="8"/>
  <c r="CN206" i="8"/>
  <c r="CM206" i="8"/>
  <c r="CL206" i="8"/>
  <c r="CP206" i="8" s="1"/>
  <c r="CK206" i="8"/>
  <c r="CG206" i="8"/>
  <c r="CF206" i="8"/>
  <c r="CE206" i="8"/>
  <c r="CD206" i="8"/>
  <c r="CH206" i="8" s="1"/>
  <c r="CC206" i="8"/>
  <c r="DU205" i="8"/>
  <c r="DT205" i="8"/>
  <c r="DS205" i="8"/>
  <c r="DR205" i="8"/>
  <c r="DV205" i="8" s="1"/>
  <c r="DQ205" i="8"/>
  <c r="DM205" i="8"/>
  <c r="DL205" i="8"/>
  <c r="DK205" i="8"/>
  <c r="DJ205" i="8"/>
  <c r="DN205" i="8" s="1"/>
  <c r="DI205" i="8"/>
  <c r="DE205" i="8"/>
  <c r="DD205" i="8"/>
  <c r="DC205" i="8"/>
  <c r="DB205" i="8"/>
  <c r="DF205" i="8" s="1"/>
  <c r="DA205" i="8"/>
  <c r="CW205" i="8"/>
  <c r="CV205" i="8"/>
  <c r="CU205" i="8"/>
  <c r="CT205" i="8"/>
  <c r="CX205" i="8" s="1"/>
  <c r="CS205" i="8"/>
  <c r="CO205" i="8"/>
  <c r="CN205" i="8"/>
  <c r="CM205" i="8"/>
  <c r="CL205" i="8"/>
  <c r="CP205" i="8" s="1"/>
  <c r="CK205" i="8"/>
  <c r="CG205" i="8"/>
  <c r="CF205" i="8"/>
  <c r="CE205" i="8"/>
  <c r="CD205" i="8"/>
  <c r="CH205" i="8" s="1"/>
  <c r="CC205" i="8"/>
  <c r="DU204" i="8"/>
  <c r="DU208" i="8" s="1"/>
  <c r="DT204" i="8"/>
  <c r="DT208" i="8" s="1"/>
  <c r="DS204" i="8"/>
  <c r="DS208" i="8" s="1"/>
  <c r="DR204" i="8"/>
  <c r="DR208" i="8" s="1"/>
  <c r="DV208" i="8" s="1"/>
  <c r="DQ204" i="8"/>
  <c r="DQ208" i="8" s="1"/>
  <c r="DM204" i="8"/>
  <c r="DM208" i="8" s="1"/>
  <c r="DL204" i="8"/>
  <c r="DK204" i="8"/>
  <c r="DK208" i="8" s="1"/>
  <c r="DJ204" i="8"/>
  <c r="DN204" i="8" s="1"/>
  <c r="DI204" i="8"/>
  <c r="DI208" i="8" s="1"/>
  <c r="DE204" i="8"/>
  <c r="DE208" i="8" s="1"/>
  <c r="DD204" i="8"/>
  <c r="DD208" i="8" s="1"/>
  <c r="DC204" i="8"/>
  <c r="DC208" i="8" s="1"/>
  <c r="DB204" i="8"/>
  <c r="DF204" i="8" s="1"/>
  <c r="DA204" i="8"/>
  <c r="DA208" i="8" s="1"/>
  <c r="CW204" i="8"/>
  <c r="CW208" i="8" s="1"/>
  <c r="CV204" i="8"/>
  <c r="CV208" i="8" s="1"/>
  <c r="CU204" i="8"/>
  <c r="CU208" i="8" s="1"/>
  <c r="CT204" i="8"/>
  <c r="CT208" i="8" s="1"/>
  <c r="CS204" i="8"/>
  <c r="CS208" i="8" s="1"/>
  <c r="CX208" i="8" s="1"/>
  <c r="CO204" i="8"/>
  <c r="CO208" i="8" s="1"/>
  <c r="CN204" i="8"/>
  <c r="CN208" i="8" s="1"/>
  <c r="CM204" i="8"/>
  <c r="CM208" i="8" s="1"/>
  <c r="CL204" i="8"/>
  <c r="CL208" i="8" s="1"/>
  <c r="CP208" i="8" s="1"/>
  <c r="CK204" i="8"/>
  <c r="CK208" i="8" s="1"/>
  <c r="CG204" i="8"/>
  <c r="CG208" i="8" s="1"/>
  <c r="CF204" i="8"/>
  <c r="CE204" i="8"/>
  <c r="CE208" i="8" s="1"/>
  <c r="CD204" i="8"/>
  <c r="CH204" i="8" s="1"/>
  <c r="CC204" i="8"/>
  <c r="CC208" i="8" s="1"/>
  <c r="DU202" i="8"/>
  <c r="DT202" i="8"/>
  <c r="DS202" i="8"/>
  <c r="DR202" i="8"/>
  <c r="DV202" i="8" s="1"/>
  <c r="DQ202" i="8"/>
  <c r="DM202" i="8"/>
  <c r="DL202" i="8"/>
  <c r="DK202" i="8"/>
  <c r="DJ202" i="8"/>
  <c r="DN202" i="8" s="1"/>
  <c r="DI202" i="8"/>
  <c r="DE202" i="8"/>
  <c r="DD202" i="8"/>
  <c r="DC202" i="8"/>
  <c r="DB202" i="8"/>
  <c r="DF202" i="8" s="1"/>
  <c r="DA202" i="8"/>
  <c r="CW202" i="8"/>
  <c r="CV202" i="8"/>
  <c r="CU202" i="8"/>
  <c r="CT202" i="8"/>
  <c r="CX202" i="8" s="1"/>
  <c r="CS202" i="8"/>
  <c r="CO202" i="8"/>
  <c r="CN202" i="8"/>
  <c r="CM202" i="8"/>
  <c r="CL202" i="8"/>
  <c r="CP202" i="8" s="1"/>
  <c r="CK202" i="8"/>
  <c r="CG202" i="8"/>
  <c r="CF202" i="8"/>
  <c r="CE202" i="8"/>
  <c r="CD202" i="8"/>
  <c r="CH202" i="8" s="1"/>
  <c r="CC202" i="8"/>
  <c r="DU201" i="8"/>
  <c r="DT201" i="8"/>
  <c r="DS201" i="8"/>
  <c r="DR201" i="8"/>
  <c r="DV201" i="8" s="1"/>
  <c r="DQ201" i="8"/>
  <c r="DM201" i="8"/>
  <c r="DL201" i="8"/>
  <c r="DK201" i="8"/>
  <c r="DJ201" i="8"/>
  <c r="DN201" i="8" s="1"/>
  <c r="DI201" i="8"/>
  <c r="DE201" i="8"/>
  <c r="DD201" i="8"/>
  <c r="DC201" i="8"/>
  <c r="DB201" i="8"/>
  <c r="DF201" i="8" s="1"/>
  <c r="DA201" i="8"/>
  <c r="CW201" i="8"/>
  <c r="CV201" i="8"/>
  <c r="CU201" i="8"/>
  <c r="CT201" i="8"/>
  <c r="CX201" i="8" s="1"/>
  <c r="CS201" i="8"/>
  <c r="CO201" i="8"/>
  <c r="CN201" i="8"/>
  <c r="CM201" i="8"/>
  <c r="CL201" i="8"/>
  <c r="CP201" i="8" s="1"/>
  <c r="CK201" i="8"/>
  <c r="CG201" i="8"/>
  <c r="CF201" i="8"/>
  <c r="CE201" i="8"/>
  <c r="CD201" i="8"/>
  <c r="CH201" i="8" s="1"/>
  <c r="CC201" i="8"/>
  <c r="DU200" i="8"/>
  <c r="DT200" i="8"/>
  <c r="DS200" i="8"/>
  <c r="DR200" i="8"/>
  <c r="DV200" i="8" s="1"/>
  <c r="DQ200" i="8"/>
  <c r="DM200" i="8"/>
  <c r="DL200" i="8"/>
  <c r="DK200" i="8"/>
  <c r="DJ200" i="8"/>
  <c r="DN200" i="8" s="1"/>
  <c r="DI200" i="8"/>
  <c r="DE200" i="8"/>
  <c r="DD200" i="8"/>
  <c r="DC200" i="8"/>
  <c r="DB200" i="8"/>
  <c r="DF200" i="8" s="1"/>
  <c r="DA200" i="8"/>
  <c r="CW200" i="8"/>
  <c r="CV200" i="8"/>
  <c r="CU200" i="8"/>
  <c r="CT200" i="8"/>
  <c r="CX200" i="8" s="1"/>
  <c r="CS200" i="8"/>
  <c r="CO200" i="8"/>
  <c r="CN200" i="8"/>
  <c r="CM200" i="8"/>
  <c r="CL200" i="8"/>
  <c r="CP200" i="8" s="1"/>
  <c r="CK200" i="8"/>
  <c r="CG200" i="8"/>
  <c r="CF200" i="8"/>
  <c r="CE200" i="8"/>
  <c r="CD200" i="8"/>
  <c r="CH200" i="8" s="1"/>
  <c r="CC200" i="8"/>
  <c r="DU199" i="8"/>
  <c r="DU203" i="8" s="1"/>
  <c r="DT199" i="8"/>
  <c r="DT203" i="8" s="1"/>
  <c r="DS199" i="8"/>
  <c r="DS203" i="8" s="1"/>
  <c r="DR199" i="8"/>
  <c r="DR203" i="8" s="1"/>
  <c r="DQ199" i="8"/>
  <c r="DQ203" i="8" s="1"/>
  <c r="DM199" i="8"/>
  <c r="DM203" i="8" s="1"/>
  <c r="DL199" i="8"/>
  <c r="DL203" i="8" s="1"/>
  <c r="DK199" i="8"/>
  <c r="DK203" i="8" s="1"/>
  <c r="DJ199" i="8"/>
  <c r="DJ203" i="8" s="1"/>
  <c r="DI199" i="8"/>
  <c r="DI203" i="8" s="1"/>
  <c r="DE199" i="8"/>
  <c r="DE203" i="8" s="1"/>
  <c r="DD199" i="8"/>
  <c r="DD203" i="8" s="1"/>
  <c r="DC199" i="8"/>
  <c r="DC203" i="8" s="1"/>
  <c r="DB199" i="8"/>
  <c r="DB203" i="8" s="1"/>
  <c r="DA199" i="8"/>
  <c r="DA203" i="8" s="1"/>
  <c r="CW199" i="8"/>
  <c r="CW203" i="8" s="1"/>
  <c r="CV199" i="8"/>
  <c r="CV203" i="8" s="1"/>
  <c r="CU199" i="8"/>
  <c r="CU203" i="8" s="1"/>
  <c r="CT199" i="8"/>
  <c r="CT203" i="8" s="1"/>
  <c r="CS199" i="8"/>
  <c r="CS203" i="8" s="1"/>
  <c r="CX203" i="8" s="1"/>
  <c r="CO199" i="8"/>
  <c r="CO203" i="8" s="1"/>
  <c r="CN199" i="8"/>
  <c r="CN203" i="8" s="1"/>
  <c r="CM199" i="8"/>
  <c r="CM203" i="8" s="1"/>
  <c r="CL199" i="8"/>
  <c r="CL203" i="8" s="1"/>
  <c r="CK199" i="8"/>
  <c r="CK203" i="8" s="1"/>
  <c r="CP203" i="8" s="1"/>
  <c r="CG199" i="8"/>
  <c r="CG203" i="8" s="1"/>
  <c r="CF199" i="8"/>
  <c r="CF203" i="8" s="1"/>
  <c r="CE199" i="8"/>
  <c r="CE203" i="8" s="1"/>
  <c r="CD199" i="8"/>
  <c r="CD203" i="8" s="1"/>
  <c r="CC199" i="8"/>
  <c r="CC203" i="8" s="1"/>
  <c r="DU197" i="8"/>
  <c r="DT197" i="8"/>
  <c r="DS197" i="8"/>
  <c r="DR197" i="8"/>
  <c r="DV197" i="8" s="1"/>
  <c r="DQ197" i="8"/>
  <c r="DM197" i="8"/>
  <c r="DL197" i="8"/>
  <c r="DK197" i="8"/>
  <c r="DJ197" i="8"/>
  <c r="DN197" i="8" s="1"/>
  <c r="DI197" i="8"/>
  <c r="DE197" i="8"/>
  <c r="DD197" i="8"/>
  <c r="DC197" i="8"/>
  <c r="DB197" i="8"/>
  <c r="DF197" i="8" s="1"/>
  <c r="DA197" i="8"/>
  <c r="CW197" i="8"/>
  <c r="CV197" i="8"/>
  <c r="CU197" i="8"/>
  <c r="CT197" i="8"/>
  <c r="CX197" i="8" s="1"/>
  <c r="CS197" i="8"/>
  <c r="CO197" i="8"/>
  <c r="CN197" i="8"/>
  <c r="CM197" i="8"/>
  <c r="CL197" i="8"/>
  <c r="CP197" i="8" s="1"/>
  <c r="CK197" i="8"/>
  <c r="CG197" i="8"/>
  <c r="CF197" i="8"/>
  <c r="CE197" i="8"/>
  <c r="CD197" i="8"/>
  <c r="CH197" i="8" s="1"/>
  <c r="CC197" i="8"/>
  <c r="DU196" i="8"/>
  <c r="DT196" i="8"/>
  <c r="DS196" i="8"/>
  <c r="DR196" i="8"/>
  <c r="DV196" i="8" s="1"/>
  <c r="DQ196" i="8"/>
  <c r="DM196" i="8"/>
  <c r="DL196" i="8"/>
  <c r="DK196" i="8"/>
  <c r="DJ196" i="8"/>
  <c r="DN196" i="8" s="1"/>
  <c r="DI196" i="8"/>
  <c r="DE196" i="8"/>
  <c r="DD196" i="8"/>
  <c r="DC196" i="8"/>
  <c r="DB196" i="8"/>
  <c r="DF196" i="8" s="1"/>
  <c r="DA196" i="8"/>
  <c r="CW196" i="8"/>
  <c r="CV196" i="8"/>
  <c r="CU196" i="8"/>
  <c r="CT196" i="8"/>
  <c r="CX196" i="8" s="1"/>
  <c r="CS196" i="8"/>
  <c r="CO196" i="8"/>
  <c r="CN196" i="8"/>
  <c r="CM196" i="8"/>
  <c r="CL196" i="8"/>
  <c r="CP196" i="8" s="1"/>
  <c r="CK196" i="8"/>
  <c r="CG196" i="8"/>
  <c r="CF196" i="8"/>
  <c r="CE196" i="8"/>
  <c r="CD196" i="8"/>
  <c r="CH196" i="8" s="1"/>
  <c r="CC196" i="8"/>
  <c r="DU195" i="8"/>
  <c r="DT195" i="8"/>
  <c r="DS195" i="8"/>
  <c r="DR195" i="8"/>
  <c r="DV195" i="8" s="1"/>
  <c r="DQ195" i="8"/>
  <c r="DM195" i="8"/>
  <c r="DL195" i="8"/>
  <c r="DK195" i="8"/>
  <c r="DJ195" i="8"/>
  <c r="DN195" i="8" s="1"/>
  <c r="DI195" i="8"/>
  <c r="DE195" i="8"/>
  <c r="DD195" i="8"/>
  <c r="DC195" i="8"/>
  <c r="DB195" i="8"/>
  <c r="DF195" i="8" s="1"/>
  <c r="DA195" i="8"/>
  <c r="CW195" i="8"/>
  <c r="CV195" i="8"/>
  <c r="CU195" i="8"/>
  <c r="CT195" i="8"/>
  <c r="CX195" i="8" s="1"/>
  <c r="CS195" i="8"/>
  <c r="CO195" i="8"/>
  <c r="CN195" i="8"/>
  <c r="CM195" i="8"/>
  <c r="CL195" i="8"/>
  <c r="CP195" i="8" s="1"/>
  <c r="CK195" i="8"/>
  <c r="CG195" i="8"/>
  <c r="CF195" i="8"/>
  <c r="CE195" i="8"/>
  <c r="CD195" i="8"/>
  <c r="CH195" i="8" s="1"/>
  <c r="CC195" i="8"/>
  <c r="DU194" i="8"/>
  <c r="DU198" i="8" s="1"/>
  <c r="DT194" i="8"/>
  <c r="DT198" i="8" s="1"/>
  <c r="DS194" i="8"/>
  <c r="DS198" i="8" s="1"/>
  <c r="DR194" i="8"/>
  <c r="DR198" i="8" s="1"/>
  <c r="DQ194" i="8"/>
  <c r="DQ198" i="8" s="1"/>
  <c r="DV198" i="8" s="1"/>
  <c r="DM194" i="8"/>
  <c r="DM198" i="8" s="1"/>
  <c r="DL194" i="8"/>
  <c r="DL198" i="8" s="1"/>
  <c r="DK194" i="8"/>
  <c r="DK198" i="8" s="1"/>
  <c r="DJ194" i="8"/>
  <c r="DJ198" i="8" s="1"/>
  <c r="DI194" i="8"/>
  <c r="DI198" i="8" s="1"/>
  <c r="DE194" i="8"/>
  <c r="DE198" i="8" s="1"/>
  <c r="DD194" i="8"/>
  <c r="DD198" i="8" s="1"/>
  <c r="DC194" i="8"/>
  <c r="DC198" i="8" s="1"/>
  <c r="DB194" i="8"/>
  <c r="DB198" i="8" s="1"/>
  <c r="DA194" i="8"/>
  <c r="DA198" i="8" s="1"/>
  <c r="CW194" i="8"/>
  <c r="CW198" i="8" s="1"/>
  <c r="CV194" i="8"/>
  <c r="CV198" i="8" s="1"/>
  <c r="CU194" i="8"/>
  <c r="CU198" i="8" s="1"/>
  <c r="CT194" i="8"/>
  <c r="CT198" i="8" s="1"/>
  <c r="CS194" i="8"/>
  <c r="CS198" i="8" s="1"/>
  <c r="CX198" i="8" s="1"/>
  <c r="CO194" i="8"/>
  <c r="CO198" i="8" s="1"/>
  <c r="CN194" i="8"/>
  <c r="CN198" i="8" s="1"/>
  <c r="CM194" i="8"/>
  <c r="CM198" i="8" s="1"/>
  <c r="CL194" i="8"/>
  <c r="CL198" i="8" s="1"/>
  <c r="CK194" i="8"/>
  <c r="CK198" i="8" s="1"/>
  <c r="CP198" i="8" s="1"/>
  <c r="CG194" i="8"/>
  <c r="CG198" i="8" s="1"/>
  <c r="CF194" i="8"/>
  <c r="CF198" i="8" s="1"/>
  <c r="CE194" i="8"/>
  <c r="CE198" i="8" s="1"/>
  <c r="CD194" i="8"/>
  <c r="CD198" i="8" s="1"/>
  <c r="CC194" i="8"/>
  <c r="CC198" i="8" s="1"/>
  <c r="DU192" i="8"/>
  <c r="DT192" i="8"/>
  <c r="DS192" i="8"/>
  <c r="DR192" i="8"/>
  <c r="DV192" i="8" s="1"/>
  <c r="DQ192" i="8"/>
  <c r="DM192" i="8"/>
  <c r="DL192" i="8"/>
  <c r="DK192" i="8"/>
  <c r="DJ192" i="8"/>
  <c r="DN192" i="8" s="1"/>
  <c r="DI192" i="8"/>
  <c r="DE192" i="8"/>
  <c r="DD192" i="8"/>
  <c r="DC192" i="8"/>
  <c r="DB192" i="8"/>
  <c r="DF192" i="8" s="1"/>
  <c r="DA192" i="8"/>
  <c r="CW192" i="8"/>
  <c r="CV192" i="8"/>
  <c r="CU192" i="8"/>
  <c r="CT192" i="8"/>
  <c r="CX192" i="8" s="1"/>
  <c r="CS192" i="8"/>
  <c r="CO192" i="8"/>
  <c r="CN192" i="8"/>
  <c r="CM192" i="8"/>
  <c r="CL192" i="8"/>
  <c r="CP192" i="8" s="1"/>
  <c r="CK192" i="8"/>
  <c r="CG192" i="8"/>
  <c r="CF192" i="8"/>
  <c r="CE192" i="8"/>
  <c r="CD192" i="8"/>
  <c r="CH192" i="8" s="1"/>
  <c r="CC192" i="8"/>
  <c r="DU191" i="8"/>
  <c r="DT191" i="8"/>
  <c r="DS191" i="8"/>
  <c r="DR191" i="8"/>
  <c r="DV191" i="8" s="1"/>
  <c r="DQ191" i="8"/>
  <c r="DM191" i="8"/>
  <c r="DL191" i="8"/>
  <c r="DK191" i="8"/>
  <c r="DJ191" i="8"/>
  <c r="DN191" i="8" s="1"/>
  <c r="DI191" i="8"/>
  <c r="DE191" i="8"/>
  <c r="DD191" i="8"/>
  <c r="DC191" i="8"/>
  <c r="DB191" i="8"/>
  <c r="DF191" i="8" s="1"/>
  <c r="DA191" i="8"/>
  <c r="CW191" i="8"/>
  <c r="CV191" i="8"/>
  <c r="CU191" i="8"/>
  <c r="CT191" i="8"/>
  <c r="CX191" i="8" s="1"/>
  <c r="CS191" i="8"/>
  <c r="CO191" i="8"/>
  <c r="CN191" i="8"/>
  <c r="CM191" i="8"/>
  <c r="CL191" i="8"/>
  <c r="CP191" i="8" s="1"/>
  <c r="CK191" i="8"/>
  <c r="CG191" i="8"/>
  <c r="CF191" i="8"/>
  <c r="CE191" i="8"/>
  <c r="CD191" i="8"/>
  <c r="CH191" i="8" s="1"/>
  <c r="CC191" i="8"/>
  <c r="DU190" i="8"/>
  <c r="DT190" i="8"/>
  <c r="DS190" i="8"/>
  <c r="DR190" i="8"/>
  <c r="DV190" i="8" s="1"/>
  <c r="DQ190" i="8"/>
  <c r="DM190" i="8"/>
  <c r="DL190" i="8"/>
  <c r="DK190" i="8"/>
  <c r="DJ190" i="8"/>
  <c r="DN190" i="8" s="1"/>
  <c r="DI190" i="8"/>
  <c r="DE190" i="8"/>
  <c r="DD190" i="8"/>
  <c r="DC190" i="8"/>
  <c r="DB190" i="8"/>
  <c r="DF190" i="8" s="1"/>
  <c r="DA190" i="8"/>
  <c r="CW190" i="8"/>
  <c r="CV190" i="8"/>
  <c r="CU190" i="8"/>
  <c r="CT190" i="8"/>
  <c r="CX190" i="8" s="1"/>
  <c r="CS190" i="8"/>
  <c r="CO190" i="8"/>
  <c r="CN190" i="8"/>
  <c r="CM190" i="8"/>
  <c r="CL190" i="8"/>
  <c r="CP190" i="8" s="1"/>
  <c r="CK190" i="8"/>
  <c r="CG190" i="8"/>
  <c r="CF190" i="8"/>
  <c r="CE190" i="8"/>
  <c r="CD190" i="8"/>
  <c r="CH190" i="8" s="1"/>
  <c r="CC190" i="8"/>
  <c r="DU189" i="8"/>
  <c r="DU193" i="8" s="1"/>
  <c r="DT189" i="8"/>
  <c r="DT193" i="8" s="1"/>
  <c r="DS189" i="8"/>
  <c r="DS193" i="8" s="1"/>
  <c r="DR189" i="8"/>
  <c r="DR193" i="8" s="1"/>
  <c r="DQ189" i="8"/>
  <c r="DQ193" i="8" s="1"/>
  <c r="DV193" i="8" s="1"/>
  <c r="DM189" i="8"/>
  <c r="DM193" i="8" s="1"/>
  <c r="DL189" i="8"/>
  <c r="DL193" i="8" s="1"/>
  <c r="DK189" i="8"/>
  <c r="DK193" i="8" s="1"/>
  <c r="DJ189" i="8"/>
  <c r="DJ193" i="8" s="1"/>
  <c r="DI189" i="8"/>
  <c r="DI193" i="8" s="1"/>
  <c r="DE189" i="8"/>
  <c r="DE193" i="8" s="1"/>
  <c r="DD189" i="8"/>
  <c r="DD193" i="8" s="1"/>
  <c r="DC189" i="8"/>
  <c r="DC193" i="8" s="1"/>
  <c r="DB189" i="8"/>
  <c r="DB193" i="8" s="1"/>
  <c r="DA189" i="8"/>
  <c r="DA193" i="8" s="1"/>
  <c r="CW189" i="8"/>
  <c r="CW193" i="8" s="1"/>
  <c r="CV189" i="8"/>
  <c r="CV193" i="8" s="1"/>
  <c r="CU189" i="8"/>
  <c r="CU193" i="8" s="1"/>
  <c r="CT189" i="8"/>
  <c r="CT193" i="8" s="1"/>
  <c r="CS189" i="8"/>
  <c r="CS193" i="8" s="1"/>
  <c r="CO189" i="8"/>
  <c r="CO193" i="8" s="1"/>
  <c r="CN189" i="8"/>
  <c r="CN193" i="8" s="1"/>
  <c r="CM189" i="8"/>
  <c r="CM193" i="8" s="1"/>
  <c r="CL189" i="8"/>
  <c r="CL193" i="8" s="1"/>
  <c r="CK189" i="8"/>
  <c r="CK193" i="8" s="1"/>
  <c r="CP193" i="8" s="1"/>
  <c r="CG189" i="8"/>
  <c r="CG193" i="8" s="1"/>
  <c r="CF189" i="8"/>
  <c r="CF193" i="8" s="1"/>
  <c r="CE189" i="8"/>
  <c r="CE193" i="8" s="1"/>
  <c r="CD189" i="8"/>
  <c r="CD193" i="8" s="1"/>
  <c r="CC189" i="8"/>
  <c r="CC193" i="8" s="1"/>
  <c r="DU187" i="8"/>
  <c r="DT187" i="8"/>
  <c r="DS187" i="8"/>
  <c r="DR187" i="8"/>
  <c r="DV187" i="8" s="1"/>
  <c r="DQ187" i="8"/>
  <c r="DM187" i="8"/>
  <c r="DL187" i="8"/>
  <c r="DK187" i="8"/>
  <c r="DJ187" i="8"/>
  <c r="DN187" i="8" s="1"/>
  <c r="DI187" i="8"/>
  <c r="DE187" i="8"/>
  <c r="DD187" i="8"/>
  <c r="DC187" i="8"/>
  <c r="DB187" i="8"/>
  <c r="DF187" i="8" s="1"/>
  <c r="DA187" i="8"/>
  <c r="CW187" i="8"/>
  <c r="CV187" i="8"/>
  <c r="CU187" i="8"/>
  <c r="CT187" i="8"/>
  <c r="CX187" i="8" s="1"/>
  <c r="CS187" i="8"/>
  <c r="CO187" i="8"/>
  <c r="CN187" i="8"/>
  <c r="CM187" i="8"/>
  <c r="CL187" i="8"/>
  <c r="CP187" i="8" s="1"/>
  <c r="CK187" i="8"/>
  <c r="CG187" i="8"/>
  <c r="CF187" i="8"/>
  <c r="CE187" i="8"/>
  <c r="CD187" i="8"/>
  <c r="CH187" i="8" s="1"/>
  <c r="CC187" i="8"/>
  <c r="DU186" i="8"/>
  <c r="DT186" i="8"/>
  <c r="DS186" i="8"/>
  <c r="DR186" i="8"/>
  <c r="DV186" i="8" s="1"/>
  <c r="DQ186" i="8"/>
  <c r="DM186" i="8"/>
  <c r="DL186" i="8"/>
  <c r="DK186" i="8"/>
  <c r="DJ186" i="8"/>
  <c r="DN186" i="8" s="1"/>
  <c r="DI186" i="8"/>
  <c r="DE186" i="8"/>
  <c r="DD186" i="8"/>
  <c r="DC186" i="8"/>
  <c r="DB186" i="8"/>
  <c r="DF186" i="8" s="1"/>
  <c r="DA186" i="8"/>
  <c r="CW186" i="8"/>
  <c r="CV186" i="8"/>
  <c r="CU186" i="8"/>
  <c r="CT186" i="8"/>
  <c r="CX186" i="8" s="1"/>
  <c r="CS186" i="8"/>
  <c r="CO186" i="8"/>
  <c r="CN186" i="8"/>
  <c r="CM186" i="8"/>
  <c r="CL186" i="8"/>
  <c r="CK186" i="8"/>
  <c r="CG186" i="8"/>
  <c r="CF186" i="8"/>
  <c r="CE186" i="8"/>
  <c r="CD186" i="8"/>
  <c r="CH186" i="8" s="1"/>
  <c r="CC186" i="8"/>
  <c r="DU185" i="8"/>
  <c r="DT185" i="8"/>
  <c r="DS185" i="8"/>
  <c r="DR185" i="8"/>
  <c r="DQ185" i="8"/>
  <c r="DM185" i="8"/>
  <c r="DL185" i="8"/>
  <c r="DK185" i="8"/>
  <c r="DJ185" i="8"/>
  <c r="DN185" i="8" s="1"/>
  <c r="DI185" i="8"/>
  <c r="DE185" i="8"/>
  <c r="DD185" i="8"/>
  <c r="DC185" i="8"/>
  <c r="DB185" i="8"/>
  <c r="DF185" i="8" s="1"/>
  <c r="DA185" i="8"/>
  <c r="CW185" i="8"/>
  <c r="CV185" i="8"/>
  <c r="CU185" i="8"/>
  <c r="CT185" i="8"/>
  <c r="CX185" i="8" s="1"/>
  <c r="CS185" i="8"/>
  <c r="CO185" i="8"/>
  <c r="CN185" i="8"/>
  <c r="CM185" i="8"/>
  <c r="CL185" i="8"/>
  <c r="CP185" i="8" s="1"/>
  <c r="CK185" i="8"/>
  <c r="CG185" i="8"/>
  <c r="CF185" i="8"/>
  <c r="CE185" i="8"/>
  <c r="CD185" i="8"/>
  <c r="CH185" i="8" s="1"/>
  <c r="CC185" i="8"/>
  <c r="DU184" i="8"/>
  <c r="DU188" i="8" s="1"/>
  <c r="DT184" i="8"/>
  <c r="DT188" i="8" s="1"/>
  <c r="DS184" i="8"/>
  <c r="DS188" i="8" s="1"/>
  <c r="DR184" i="8"/>
  <c r="DR188" i="8" s="1"/>
  <c r="DQ184" i="8"/>
  <c r="DQ188" i="8" s="1"/>
  <c r="DM184" i="8"/>
  <c r="DM188" i="8" s="1"/>
  <c r="DL184" i="8"/>
  <c r="DL188" i="8" s="1"/>
  <c r="DK184" i="8"/>
  <c r="DK188" i="8" s="1"/>
  <c r="DJ184" i="8"/>
  <c r="DJ188" i="8" s="1"/>
  <c r="DI184" i="8"/>
  <c r="DI188" i="8" s="1"/>
  <c r="DE184" i="8"/>
  <c r="DE188" i="8" s="1"/>
  <c r="DD184" i="8"/>
  <c r="DD188" i="8" s="1"/>
  <c r="DC184" i="8"/>
  <c r="DC188" i="8" s="1"/>
  <c r="DB184" i="8"/>
  <c r="DB188" i="8" s="1"/>
  <c r="DA184" i="8"/>
  <c r="DA188" i="8" s="1"/>
  <c r="CW184" i="8"/>
  <c r="CW188" i="8" s="1"/>
  <c r="CV184" i="8"/>
  <c r="CV188" i="8" s="1"/>
  <c r="CU184" i="8"/>
  <c r="CU188" i="8" s="1"/>
  <c r="CT184" i="8"/>
  <c r="CT188" i="8" s="1"/>
  <c r="CS184" i="8"/>
  <c r="CS188" i="8" s="1"/>
  <c r="CX188" i="8" s="1"/>
  <c r="CO184" i="8"/>
  <c r="CO188" i="8" s="1"/>
  <c r="CN184" i="8"/>
  <c r="CN188" i="8" s="1"/>
  <c r="CM184" i="8"/>
  <c r="CM188" i="8" s="1"/>
  <c r="CL184" i="8"/>
  <c r="CL188" i="8" s="1"/>
  <c r="CK184" i="8"/>
  <c r="CK188" i="8" s="1"/>
  <c r="CG184" i="8"/>
  <c r="CG188" i="8" s="1"/>
  <c r="CF184" i="8"/>
  <c r="CF188" i="8" s="1"/>
  <c r="CE184" i="8"/>
  <c r="CE188" i="8" s="1"/>
  <c r="CD184" i="8"/>
  <c r="CD188" i="8" s="1"/>
  <c r="CC184" i="8"/>
  <c r="CC188" i="8" s="1"/>
  <c r="CH188" i="8" s="1"/>
  <c r="DU182" i="8"/>
  <c r="DT182" i="8"/>
  <c r="DS182" i="8"/>
  <c r="DR182" i="8"/>
  <c r="DQ182" i="8"/>
  <c r="DM182" i="8"/>
  <c r="DL182" i="8"/>
  <c r="DK182" i="8"/>
  <c r="DJ182" i="8"/>
  <c r="DN182" i="8" s="1"/>
  <c r="DI182" i="8"/>
  <c r="DE182" i="8"/>
  <c r="DD182" i="8"/>
  <c r="DC182" i="8"/>
  <c r="DB182" i="8"/>
  <c r="DA182" i="8"/>
  <c r="DF182" i="8" s="1"/>
  <c r="CW182" i="8"/>
  <c r="CV182" i="8"/>
  <c r="CU182" i="8"/>
  <c r="CT182" i="8"/>
  <c r="CX182" i="8" s="1"/>
  <c r="CS182" i="8"/>
  <c r="CO182" i="8"/>
  <c r="CN182" i="8"/>
  <c r="CM182" i="8"/>
  <c r="CL182" i="8"/>
  <c r="CK182" i="8"/>
  <c r="CG182" i="8"/>
  <c r="CF182" i="8"/>
  <c r="CE182" i="8"/>
  <c r="CD182" i="8"/>
  <c r="CH182" i="8" s="1"/>
  <c r="CC182" i="8"/>
  <c r="DU181" i="8"/>
  <c r="DT181" i="8"/>
  <c r="DS181" i="8"/>
  <c r="DR181" i="8"/>
  <c r="DQ181" i="8"/>
  <c r="DM181" i="8"/>
  <c r="DL181" i="8"/>
  <c r="DK181" i="8"/>
  <c r="DJ181" i="8"/>
  <c r="DN181" i="8" s="1"/>
  <c r="DI181" i="8"/>
  <c r="DE181" i="8"/>
  <c r="DD181" i="8"/>
  <c r="DC181" i="8"/>
  <c r="DB181" i="8"/>
  <c r="DA181" i="8"/>
  <c r="CW181" i="8"/>
  <c r="CV181" i="8"/>
  <c r="CU181" i="8"/>
  <c r="CT181" i="8"/>
  <c r="CX181" i="8" s="1"/>
  <c r="CS181" i="8"/>
  <c r="CO181" i="8"/>
  <c r="CN181" i="8"/>
  <c r="CM181" i="8"/>
  <c r="CL181" i="8"/>
  <c r="CK181" i="8"/>
  <c r="CP181" i="8" s="1"/>
  <c r="CG181" i="8"/>
  <c r="CF181" i="8"/>
  <c r="CE181" i="8"/>
  <c r="CD181" i="8"/>
  <c r="CH181" i="8" s="1"/>
  <c r="CC181" i="8"/>
  <c r="DU180" i="8"/>
  <c r="DT180" i="8"/>
  <c r="DT183" i="8" s="1"/>
  <c r="DS180" i="8"/>
  <c r="DR180" i="8"/>
  <c r="DQ180" i="8"/>
  <c r="DM180" i="8"/>
  <c r="DL180" i="8"/>
  <c r="DK180" i="8"/>
  <c r="DJ180" i="8"/>
  <c r="DN180" i="8" s="1"/>
  <c r="DI180" i="8"/>
  <c r="DE180" i="8"/>
  <c r="DD180" i="8"/>
  <c r="DC180" i="8"/>
  <c r="DB180" i="8"/>
  <c r="DA180" i="8"/>
  <c r="DF180" i="8" s="1"/>
  <c r="CW180" i="8"/>
  <c r="CV180" i="8"/>
  <c r="CU180" i="8"/>
  <c r="CT180" i="8"/>
  <c r="CX180" i="8" s="1"/>
  <c r="CS180" i="8"/>
  <c r="CO180" i="8"/>
  <c r="CN180" i="8"/>
  <c r="CM180" i="8"/>
  <c r="CL180" i="8"/>
  <c r="CK180" i="8"/>
  <c r="CG180" i="8"/>
  <c r="CF180" i="8"/>
  <c r="CE180" i="8"/>
  <c r="CD180" i="8"/>
  <c r="CH180" i="8" s="1"/>
  <c r="CC180" i="8"/>
  <c r="DU179" i="8"/>
  <c r="DU183" i="8" s="1"/>
  <c r="DT179" i="8"/>
  <c r="DS179" i="8"/>
  <c r="DS183" i="8" s="1"/>
  <c r="DR179" i="8"/>
  <c r="DR183" i="8" s="1"/>
  <c r="DQ179" i="8"/>
  <c r="DQ183" i="8" s="1"/>
  <c r="DM179" i="8"/>
  <c r="DM183" i="8" s="1"/>
  <c r="DL179" i="8"/>
  <c r="DL183" i="8" s="1"/>
  <c r="DK179" i="8"/>
  <c r="DK183" i="8" s="1"/>
  <c r="DJ179" i="8"/>
  <c r="DN179" i="8" s="1"/>
  <c r="DI179" i="8"/>
  <c r="DI183" i="8" s="1"/>
  <c r="DE179" i="8"/>
  <c r="DE183" i="8" s="1"/>
  <c r="DD179" i="8"/>
  <c r="DD183" i="8" s="1"/>
  <c r="DC179" i="8"/>
  <c r="DC183" i="8" s="1"/>
  <c r="DB179" i="8"/>
  <c r="DB183" i="8" s="1"/>
  <c r="DA179" i="8"/>
  <c r="DA183" i="8" s="1"/>
  <c r="CW179" i="8"/>
  <c r="CW183" i="8" s="1"/>
  <c r="CV179" i="8"/>
  <c r="CV183" i="8" s="1"/>
  <c r="CU179" i="8"/>
  <c r="CU183" i="8" s="1"/>
  <c r="CT179" i="8"/>
  <c r="CX179" i="8" s="1"/>
  <c r="CS179" i="8"/>
  <c r="CS183" i="8" s="1"/>
  <c r="CO179" i="8"/>
  <c r="CO183" i="8" s="1"/>
  <c r="CN179" i="8"/>
  <c r="CN183" i="8" s="1"/>
  <c r="CM179" i="8"/>
  <c r="CM183" i="8" s="1"/>
  <c r="CL179" i="8"/>
  <c r="CL183" i="8" s="1"/>
  <c r="CK179" i="8"/>
  <c r="CK183" i="8" s="1"/>
  <c r="CG179" i="8"/>
  <c r="CG183" i="8" s="1"/>
  <c r="CF179" i="8"/>
  <c r="CF183" i="8" s="1"/>
  <c r="CE179" i="8"/>
  <c r="CE183" i="8" s="1"/>
  <c r="CD179" i="8"/>
  <c r="CH179" i="8" s="1"/>
  <c r="CC179" i="8"/>
  <c r="CC183" i="8" s="1"/>
  <c r="DU177" i="8"/>
  <c r="DT177" i="8"/>
  <c r="DS177" i="8"/>
  <c r="DR177" i="8"/>
  <c r="DQ177" i="8"/>
  <c r="DV177" i="8" s="1"/>
  <c r="DM177" i="8"/>
  <c r="DL177" i="8"/>
  <c r="DK177" i="8"/>
  <c r="DJ177" i="8"/>
  <c r="DN177" i="8" s="1"/>
  <c r="DI177" i="8"/>
  <c r="DE177" i="8"/>
  <c r="DD177" i="8"/>
  <c r="DC177" i="8"/>
  <c r="DB177" i="8"/>
  <c r="DA177" i="8"/>
  <c r="CW177" i="8"/>
  <c r="CV177" i="8"/>
  <c r="CU177" i="8"/>
  <c r="CT177" i="8"/>
  <c r="CX177" i="8" s="1"/>
  <c r="CS177" i="8"/>
  <c r="CO177" i="8"/>
  <c r="CN177" i="8"/>
  <c r="CM177" i="8"/>
  <c r="CL177" i="8"/>
  <c r="CK177" i="8"/>
  <c r="CP177" i="8" s="1"/>
  <c r="CG177" i="8"/>
  <c r="CF177" i="8"/>
  <c r="CE177" i="8"/>
  <c r="CD177" i="8"/>
  <c r="CH177" i="8" s="1"/>
  <c r="CC177" i="8"/>
  <c r="DU176" i="8"/>
  <c r="DT176" i="8"/>
  <c r="DS176" i="8"/>
  <c r="DR176" i="8"/>
  <c r="DQ176" i="8"/>
  <c r="DV176" i="8" s="1"/>
  <c r="DM176" i="8"/>
  <c r="DL176" i="8"/>
  <c r="DK176" i="8"/>
  <c r="DJ176" i="8"/>
  <c r="DN176" i="8" s="1"/>
  <c r="DI176" i="8"/>
  <c r="DE176" i="8"/>
  <c r="DD176" i="8"/>
  <c r="DC176" i="8"/>
  <c r="DB176" i="8"/>
  <c r="DA176" i="8"/>
  <c r="DF176" i="8" s="1"/>
  <c r="CW176" i="8"/>
  <c r="CV176" i="8"/>
  <c r="CU176" i="8"/>
  <c r="CT176" i="8"/>
  <c r="CX176" i="8" s="1"/>
  <c r="CS176" i="8"/>
  <c r="CO176" i="8"/>
  <c r="CN176" i="8"/>
  <c r="CM176" i="8"/>
  <c r="CL176" i="8"/>
  <c r="CK176" i="8"/>
  <c r="CG176" i="8"/>
  <c r="CF176" i="8"/>
  <c r="CE176" i="8"/>
  <c r="CD176" i="8"/>
  <c r="CH176" i="8" s="1"/>
  <c r="CC176" i="8"/>
  <c r="DU175" i="8"/>
  <c r="DT175" i="8"/>
  <c r="DS175" i="8"/>
  <c r="DR175" i="8"/>
  <c r="DQ175" i="8"/>
  <c r="DV175" i="8" s="1"/>
  <c r="DM175" i="8"/>
  <c r="DL175" i="8"/>
  <c r="DK175" i="8"/>
  <c r="DJ175" i="8"/>
  <c r="DN175" i="8" s="1"/>
  <c r="DI175" i="8"/>
  <c r="DE175" i="8"/>
  <c r="DD175" i="8"/>
  <c r="DD178" i="8" s="1"/>
  <c r="DC175" i="8"/>
  <c r="DB175" i="8"/>
  <c r="DA175" i="8"/>
  <c r="DF175" i="8" s="1"/>
  <c r="CW175" i="8"/>
  <c r="CV175" i="8"/>
  <c r="CU175" i="8"/>
  <c r="CT175" i="8"/>
  <c r="CX175" i="8" s="1"/>
  <c r="CS175" i="8"/>
  <c r="CO175" i="8"/>
  <c r="CN175" i="8"/>
  <c r="CM175" i="8"/>
  <c r="CL175" i="8"/>
  <c r="CK175" i="8"/>
  <c r="CP175" i="8" s="1"/>
  <c r="CG175" i="8"/>
  <c r="CF175" i="8"/>
  <c r="CE175" i="8"/>
  <c r="CD175" i="8"/>
  <c r="CH175" i="8" s="1"/>
  <c r="CC175" i="8"/>
  <c r="DU174" i="8"/>
  <c r="DU178" i="8" s="1"/>
  <c r="DT174" i="8"/>
  <c r="DT178" i="8" s="1"/>
  <c r="DS174" i="8"/>
  <c r="DS178" i="8" s="1"/>
  <c r="DR174" i="8"/>
  <c r="DR178" i="8" s="1"/>
  <c r="DQ174" i="8"/>
  <c r="DQ178" i="8" s="1"/>
  <c r="DM174" i="8"/>
  <c r="DM178" i="8" s="1"/>
  <c r="DL174" i="8"/>
  <c r="DL178" i="8" s="1"/>
  <c r="DK174" i="8"/>
  <c r="DK178" i="8" s="1"/>
  <c r="DJ174" i="8"/>
  <c r="DJ178" i="8" s="1"/>
  <c r="DI174" i="8"/>
  <c r="DI178" i="8" s="1"/>
  <c r="DN178" i="8" s="1"/>
  <c r="DE174" i="8"/>
  <c r="DE178" i="8" s="1"/>
  <c r="DD174" i="8"/>
  <c r="DC174" i="8"/>
  <c r="DC178" i="8" s="1"/>
  <c r="DB174" i="8"/>
  <c r="DB178" i="8" s="1"/>
  <c r="DA174" i="8"/>
  <c r="DA178" i="8" s="1"/>
  <c r="CW174" i="8"/>
  <c r="CW178" i="8" s="1"/>
  <c r="CV174" i="8"/>
  <c r="CV178" i="8" s="1"/>
  <c r="CU174" i="8"/>
  <c r="CU178" i="8" s="1"/>
  <c r="CT174" i="8"/>
  <c r="CX174" i="8" s="1"/>
  <c r="CS174" i="8"/>
  <c r="CS178" i="8" s="1"/>
  <c r="CO174" i="8"/>
  <c r="CO178" i="8" s="1"/>
  <c r="CN174" i="8"/>
  <c r="CN178" i="8" s="1"/>
  <c r="CM174" i="8"/>
  <c r="CM178" i="8" s="1"/>
  <c r="CL174" i="8"/>
  <c r="CL178" i="8" s="1"/>
  <c r="CK174" i="8"/>
  <c r="CK178" i="8" s="1"/>
  <c r="CG174" i="8"/>
  <c r="CG178" i="8" s="1"/>
  <c r="CF174" i="8"/>
  <c r="CF178" i="8" s="1"/>
  <c r="CE174" i="8"/>
  <c r="CE178" i="8" s="1"/>
  <c r="CD174" i="8"/>
  <c r="CH174" i="8" s="1"/>
  <c r="CC174" i="8"/>
  <c r="CC178" i="8" s="1"/>
  <c r="DV173" i="8"/>
  <c r="DN173" i="8"/>
  <c r="DF173" i="8"/>
  <c r="CX173" i="8"/>
  <c r="CP173" i="8"/>
  <c r="CH173" i="8"/>
  <c r="DU170" i="8"/>
  <c r="DT170" i="8"/>
  <c r="DS170" i="8"/>
  <c r="DR170" i="8"/>
  <c r="DQ170" i="8"/>
  <c r="DV170" i="8" s="1"/>
  <c r="DM170" i="8"/>
  <c r="DL170" i="8"/>
  <c r="DK170" i="8"/>
  <c r="DJ170" i="8"/>
  <c r="DN170" i="8" s="1"/>
  <c r="DI170" i="8"/>
  <c r="DE170" i="8"/>
  <c r="DD170" i="8"/>
  <c r="DC170" i="8"/>
  <c r="DB170" i="8"/>
  <c r="DA170" i="8"/>
  <c r="DF170" i="8" s="1"/>
  <c r="CW170" i="8"/>
  <c r="CV170" i="8"/>
  <c r="CU170" i="8"/>
  <c r="CT170" i="8"/>
  <c r="CX170" i="8" s="1"/>
  <c r="CS170" i="8"/>
  <c r="CO170" i="8"/>
  <c r="CN170" i="8"/>
  <c r="CM170" i="8"/>
  <c r="CL170" i="8"/>
  <c r="CK170" i="8"/>
  <c r="CP170" i="8" s="1"/>
  <c r="CG170" i="8"/>
  <c r="CF170" i="8"/>
  <c r="CE170" i="8"/>
  <c r="CD170" i="8"/>
  <c r="CH170" i="8" s="1"/>
  <c r="CC170" i="8"/>
  <c r="DU169" i="8"/>
  <c r="DT169" i="8"/>
  <c r="DS169" i="8"/>
  <c r="DR169" i="8"/>
  <c r="DQ169" i="8"/>
  <c r="DV169" i="8" s="1"/>
  <c r="DM169" i="8"/>
  <c r="DL169" i="8"/>
  <c r="DK169" i="8"/>
  <c r="DJ169" i="8"/>
  <c r="DN169" i="8" s="1"/>
  <c r="DI169" i="8"/>
  <c r="DE169" i="8"/>
  <c r="DD169" i="8"/>
  <c r="DC169" i="8"/>
  <c r="DB169" i="8"/>
  <c r="DA169" i="8"/>
  <c r="DF169" i="8" s="1"/>
  <c r="CW169" i="8"/>
  <c r="CV169" i="8"/>
  <c r="CU169" i="8"/>
  <c r="CT169" i="8"/>
  <c r="CX169" i="8" s="1"/>
  <c r="CS169" i="8"/>
  <c r="CO169" i="8"/>
  <c r="CN169" i="8"/>
  <c r="CM169" i="8"/>
  <c r="CL169" i="8"/>
  <c r="CK169" i="8"/>
  <c r="CP169" i="8" s="1"/>
  <c r="CG169" i="8"/>
  <c r="CF169" i="8"/>
  <c r="CE169" i="8"/>
  <c r="CD169" i="8"/>
  <c r="CH169" i="8" s="1"/>
  <c r="CC169" i="8"/>
  <c r="DU168" i="8"/>
  <c r="DT168" i="8"/>
  <c r="DS168" i="8"/>
  <c r="DR168" i="8"/>
  <c r="DQ168" i="8"/>
  <c r="DV168" i="8" s="1"/>
  <c r="DM168" i="8"/>
  <c r="DL168" i="8"/>
  <c r="DK168" i="8"/>
  <c r="DJ168" i="8"/>
  <c r="DN168" i="8" s="1"/>
  <c r="DI168" i="8"/>
  <c r="DE168" i="8"/>
  <c r="DD168" i="8"/>
  <c r="DC168" i="8"/>
  <c r="DB168" i="8"/>
  <c r="DA168" i="8"/>
  <c r="DF168" i="8" s="1"/>
  <c r="CW168" i="8"/>
  <c r="CV168" i="8"/>
  <c r="CU168" i="8"/>
  <c r="CT168" i="8"/>
  <c r="CX168" i="8" s="1"/>
  <c r="CS168" i="8"/>
  <c r="CO168" i="8"/>
  <c r="CN168" i="8"/>
  <c r="CM168" i="8"/>
  <c r="CL168" i="8"/>
  <c r="CK168" i="8"/>
  <c r="CP168" i="8" s="1"/>
  <c r="CG168" i="8"/>
  <c r="CF168" i="8"/>
  <c r="CE168" i="8"/>
  <c r="CD168" i="8"/>
  <c r="CH168" i="8" s="1"/>
  <c r="CC168" i="8"/>
  <c r="DU167" i="8"/>
  <c r="DU171" i="8" s="1"/>
  <c r="DT167" i="8"/>
  <c r="DT171" i="8" s="1"/>
  <c r="DS167" i="8"/>
  <c r="DS171" i="8" s="1"/>
  <c r="DR167" i="8"/>
  <c r="DR171" i="8" s="1"/>
  <c r="DQ167" i="8"/>
  <c r="DQ171" i="8" s="1"/>
  <c r="DM167" i="8"/>
  <c r="DM171" i="8" s="1"/>
  <c r="DL167" i="8"/>
  <c r="DL171" i="8" s="1"/>
  <c r="DK167" i="8"/>
  <c r="DK171" i="8" s="1"/>
  <c r="DJ167" i="8"/>
  <c r="DJ171" i="8" s="1"/>
  <c r="DI167" i="8"/>
  <c r="DI171" i="8" s="1"/>
  <c r="DE167" i="8"/>
  <c r="DE171" i="8" s="1"/>
  <c r="DD167" i="8"/>
  <c r="DD171" i="8" s="1"/>
  <c r="DC167" i="8"/>
  <c r="DC171" i="8" s="1"/>
  <c r="DB167" i="8"/>
  <c r="DB171" i="8" s="1"/>
  <c r="DA167" i="8"/>
  <c r="DA171" i="8" s="1"/>
  <c r="CW167" i="8"/>
  <c r="CW171" i="8" s="1"/>
  <c r="CV167" i="8"/>
  <c r="CV171" i="8" s="1"/>
  <c r="CU167" i="8"/>
  <c r="CU171" i="8" s="1"/>
  <c r="CT167" i="8"/>
  <c r="CT171" i="8" s="1"/>
  <c r="CS167" i="8"/>
  <c r="CS171" i="8" s="1"/>
  <c r="CO167" i="8"/>
  <c r="CO171" i="8" s="1"/>
  <c r="CN167" i="8"/>
  <c r="CN171" i="8" s="1"/>
  <c r="CM167" i="8"/>
  <c r="CM171" i="8" s="1"/>
  <c r="CL167" i="8"/>
  <c r="CL171" i="8" s="1"/>
  <c r="CK167" i="8"/>
  <c r="CK171" i="8" s="1"/>
  <c r="CG167" i="8"/>
  <c r="CG171" i="8" s="1"/>
  <c r="CF167" i="8"/>
  <c r="CF171" i="8" s="1"/>
  <c r="CE167" i="8"/>
  <c r="CE171" i="8" s="1"/>
  <c r="CD167" i="8"/>
  <c r="CD171" i="8" s="1"/>
  <c r="CC167" i="8"/>
  <c r="CC171" i="8" s="1"/>
  <c r="DU165" i="8"/>
  <c r="DT165" i="8"/>
  <c r="DS165" i="8"/>
  <c r="DR165" i="8"/>
  <c r="DQ165" i="8"/>
  <c r="DV165" i="8" s="1"/>
  <c r="DM165" i="8"/>
  <c r="DL165" i="8"/>
  <c r="DK165" i="8"/>
  <c r="DJ165" i="8"/>
  <c r="DN165" i="8" s="1"/>
  <c r="DI165" i="8"/>
  <c r="DE165" i="8"/>
  <c r="DD165" i="8"/>
  <c r="DC165" i="8"/>
  <c r="DB165" i="8"/>
  <c r="DA165" i="8"/>
  <c r="DF165" i="8" s="1"/>
  <c r="CW165" i="8"/>
  <c r="CV165" i="8"/>
  <c r="CU165" i="8"/>
  <c r="CT165" i="8"/>
  <c r="CX165" i="8" s="1"/>
  <c r="CS165" i="8"/>
  <c r="CO165" i="8"/>
  <c r="CN165" i="8"/>
  <c r="CM165" i="8"/>
  <c r="CL165" i="8"/>
  <c r="CK165" i="8"/>
  <c r="CP165" i="8" s="1"/>
  <c r="CG165" i="8"/>
  <c r="CF165" i="8"/>
  <c r="CE165" i="8"/>
  <c r="CD165" i="8"/>
  <c r="CH165" i="8" s="1"/>
  <c r="CC165" i="8"/>
  <c r="DU164" i="8"/>
  <c r="DT164" i="8"/>
  <c r="DS164" i="8"/>
  <c r="DR164" i="8"/>
  <c r="DQ164" i="8"/>
  <c r="DV164" i="8" s="1"/>
  <c r="DM164" i="8"/>
  <c r="DL164" i="8"/>
  <c r="DK164" i="8"/>
  <c r="DJ164" i="8"/>
  <c r="DN164" i="8" s="1"/>
  <c r="DI164" i="8"/>
  <c r="DE164" i="8"/>
  <c r="DD164" i="8"/>
  <c r="DC164" i="8"/>
  <c r="DB164" i="8"/>
  <c r="DA164" i="8"/>
  <c r="DF164" i="8" s="1"/>
  <c r="CW164" i="8"/>
  <c r="CV164" i="8"/>
  <c r="CU164" i="8"/>
  <c r="CT164" i="8"/>
  <c r="CX164" i="8" s="1"/>
  <c r="CS164" i="8"/>
  <c r="CO164" i="8"/>
  <c r="CN164" i="8"/>
  <c r="CM164" i="8"/>
  <c r="CL164" i="8"/>
  <c r="CK164" i="8"/>
  <c r="CP164" i="8" s="1"/>
  <c r="CG164" i="8"/>
  <c r="CF164" i="8"/>
  <c r="CE164" i="8"/>
  <c r="CD164" i="8"/>
  <c r="CH164" i="8" s="1"/>
  <c r="CC164" i="8"/>
  <c r="DU163" i="8"/>
  <c r="DT163" i="8"/>
  <c r="DS163" i="8"/>
  <c r="DR163" i="8"/>
  <c r="DQ163" i="8"/>
  <c r="DV163" i="8" s="1"/>
  <c r="DM163" i="8"/>
  <c r="DL163" i="8"/>
  <c r="DK163" i="8"/>
  <c r="DJ163" i="8"/>
  <c r="DN163" i="8" s="1"/>
  <c r="DI163" i="8"/>
  <c r="DE163" i="8"/>
  <c r="DD163" i="8"/>
  <c r="DC163" i="8"/>
  <c r="DB163" i="8"/>
  <c r="DA163" i="8"/>
  <c r="DF163" i="8" s="1"/>
  <c r="CW163" i="8"/>
  <c r="CV163" i="8"/>
  <c r="CU163" i="8"/>
  <c r="CT163" i="8"/>
  <c r="CX163" i="8" s="1"/>
  <c r="CS163" i="8"/>
  <c r="CO163" i="8"/>
  <c r="CN163" i="8"/>
  <c r="CM163" i="8"/>
  <c r="CL163" i="8"/>
  <c r="CK163" i="8"/>
  <c r="CP163" i="8" s="1"/>
  <c r="CG163" i="8"/>
  <c r="CF163" i="8"/>
  <c r="CE163" i="8"/>
  <c r="CD163" i="8"/>
  <c r="CH163" i="8" s="1"/>
  <c r="CC163" i="8"/>
  <c r="DU162" i="8"/>
  <c r="DU166" i="8" s="1"/>
  <c r="DT162" i="8"/>
  <c r="DT166" i="8" s="1"/>
  <c r="DS162" i="8"/>
  <c r="DS166" i="8" s="1"/>
  <c r="DR162" i="8"/>
  <c r="DR166" i="8" s="1"/>
  <c r="DQ162" i="8"/>
  <c r="DQ166" i="8" s="1"/>
  <c r="DV166" i="8" s="1"/>
  <c r="DM162" i="8"/>
  <c r="DM166" i="8" s="1"/>
  <c r="DL162" i="8"/>
  <c r="DL166" i="8" s="1"/>
  <c r="DK162" i="8"/>
  <c r="DK166" i="8" s="1"/>
  <c r="DJ162" i="8"/>
  <c r="DJ166" i="8" s="1"/>
  <c r="DI162" i="8"/>
  <c r="DI166" i="8" s="1"/>
  <c r="DE162" i="8"/>
  <c r="DE166" i="8" s="1"/>
  <c r="DD162" i="8"/>
  <c r="DD166" i="8" s="1"/>
  <c r="DC162" i="8"/>
  <c r="DC166" i="8" s="1"/>
  <c r="DB162" i="8"/>
  <c r="DB166" i="8" s="1"/>
  <c r="DA162" i="8"/>
  <c r="DA166" i="8" s="1"/>
  <c r="CW162" i="8"/>
  <c r="CW166" i="8" s="1"/>
  <c r="CV162" i="8"/>
  <c r="CV166" i="8" s="1"/>
  <c r="CU162" i="8"/>
  <c r="CU166" i="8" s="1"/>
  <c r="CT162" i="8"/>
  <c r="CT166" i="8" s="1"/>
  <c r="CS162" i="8"/>
  <c r="CS166" i="8" s="1"/>
  <c r="CO162" i="8"/>
  <c r="CO166" i="8" s="1"/>
  <c r="CN162" i="8"/>
  <c r="CN166" i="8" s="1"/>
  <c r="CM162" i="8"/>
  <c r="CM166" i="8" s="1"/>
  <c r="CL162" i="8"/>
  <c r="CL166" i="8" s="1"/>
  <c r="CK162" i="8"/>
  <c r="CK166" i="8" s="1"/>
  <c r="CP166" i="8" s="1"/>
  <c r="CG162" i="8"/>
  <c r="CG166" i="8" s="1"/>
  <c r="CF162" i="8"/>
  <c r="CF166" i="8" s="1"/>
  <c r="CE162" i="8"/>
  <c r="CE166" i="8" s="1"/>
  <c r="CD162" i="8"/>
  <c r="CD166" i="8" s="1"/>
  <c r="CC162" i="8"/>
  <c r="CC166" i="8" s="1"/>
  <c r="DU160" i="8"/>
  <c r="DT160" i="8"/>
  <c r="DS160" i="8"/>
  <c r="DR160" i="8"/>
  <c r="DQ160" i="8"/>
  <c r="DV160" i="8" s="1"/>
  <c r="DM160" i="8"/>
  <c r="DL160" i="8"/>
  <c r="DK160" i="8"/>
  <c r="DJ160" i="8"/>
  <c r="DN160" i="8" s="1"/>
  <c r="DI160" i="8"/>
  <c r="DE160" i="8"/>
  <c r="DD160" i="8"/>
  <c r="DC160" i="8"/>
  <c r="DB160" i="8"/>
  <c r="DA160" i="8"/>
  <c r="DF160" i="8" s="1"/>
  <c r="CW160" i="8"/>
  <c r="CV160" i="8"/>
  <c r="CU160" i="8"/>
  <c r="CT160" i="8"/>
  <c r="CX160" i="8" s="1"/>
  <c r="CS160" i="8"/>
  <c r="CO160" i="8"/>
  <c r="CN160" i="8"/>
  <c r="CM160" i="8"/>
  <c r="CL160" i="8"/>
  <c r="CK160" i="8"/>
  <c r="CP160" i="8" s="1"/>
  <c r="CG160" i="8"/>
  <c r="CF160" i="8"/>
  <c r="CE160" i="8"/>
  <c r="CD160" i="8"/>
  <c r="CH160" i="8" s="1"/>
  <c r="CC160" i="8"/>
  <c r="DU159" i="8"/>
  <c r="DT159" i="8"/>
  <c r="DS159" i="8"/>
  <c r="DR159" i="8"/>
  <c r="DQ159" i="8"/>
  <c r="DV159" i="8" s="1"/>
  <c r="DM159" i="8"/>
  <c r="DL159" i="8"/>
  <c r="DK159" i="8"/>
  <c r="DJ159" i="8"/>
  <c r="DN159" i="8" s="1"/>
  <c r="DI159" i="8"/>
  <c r="DE159" i="8"/>
  <c r="DD159" i="8"/>
  <c r="DC159" i="8"/>
  <c r="DB159" i="8"/>
  <c r="DA159" i="8"/>
  <c r="DF159" i="8" s="1"/>
  <c r="CW159" i="8"/>
  <c r="CV159" i="8"/>
  <c r="CU159" i="8"/>
  <c r="CT159" i="8"/>
  <c r="CX159" i="8" s="1"/>
  <c r="CS159" i="8"/>
  <c r="CO159" i="8"/>
  <c r="CN159" i="8"/>
  <c r="CM159" i="8"/>
  <c r="CL159" i="8"/>
  <c r="CK159" i="8"/>
  <c r="CP159" i="8" s="1"/>
  <c r="CG159" i="8"/>
  <c r="CF159" i="8"/>
  <c r="CE159" i="8"/>
  <c r="CD159" i="8"/>
  <c r="CH159" i="8" s="1"/>
  <c r="CC159" i="8"/>
  <c r="DU158" i="8"/>
  <c r="DT158" i="8"/>
  <c r="DS158" i="8"/>
  <c r="DR158" i="8"/>
  <c r="DQ158" i="8"/>
  <c r="DV158" i="8" s="1"/>
  <c r="DM158" i="8"/>
  <c r="DL158" i="8"/>
  <c r="DK158" i="8"/>
  <c r="DJ158" i="8"/>
  <c r="DN158" i="8" s="1"/>
  <c r="DI158" i="8"/>
  <c r="DE158" i="8"/>
  <c r="DD158" i="8"/>
  <c r="DC158" i="8"/>
  <c r="DB158" i="8"/>
  <c r="DA158" i="8"/>
  <c r="DF158" i="8" s="1"/>
  <c r="CW158" i="8"/>
  <c r="CV158" i="8"/>
  <c r="CU158" i="8"/>
  <c r="CT158" i="8"/>
  <c r="CX158" i="8" s="1"/>
  <c r="CS158" i="8"/>
  <c r="CO158" i="8"/>
  <c r="CN158" i="8"/>
  <c r="CM158" i="8"/>
  <c r="CL158" i="8"/>
  <c r="CK158" i="8"/>
  <c r="CP158" i="8" s="1"/>
  <c r="CG158" i="8"/>
  <c r="CF158" i="8"/>
  <c r="CE158" i="8"/>
  <c r="CD158" i="8"/>
  <c r="CH158" i="8" s="1"/>
  <c r="CC158" i="8"/>
  <c r="DU157" i="8"/>
  <c r="DU161" i="8" s="1"/>
  <c r="DT157" i="8"/>
  <c r="DT161" i="8" s="1"/>
  <c r="DS157" i="8"/>
  <c r="DS161" i="8" s="1"/>
  <c r="DR157" i="8"/>
  <c r="DR161" i="8" s="1"/>
  <c r="DQ157" i="8"/>
  <c r="DQ161" i="8" s="1"/>
  <c r="DV161" i="8" s="1"/>
  <c r="DM157" i="8"/>
  <c r="DM161" i="8" s="1"/>
  <c r="DL157" i="8"/>
  <c r="DL161" i="8" s="1"/>
  <c r="DK157" i="8"/>
  <c r="DK161" i="8" s="1"/>
  <c r="DJ157" i="8"/>
  <c r="DJ161" i="8" s="1"/>
  <c r="DI157" i="8"/>
  <c r="DI161" i="8" s="1"/>
  <c r="DE157" i="8"/>
  <c r="DE161" i="8" s="1"/>
  <c r="DD157" i="8"/>
  <c r="DD161" i="8" s="1"/>
  <c r="DC157" i="8"/>
  <c r="DC161" i="8" s="1"/>
  <c r="DB157" i="8"/>
  <c r="DB161" i="8" s="1"/>
  <c r="DA157" i="8"/>
  <c r="DA161" i="8" s="1"/>
  <c r="CW157" i="8"/>
  <c r="CW161" i="8" s="1"/>
  <c r="CV157" i="8"/>
  <c r="CV161" i="8" s="1"/>
  <c r="CU157" i="8"/>
  <c r="CU161" i="8" s="1"/>
  <c r="CT157" i="8"/>
  <c r="CT161" i="8" s="1"/>
  <c r="CS157" i="8"/>
  <c r="CS161" i="8" s="1"/>
  <c r="CO157" i="8"/>
  <c r="CO161" i="8" s="1"/>
  <c r="CN157" i="8"/>
  <c r="CN161" i="8" s="1"/>
  <c r="CM157" i="8"/>
  <c r="CM161" i="8" s="1"/>
  <c r="CL157" i="8"/>
  <c r="CL161" i="8" s="1"/>
  <c r="CK157" i="8"/>
  <c r="CK161" i="8" s="1"/>
  <c r="CP161" i="8" s="1"/>
  <c r="CG157" i="8"/>
  <c r="CG161" i="8" s="1"/>
  <c r="CF157" i="8"/>
  <c r="CF161" i="8" s="1"/>
  <c r="CE157" i="8"/>
  <c r="CE161" i="8" s="1"/>
  <c r="CD157" i="8"/>
  <c r="CD161" i="8" s="1"/>
  <c r="CC157" i="8"/>
  <c r="CH157" i="8" s="1"/>
  <c r="CM156" i="8"/>
  <c r="DU155" i="8"/>
  <c r="DT155" i="8"/>
  <c r="DS155" i="8"/>
  <c r="DR155" i="8"/>
  <c r="DQ155" i="8"/>
  <c r="DM155" i="8"/>
  <c r="DL155" i="8"/>
  <c r="DK155" i="8"/>
  <c r="DJ155" i="8"/>
  <c r="DI155" i="8"/>
  <c r="DN155" i="8" s="1"/>
  <c r="DE155" i="8"/>
  <c r="DD155" i="8"/>
  <c r="DC155" i="8"/>
  <c r="DB155" i="8"/>
  <c r="DA155" i="8"/>
  <c r="CW155" i="8"/>
  <c r="CV155" i="8"/>
  <c r="CU155" i="8"/>
  <c r="CT155" i="8"/>
  <c r="CS155" i="8"/>
  <c r="CX155" i="8" s="1"/>
  <c r="CO155" i="8"/>
  <c r="CN155" i="8"/>
  <c r="CM155" i="8"/>
  <c r="CL155" i="8"/>
  <c r="CK155" i="8"/>
  <c r="CP155" i="8" s="1"/>
  <c r="CG155" i="8"/>
  <c r="CF155" i="8"/>
  <c r="CE155" i="8"/>
  <c r="CD155" i="8"/>
  <c r="CC155" i="8"/>
  <c r="CH155" i="8" s="1"/>
  <c r="DU154" i="8"/>
  <c r="DT154" i="8"/>
  <c r="DS154" i="8"/>
  <c r="DR154" i="8"/>
  <c r="DQ154" i="8"/>
  <c r="DM154" i="8"/>
  <c r="DL154" i="8"/>
  <c r="DK154" i="8"/>
  <c r="DJ154" i="8"/>
  <c r="DI154" i="8"/>
  <c r="DN154" i="8" s="1"/>
  <c r="DE154" i="8"/>
  <c r="DD154" i="8"/>
  <c r="DC154" i="8"/>
  <c r="DB154" i="8"/>
  <c r="DA154" i="8"/>
  <c r="DF154" i="8" s="1"/>
  <c r="CW154" i="8"/>
  <c r="CV154" i="8"/>
  <c r="CU154" i="8"/>
  <c r="CT154" i="8"/>
  <c r="CS154" i="8"/>
  <c r="CX154" i="8" s="1"/>
  <c r="CO154" i="8"/>
  <c r="CN154" i="8"/>
  <c r="CM154" i="8"/>
  <c r="CL154" i="8"/>
  <c r="CK154" i="8"/>
  <c r="CG154" i="8"/>
  <c r="CF154" i="8"/>
  <c r="CE154" i="8"/>
  <c r="CD154" i="8"/>
  <c r="CC154" i="8"/>
  <c r="CH154" i="8" s="1"/>
  <c r="DU153" i="8"/>
  <c r="DT153" i="8"/>
  <c r="DS153" i="8"/>
  <c r="DR153" i="8"/>
  <c r="DQ153" i="8"/>
  <c r="DV153" i="8" s="1"/>
  <c r="DM153" i="8"/>
  <c r="DL153" i="8"/>
  <c r="DK153" i="8"/>
  <c r="DJ153" i="8"/>
  <c r="DI153" i="8"/>
  <c r="DN153" i="8" s="1"/>
  <c r="DE153" i="8"/>
  <c r="DD153" i="8"/>
  <c r="DC153" i="8"/>
  <c r="DB153" i="8"/>
  <c r="DA153" i="8"/>
  <c r="CW153" i="8"/>
  <c r="CV153" i="8"/>
  <c r="CU153" i="8"/>
  <c r="CT153" i="8"/>
  <c r="CS153" i="8"/>
  <c r="CX153" i="8" s="1"/>
  <c r="CO153" i="8"/>
  <c r="CN153" i="8"/>
  <c r="CM153" i="8"/>
  <c r="CL153" i="8"/>
  <c r="CK153" i="8"/>
  <c r="CP153" i="8" s="1"/>
  <c r="CG153" i="8"/>
  <c r="CF153" i="8"/>
  <c r="CE153" i="8"/>
  <c r="CD153" i="8"/>
  <c r="CC153" i="8"/>
  <c r="CH153" i="8" s="1"/>
  <c r="DU152" i="8"/>
  <c r="DU156" i="8" s="1"/>
  <c r="DT152" i="8"/>
  <c r="DT156" i="8" s="1"/>
  <c r="DS152" i="8"/>
  <c r="DS156" i="8" s="1"/>
  <c r="DR152" i="8"/>
  <c r="DR156" i="8" s="1"/>
  <c r="DQ152" i="8"/>
  <c r="DQ156" i="8" s="1"/>
  <c r="DM152" i="8"/>
  <c r="DM156" i="8" s="1"/>
  <c r="DL152" i="8"/>
  <c r="DL156" i="8" s="1"/>
  <c r="DK152" i="8"/>
  <c r="DK156" i="8" s="1"/>
  <c r="DJ152" i="8"/>
  <c r="DJ156" i="8" s="1"/>
  <c r="DI152" i="8"/>
  <c r="DN152" i="8" s="1"/>
  <c r="DE152" i="8"/>
  <c r="DE156" i="8" s="1"/>
  <c r="DD152" i="8"/>
  <c r="DD156" i="8" s="1"/>
  <c r="DC152" i="8"/>
  <c r="DC156" i="8" s="1"/>
  <c r="DB152" i="8"/>
  <c r="DB156" i="8" s="1"/>
  <c r="DA152" i="8"/>
  <c r="DA156" i="8" s="1"/>
  <c r="CW152" i="8"/>
  <c r="CW156" i="8" s="1"/>
  <c r="CV152" i="8"/>
  <c r="CV156" i="8" s="1"/>
  <c r="CU152" i="8"/>
  <c r="CU156" i="8" s="1"/>
  <c r="CT152" i="8"/>
  <c r="CT156" i="8" s="1"/>
  <c r="CS152" i="8"/>
  <c r="CX152" i="8" s="1"/>
  <c r="CO152" i="8"/>
  <c r="CO156" i="8" s="1"/>
  <c r="CN152" i="8"/>
  <c r="CN156" i="8" s="1"/>
  <c r="CM152" i="8"/>
  <c r="CL152" i="8"/>
  <c r="CL156" i="8" s="1"/>
  <c r="CK152" i="8"/>
  <c r="CK156" i="8" s="1"/>
  <c r="CG152" i="8"/>
  <c r="CG156" i="8" s="1"/>
  <c r="CF152" i="8"/>
  <c r="CF156" i="8" s="1"/>
  <c r="CE152" i="8"/>
  <c r="CE156" i="8" s="1"/>
  <c r="CD152" i="8"/>
  <c r="CD156" i="8" s="1"/>
  <c r="CC152" i="8"/>
  <c r="CH152" i="8" s="1"/>
  <c r="DM151" i="8"/>
  <c r="CS151" i="8"/>
  <c r="DU150" i="8"/>
  <c r="DT150" i="8"/>
  <c r="DS150" i="8"/>
  <c r="DR150" i="8"/>
  <c r="DQ150" i="8"/>
  <c r="DV150" i="8" s="1"/>
  <c r="DM150" i="8"/>
  <c r="DL150" i="8"/>
  <c r="DK150" i="8"/>
  <c r="DJ150" i="8"/>
  <c r="DI150" i="8"/>
  <c r="DN150" i="8" s="1"/>
  <c r="DE150" i="8"/>
  <c r="DD150" i="8"/>
  <c r="DC150" i="8"/>
  <c r="DB150" i="8"/>
  <c r="DA150" i="8"/>
  <c r="CW150" i="8"/>
  <c r="CV150" i="8"/>
  <c r="CU150" i="8"/>
  <c r="CT150" i="8"/>
  <c r="CS150" i="8"/>
  <c r="CX150" i="8" s="1"/>
  <c r="CO150" i="8"/>
  <c r="CN150" i="8"/>
  <c r="CM150" i="8"/>
  <c r="CL150" i="8"/>
  <c r="CK150" i="8"/>
  <c r="CP150" i="8" s="1"/>
  <c r="CG150" i="8"/>
  <c r="CF150" i="8"/>
  <c r="CE150" i="8"/>
  <c r="CD150" i="8"/>
  <c r="CC150" i="8"/>
  <c r="CH150" i="8" s="1"/>
  <c r="DU149" i="8"/>
  <c r="DT149" i="8"/>
  <c r="DS149" i="8"/>
  <c r="DR149" i="8"/>
  <c r="DQ149" i="8"/>
  <c r="DM149" i="8"/>
  <c r="DL149" i="8"/>
  <c r="DK149" i="8"/>
  <c r="DJ149" i="8"/>
  <c r="DI149" i="8"/>
  <c r="DN149" i="8" s="1"/>
  <c r="DE149" i="8"/>
  <c r="DD149" i="8"/>
  <c r="DC149" i="8"/>
  <c r="DB149" i="8"/>
  <c r="DA149" i="8"/>
  <c r="DF149" i="8" s="1"/>
  <c r="CW149" i="8"/>
  <c r="CV149" i="8"/>
  <c r="CU149" i="8"/>
  <c r="CT149" i="8"/>
  <c r="CS149" i="8"/>
  <c r="CX149" i="8" s="1"/>
  <c r="CO149" i="8"/>
  <c r="CN149" i="8"/>
  <c r="CM149" i="8"/>
  <c r="CL149" i="8"/>
  <c r="CK149" i="8"/>
  <c r="CG149" i="8"/>
  <c r="CF149" i="8"/>
  <c r="CE149" i="8"/>
  <c r="CD149" i="8"/>
  <c r="CC149" i="8"/>
  <c r="CH149" i="8" s="1"/>
  <c r="DU148" i="8"/>
  <c r="DT148" i="8"/>
  <c r="DS148" i="8"/>
  <c r="DR148" i="8"/>
  <c r="DQ148" i="8"/>
  <c r="DV148" i="8" s="1"/>
  <c r="DM148" i="8"/>
  <c r="DL148" i="8"/>
  <c r="DK148" i="8"/>
  <c r="DJ148" i="8"/>
  <c r="DI148" i="8"/>
  <c r="DN148" i="8" s="1"/>
  <c r="DE148" i="8"/>
  <c r="DD148" i="8"/>
  <c r="DC148" i="8"/>
  <c r="DB148" i="8"/>
  <c r="DA148" i="8"/>
  <c r="CW148" i="8"/>
  <c r="CV148" i="8"/>
  <c r="CU148" i="8"/>
  <c r="CT148" i="8"/>
  <c r="CS148" i="8"/>
  <c r="CX148" i="8" s="1"/>
  <c r="CO148" i="8"/>
  <c r="CN148" i="8"/>
  <c r="CM148" i="8"/>
  <c r="CL148" i="8"/>
  <c r="CK148" i="8"/>
  <c r="CP148" i="8" s="1"/>
  <c r="CG148" i="8"/>
  <c r="CF148" i="8"/>
  <c r="CE148" i="8"/>
  <c r="CD148" i="8"/>
  <c r="CC148" i="8"/>
  <c r="CH148" i="8" s="1"/>
  <c r="DU147" i="8"/>
  <c r="DU151" i="8" s="1"/>
  <c r="DT147" i="8"/>
  <c r="DT151" i="8" s="1"/>
  <c r="DS147" i="8"/>
  <c r="DS151" i="8" s="1"/>
  <c r="DR147" i="8"/>
  <c r="DR151" i="8" s="1"/>
  <c r="DQ147" i="8"/>
  <c r="DQ151" i="8" s="1"/>
  <c r="DM147" i="8"/>
  <c r="DL147" i="8"/>
  <c r="DL151" i="8" s="1"/>
  <c r="DK147" i="8"/>
  <c r="DK151" i="8" s="1"/>
  <c r="DJ147" i="8"/>
  <c r="DJ151" i="8" s="1"/>
  <c r="DI147" i="8"/>
  <c r="DN147" i="8" s="1"/>
  <c r="DE147" i="8"/>
  <c r="DE151" i="8" s="1"/>
  <c r="DD147" i="8"/>
  <c r="DD151" i="8" s="1"/>
  <c r="DC147" i="8"/>
  <c r="DC151" i="8" s="1"/>
  <c r="DB147" i="8"/>
  <c r="DB151" i="8" s="1"/>
  <c r="DA147" i="8"/>
  <c r="DA151" i="8" s="1"/>
  <c r="CW147" i="8"/>
  <c r="CW151" i="8" s="1"/>
  <c r="CV147" i="8"/>
  <c r="CV151" i="8" s="1"/>
  <c r="CU147" i="8"/>
  <c r="CU151" i="8" s="1"/>
  <c r="CT147" i="8"/>
  <c r="CT151" i="8" s="1"/>
  <c r="CS147" i="8"/>
  <c r="CX147" i="8" s="1"/>
  <c r="CO147" i="8"/>
  <c r="CO151" i="8" s="1"/>
  <c r="CN147" i="8"/>
  <c r="CN151" i="8" s="1"/>
  <c r="CM147" i="8"/>
  <c r="CM151" i="8" s="1"/>
  <c r="CL147" i="8"/>
  <c r="CL151" i="8" s="1"/>
  <c r="CK147" i="8"/>
  <c r="CK151" i="8" s="1"/>
  <c r="CG147" i="8"/>
  <c r="CG151" i="8" s="1"/>
  <c r="CF147" i="8"/>
  <c r="CF151" i="8" s="1"/>
  <c r="CE147" i="8"/>
  <c r="CE151" i="8" s="1"/>
  <c r="CD147" i="8"/>
  <c r="CD151" i="8" s="1"/>
  <c r="CC147" i="8"/>
  <c r="CH147" i="8" s="1"/>
  <c r="DS146" i="8"/>
  <c r="DU145" i="8"/>
  <c r="DT145" i="8"/>
  <c r="DS145" i="8"/>
  <c r="DR145" i="8"/>
  <c r="DQ145" i="8"/>
  <c r="DM145" i="8"/>
  <c r="DL145" i="8"/>
  <c r="DK145" i="8"/>
  <c r="DJ145" i="8"/>
  <c r="DI145" i="8"/>
  <c r="DN145" i="8" s="1"/>
  <c r="DE145" i="8"/>
  <c r="DD145" i="8"/>
  <c r="DC145" i="8"/>
  <c r="DB145" i="8"/>
  <c r="DA145" i="8"/>
  <c r="DF145" i="8" s="1"/>
  <c r="CW145" i="8"/>
  <c r="CV145" i="8"/>
  <c r="CU145" i="8"/>
  <c r="CT145" i="8"/>
  <c r="CS145" i="8"/>
  <c r="CX145" i="8" s="1"/>
  <c r="CO145" i="8"/>
  <c r="CN145" i="8"/>
  <c r="CM145" i="8"/>
  <c r="CL145" i="8"/>
  <c r="CK145" i="8"/>
  <c r="CG145" i="8"/>
  <c r="CF145" i="8"/>
  <c r="CE145" i="8"/>
  <c r="CD145" i="8"/>
  <c r="CC145" i="8"/>
  <c r="CH145" i="8" s="1"/>
  <c r="DU144" i="8"/>
  <c r="DT144" i="8"/>
  <c r="DS144" i="8"/>
  <c r="DR144" i="8"/>
  <c r="DQ144" i="8"/>
  <c r="DV144" i="8" s="1"/>
  <c r="DM144" i="8"/>
  <c r="DL144" i="8"/>
  <c r="DK144" i="8"/>
  <c r="DJ144" i="8"/>
  <c r="DI144" i="8"/>
  <c r="DN144" i="8" s="1"/>
  <c r="DE144" i="8"/>
  <c r="DD144" i="8"/>
  <c r="DC144" i="8"/>
  <c r="DB144" i="8"/>
  <c r="DA144" i="8"/>
  <c r="CW144" i="8"/>
  <c r="CV144" i="8"/>
  <c r="CU144" i="8"/>
  <c r="CT144" i="8"/>
  <c r="CS144" i="8"/>
  <c r="CX144" i="8" s="1"/>
  <c r="CO144" i="8"/>
  <c r="CN144" i="8"/>
  <c r="CM144" i="8"/>
  <c r="CL144" i="8"/>
  <c r="CK144" i="8"/>
  <c r="CP144" i="8" s="1"/>
  <c r="CG144" i="8"/>
  <c r="CF144" i="8"/>
  <c r="CE144" i="8"/>
  <c r="CD144" i="8"/>
  <c r="CC144" i="8"/>
  <c r="CH144" i="8" s="1"/>
  <c r="DU143" i="8"/>
  <c r="DT143" i="8"/>
  <c r="DS143" i="8"/>
  <c r="DR143" i="8"/>
  <c r="DQ143" i="8"/>
  <c r="DM143" i="8"/>
  <c r="DL143" i="8"/>
  <c r="DK143" i="8"/>
  <c r="DJ143" i="8"/>
  <c r="DI143" i="8"/>
  <c r="DN143" i="8" s="1"/>
  <c r="DE143" i="8"/>
  <c r="DD143" i="8"/>
  <c r="DC143" i="8"/>
  <c r="DB143" i="8"/>
  <c r="DA143" i="8"/>
  <c r="DF143" i="8" s="1"/>
  <c r="CW143" i="8"/>
  <c r="CW146" i="8" s="1"/>
  <c r="CV143" i="8"/>
  <c r="CU143" i="8"/>
  <c r="CT143" i="8"/>
  <c r="CS143" i="8"/>
  <c r="CX143" i="8" s="1"/>
  <c r="CO143" i="8"/>
  <c r="CN143" i="8"/>
  <c r="CM143" i="8"/>
  <c r="CL143" i="8"/>
  <c r="CK143" i="8"/>
  <c r="CG143" i="8"/>
  <c r="CF143" i="8"/>
  <c r="CE143" i="8"/>
  <c r="CD143" i="8"/>
  <c r="CC143" i="8"/>
  <c r="CH143" i="8" s="1"/>
  <c r="DU142" i="8"/>
  <c r="DU146" i="8" s="1"/>
  <c r="DT142" i="8"/>
  <c r="DT146" i="8" s="1"/>
  <c r="DS142" i="8"/>
  <c r="DR142" i="8"/>
  <c r="DR146" i="8" s="1"/>
  <c r="DQ142" i="8"/>
  <c r="DQ146" i="8" s="1"/>
  <c r="DM142" i="8"/>
  <c r="DM146" i="8" s="1"/>
  <c r="DL142" i="8"/>
  <c r="DL146" i="8" s="1"/>
  <c r="DK142" i="8"/>
  <c r="DK146" i="8" s="1"/>
  <c r="DJ142" i="8"/>
  <c r="DJ146" i="8" s="1"/>
  <c r="DI142" i="8"/>
  <c r="DN142" i="8" s="1"/>
  <c r="DE142" i="8"/>
  <c r="DE146" i="8" s="1"/>
  <c r="DD142" i="8"/>
  <c r="DD146" i="8" s="1"/>
  <c r="DC142" i="8"/>
  <c r="DC146" i="8" s="1"/>
  <c r="DB142" i="8"/>
  <c r="DB146" i="8" s="1"/>
  <c r="DA142" i="8"/>
  <c r="DA146" i="8" s="1"/>
  <c r="CW142" i="8"/>
  <c r="CV142" i="8"/>
  <c r="CV146" i="8" s="1"/>
  <c r="CU142" i="8"/>
  <c r="CU146" i="8" s="1"/>
  <c r="CT142" i="8"/>
  <c r="CT146" i="8" s="1"/>
  <c r="CS142" i="8"/>
  <c r="CX142" i="8" s="1"/>
  <c r="CO142" i="8"/>
  <c r="CO146" i="8" s="1"/>
  <c r="CN142" i="8"/>
  <c r="CN146" i="8" s="1"/>
  <c r="CM142" i="8"/>
  <c r="CM146" i="8" s="1"/>
  <c r="CL142" i="8"/>
  <c r="CL146" i="8" s="1"/>
  <c r="CK142" i="8"/>
  <c r="CK146" i="8" s="1"/>
  <c r="CG142" i="8"/>
  <c r="CG146" i="8" s="1"/>
  <c r="CF142" i="8"/>
  <c r="CF146" i="8" s="1"/>
  <c r="CE142" i="8"/>
  <c r="CE146" i="8" s="1"/>
  <c r="CD142" i="8"/>
  <c r="CD146" i="8" s="1"/>
  <c r="CC142" i="8"/>
  <c r="CH142" i="8" s="1"/>
  <c r="DU140" i="8"/>
  <c r="DT140" i="8"/>
  <c r="DS140" i="8"/>
  <c r="DR140" i="8"/>
  <c r="DQ140" i="8"/>
  <c r="DM140" i="8"/>
  <c r="DL140" i="8"/>
  <c r="DK140" i="8"/>
  <c r="DJ140" i="8"/>
  <c r="DI140" i="8"/>
  <c r="DN140" i="8" s="1"/>
  <c r="DE140" i="8"/>
  <c r="DD140" i="8"/>
  <c r="DC140" i="8"/>
  <c r="DB140" i="8"/>
  <c r="DA140" i="8"/>
  <c r="DF140" i="8" s="1"/>
  <c r="CW140" i="8"/>
  <c r="CV140" i="8"/>
  <c r="CU140" i="8"/>
  <c r="CT140" i="8"/>
  <c r="CS140" i="8"/>
  <c r="CX140" i="8" s="1"/>
  <c r="CO140" i="8"/>
  <c r="CN140" i="8"/>
  <c r="CM140" i="8"/>
  <c r="CL140" i="8"/>
  <c r="CK140" i="8"/>
  <c r="CG140" i="8"/>
  <c r="CF140" i="8"/>
  <c r="CE140" i="8"/>
  <c r="CD140" i="8"/>
  <c r="CC140" i="8"/>
  <c r="DU139" i="8"/>
  <c r="DT139" i="8"/>
  <c r="DS139" i="8"/>
  <c r="DR139" i="8"/>
  <c r="DQ139" i="8"/>
  <c r="DV139" i="8" s="1"/>
  <c r="DM139" i="8"/>
  <c r="DL139" i="8"/>
  <c r="DK139" i="8"/>
  <c r="DJ139" i="8"/>
  <c r="DI139" i="8"/>
  <c r="DN139" i="8" s="1"/>
  <c r="DE139" i="8"/>
  <c r="DD139" i="8"/>
  <c r="DC139" i="8"/>
  <c r="DB139" i="8"/>
  <c r="DA139" i="8"/>
  <c r="DF139" i="8" s="1"/>
  <c r="CW139" i="8"/>
  <c r="CV139" i="8"/>
  <c r="CU139" i="8"/>
  <c r="CT139" i="8"/>
  <c r="CS139" i="8"/>
  <c r="CX139" i="8" s="1"/>
  <c r="CO139" i="8"/>
  <c r="CN139" i="8"/>
  <c r="CM139" i="8"/>
  <c r="CL139" i="8"/>
  <c r="CK139" i="8"/>
  <c r="CP139" i="8" s="1"/>
  <c r="CG139" i="8"/>
  <c r="CF139" i="8"/>
  <c r="CE139" i="8"/>
  <c r="CD139" i="8"/>
  <c r="CC139" i="8"/>
  <c r="CH139" i="8" s="1"/>
  <c r="DU138" i="8"/>
  <c r="DT138" i="8"/>
  <c r="DS138" i="8"/>
  <c r="DR138" i="8"/>
  <c r="DQ138" i="8"/>
  <c r="DV138" i="8" s="1"/>
  <c r="DM138" i="8"/>
  <c r="DL138" i="8"/>
  <c r="DK138" i="8"/>
  <c r="DJ138" i="8"/>
  <c r="DI138" i="8"/>
  <c r="DN138" i="8" s="1"/>
  <c r="DE138" i="8"/>
  <c r="DD138" i="8"/>
  <c r="DC138" i="8"/>
  <c r="DB138" i="8"/>
  <c r="DA138" i="8"/>
  <c r="DF138" i="8" s="1"/>
  <c r="CW138" i="8"/>
  <c r="CV138" i="8"/>
  <c r="CU138" i="8"/>
  <c r="CT138" i="8"/>
  <c r="CS138" i="8"/>
  <c r="CX138" i="8" s="1"/>
  <c r="CO138" i="8"/>
  <c r="CN138" i="8"/>
  <c r="CM138" i="8"/>
  <c r="CL138" i="8"/>
  <c r="CK138" i="8"/>
  <c r="CP138" i="8" s="1"/>
  <c r="CG138" i="8"/>
  <c r="CF138" i="8"/>
  <c r="CE138" i="8"/>
  <c r="CD138" i="8"/>
  <c r="CC138" i="8"/>
  <c r="CH138" i="8" s="1"/>
  <c r="DU137" i="8"/>
  <c r="DU141" i="8" s="1"/>
  <c r="DT137" i="8"/>
  <c r="DT141" i="8" s="1"/>
  <c r="DS137" i="8"/>
  <c r="DS141" i="8" s="1"/>
  <c r="DR137" i="8"/>
  <c r="DR141" i="8" s="1"/>
  <c r="DQ137" i="8"/>
  <c r="DQ141" i="8" s="1"/>
  <c r="DM137" i="8"/>
  <c r="DM141" i="8" s="1"/>
  <c r="DL137" i="8"/>
  <c r="DL141" i="8" s="1"/>
  <c r="DK137" i="8"/>
  <c r="DK141" i="8" s="1"/>
  <c r="DJ137" i="8"/>
  <c r="DJ141" i="8" s="1"/>
  <c r="DI137" i="8"/>
  <c r="DI141" i="8" s="1"/>
  <c r="DN141" i="8" s="1"/>
  <c r="DE137" i="8"/>
  <c r="DE141" i="8" s="1"/>
  <c r="DD137" i="8"/>
  <c r="DD141" i="8" s="1"/>
  <c r="DC137" i="8"/>
  <c r="DC141" i="8" s="1"/>
  <c r="DB137" i="8"/>
  <c r="DB141" i="8" s="1"/>
  <c r="DA137" i="8"/>
  <c r="DA141" i="8" s="1"/>
  <c r="CW137" i="8"/>
  <c r="CW141" i="8" s="1"/>
  <c r="CV137" i="8"/>
  <c r="CV141" i="8" s="1"/>
  <c r="CU137" i="8"/>
  <c r="CU141" i="8" s="1"/>
  <c r="CT137" i="8"/>
  <c r="CT141" i="8" s="1"/>
  <c r="CS137" i="8"/>
  <c r="CS141" i="8" s="1"/>
  <c r="CX141" i="8" s="1"/>
  <c r="CO137" i="8"/>
  <c r="CO141" i="8" s="1"/>
  <c r="CN137" i="8"/>
  <c r="CN141" i="8" s="1"/>
  <c r="CM137" i="8"/>
  <c r="CM141" i="8" s="1"/>
  <c r="CL137" i="8"/>
  <c r="CL141" i="8" s="1"/>
  <c r="CK137" i="8"/>
  <c r="CK141" i="8" s="1"/>
  <c r="CG137" i="8"/>
  <c r="CG141" i="8" s="1"/>
  <c r="CF137" i="8"/>
  <c r="CF141" i="8" s="1"/>
  <c r="CE137" i="8"/>
  <c r="CE141" i="8" s="1"/>
  <c r="CD137" i="8"/>
  <c r="CD141" i="8" s="1"/>
  <c r="CC137" i="8"/>
  <c r="CC141" i="8" s="1"/>
  <c r="CH141" i="8" s="1"/>
  <c r="DU135" i="8"/>
  <c r="DT135" i="8"/>
  <c r="DS135" i="8"/>
  <c r="DR135" i="8"/>
  <c r="DQ135" i="8"/>
  <c r="DV135" i="8" s="1"/>
  <c r="DM135" i="8"/>
  <c r="DL135" i="8"/>
  <c r="DK135" i="8"/>
  <c r="DJ135" i="8"/>
  <c r="DI135" i="8"/>
  <c r="DN135" i="8" s="1"/>
  <c r="DE135" i="8"/>
  <c r="DD135" i="8"/>
  <c r="DC135" i="8"/>
  <c r="DB135" i="8"/>
  <c r="DA135" i="8"/>
  <c r="DF135" i="8" s="1"/>
  <c r="CW135" i="8"/>
  <c r="CV135" i="8"/>
  <c r="CU135" i="8"/>
  <c r="CT135" i="8"/>
  <c r="CS135" i="8"/>
  <c r="CX135" i="8" s="1"/>
  <c r="CO135" i="8"/>
  <c r="CN135" i="8"/>
  <c r="CM135" i="8"/>
  <c r="CL135" i="8"/>
  <c r="CK135" i="8"/>
  <c r="CP135" i="8" s="1"/>
  <c r="CG135" i="8"/>
  <c r="CF135" i="8"/>
  <c r="CE135" i="8"/>
  <c r="CD135" i="8"/>
  <c r="CC135" i="8"/>
  <c r="CH135" i="8" s="1"/>
  <c r="DU134" i="8"/>
  <c r="DT134" i="8"/>
  <c r="DS134" i="8"/>
  <c r="DR134" i="8"/>
  <c r="DQ134" i="8"/>
  <c r="DV134" i="8" s="1"/>
  <c r="DM134" i="8"/>
  <c r="DL134" i="8"/>
  <c r="DK134" i="8"/>
  <c r="DJ134" i="8"/>
  <c r="DI134" i="8"/>
  <c r="DN134" i="8" s="1"/>
  <c r="DE134" i="8"/>
  <c r="DD134" i="8"/>
  <c r="DC134" i="8"/>
  <c r="DB134" i="8"/>
  <c r="DA134" i="8"/>
  <c r="DF134" i="8" s="1"/>
  <c r="CW134" i="8"/>
  <c r="CV134" i="8"/>
  <c r="CU134" i="8"/>
  <c r="CT134" i="8"/>
  <c r="CS134" i="8"/>
  <c r="CX134" i="8" s="1"/>
  <c r="CO134" i="8"/>
  <c r="CN134" i="8"/>
  <c r="CM134" i="8"/>
  <c r="CL134" i="8"/>
  <c r="CK134" i="8"/>
  <c r="CP134" i="8" s="1"/>
  <c r="CG134" i="8"/>
  <c r="CF134" i="8"/>
  <c r="CE134" i="8"/>
  <c r="CD134" i="8"/>
  <c r="CC134" i="8"/>
  <c r="CH134" i="8" s="1"/>
  <c r="DU133" i="8"/>
  <c r="DT133" i="8"/>
  <c r="DS133" i="8"/>
  <c r="DR133" i="8"/>
  <c r="DQ133" i="8"/>
  <c r="DV133" i="8" s="1"/>
  <c r="DM133" i="8"/>
  <c r="DL133" i="8"/>
  <c r="DK133" i="8"/>
  <c r="DJ133" i="8"/>
  <c r="DI133" i="8"/>
  <c r="DN133" i="8" s="1"/>
  <c r="DE133" i="8"/>
  <c r="DD133" i="8"/>
  <c r="DC133" i="8"/>
  <c r="DB133" i="8"/>
  <c r="DA133" i="8"/>
  <c r="DF133" i="8" s="1"/>
  <c r="CW133" i="8"/>
  <c r="CV133" i="8"/>
  <c r="CU133" i="8"/>
  <c r="CT133" i="8"/>
  <c r="CS133" i="8"/>
  <c r="CX133" i="8" s="1"/>
  <c r="CO133" i="8"/>
  <c r="CN133" i="8"/>
  <c r="CM133" i="8"/>
  <c r="CL133" i="8"/>
  <c r="CK133" i="8"/>
  <c r="CP133" i="8" s="1"/>
  <c r="CG133" i="8"/>
  <c r="CF133" i="8"/>
  <c r="CE133" i="8"/>
  <c r="CD133" i="8"/>
  <c r="CC133" i="8"/>
  <c r="CH133" i="8" s="1"/>
  <c r="DU132" i="8"/>
  <c r="DU136" i="8" s="1"/>
  <c r="DT132" i="8"/>
  <c r="DT136" i="8" s="1"/>
  <c r="DS132" i="8"/>
  <c r="DS136" i="8" s="1"/>
  <c r="DR132" i="8"/>
  <c r="DR136" i="8" s="1"/>
  <c r="DQ132" i="8"/>
  <c r="DV132" i="8" s="1"/>
  <c r="DM132" i="8"/>
  <c r="DM136" i="8" s="1"/>
  <c r="DL132" i="8"/>
  <c r="DL136" i="8" s="1"/>
  <c r="DK132" i="8"/>
  <c r="DK136" i="8" s="1"/>
  <c r="DJ132" i="8"/>
  <c r="DJ136" i="8" s="1"/>
  <c r="DI132" i="8"/>
  <c r="DI136" i="8" s="1"/>
  <c r="DE132" i="8"/>
  <c r="DE136" i="8" s="1"/>
  <c r="DD132" i="8"/>
  <c r="DD136" i="8" s="1"/>
  <c r="DC132" i="8"/>
  <c r="DC136" i="8" s="1"/>
  <c r="DB132" i="8"/>
  <c r="DB136" i="8" s="1"/>
  <c r="DA132" i="8"/>
  <c r="DF132" i="8" s="1"/>
  <c r="CW132" i="8"/>
  <c r="CW136" i="8" s="1"/>
  <c r="CV132" i="8"/>
  <c r="CV136" i="8" s="1"/>
  <c r="CU132" i="8"/>
  <c r="CU136" i="8" s="1"/>
  <c r="CT132" i="8"/>
  <c r="CT136" i="8" s="1"/>
  <c r="CS132" i="8"/>
  <c r="CS136" i="8" s="1"/>
  <c r="CO132" i="8"/>
  <c r="CO136" i="8" s="1"/>
  <c r="CN132" i="8"/>
  <c r="CN136" i="8" s="1"/>
  <c r="CM132" i="8"/>
  <c r="CM136" i="8" s="1"/>
  <c r="CL132" i="8"/>
  <c r="CL136" i="8" s="1"/>
  <c r="CK132" i="8"/>
  <c r="CP132" i="8" s="1"/>
  <c r="CG132" i="8"/>
  <c r="CG136" i="8" s="1"/>
  <c r="CF132" i="8"/>
  <c r="CF136" i="8" s="1"/>
  <c r="CE132" i="8"/>
  <c r="CE136" i="8" s="1"/>
  <c r="CD132" i="8"/>
  <c r="CD136" i="8" s="1"/>
  <c r="CC132" i="8"/>
  <c r="CC136" i="8" s="1"/>
  <c r="DU130" i="8"/>
  <c r="DT130" i="8"/>
  <c r="DS130" i="8"/>
  <c r="DR130" i="8"/>
  <c r="DQ130" i="8"/>
  <c r="DV130" i="8" s="1"/>
  <c r="DM130" i="8"/>
  <c r="DL130" i="8"/>
  <c r="DK130" i="8"/>
  <c r="DJ130" i="8"/>
  <c r="DI130" i="8"/>
  <c r="DN130" i="8" s="1"/>
  <c r="DE130" i="8"/>
  <c r="DD130" i="8"/>
  <c r="DC130" i="8"/>
  <c r="DB130" i="8"/>
  <c r="DA130" i="8"/>
  <c r="DF130" i="8" s="1"/>
  <c r="CW130" i="8"/>
  <c r="CV130" i="8"/>
  <c r="CU130" i="8"/>
  <c r="CT130" i="8"/>
  <c r="CS130" i="8"/>
  <c r="CX130" i="8" s="1"/>
  <c r="CO130" i="8"/>
  <c r="CN130" i="8"/>
  <c r="CM130" i="8"/>
  <c r="CL130" i="8"/>
  <c r="CK130" i="8"/>
  <c r="CP130" i="8" s="1"/>
  <c r="CG130" i="8"/>
  <c r="CF130" i="8"/>
  <c r="CE130" i="8"/>
  <c r="CD130" i="8"/>
  <c r="CC130" i="8"/>
  <c r="CH130" i="8" s="1"/>
  <c r="DU129" i="8"/>
  <c r="DT129" i="8"/>
  <c r="DS129" i="8"/>
  <c r="DR129" i="8"/>
  <c r="DQ129" i="8"/>
  <c r="DV129" i="8" s="1"/>
  <c r="DM129" i="8"/>
  <c r="DL129" i="8"/>
  <c r="DK129" i="8"/>
  <c r="DJ129" i="8"/>
  <c r="DI129" i="8"/>
  <c r="DN129" i="8" s="1"/>
  <c r="DE129" i="8"/>
  <c r="DD129" i="8"/>
  <c r="DC129" i="8"/>
  <c r="DB129" i="8"/>
  <c r="DA129" i="8"/>
  <c r="DF129" i="8" s="1"/>
  <c r="CW129" i="8"/>
  <c r="CV129" i="8"/>
  <c r="CU129" i="8"/>
  <c r="CT129" i="8"/>
  <c r="CS129" i="8"/>
  <c r="CX129" i="8" s="1"/>
  <c r="CO129" i="8"/>
  <c r="CN129" i="8"/>
  <c r="CM129" i="8"/>
  <c r="CL129" i="8"/>
  <c r="CK129" i="8"/>
  <c r="CP129" i="8" s="1"/>
  <c r="CG129" i="8"/>
  <c r="CF129" i="8"/>
  <c r="CE129" i="8"/>
  <c r="CD129" i="8"/>
  <c r="CC129" i="8"/>
  <c r="CH129" i="8" s="1"/>
  <c r="DU128" i="8"/>
  <c r="DT128" i="8"/>
  <c r="DS128" i="8"/>
  <c r="DR128" i="8"/>
  <c r="DQ128" i="8"/>
  <c r="DV128" i="8" s="1"/>
  <c r="DM128" i="8"/>
  <c r="DL128" i="8"/>
  <c r="DK128" i="8"/>
  <c r="DJ128" i="8"/>
  <c r="DI128" i="8"/>
  <c r="DN128" i="8" s="1"/>
  <c r="DE128" i="8"/>
  <c r="DD128" i="8"/>
  <c r="DC128" i="8"/>
  <c r="DB128" i="8"/>
  <c r="DA128" i="8"/>
  <c r="DF128" i="8" s="1"/>
  <c r="CW128" i="8"/>
  <c r="CV128" i="8"/>
  <c r="CU128" i="8"/>
  <c r="CT128" i="8"/>
  <c r="CS128" i="8"/>
  <c r="CX128" i="8" s="1"/>
  <c r="CO128" i="8"/>
  <c r="CN128" i="8"/>
  <c r="CM128" i="8"/>
  <c r="CL128" i="8"/>
  <c r="CK128" i="8"/>
  <c r="CP128" i="8" s="1"/>
  <c r="CG128" i="8"/>
  <c r="CF128" i="8"/>
  <c r="CE128" i="8"/>
  <c r="CD128" i="8"/>
  <c r="CC128" i="8"/>
  <c r="CH128" i="8" s="1"/>
  <c r="DU127" i="8"/>
  <c r="DU131" i="8" s="1"/>
  <c r="DT127" i="8"/>
  <c r="DT131" i="8" s="1"/>
  <c r="DS127" i="8"/>
  <c r="DS131" i="8" s="1"/>
  <c r="DR127" i="8"/>
  <c r="DR131" i="8" s="1"/>
  <c r="DQ127" i="8"/>
  <c r="DV127" i="8" s="1"/>
  <c r="DM127" i="8"/>
  <c r="DM131" i="8" s="1"/>
  <c r="DL127" i="8"/>
  <c r="DL131" i="8" s="1"/>
  <c r="DK127" i="8"/>
  <c r="DK131" i="8" s="1"/>
  <c r="DJ127" i="8"/>
  <c r="DJ131" i="8" s="1"/>
  <c r="DI127" i="8"/>
  <c r="DI131" i="8" s="1"/>
  <c r="DE127" i="8"/>
  <c r="DE131" i="8" s="1"/>
  <c r="DD127" i="8"/>
  <c r="DD131" i="8" s="1"/>
  <c r="DC127" i="8"/>
  <c r="DC131" i="8" s="1"/>
  <c r="DB127" i="8"/>
  <c r="DB131" i="8" s="1"/>
  <c r="DA127" i="8"/>
  <c r="DF127" i="8" s="1"/>
  <c r="CW127" i="8"/>
  <c r="CW131" i="8" s="1"/>
  <c r="CV127" i="8"/>
  <c r="CV131" i="8" s="1"/>
  <c r="CU127" i="8"/>
  <c r="CU131" i="8" s="1"/>
  <c r="CT127" i="8"/>
  <c r="CT131" i="8" s="1"/>
  <c r="CS127" i="8"/>
  <c r="CS131" i="8" s="1"/>
  <c r="CO127" i="8"/>
  <c r="CO131" i="8" s="1"/>
  <c r="CN127" i="8"/>
  <c r="CN131" i="8" s="1"/>
  <c r="CM127" i="8"/>
  <c r="CM131" i="8" s="1"/>
  <c r="CL127" i="8"/>
  <c r="CL131" i="8" s="1"/>
  <c r="CK127" i="8"/>
  <c r="CP127" i="8" s="1"/>
  <c r="CG127" i="8"/>
  <c r="CG131" i="8" s="1"/>
  <c r="CF127" i="8"/>
  <c r="CF131" i="8" s="1"/>
  <c r="CE127" i="8"/>
  <c r="CE131" i="8" s="1"/>
  <c r="CD127" i="8"/>
  <c r="CD131" i="8" s="1"/>
  <c r="CC127" i="8"/>
  <c r="CC131" i="8" s="1"/>
  <c r="DU125" i="8"/>
  <c r="DT125" i="8"/>
  <c r="DS125" i="8"/>
  <c r="DR125" i="8"/>
  <c r="DQ125" i="8"/>
  <c r="DV125" i="8" s="1"/>
  <c r="DM125" i="8"/>
  <c r="DL125" i="8"/>
  <c r="DK125" i="8"/>
  <c r="DJ125" i="8"/>
  <c r="DI125" i="8"/>
  <c r="DN125" i="8" s="1"/>
  <c r="DE125" i="8"/>
  <c r="DD125" i="8"/>
  <c r="DC125" i="8"/>
  <c r="DB125" i="8"/>
  <c r="DA125" i="8"/>
  <c r="DF125" i="8" s="1"/>
  <c r="CW125" i="8"/>
  <c r="CV125" i="8"/>
  <c r="CU125" i="8"/>
  <c r="CT125" i="8"/>
  <c r="CS125" i="8"/>
  <c r="CX125" i="8" s="1"/>
  <c r="CO125" i="8"/>
  <c r="CN125" i="8"/>
  <c r="CM125" i="8"/>
  <c r="CL125" i="8"/>
  <c r="CK125" i="8"/>
  <c r="CP125" i="8" s="1"/>
  <c r="CG125" i="8"/>
  <c r="CF125" i="8"/>
  <c r="CE125" i="8"/>
  <c r="CD125" i="8"/>
  <c r="CC125" i="8"/>
  <c r="CH125" i="8" s="1"/>
  <c r="DU124" i="8"/>
  <c r="DT124" i="8"/>
  <c r="DS124" i="8"/>
  <c r="DR124" i="8"/>
  <c r="DQ124" i="8"/>
  <c r="DV124" i="8" s="1"/>
  <c r="DM124" i="8"/>
  <c r="DL124" i="8"/>
  <c r="DK124" i="8"/>
  <c r="DJ124" i="8"/>
  <c r="DI124" i="8"/>
  <c r="DN124" i="8" s="1"/>
  <c r="DE124" i="8"/>
  <c r="DD124" i="8"/>
  <c r="DC124" i="8"/>
  <c r="DB124" i="8"/>
  <c r="DA124" i="8"/>
  <c r="DF124" i="8" s="1"/>
  <c r="CW124" i="8"/>
  <c r="CV124" i="8"/>
  <c r="CU124" i="8"/>
  <c r="CT124" i="8"/>
  <c r="CS124" i="8"/>
  <c r="CX124" i="8" s="1"/>
  <c r="CO124" i="8"/>
  <c r="CN124" i="8"/>
  <c r="CM124" i="8"/>
  <c r="CL124" i="8"/>
  <c r="CK124" i="8"/>
  <c r="CP124" i="8" s="1"/>
  <c r="CG124" i="8"/>
  <c r="CF124" i="8"/>
  <c r="CE124" i="8"/>
  <c r="CD124" i="8"/>
  <c r="CC124" i="8"/>
  <c r="CH124" i="8" s="1"/>
  <c r="DU123" i="8"/>
  <c r="DT123" i="8"/>
  <c r="DS123" i="8"/>
  <c r="DR123" i="8"/>
  <c r="DQ123" i="8"/>
  <c r="DV123" i="8" s="1"/>
  <c r="DM123" i="8"/>
  <c r="DL123" i="8"/>
  <c r="DK123" i="8"/>
  <c r="DJ123" i="8"/>
  <c r="DI123" i="8"/>
  <c r="DN123" i="8" s="1"/>
  <c r="DE123" i="8"/>
  <c r="DD123" i="8"/>
  <c r="DC123" i="8"/>
  <c r="DB123" i="8"/>
  <c r="DA123" i="8"/>
  <c r="DF123" i="8" s="1"/>
  <c r="CW123" i="8"/>
  <c r="CV123" i="8"/>
  <c r="CU123" i="8"/>
  <c r="CT123" i="8"/>
  <c r="CS123" i="8"/>
  <c r="CX123" i="8" s="1"/>
  <c r="CO123" i="8"/>
  <c r="CN123" i="8"/>
  <c r="CM123" i="8"/>
  <c r="CL123" i="8"/>
  <c r="CK123" i="8"/>
  <c r="CP123" i="8" s="1"/>
  <c r="CG123" i="8"/>
  <c r="CF123" i="8"/>
  <c r="CE123" i="8"/>
  <c r="CD123" i="8"/>
  <c r="CC123" i="8"/>
  <c r="CH123" i="8" s="1"/>
  <c r="DU122" i="8"/>
  <c r="DU126" i="8" s="1"/>
  <c r="DT122" i="8"/>
  <c r="DT126" i="8" s="1"/>
  <c r="DS122" i="8"/>
  <c r="DS126" i="8" s="1"/>
  <c r="DR122" i="8"/>
  <c r="DR126" i="8" s="1"/>
  <c r="DQ122" i="8"/>
  <c r="DV122" i="8" s="1"/>
  <c r="DM122" i="8"/>
  <c r="DM126" i="8" s="1"/>
  <c r="DL122" i="8"/>
  <c r="DL126" i="8" s="1"/>
  <c r="DK122" i="8"/>
  <c r="DK126" i="8" s="1"/>
  <c r="DJ122" i="8"/>
  <c r="DJ126" i="8" s="1"/>
  <c r="DI122" i="8"/>
  <c r="DI126" i="8" s="1"/>
  <c r="DE122" i="8"/>
  <c r="DE126" i="8" s="1"/>
  <c r="DD122" i="8"/>
  <c r="DD126" i="8" s="1"/>
  <c r="DC122" i="8"/>
  <c r="DC126" i="8" s="1"/>
  <c r="DB122" i="8"/>
  <c r="DB126" i="8" s="1"/>
  <c r="DA122" i="8"/>
  <c r="DF122" i="8" s="1"/>
  <c r="CW122" i="8"/>
  <c r="CW126" i="8" s="1"/>
  <c r="CV122" i="8"/>
  <c r="CV126" i="8" s="1"/>
  <c r="CU122" i="8"/>
  <c r="CU126" i="8" s="1"/>
  <c r="CT122" i="8"/>
  <c r="CT126" i="8" s="1"/>
  <c r="CS122" i="8"/>
  <c r="CS126" i="8" s="1"/>
  <c r="CO122" i="8"/>
  <c r="CO126" i="8" s="1"/>
  <c r="CN122" i="8"/>
  <c r="CN126" i="8" s="1"/>
  <c r="CM122" i="8"/>
  <c r="CM126" i="8" s="1"/>
  <c r="CL122" i="8"/>
  <c r="CL126" i="8" s="1"/>
  <c r="CK122" i="8"/>
  <c r="CP122" i="8" s="1"/>
  <c r="CG122" i="8"/>
  <c r="CG126" i="8" s="1"/>
  <c r="CF122" i="8"/>
  <c r="CF126" i="8" s="1"/>
  <c r="CE122" i="8"/>
  <c r="CE126" i="8" s="1"/>
  <c r="CD122" i="8"/>
  <c r="CD126" i="8" s="1"/>
  <c r="CC122" i="8"/>
  <c r="CC126" i="8" s="1"/>
  <c r="CH126" i="8" s="1"/>
  <c r="DU120" i="8"/>
  <c r="DT120" i="8"/>
  <c r="DS120" i="8"/>
  <c r="DR120" i="8"/>
  <c r="DQ120" i="8"/>
  <c r="DV120" i="8" s="1"/>
  <c r="DM120" i="8"/>
  <c r="DL120" i="8"/>
  <c r="DK120" i="8"/>
  <c r="DJ120" i="8"/>
  <c r="DI120" i="8"/>
  <c r="DN120" i="8" s="1"/>
  <c r="DE120" i="8"/>
  <c r="DD120" i="8"/>
  <c r="DC120" i="8"/>
  <c r="DB120" i="8"/>
  <c r="DA120" i="8"/>
  <c r="DF120" i="8" s="1"/>
  <c r="CW120" i="8"/>
  <c r="CV120" i="8"/>
  <c r="CU120" i="8"/>
  <c r="CT120" i="8"/>
  <c r="CS120" i="8"/>
  <c r="CX120" i="8" s="1"/>
  <c r="CO120" i="8"/>
  <c r="CN120" i="8"/>
  <c r="CM120" i="8"/>
  <c r="CL120" i="8"/>
  <c r="CK120" i="8"/>
  <c r="CP120" i="8" s="1"/>
  <c r="CG120" i="8"/>
  <c r="CF120" i="8"/>
  <c r="CE120" i="8"/>
  <c r="CD120" i="8"/>
  <c r="CC120" i="8"/>
  <c r="CH120" i="8" s="1"/>
  <c r="DU119" i="8"/>
  <c r="DT119" i="8"/>
  <c r="DS119" i="8"/>
  <c r="DR119" i="8"/>
  <c r="DQ119" i="8"/>
  <c r="DV119" i="8" s="1"/>
  <c r="DM119" i="8"/>
  <c r="DL119" i="8"/>
  <c r="DK119" i="8"/>
  <c r="DJ119" i="8"/>
  <c r="DI119" i="8"/>
  <c r="DN119" i="8" s="1"/>
  <c r="DE119" i="8"/>
  <c r="DD119" i="8"/>
  <c r="DC119" i="8"/>
  <c r="DB119" i="8"/>
  <c r="DA119" i="8"/>
  <c r="DF119" i="8" s="1"/>
  <c r="CW119" i="8"/>
  <c r="CV119" i="8"/>
  <c r="CU119" i="8"/>
  <c r="CT119" i="8"/>
  <c r="CS119" i="8"/>
  <c r="CX119" i="8" s="1"/>
  <c r="CO119" i="8"/>
  <c r="CN119" i="8"/>
  <c r="CM119" i="8"/>
  <c r="CL119" i="8"/>
  <c r="CK119" i="8"/>
  <c r="CP119" i="8" s="1"/>
  <c r="CG119" i="8"/>
  <c r="CF119" i="8"/>
  <c r="CE119" i="8"/>
  <c r="CD119" i="8"/>
  <c r="CC119" i="8"/>
  <c r="CH119" i="8" s="1"/>
  <c r="DU118" i="8"/>
  <c r="DT118" i="8"/>
  <c r="DS118" i="8"/>
  <c r="DR118" i="8"/>
  <c r="DQ118" i="8"/>
  <c r="DV118" i="8" s="1"/>
  <c r="DM118" i="8"/>
  <c r="DL118" i="8"/>
  <c r="DK118" i="8"/>
  <c r="DJ118" i="8"/>
  <c r="DI118" i="8"/>
  <c r="DN118" i="8" s="1"/>
  <c r="DE118" i="8"/>
  <c r="DD118" i="8"/>
  <c r="DC118" i="8"/>
  <c r="DB118" i="8"/>
  <c r="DA118" i="8"/>
  <c r="DF118" i="8" s="1"/>
  <c r="CW118" i="8"/>
  <c r="CV118" i="8"/>
  <c r="CU118" i="8"/>
  <c r="CT118" i="8"/>
  <c r="CS118" i="8"/>
  <c r="CX118" i="8" s="1"/>
  <c r="CO118" i="8"/>
  <c r="CN118" i="8"/>
  <c r="CM118" i="8"/>
  <c r="CL118" i="8"/>
  <c r="CK118" i="8"/>
  <c r="CP118" i="8" s="1"/>
  <c r="CG118" i="8"/>
  <c r="CF118" i="8"/>
  <c r="CE118" i="8"/>
  <c r="CD118" i="8"/>
  <c r="CC118" i="8"/>
  <c r="CH118" i="8" s="1"/>
  <c r="DU117" i="8"/>
  <c r="DU121" i="8" s="1"/>
  <c r="DT117" i="8"/>
  <c r="DT121" i="8" s="1"/>
  <c r="DS117" i="8"/>
  <c r="DS121" i="8" s="1"/>
  <c r="DR117" i="8"/>
  <c r="DR121" i="8" s="1"/>
  <c r="DQ117" i="8"/>
  <c r="DV117" i="8" s="1"/>
  <c r="DM117" i="8"/>
  <c r="DM121" i="8" s="1"/>
  <c r="DL117" i="8"/>
  <c r="DL121" i="8" s="1"/>
  <c r="DK117" i="8"/>
  <c r="DK121" i="8" s="1"/>
  <c r="DJ117" i="8"/>
  <c r="DJ121" i="8" s="1"/>
  <c r="DI117" i="8"/>
  <c r="DI121" i="8" s="1"/>
  <c r="DN121" i="8" s="1"/>
  <c r="DE117" i="8"/>
  <c r="DE121" i="8" s="1"/>
  <c r="DD117" i="8"/>
  <c r="DD121" i="8" s="1"/>
  <c r="DC117" i="8"/>
  <c r="DC121" i="8" s="1"/>
  <c r="DB117" i="8"/>
  <c r="DB121" i="8" s="1"/>
  <c r="DA117" i="8"/>
  <c r="DF117" i="8" s="1"/>
  <c r="CW117" i="8"/>
  <c r="CW121" i="8" s="1"/>
  <c r="CV117" i="8"/>
  <c r="CV121" i="8" s="1"/>
  <c r="CU117" i="8"/>
  <c r="CU121" i="8" s="1"/>
  <c r="CT117" i="8"/>
  <c r="CT121" i="8" s="1"/>
  <c r="CS117" i="8"/>
  <c r="CS121" i="8" s="1"/>
  <c r="CO117" i="8"/>
  <c r="CO121" i="8" s="1"/>
  <c r="CN117" i="8"/>
  <c r="CN121" i="8" s="1"/>
  <c r="CM117" i="8"/>
  <c r="CM121" i="8" s="1"/>
  <c r="CL117" i="8"/>
  <c r="CL121" i="8" s="1"/>
  <c r="CK117" i="8"/>
  <c r="CP117" i="8" s="1"/>
  <c r="CG117" i="8"/>
  <c r="CG121" i="8" s="1"/>
  <c r="CF117" i="8"/>
  <c r="CF121" i="8" s="1"/>
  <c r="CE117" i="8"/>
  <c r="CE121" i="8" s="1"/>
  <c r="CD117" i="8"/>
  <c r="CD121" i="8" s="1"/>
  <c r="CC117" i="8"/>
  <c r="CC121" i="8" s="1"/>
  <c r="CH121" i="8" s="1"/>
  <c r="DU115" i="8"/>
  <c r="DT115" i="8"/>
  <c r="DS115" i="8"/>
  <c r="DR115" i="8"/>
  <c r="DQ115" i="8"/>
  <c r="DV115" i="8" s="1"/>
  <c r="DM115" i="8"/>
  <c r="DL115" i="8"/>
  <c r="DK115" i="8"/>
  <c r="DJ115" i="8"/>
  <c r="DI115" i="8"/>
  <c r="DN115" i="8" s="1"/>
  <c r="DE115" i="8"/>
  <c r="DD115" i="8"/>
  <c r="DC115" i="8"/>
  <c r="DB115" i="8"/>
  <c r="DA115" i="8"/>
  <c r="DF115" i="8" s="1"/>
  <c r="CW115" i="8"/>
  <c r="CV115" i="8"/>
  <c r="CU115" i="8"/>
  <c r="CT115" i="8"/>
  <c r="CS115" i="8"/>
  <c r="CX115" i="8" s="1"/>
  <c r="CO115" i="8"/>
  <c r="CN115" i="8"/>
  <c r="CM115" i="8"/>
  <c r="CL115" i="8"/>
  <c r="CK115" i="8"/>
  <c r="CP115" i="8" s="1"/>
  <c r="CG115" i="8"/>
  <c r="CF115" i="8"/>
  <c r="CE115" i="8"/>
  <c r="CD115" i="8"/>
  <c r="CC115" i="8"/>
  <c r="CH115" i="8" s="1"/>
  <c r="DU114" i="8"/>
  <c r="DT114" i="8"/>
  <c r="DS114" i="8"/>
  <c r="DR114" i="8"/>
  <c r="DQ114" i="8"/>
  <c r="DV114" i="8" s="1"/>
  <c r="DM114" i="8"/>
  <c r="DL114" i="8"/>
  <c r="DK114" i="8"/>
  <c r="DJ114" i="8"/>
  <c r="DI114" i="8"/>
  <c r="DN114" i="8" s="1"/>
  <c r="DE114" i="8"/>
  <c r="DD114" i="8"/>
  <c r="DC114" i="8"/>
  <c r="DB114" i="8"/>
  <c r="DA114" i="8"/>
  <c r="DF114" i="8" s="1"/>
  <c r="CW114" i="8"/>
  <c r="CV114" i="8"/>
  <c r="CU114" i="8"/>
  <c r="CT114" i="8"/>
  <c r="CS114" i="8"/>
  <c r="CX114" i="8" s="1"/>
  <c r="CO114" i="8"/>
  <c r="CN114" i="8"/>
  <c r="CM114" i="8"/>
  <c r="CL114" i="8"/>
  <c r="CK114" i="8"/>
  <c r="CP114" i="8" s="1"/>
  <c r="CG114" i="8"/>
  <c r="CF114" i="8"/>
  <c r="CE114" i="8"/>
  <c r="CD114" i="8"/>
  <c r="CC114" i="8"/>
  <c r="CH114" i="8" s="1"/>
  <c r="DU113" i="8"/>
  <c r="DT113" i="8"/>
  <c r="DS113" i="8"/>
  <c r="DR113" i="8"/>
  <c r="DQ113" i="8"/>
  <c r="DV113" i="8" s="1"/>
  <c r="DM113" i="8"/>
  <c r="DL113" i="8"/>
  <c r="DK113" i="8"/>
  <c r="DJ113" i="8"/>
  <c r="DI113" i="8"/>
  <c r="DN113" i="8" s="1"/>
  <c r="DE113" i="8"/>
  <c r="DD113" i="8"/>
  <c r="DC113" i="8"/>
  <c r="DB113" i="8"/>
  <c r="DA113" i="8"/>
  <c r="DF113" i="8" s="1"/>
  <c r="CW113" i="8"/>
  <c r="CV113" i="8"/>
  <c r="CU113" i="8"/>
  <c r="CT113" i="8"/>
  <c r="CS113" i="8"/>
  <c r="CX113" i="8" s="1"/>
  <c r="CO113" i="8"/>
  <c r="CN113" i="8"/>
  <c r="CM113" i="8"/>
  <c r="CL113" i="8"/>
  <c r="CK113" i="8"/>
  <c r="CP113" i="8" s="1"/>
  <c r="CG113" i="8"/>
  <c r="CF113" i="8"/>
  <c r="CE113" i="8"/>
  <c r="CD113" i="8"/>
  <c r="CC113" i="8"/>
  <c r="CH113" i="8" s="1"/>
  <c r="DU112" i="8"/>
  <c r="DU116" i="8" s="1"/>
  <c r="DT112" i="8"/>
  <c r="DT116" i="8" s="1"/>
  <c r="DS112" i="8"/>
  <c r="DS116" i="8" s="1"/>
  <c r="DR112" i="8"/>
  <c r="DR116" i="8" s="1"/>
  <c r="DQ112" i="8"/>
  <c r="DV112" i="8" s="1"/>
  <c r="DM112" i="8"/>
  <c r="DM116" i="8" s="1"/>
  <c r="DL112" i="8"/>
  <c r="DL116" i="8" s="1"/>
  <c r="DK112" i="8"/>
  <c r="DK116" i="8" s="1"/>
  <c r="DJ112" i="8"/>
  <c r="DJ116" i="8" s="1"/>
  <c r="DI112" i="8"/>
  <c r="DI116" i="8" s="1"/>
  <c r="DN116" i="8" s="1"/>
  <c r="DE112" i="8"/>
  <c r="DE116" i="8" s="1"/>
  <c r="DD112" i="8"/>
  <c r="DD116" i="8" s="1"/>
  <c r="DC112" i="8"/>
  <c r="DC116" i="8" s="1"/>
  <c r="DB112" i="8"/>
  <c r="DB116" i="8" s="1"/>
  <c r="DA112" i="8"/>
  <c r="DF112" i="8" s="1"/>
  <c r="CW112" i="8"/>
  <c r="CW116" i="8" s="1"/>
  <c r="CV112" i="8"/>
  <c r="CV116" i="8" s="1"/>
  <c r="CU112" i="8"/>
  <c r="CU116" i="8" s="1"/>
  <c r="CT112" i="8"/>
  <c r="CT116" i="8" s="1"/>
  <c r="CS112" i="8"/>
  <c r="CS116" i="8" s="1"/>
  <c r="CO112" i="8"/>
  <c r="CO116" i="8" s="1"/>
  <c r="CN112" i="8"/>
  <c r="CN116" i="8" s="1"/>
  <c r="CM112" i="8"/>
  <c r="CM116" i="8" s="1"/>
  <c r="CL112" i="8"/>
  <c r="CL116" i="8" s="1"/>
  <c r="CK112" i="8"/>
  <c r="CP112" i="8" s="1"/>
  <c r="CG112" i="8"/>
  <c r="CG116" i="8" s="1"/>
  <c r="CF112" i="8"/>
  <c r="CF116" i="8" s="1"/>
  <c r="CE112" i="8"/>
  <c r="CE116" i="8" s="1"/>
  <c r="CD112" i="8"/>
  <c r="CD116" i="8" s="1"/>
  <c r="CC112" i="8"/>
  <c r="CC116" i="8" s="1"/>
  <c r="CH116" i="8" s="1"/>
  <c r="DU110" i="8"/>
  <c r="DT110" i="8"/>
  <c r="DS110" i="8"/>
  <c r="DR110" i="8"/>
  <c r="DQ110" i="8"/>
  <c r="DV110" i="8" s="1"/>
  <c r="DM110" i="8"/>
  <c r="DL110" i="8"/>
  <c r="DK110" i="8"/>
  <c r="DJ110" i="8"/>
  <c r="DI110" i="8"/>
  <c r="DN110" i="8" s="1"/>
  <c r="DE110" i="8"/>
  <c r="DD110" i="8"/>
  <c r="DC110" i="8"/>
  <c r="DB110" i="8"/>
  <c r="DA110" i="8"/>
  <c r="DF110" i="8" s="1"/>
  <c r="CW110" i="8"/>
  <c r="CV110" i="8"/>
  <c r="CU110" i="8"/>
  <c r="CT110" i="8"/>
  <c r="CS110" i="8"/>
  <c r="CX110" i="8" s="1"/>
  <c r="CO110" i="8"/>
  <c r="CN110" i="8"/>
  <c r="CM110" i="8"/>
  <c r="CL110" i="8"/>
  <c r="CK110" i="8"/>
  <c r="CP110" i="8" s="1"/>
  <c r="CG110" i="8"/>
  <c r="CF110" i="8"/>
  <c r="CE110" i="8"/>
  <c r="CD110" i="8"/>
  <c r="CC110" i="8"/>
  <c r="CH110" i="8" s="1"/>
  <c r="DU109" i="8"/>
  <c r="DT109" i="8"/>
  <c r="DS109" i="8"/>
  <c r="DR109" i="8"/>
  <c r="DQ109" i="8"/>
  <c r="DV109" i="8" s="1"/>
  <c r="DM109" i="8"/>
  <c r="DL109" i="8"/>
  <c r="DK109" i="8"/>
  <c r="DJ109" i="8"/>
  <c r="DI109" i="8"/>
  <c r="DN109" i="8" s="1"/>
  <c r="DE109" i="8"/>
  <c r="DD109" i="8"/>
  <c r="DC109" i="8"/>
  <c r="DB109" i="8"/>
  <c r="DA109" i="8"/>
  <c r="DF109" i="8" s="1"/>
  <c r="CW109" i="8"/>
  <c r="CV109" i="8"/>
  <c r="CU109" i="8"/>
  <c r="CT109" i="8"/>
  <c r="CS109" i="8"/>
  <c r="CX109" i="8" s="1"/>
  <c r="CO109" i="8"/>
  <c r="CN109" i="8"/>
  <c r="CM109" i="8"/>
  <c r="CL109" i="8"/>
  <c r="CK109" i="8"/>
  <c r="CP109" i="8" s="1"/>
  <c r="CG109" i="8"/>
  <c r="CF109" i="8"/>
  <c r="CE109" i="8"/>
  <c r="CD109" i="8"/>
  <c r="CC109" i="8"/>
  <c r="CH109" i="8" s="1"/>
  <c r="DU108" i="8"/>
  <c r="DT108" i="8"/>
  <c r="DS108" i="8"/>
  <c r="DR108" i="8"/>
  <c r="DQ108" i="8"/>
  <c r="DV108" i="8" s="1"/>
  <c r="DM108" i="8"/>
  <c r="DL108" i="8"/>
  <c r="DK108" i="8"/>
  <c r="DJ108" i="8"/>
  <c r="DI108" i="8"/>
  <c r="DN108" i="8" s="1"/>
  <c r="DE108" i="8"/>
  <c r="DD108" i="8"/>
  <c r="DC108" i="8"/>
  <c r="DB108" i="8"/>
  <c r="DA108" i="8"/>
  <c r="DF108" i="8" s="1"/>
  <c r="CW108" i="8"/>
  <c r="CV108" i="8"/>
  <c r="CU108" i="8"/>
  <c r="CT108" i="8"/>
  <c r="CS108" i="8"/>
  <c r="CX108" i="8" s="1"/>
  <c r="CO108" i="8"/>
  <c r="CN108" i="8"/>
  <c r="CM108" i="8"/>
  <c r="CL108" i="8"/>
  <c r="CK108" i="8"/>
  <c r="CP108" i="8" s="1"/>
  <c r="CG108" i="8"/>
  <c r="CF108" i="8"/>
  <c r="CE108" i="8"/>
  <c r="CD108" i="8"/>
  <c r="CC108" i="8"/>
  <c r="CH108" i="8" s="1"/>
  <c r="DU107" i="8"/>
  <c r="DU111" i="8" s="1"/>
  <c r="DT107" i="8"/>
  <c r="DT111" i="8" s="1"/>
  <c r="DS107" i="8"/>
  <c r="DS111" i="8" s="1"/>
  <c r="DR107" i="8"/>
  <c r="DR111" i="8" s="1"/>
  <c r="DQ107" i="8"/>
  <c r="DV107" i="8" s="1"/>
  <c r="DM107" i="8"/>
  <c r="DM111" i="8" s="1"/>
  <c r="DL107" i="8"/>
  <c r="DL111" i="8" s="1"/>
  <c r="DK107" i="8"/>
  <c r="DK111" i="8" s="1"/>
  <c r="DJ107" i="8"/>
  <c r="DJ111" i="8" s="1"/>
  <c r="DI107" i="8"/>
  <c r="DI111" i="8" s="1"/>
  <c r="DN111" i="8" s="1"/>
  <c r="DE107" i="8"/>
  <c r="DE111" i="8" s="1"/>
  <c r="DD107" i="8"/>
  <c r="DD111" i="8" s="1"/>
  <c r="DC107" i="8"/>
  <c r="DC111" i="8" s="1"/>
  <c r="DB107" i="8"/>
  <c r="DB111" i="8" s="1"/>
  <c r="DA107" i="8"/>
  <c r="DF107" i="8" s="1"/>
  <c r="CW107" i="8"/>
  <c r="CW111" i="8" s="1"/>
  <c r="CV107" i="8"/>
  <c r="CV111" i="8" s="1"/>
  <c r="CU107" i="8"/>
  <c r="CU111" i="8" s="1"/>
  <c r="CT107" i="8"/>
  <c r="CT111" i="8" s="1"/>
  <c r="CS107" i="8"/>
  <c r="CS111" i="8" s="1"/>
  <c r="CO107" i="8"/>
  <c r="CO111" i="8" s="1"/>
  <c r="CN107" i="8"/>
  <c r="CN111" i="8" s="1"/>
  <c r="CM107" i="8"/>
  <c r="CM111" i="8" s="1"/>
  <c r="CL107" i="8"/>
  <c r="CL111" i="8" s="1"/>
  <c r="CK107" i="8"/>
  <c r="CP107" i="8" s="1"/>
  <c r="CG107" i="8"/>
  <c r="CG111" i="8" s="1"/>
  <c r="CF107" i="8"/>
  <c r="CF111" i="8" s="1"/>
  <c r="CE107" i="8"/>
  <c r="CE111" i="8" s="1"/>
  <c r="CD107" i="8"/>
  <c r="CD111" i="8" s="1"/>
  <c r="CC107" i="8"/>
  <c r="CC111" i="8" s="1"/>
  <c r="CH111" i="8" s="1"/>
  <c r="DV106" i="8"/>
  <c r="DN106" i="8"/>
  <c r="DF106" i="8"/>
  <c r="CX106" i="8"/>
  <c r="CP106" i="8"/>
  <c r="CH106" i="8"/>
  <c r="DU103" i="8"/>
  <c r="DT103" i="8"/>
  <c r="DS103" i="8"/>
  <c r="DR103" i="8"/>
  <c r="DQ103" i="8"/>
  <c r="DV103" i="8" s="1"/>
  <c r="DM103" i="8"/>
  <c r="DL103" i="8"/>
  <c r="DK103" i="8"/>
  <c r="DJ103" i="8"/>
  <c r="DN103" i="8" s="1"/>
  <c r="DI103" i="8"/>
  <c r="DE103" i="8"/>
  <c r="DD103" i="8"/>
  <c r="DC103" i="8"/>
  <c r="DB103" i="8"/>
  <c r="DA103" i="8"/>
  <c r="DF103" i="8" s="1"/>
  <c r="CW103" i="8"/>
  <c r="CV103" i="8"/>
  <c r="CU103" i="8"/>
  <c r="CT103" i="8"/>
  <c r="CX103" i="8" s="1"/>
  <c r="CS103" i="8"/>
  <c r="CO103" i="8"/>
  <c r="CN103" i="8"/>
  <c r="CM103" i="8"/>
  <c r="CL103" i="8"/>
  <c r="CK103" i="8"/>
  <c r="CP103" i="8" s="1"/>
  <c r="CG103" i="8"/>
  <c r="CF103" i="8"/>
  <c r="CE103" i="8"/>
  <c r="CD103" i="8"/>
  <c r="CH103" i="8" s="1"/>
  <c r="CC103" i="8"/>
  <c r="DU102" i="8"/>
  <c r="DT102" i="8"/>
  <c r="DS102" i="8"/>
  <c r="DR102" i="8"/>
  <c r="DQ102" i="8"/>
  <c r="DV102" i="8" s="1"/>
  <c r="DM102" i="8"/>
  <c r="DL102" i="8"/>
  <c r="DK102" i="8"/>
  <c r="DJ102" i="8"/>
  <c r="DN102" i="8" s="1"/>
  <c r="DI102" i="8"/>
  <c r="DE102" i="8"/>
  <c r="DD102" i="8"/>
  <c r="DC102" i="8"/>
  <c r="DB102" i="8"/>
  <c r="DA102" i="8"/>
  <c r="DF102" i="8" s="1"/>
  <c r="CW102" i="8"/>
  <c r="CV102" i="8"/>
  <c r="CU102" i="8"/>
  <c r="CT102" i="8"/>
  <c r="CX102" i="8" s="1"/>
  <c r="CS102" i="8"/>
  <c r="CO102" i="8"/>
  <c r="CN102" i="8"/>
  <c r="CM102" i="8"/>
  <c r="CL102" i="8"/>
  <c r="CK102" i="8"/>
  <c r="CP102" i="8" s="1"/>
  <c r="CG102" i="8"/>
  <c r="CF102" i="8"/>
  <c r="CE102" i="8"/>
  <c r="CD102" i="8"/>
  <c r="CH102" i="8" s="1"/>
  <c r="CC102" i="8"/>
  <c r="DU101" i="8"/>
  <c r="DT101" i="8"/>
  <c r="DS101" i="8"/>
  <c r="DR101" i="8"/>
  <c r="DQ101" i="8"/>
  <c r="DV101" i="8" s="1"/>
  <c r="DM101" i="8"/>
  <c r="DL101" i="8"/>
  <c r="DK101" i="8"/>
  <c r="DJ101" i="8"/>
  <c r="DN101" i="8" s="1"/>
  <c r="DI101" i="8"/>
  <c r="DE101" i="8"/>
  <c r="DD101" i="8"/>
  <c r="DC101" i="8"/>
  <c r="DB101" i="8"/>
  <c r="DA101" i="8"/>
  <c r="DF101" i="8" s="1"/>
  <c r="CW101" i="8"/>
  <c r="CV101" i="8"/>
  <c r="CU101" i="8"/>
  <c r="CT101" i="8"/>
  <c r="CX101" i="8" s="1"/>
  <c r="CS101" i="8"/>
  <c r="CO101" i="8"/>
  <c r="CN101" i="8"/>
  <c r="CM101" i="8"/>
  <c r="CL101" i="8"/>
  <c r="CK101" i="8"/>
  <c r="CP101" i="8" s="1"/>
  <c r="CG101" i="8"/>
  <c r="CF101" i="8"/>
  <c r="CE101" i="8"/>
  <c r="CD101" i="8"/>
  <c r="CH101" i="8" s="1"/>
  <c r="CC101" i="8"/>
  <c r="DU100" i="8"/>
  <c r="DU104" i="8" s="1"/>
  <c r="DT100" i="8"/>
  <c r="DT104" i="8" s="1"/>
  <c r="DS100" i="8"/>
  <c r="DS104" i="8" s="1"/>
  <c r="DR100" i="8"/>
  <c r="DR104" i="8" s="1"/>
  <c r="DQ100" i="8"/>
  <c r="DQ104" i="8" s="1"/>
  <c r="DM100" i="8"/>
  <c r="DM104" i="8" s="1"/>
  <c r="DL100" i="8"/>
  <c r="DL104" i="8" s="1"/>
  <c r="DK100" i="8"/>
  <c r="DK104" i="8" s="1"/>
  <c r="DJ100" i="8"/>
  <c r="DJ104" i="8" s="1"/>
  <c r="DI100" i="8"/>
  <c r="DI104" i="8" s="1"/>
  <c r="DE100" i="8"/>
  <c r="DE104" i="8" s="1"/>
  <c r="DD100" i="8"/>
  <c r="DD104" i="8" s="1"/>
  <c r="DC100" i="8"/>
  <c r="DC104" i="8" s="1"/>
  <c r="DB100" i="8"/>
  <c r="DB104" i="8" s="1"/>
  <c r="DA100" i="8"/>
  <c r="DA104" i="8" s="1"/>
  <c r="CW100" i="8"/>
  <c r="CW104" i="8" s="1"/>
  <c r="CV100" i="8"/>
  <c r="CV104" i="8" s="1"/>
  <c r="CU100" i="8"/>
  <c r="CU104" i="8" s="1"/>
  <c r="CT100" i="8"/>
  <c r="CT104" i="8" s="1"/>
  <c r="CS100" i="8"/>
  <c r="CS104" i="8" s="1"/>
  <c r="CO100" i="8"/>
  <c r="CO104" i="8" s="1"/>
  <c r="CN100" i="8"/>
  <c r="CN104" i="8" s="1"/>
  <c r="CM100" i="8"/>
  <c r="CM104" i="8" s="1"/>
  <c r="CL100" i="8"/>
  <c r="CL104" i="8" s="1"/>
  <c r="CK100" i="8"/>
  <c r="CP100" i="8" s="1"/>
  <c r="CG100" i="8"/>
  <c r="CG104" i="8" s="1"/>
  <c r="CF100" i="8"/>
  <c r="CF104" i="8" s="1"/>
  <c r="CE100" i="8"/>
  <c r="CE104" i="8" s="1"/>
  <c r="CD100" i="8"/>
  <c r="CD104" i="8" s="1"/>
  <c r="CC100" i="8"/>
  <c r="CC104" i="8" s="1"/>
  <c r="DU98" i="8"/>
  <c r="DT98" i="8"/>
  <c r="DS98" i="8"/>
  <c r="DR98" i="8"/>
  <c r="DQ98" i="8"/>
  <c r="DV98" i="8" s="1"/>
  <c r="DM98" i="8"/>
  <c r="DL98" i="8"/>
  <c r="DK98" i="8"/>
  <c r="DJ98" i="8"/>
  <c r="DN98" i="8" s="1"/>
  <c r="DI98" i="8"/>
  <c r="DE98" i="8"/>
  <c r="DD98" i="8"/>
  <c r="DC98" i="8"/>
  <c r="DB98" i="8"/>
  <c r="DA98" i="8"/>
  <c r="DF98" i="8" s="1"/>
  <c r="CW98" i="8"/>
  <c r="CV98" i="8"/>
  <c r="CU98" i="8"/>
  <c r="CT98" i="8"/>
  <c r="CX98" i="8" s="1"/>
  <c r="CS98" i="8"/>
  <c r="CO98" i="8"/>
  <c r="CN98" i="8"/>
  <c r="CM98" i="8"/>
  <c r="CL98" i="8"/>
  <c r="CK98" i="8"/>
  <c r="CP98" i="8" s="1"/>
  <c r="CG98" i="8"/>
  <c r="CF98" i="8"/>
  <c r="CE98" i="8"/>
  <c r="CD98" i="8"/>
  <c r="CH98" i="8" s="1"/>
  <c r="CC98" i="8"/>
  <c r="DU97" i="8"/>
  <c r="DT97" i="8"/>
  <c r="DS97" i="8"/>
  <c r="DR97" i="8"/>
  <c r="DQ97" i="8"/>
  <c r="DV97" i="8" s="1"/>
  <c r="DM97" i="8"/>
  <c r="DL97" i="8"/>
  <c r="DK97" i="8"/>
  <c r="DJ97" i="8"/>
  <c r="DN97" i="8" s="1"/>
  <c r="DI97" i="8"/>
  <c r="DE97" i="8"/>
  <c r="DD97" i="8"/>
  <c r="DC97" i="8"/>
  <c r="DB97" i="8"/>
  <c r="DA97" i="8"/>
  <c r="DF97" i="8" s="1"/>
  <c r="CW97" i="8"/>
  <c r="CV97" i="8"/>
  <c r="CU97" i="8"/>
  <c r="CT97" i="8"/>
  <c r="CX97" i="8" s="1"/>
  <c r="CS97" i="8"/>
  <c r="CO97" i="8"/>
  <c r="CN97" i="8"/>
  <c r="CM97" i="8"/>
  <c r="CL97" i="8"/>
  <c r="CK97" i="8"/>
  <c r="CP97" i="8" s="1"/>
  <c r="CG97" i="8"/>
  <c r="CF97" i="8"/>
  <c r="CE97" i="8"/>
  <c r="CD97" i="8"/>
  <c r="CH97" i="8" s="1"/>
  <c r="CC97" i="8"/>
  <c r="DU96" i="8"/>
  <c r="DT96" i="8"/>
  <c r="DS96" i="8"/>
  <c r="DR96" i="8"/>
  <c r="DQ96" i="8"/>
  <c r="DV96" i="8" s="1"/>
  <c r="DM96" i="8"/>
  <c r="DL96" i="8"/>
  <c r="DK96" i="8"/>
  <c r="DJ96" i="8"/>
  <c r="DN96" i="8" s="1"/>
  <c r="DI96" i="8"/>
  <c r="DE96" i="8"/>
  <c r="DD96" i="8"/>
  <c r="DC96" i="8"/>
  <c r="DB96" i="8"/>
  <c r="DA96" i="8"/>
  <c r="DF96" i="8" s="1"/>
  <c r="CW96" i="8"/>
  <c r="CV96" i="8"/>
  <c r="CU96" i="8"/>
  <c r="CT96" i="8"/>
  <c r="CX96" i="8" s="1"/>
  <c r="CS96" i="8"/>
  <c r="CO96" i="8"/>
  <c r="CN96" i="8"/>
  <c r="CM96" i="8"/>
  <c r="CL96" i="8"/>
  <c r="CK96" i="8"/>
  <c r="CP96" i="8" s="1"/>
  <c r="CG96" i="8"/>
  <c r="CF96" i="8"/>
  <c r="CE96" i="8"/>
  <c r="CD96" i="8"/>
  <c r="CH96" i="8" s="1"/>
  <c r="CC96" i="8"/>
  <c r="DU95" i="8"/>
  <c r="DU99" i="8" s="1"/>
  <c r="DT95" i="8"/>
  <c r="DT99" i="8" s="1"/>
  <c r="DS95" i="8"/>
  <c r="DS99" i="8" s="1"/>
  <c r="DR95" i="8"/>
  <c r="DR99" i="8" s="1"/>
  <c r="DQ95" i="8"/>
  <c r="DV95" i="8" s="1"/>
  <c r="DM95" i="8"/>
  <c r="DM99" i="8" s="1"/>
  <c r="DL95" i="8"/>
  <c r="DL99" i="8" s="1"/>
  <c r="DK95" i="8"/>
  <c r="DK99" i="8" s="1"/>
  <c r="DJ95" i="8"/>
  <c r="DJ99" i="8" s="1"/>
  <c r="DI95" i="8"/>
  <c r="DI99" i="8" s="1"/>
  <c r="DE95" i="8"/>
  <c r="DE99" i="8" s="1"/>
  <c r="DD95" i="8"/>
  <c r="DD99" i="8" s="1"/>
  <c r="DC95" i="8"/>
  <c r="DC99" i="8" s="1"/>
  <c r="DB95" i="8"/>
  <c r="DB99" i="8" s="1"/>
  <c r="DA95" i="8"/>
  <c r="DF95" i="8" s="1"/>
  <c r="CW95" i="8"/>
  <c r="CW99" i="8" s="1"/>
  <c r="CV95" i="8"/>
  <c r="CV99" i="8" s="1"/>
  <c r="CU95" i="8"/>
  <c r="CU99" i="8" s="1"/>
  <c r="CT95" i="8"/>
  <c r="CT99" i="8" s="1"/>
  <c r="CS95" i="8"/>
  <c r="CS99" i="8" s="1"/>
  <c r="CO95" i="8"/>
  <c r="CO99" i="8" s="1"/>
  <c r="CN95" i="8"/>
  <c r="CN99" i="8" s="1"/>
  <c r="CM95" i="8"/>
  <c r="CM99" i="8" s="1"/>
  <c r="CL95" i="8"/>
  <c r="CL99" i="8" s="1"/>
  <c r="CK95" i="8"/>
  <c r="CP95" i="8" s="1"/>
  <c r="CG95" i="8"/>
  <c r="CG99" i="8" s="1"/>
  <c r="CF95" i="8"/>
  <c r="CF99" i="8" s="1"/>
  <c r="CE95" i="8"/>
  <c r="CE99" i="8" s="1"/>
  <c r="CD95" i="8"/>
  <c r="CD99" i="8" s="1"/>
  <c r="CC95" i="8"/>
  <c r="CC99" i="8" s="1"/>
  <c r="DU93" i="8"/>
  <c r="DT93" i="8"/>
  <c r="DS93" i="8"/>
  <c r="DR93" i="8"/>
  <c r="DQ93" i="8"/>
  <c r="DV93" i="8" s="1"/>
  <c r="DM93" i="8"/>
  <c r="DL93" i="8"/>
  <c r="DK93" i="8"/>
  <c r="DJ93" i="8"/>
  <c r="DN93" i="8" s="1"/>
  <c r="DI93" i="8"/>
  <c r="DE93" i="8"/>
  <c r="DD93" i="8"/>
  <c r="DC93" i="8"/>
  <c r="DB93" i="8"/>
  <c r="DA93" i="8"/>
  <c r="DF93" i="8" s="1"/>
  <c r="CW93" i="8"/>
  <c r="CV93" i="8"/>
  <c r="CU93" i="8"/>
  <c r="CT93" i="8"/>
  <c r="CX93" i="8" s="1"/>
  <c r="CS93" i="8"/>
  <c r="CO93" i="8"/>
  <c r="CN93" i="8"/>
  <c r="CM93" i="8"/>
  <c r="CL93" i="8"/>
  <c r="CK93" i="8"/>
  <c r="CP93" i="8" s="1"/>
  <c r="CG93" i="8"/>
  <c r="CF93" i="8"/>
  <c r="CE93" i="8"/>
  <c r="CD93" i="8"/>
  <c r="CH93" i="8" s="1"/>
  <c r="CC93" i="8"/>
  <c r="DU92" i="8"/>
  <c r="DT92" i="8"/>
  <c r="DS92" i="8"/>
  <c r="DR92" i="8"/>
  <c r="DQ92" i="8"/>
  <c r="DV92" i="8" s="1"/>
  <c r="DM92" i="8"/>
  <c r="DL92" i="8"/>
  <c r="DK92" i="8"/>
  <c r="DJ92" i="8"/>
  <c r="DN92" i="8" s="1"/>
  <c r="DI92" i="8"/>
  <c r="DE92" i="8"/>
  <c r="DD92" i="8"/>
  <c r="DC92" i="8"/>
  <c r="DB92" i="8"/>
  <c r="DA92" i="8"/>
  <c r="DF92" i="8" s="1"/>
  <c r="CW92" i="8"/>
  <c r="CV92" i="8"/>
  <c r="CU92" i="8"/>
  <c r="CT92" i="8"/>
  <c r="CX92" i="8" s="1"/>
  <c r="CS92" i="8"/>
  <c r="CO92" i="8"/>
  <c r="CN92" i="8"/>
  <c r="CM92" i="8"/>
  <c r="CL92" i="8"/>
  <c r="CK92" i="8"/>
  <c r="CP92" i="8" s="1"/>
  <c r="CG92" i="8"/>
  <c r="CF92" i="8"/>
  <c r="CE92" i="8"/>
  <c r="CD92" i="8"/>
  <c r="CH92" i="8" s="1"/>
  <c r="CC92" i="8"/>
  <c r="DU91" i="8"/>
  <c r="DT91" i="8"/>
  <c r="DS91" i="8"/>
  <c r="DR91" i="8"/>
  <c r="DQ91" i="8"/>
  <c r="DV91" i="8" s="1"/>
  <c r="DM91" i="8"/>
  <c r="DL91" i="8"/>
  <c r="DK91" i="8"/>
  <c r="DJ91" i="8"/>
  <c r="DN91" i="8" s="1"/>
  <c r="DI91" i="8"/>
  <c r="DE91" i="8"/>
  <c r="DD91" i="8"/>
  <c r="DC91" i="8"/>
  <c r="DB91" i="8"/>
  <c r="DA91" i="8"/>
  <c r="DF91" i="8" s="1"/>
  <c r="CW91" i="8"/>
  <c r="CV91" i="8"/>
  <c r="CU91" i="8"/>
  <c r="CT91" i="8"/>
  <c r="CX91" i="8" s="1"/>
  <c r="CS91" i="8"/>
  <c r="CO91" i="8"/>
  <c r="CN91" i="8"/>
  <c r="CM91" i="8"/>
  <c r="CL91" i="8"/>
  <c r="CK91" i="8"/>
  <c r="CP91" i="8" s="1"/>
  <c r="CG91" i="8"/>
  <c r="CF91" i="8"/>
  <c r="CE91" i="8"/>
  <c r="CD91" i="8"/>
  <c r="CH91" i="8" s="1"/>
  <c r="CC91" i="8"/>
  <c r="DU90" i="8"/>
  <c r="DU94" i="8" s="1"/>
  <c r="DT90" i="8"/>
  <c r="DT94" i="8" s="1"/>
  <c r="DS90" i="8"/>
  <c r="DS94" i="8" s="1"/>
  <c r="DR90" i="8"/>
  <c r="DR94" i="8" s="1"/>
  <c r="DQ90" i="8"/>
  <c r="DQ94" i="8" s="1"/>
  <c r="DM90" i="8"/>
  <c r="DM94" i="8" s="1"/>
  <c r="DL90" i="8"/>
  <c r="DL94" i="8" s="1"/>
  <c r="DK90" i="8"/>
  <c r="DK94" i="8" s="1"/>
  <c r="DJ90" i="8"/>
  <c r="DJ94" i="8" s="1"/>
  <c r="DI90" i="8"/>
  <c r="DI94" i="8" s="1"/>
  <c r="DE90" i="8"/>
  <c r="DE94" i="8" s="1"/>
  <c r="DD90" i="8"/>
  <c r="DD94" i="8" s="1"/>
  <c r="DC90" i="8"/>
  <c r="DC94" i="8" s="1"/>
  <c r="DB90" i="8"/>
  <c r="DB94" i="8" s="1"/>
  <c r="DA90" i="8"/>
  <c r="DA94" i="8" s="1"/>
  <c r="DF94" i="8" s="1"/>
  <c r="CW90" i="8"/>
  <c r="CW94" i="8" s="1"/>
  <c r="CV90" i="8"/>
  <c r="CV94" i="8" s="1"/>
  <c r="CU90" i="8"/>
  <c r="CU94" i="8" s="1"/>
  <c r="CT90" i="8"/>
  <c r="CT94" i="8" s="1"/>
  <c r="CS90" i="8"/>
  <c r="CS94" i="8" s="1"/>
  <c r="CO90" i="8"/>
  <c r="CO94" i="8" s="1"/>
  <c r="CN90" i="8"/>
  <c r="CN94" i="8" s="1"/>
  <c r="CM90" i="8"/>
  <c r="CM94" i="8" s="1"/>
  <c r="CL90" i="8"/>
  <c r="CL94" i="8" s="1"/>
  <c r="CK90" i="8"/>
  <c r="CK94" i="8" s="1"/>
  <c r="CG90" i="8"/>
  <c r="CG94" i="8" s="1"/>
  <c r="CF90" i="8"/>
  <c r="CF94" i="8" s="1"/>
  <c r="CE90" i="8"/>
  <c r="CE94" i="8" s="1"/>
  <c r="CD90" i="8"/>
  <c r="CD94" i="8" s="1"/>
  <c r="CC90" i="8"/>
  <c r="CC94" i="8" s="1"/>
  <c r="DU88" i="8"/>
  <c r="DT88" i="8"/>
  <c r="DS88" i="8"/>
  <c r="DR88" i="8"/>
  <c r="DV88" i="8" s="1"/>
  <c r="DQ88" i="8"/>
  <c r="DM88" i="8"/>
  <c r="DL88" i="8"/>
  <c r="DK88" i="8"/>
  <c r="DJ88" i="8"/>
  <c r="DN88" i="8" s="1"/>
  <c r="DI88" i="8"/>
  <c r="DE88" i="8"/>
  <c r="DD88" i="8"/>
  <c r="DC88" i="8"/>
  <c r="DB88" i="8"/>
  <c r="DF88" i="8" s="1"/>
  <c r="DA88" i="8"/>
  <c r="CW88" i="8"/>
  <c r="CV88" i="8"/>
  <c r="CU88" i="8"/>
  <c r="CT88" i="8"/>
  <c r="CX88" i="8" s="1"/>
  <c r="CS88" i="8"/>
  <c r="CO88" i="8"/>
  <c r="CN88" i="8"/>
  <c r="CM88" i="8"/>
  <c r="CL88" i="8"/>
  <c r="CP88" i="8" s="1"/>
  <c r="CK88" i="8"/>
  <c r="CG88" i="8"/>
  <c r="CF88" i="8"/>
  <c r="CE88" i="8"/>
  <c r="CD88" i="8"/>
  <c r="CH88" i="8" s="1"/>
  <c r="CC88" i="8"/>
  <c r="DU87" i="8"/>
  <c r="DT87" i="8"/>
  <c r="DS87" i="8"/>
  <c r="DR87" i="8"/>
  <c r="DV87" i="8" s="1"/>
  <c r="DQ87" i="8"/>
  <c r="DM87" i="8"/>
  <c r="DL87" i="8"/>
  <c r="DK87" i="8"/>
  <c r="DJ87" i="8"/>
  <c r="DN87" i="8" s="1"/>
  <c r="DI87" i="8"/>
  <c r="DE87" i="8"/>
  <c r="DD87" i="8"/>
  <c r="DC87" i="8"/>
  <c r="DB87" i="8"/>
  <c r="DF87" i="8" s="1"/>
  <c r="DA87" i="8"/>
  <c r="CW87" i="8"/>
  <c r="CV87" i="8"/>
  <c r="CU87" i="8"/>
  <c r="CT87" i="8"/>
  <c r="CX87" i="8" s="1"/>
  <c r="CS87" i="8"/>
  <c r="CO87" i="8"/>
  <c r="CN87" i="8"/>
  <c r="CM87" i="8"/>
  <c r="CL87" i="8"/>
  <c r="CP87" i="8" s="1"/>
  <c r="CK87" i="8"/>
  <c r="CG87" i="8"/>
  <c r="CF87" i="8"/>
  <c r="CE87" i="8"/>
  <c r="CD87" i="8"/>
  <c r="CH87" i="8" s="1"/>
  <c r="CC87" i="8"/>
  <c r="DU86" i="8"/>
  <c r="DT86" i="8"/>
  <c r="DS86" i="8"/>
  <c r="DR86" i="8"/>
  <c r="DV86" i="8" s="1"/>
  <c r="DQ86" i="8"/>
  <c r="DM86" i="8"/>
  <c r="DL86" i="8"/>
  <c r="DK86" i="8"/>
  <c r="DJ86" i="8"/>
  <c r="DI86" i="8"/>
  <c r="DN86" i="8" s="1"/>
  <c r="DE86" i="8"/>
  <c r="DD86" i="8"/>
  <c r="DC86" i="8"/>
  <c r="DB86" i="8"/>
  <c r="DF86" i="8" s="1"/>
  <c r="DA86" i="8"/>
  <c r="CW86" i="8"/>
  <c r="CV86" i="8"/>
  <c r="CU86" i="8"/>
  <c r="CT86" i="8"/>
  <c r="CS86" i="8"/>
  <c r="CX86" i="8" s="1"/>
  <c r="CO86" i="8"/>
  <c r="CN86" i="8"/>
  <c r="CM86" i="8"/>
  <c r="CL86" i="8"/>
  <c r="CP86" i="8" s="1"/>
  <c r="CK86" i="8"/>
  <c r="CG86" i="8"/>
  <c r="CF86" i="8"/>
  <c r="CE86" i="8"/>
  <c r="CD86" i="8"/>
  <c r="CC86" i="8"/>
  <c r="CH86" i="8" s="1"/>
  <c r="DU85" i="8"/>
  <c r="DU89" i="8" s="1"/>
  <c r="DT85" i="8"/>
  <c r="DT89" i="8" s="1"/>
  <c r="DS85" i="8"/>
  <c r="DS89" i="8" s="1"/>
  <c r="DR85" i="8"/>
  <c r="DR89" i="8" s="1"/>
  <c r="DQ85" i="8"/>
  <c r="DQ89" i="8" s="1"/>
  <c r="DM85" i="8"/>
  <c r="DM89" i="8" s="1"/>
  <c r="DL85" i="8"/>
  <c r="DL89" i="8" s="1"/>
  <c r="DK85" i="8"/>
  <c r="DK89" i="8" s="1"/>
  <c r="DJ85" i="8"/>
  <c r="DJ89" i="8" s="1"/>
  <c r="DI85" i="8"/>
  <c r="DI89" i="8" s="1"/>
  <c r="DE85" i="8"/>
  <c r="DE89" i="8" s="1"/>
  <c r="DD85" i="8"/>
  <c r="DD89" i="8" s="1"/>
  <c r="DC85" i="8"/>
  <c r="DC89" i="8" s="1"/>
  <c r="DB85" i="8"/>
  <c r="DB89" i="8" s="1"/>
  <c r="DA85" i="8"/>
  <c r="DA89" i="8" s="1"/>
  <c r="DF89" i="8" s="1"/>
  <c r="CW85" i="8"/>
  <c r="CW89" i="8" s="1"/>
  <c r="CV85" i="8"/>
  <c r="CV89" i="8" s="1"/>
  <c r="CU85" i="8"/>
  <c r="CU89" i="8" s="1"/>
  <c r="CT85" i="8"/>
  <c r="CT89" i="8" s="1"/>
  <c r="CS85" i="8"/>
  <c r="CS89" i="8" s="1"/>
  <c r="CO85" i="8"/>
  <c r="CO89" i="8" s="1"/>
  <c r="CN85" i="8"/>
  <c r="CN89" i="8" s="1"/>
  <c r="CM85" i="8"/>
  <c r="CM89" i="8" s="1"/>
  <c r="CL85" i="8"/>
  <c r="CL89" i="8" s="1"/>
  <c r="CK85" i="8"/>
  <c r="CK89" i="8" s="1"/>
  <c r="CG85" i="8"/>
  <c r="CG89" i="8" s="1"/>
  <c r="CF85" i="8"/>
  <c r="CF89" i="8" s="1"/>
  <c r="CE85" i="8"/>
  <c r="CE89" i="8" s="1"/>
  <c r="CD85" i="8"/>
  <c r="CD89" i="8" s="1"/>
  <c r="CC85" i="8"/>
  <c r="CC89" i="8" s="1"/>
  <c r="DU83" i="8"/>
  <c r="DT83" i="8"/>
  <c r="DS83" i="8"/>
  <c r="DR83" i="8"/>
  <c r="DV83" i="8" s="1"/>
  <c r="DQ83" i="8"/>
  <c r="DM83" i="8"/>
  <c r="DL83" i="8"/>
  <c r="DK83" i="8"/>
  <c r="DJ83" i="8"/>
  <c r="DI83" i="8"/>
  <c r="DN83" i="8" s="1"/>
  <c r="DE83" i="8"/>
  <c r="DD83" i="8"/>
  <c r="DC83" i="8"/>
  <c r="DB83" i="8"/>
  <c r="DF83" i="8" s="1"/>
  <c r="DA83" i="8"/>
  <c r="CW83" i="8"/>
  <c r="CV83" i="8"/>
  <c r="CU83" i="8"/>
  <c r="CT83" i="8"/>
  <c r="CS83" i="8"/>
  <c r="CX83" i="8" s="1"/>
  <c r="CO83" i="8"/>
  <c r="CN83" i="8"/>
  <c r="CM83" i="8"/>
  <c r="CL83" i="8"/>
  <c r="CP83" i="8" s="1"/>
  <c r="CK83" i="8"/>
  <c r="CG83" i="8"/>
  <c r="CF83" i="8"/>
  <c r="CE83" i="8"/>
  <c r="CD83" i="8"/>
  <c r="CC83" i="8"/>
  <c r="CH83" i="8" s="1"/>
  <c r="DU82" i="8"/>
  <c r="DT82" i="8"/>
  <c r="DS82" i="8"/>
  <c r="DR82" i="8"/>
  <c r="DV82" i="8" s="1"/>
  <c r="DQ82" i="8"/>
  <c r="DM82" i="8"/>
  <c r="DL82" i="8"/>
  <c r="DK82" i="8"/>
  <c r="DJ82" i="8"/>
  <c r="DI82" i="8"/>
  <c r="DN82" i="8" s="1"/>
  <c r="DE82" i="8"/>
  <c r="DD82" i="8"/>
  <c r="DC82" i="8"/>
  <c r="DB82" i="8"/>
  <c r="DF82" i="8" s="1"/>
  <c r="DA82" i="8"/>
  <c r="CW82" i="8"/>
  <c r="CV82" i="8"/>
  <c r="CU82" i="8"/>
  <c r="CT82" i="8"/>
  <c r="CS82" i="8"/>
  <c r="CX82" i="8" s="1"/>
  <c r="CO82" i="8"/>
  <c r="CN82" i="8"/>
  <c r="CM82" i="8"/>
  <c r="CL82" i="8"/>
  <c r="CP82" i="8" s="1"/>
  <c r="CK82" i="8"/>
  <c r="CG82" i="8"/>
  <c r="CF82" i="8"/>
  <c r="CE82" i="8"/>
  <c r="CD82" i="8"/>
  <c r="CC82" i="8"/>
  <c r="CH82" i="8" s="1"/>
  <c r="DU81" i="8"/>
  <c r="DT81" i="8"/>
  <c r="DS81" i="8"/>
  <c r="DR81" i="8"/>
  <c r="DV81" i="8" s="1"/>
  <c r="DQ81" i="8"/>
  <c r="DM81" i="8"/>
  <c r="DL81" i="8"/>
  <c r="DK81" i="8"/>
  <c r="DJ81" i="8"/>
  <c r="DI81" i="8"/>
  <c r="DN81" i="8" s="1"/>
  <c r="DE81" i="8"/>
  <c r="DD81" i="8"/>
  <c r="DC81" i="8"/>
  <c r="DB81" i="8"/>
  <c r="DF81" i="8" s="1"/>
  <c r="DA81" i="8"/>
  <c r="CW81" i="8"/>
  <c r="CV81" i="8"/>
  <c r="CU81" i="8"/>
  <c r="CT81" i="8"/>
  <c r="CS81" i="8"/>
  <c r="CX81" i="8" s="1"/>
  <c r="CO81" i="8"/>
  <c r="CN81" i="8"/>
  <c r="CM81" i="8"/>
  <c r="CL81" i="8"/>
  <c r="CP81" i="8" s="1"/>
  <c r="CK81" i="8"/>
  <c r="CG81" i="8"/>
  <c r="CF81" i="8"/>
  <c r="CE81" i="8"/>
  <c r="CD81" i="8"/>
  <c r="CC81" i="8"/>
  <c r="CH81" i="8" s="1"/>
  <c r="DU80" i="8"/>
  <c r="DU84" i="8" s="1"/>
  <c r="DT80" i="8"/>
  <c r="DT84" i="8" s="1"/>
  <c r="DS80" i="8"/>
  <c r="DS84" i="8" s="1"/>
  <c r="DR80" i="8"/>
  <c r="DR84" i="8" s="1"/>
  <c r="DQ80" i="8"/>
  <c r="DQ84" i="8" s="1"/>
  <c r="DM80" i="8"/>
  <c r="DM84" i="8" s="1"/>
  <c r="DL80" i="8"/>
  <c r="DL84" i="8" s="1"/>
  <c r="DK80" i="8"/>
  <c r="DK84" i="8" s="1"/>
  <c r="DJ80" i="8"/>
  <c r="DJ84" i="8" s="1"/>
  <c r="DI80" i="8"/>
  <c r="DI84" i="8" s="1"/>
  <c r="DE80" i="8"/>
  <c r="DE84" i="8" s="1"/>
  <c r="DD80" i="8"/>
  <c r="DD84" i="8" s="1"/>
  <c r="DC80" i="8"/>
  <c r="DC84" i="8" s="1"/>
  <c r="DB80" i="8"/>
  <c r="DB84" i="8" s="1"/>
  <c r="DA80" i="8"/>
  <c r="DA84" i="8" s="1"/>
  <c r="DF84" i="8" s="1"/>
  <c r="CW80" i="8"/>
  <c r="CW84" i="8" s="1"/>
  <c r="CV80" i="8"/>
  <c r="CV84" i="8" s="1"/>
  <c r="CU80" i="8"/>
  <c r="CU84" i="8" s="1"/>
  <c r="CT80" i="8"/>
  <c r="CT84" i="8" s="1"/>
  <c r="CS80" i="8"/>
  <c r="CS84" i="8" s="1"/>
  <c r="CO80" i="8"/>
  <c r="CO84" i="8" s="1"/>
  <c r="CN80" i="8"/>
  <c r="CN84" i="8" s="1"/>
  <c r="CM80" i="8"/>
  <c r="CM84" i="8" s="1"/>
  <c r="CL80" i="8"/>
  <c r="CL84" i="8" s="1"/>
  <c r="CK80" i="8"/>
  <c r="CK84" i="8" s="1"/>
  <c r="CG80" i="8"/>
  <c r="CG84" i="8" s="1"/>
  <c r="CF80" i="8"/>
  <c r="CF84" i="8" s="1"/>
  <c r="CE80" i="8"/>
  <c r="CE84" i="8" s="1"/>
  <c r="CD80" i="8"/>
  <c r="CD84" i="8" s="1"/>
  <c r="CC80" i="8"/>
  <c r="CC84" i="8" s="1"/>
  <c r="DU78" i="8"/>
  <c r="DT78" i="8"/>
  <c r="DS78" i="8"/>
  <c r="DR78" i="8"/>
  <c r="DV78" i="8" s="1"/>
  <c r="DQ78" i="8"/>
  <c r="DM78" i="8"/>
  <c r="DL78" i="8"/>
  <c r="DK78" i="8"/>
  <c r="DJ78" i="8"/>
  <c r="DI78" i="8"/>
  <c r="DN78" i="8" s="1"/>
  <c r="DE78" i="8"/>
  <c r="DD78" i="8"/>
  <c r="DC78" i="8"/>
  <c r="DB78" i="8"/>
  <c r="DF78" i="8" s="1"/>
  <c r="DA78" i="8"/>
  <c r="CW78" i="8"/>
  <c r="CV78" i="8"/>
  <c r="CU78" i="8"/>
  <c r="CT78" i="8"/>
  <c r="CS78" i="8"/>
  <c r="CX78" i="8" s="1"/>
  <c r="CO78" i="8"/>
  <c r="CN78" i="8"/>
  <c r="CM78" i="8"/>
  <c r="CL78" i="8"/>
  <c r="CP78" i="8" s="1"/>
  <c r="CK78" i="8"/>
  <c r="CG78" i="8"/>
  <c r="CF78" i="8"/>
  <c r="CE78" i="8"/>
  <c r="CD78" i="8"/>
  <c r="CC78" i="8"/>
  <c r="CH78" i="8" s="1"/>
  <c r="DU77" i="8"/>
  <c r="DT77" i="8"/>
  <c r="DS77" i="8"/>
  <c r="DR77" i="8"/>
  <c r="DV77" i="8" s="1"/>
  <c r="DQ77" i="8"/>
  <c r="DM77" i="8"/>
  <c r="DL77" i="8"/>
  <c r="DK77" i="8"/>
  <c r="DJ77" i="8"/>
  <c r="DI77" i="8"/>
  <c r="DN77" i="8" s="1"/>
  <c r="DE77" i="8"/>
  <c r="DD77" i="8"/>
  <c r="DC77" i="8"/>
  <c r="DB77" i="8"/>
  <c r="DF77" i="8" s="1"/>
  <c r="DA77" i="8"/>
  <c r="CW77" i="8"/>
  <c r="CV77" i="8"/>
  <c r="CU77" i="8"/>
  <c r="CT77" i="8"/>
  <c r="CS77" i="8"/>
  <c r="CX77" i="8" s="1"/>
  <c r="CO77" i="8"/>
  <c r="CN77" i="8"/>
  <c r="CM77" i="8"/>
  <c r="CL77" i="8"/>
  <c r="CP77" i="8" s="1"/>
  <c r="CK77" i="8"/>
  <c r="CG77" i="8"/>
  <c r="CF77" i="8"/>
  <c r="CE77" i="8"/>
  <c r="CD77" i="8"/>
  <c r="CC77" i="8"/>
  <c r="CH77" i="8" s="1"/>
  <c r="DU76" i="8"/>
  <c r="DT76" i="8"/>
  <c r="DS76" i="8"/>
  <c r="DR76" i="8"/>
  <c r="DV76" i="8" s="1"/>
  <c r="DQ76" i="8"/>
  <c r="DM76" i="8"/>
  <c r="DL76" i="8"/>
  <c r="DK76" i="8"/>
  <c r="DJ76" i="8"/>
  <c r="DI76" i="8"/>
  <c r="DN76" i="8" s="1"/>
  <c r="DE76" i="8"/>
  <c r="DD76" i="8"/>
  <c r="DC76" i="8"/>
  <c r="DB76" i="8"/>
  <c r="DF76" i="8" s="1"/>
  <c r="DA76" i="8"/>
  <c r="CW76" i="8"/>
  <c r="CV76" i="8"/>
  <c r="CU76" i="8"/>
  <c r="CT76" i="8"/>
  <c r="CS76" i="8"/>
  <c r="CX76" i="8" s="1"/>
  <c r="CO76" i="8"/>
  <c r="CN76" i="8"/>
  <c r="CM76" i="8"/>
  <c r="CL76" i="8"/>
  <c r="CP76" i="8" s="1"/>
  <c r="CK76" i="8"/>
  <c r="CG76" i="8"/>
  <c r="CF76" i="8"/>
  <c r="CE76" i="8"/>
  <c r="CD76" i="8"/>
  <c r="CC76" i="8"/>
  <c r="CH76" i="8" s="1"/>
  <c r="DU75" i="8"/>
  <c r="DU79" i="8" s="1"/>
  <c r="DT75" i="8"/>
  <c r="DT79" i="8" s="1"/>
  <c r="DS75" i="8"/>
  <c r="DS79" i="8" s="1"/>
  <c r="DR75" i="8"/>
  <c r="DR79" i="8" s="1"/>
  <c r="DQ75" i="8"/>
  <c r="DQ79" i="8" s="1"/>
  <c r="DM75" i="8"/>
  <c r="DM79" i="8" s="1"/>
  <c r="DL75" i="8"/>
  <c r="DL79" i="8" s="1"/>
  <c r="DK75" i="8"/>
  <c r="DK79" i="8" s="1"/>
  <c r="DJ75" i="8"/>
  <c r="DJ79" i="8" s="1"/>
  <c r="DI75" i="8"/>
  <c r="DI79" i="8" s="1"/>
  <c r="DE75" i="8"/>
  <c r="DE79" i="8" s="1"/>
  <c r="DD75" i="8"/>
  <c r="DD79" i="8" s="1"/>
  <c r="DC75" i="8"/>
  <c r="DC79" i="8" s="1"/>
  <c r="DB75" i="8"/>
  <c r="DB79" i="8" s="1"/>
  <c r="DA75" i="8"/>
  <c r="DA79" i="8" s="1"/>
  <c r="DF79" i="8" s="1"/>
  <c r="CW75" i="8"/>
  <c r="CW79" i="8" s="1"/>
  <c r="CV75" i="8"/>
  <c r="CV79" i="8" s="1"/>
  <c r="CU75" i="8"/>
  <c r="CU79" i="8" s="1"/>
  <c r="CT75" i="8"/>
  <c r="CT79" i="8" s="1"/>
  <c r="CS75" i="8"/>
  <c r="CS79" i="8" s="1"/>
  <c r="CO75" i="8"/>
  <c r="CO79" i="8" s="1"/>
  <c r="CN75" i="8"/>
  <c r="CN79" i="8" s="1"/>
  <c r="CM75" i="8"/>
  <c r="CM79" i="8" s="1"/>
  <c r="CL75" i="8"/>
  <c r="CL79" i="8" s="1"/>
  <c r="CK75" i="8"/>
  <c r="CK79" i="8" s="1"/>
  <c r="CG75" i="8"/>
  <c r="CG79" i="8" s="1"/>
  <c r="CF75" i="8"/>
  <c r="CF79" i="8" s="1"/>
  <c r="CE75" i="8"/>
  <c r="CE79" i="8" s="1"/>
  <c r="CD75" i="8"/>
  <c r="CD79" i="8" s="1"/>
  <c r="CC75" i="8"/>
  <c r="CC79" i="8" s="1"/>
  <c r="DU73" i="8"/>
  <c r="DT73" i="8"/>
  <c r="DS73" i="8"/>
  <c r="DR73" i="8"/>
  <c r="DV73" i="8" s="1"/>
  <c r="DQ73" i="8"/>
  <c r="DM73" i="8"/>
  <c r="DL73" i="8"/>
  <c r="DK73" i="8"/>
  <c r="DJ73" i="8"/>
  <c r="DI73" i="8"/>
  <c r="DN73" i="8" s="1"/>
  <c r="DE73" i="8"/>
  <c r="DD73" i="8"/>
  <c r="DC73" i="8"/>
  <c r="DB73" i="8"/>
  <c r="DF73" i="8" s="1"/>
  <c r="DA73" i="8"/>
  <c r="CW73" i="8"/>
  <c r="CV73" i="8"/>
  <c r="CU73" i="8"/>
  <c r="CT73" i="8"/>
  <c r="CS73" i="8"/>
  <c r="CX73" i="8" s="1"/>
  <c r="CO73" i="8"/>
  <c r="CN73" i="8"/>
  <c r="CM73" i="8"/>
  <c r="CL73" i="8"/>
  <c r="CP73" i="8" s="1"/>
  <c r="CK73" i="8"/>
  <c r="CG73" i="8"/>
  <c r="CF73" i="8"/>
  <c r="CE73" i="8"/>
  <c r="CD73" i="8"/>
  <c r="CC73" i="8"/>
  <c r="CH73" i="8" s="1"/>
  <c r="DU72" i="8"/>
  <c r="DT72" i="8"/>
  <c r="DS72" i="8"/>
  <c r="DR72" i="8"/>
  <c r="DV72" i="8" s="1"/>
  <c r="DQ72" i="8"/>
  <c r="DM72" i="8"/>
  <c r="DL72" i="8"/>
  <c r="DK72" i="8"/>
  <c r="DJ72" i="8"/>
  <c r="DI72" i="8"/>
  <c r="DN72" i="8" s="1"/>
  <c r="DE72" i="8"/>
  <c r="DD72" i="8"/>
  <c r="DC72" i="8"/>
  <c r="DB72" i="8"/>
  <c r="DF72" i="8" s="1"/>
  <c r="DA72" i="8"/>
  <c r="CW72" i="8"/>
  <c r="CV72" i="8"/>
  <c r="CU72" i="8"/>
  <c r="CT72" i="8"/>
  <c r="CS72" i="8"/>
  <c r="CX72" i="8" s="1"/>
  <c r="CO72" i="8"/>
  <c r="CN72" i="8"/>
  <c r="CM72" i="8"/>
  <c r="CL72" i="8"/>
  <c r="CP72" i="8" s="1"/>
  <c r="CK72" i="8"/>
  <c r="CG72" i="8"/>
  <c r="CF72" i="8"/>
  <c r="CE72" i="8"/>
  <c r="CD72" i="8"/>
  <c r="CC72" i="8"/>
  <c r="CH72" i="8" s="1"/>
  <c r="DU71" i="8"/>
  <c r="DT71" i="8"/>
  <c r="DS71" i="8"/>
  <c r="DR71" i="8"/>
  <c r="DV71" i="8" s="1"/>
  <c r="DQ71" i="8"/>
  <c r="DM71" i="8"/>
  <c r="DL71" i="8"/>
  <c r="DK71" i="8"/>
  <c r="DJ71" i="8"/>
  <c r="DI71" i="8"/>
  <c r="DN71" i="8" s="1"/>
  <c r="DE71" i="8"/>
  <c r="DD71" i="8"/>
  <c r="DC71" i="8"/>
  <c r="DB71" i="8"/>
  <c r="DF71" i="8" s="1"/>
  <c r="DA71" i="8"/>
  <c r="CW71" i="8"/>
  <c r="CV71" i="8"/>
  <c r="CU71" i="8"/>
  <c r="CT71" i="8"/>
  <c r="CS71" i="8"/>
  <c r="CX71" i="8" s="1"/>
  <c r="CO71" i="8"/>
  <c r="CN71" i="8"/>
  <c r="CM71" i="8"/>
  <c r="CL71" i="8"/>
  <c r="CP71" i="8" s="1"/>
  <c r="CK71" i="8"/>
  <c r="CG71" i="8"/>
  <c r="CF71" i="8"/>
  <c r="CE71" i="8"/>
  <c r="CD71" i="8"/>
  <c r="CC71" i="8"/>
  <c r="CH71" i="8" s="1"/>
  <c r="DU70" i="8"/>
  <c r="DU74" i="8" s="1"/>
  <c r="DT70" i="8"/>
  <c r="DT74" i="8" s="1"/>
  <c r="DS70" i="8"/>
  <c r="DS74" i="8" s="1"/>
  <c r="DR70" i="8"/>
  <c r="DR74" i="8" s="1"/>
  <c r="DQ70" i="8"/>
  <c r="DQ74" i="8" s="1"/>
  <c r="DM70" i="8"/>
  <c r="DM74" i="8" s="1"/>
  <c r="DL70" i="8"/>
  <c r="DL74" i="8" s="1"/>
  <c r="DK70" i="8"/>
  <c r="DK74" i="8" s="1"/>
  <c r="DJ70" i="8"/>
  <c r="DJ74" i="8" s="1"/>
  <c r="DI70" i="8"/>
  <c r="DI74" i="8" s="1"/>
  <c r="DE70" i="8"/>
  <c r="DE74" i="8" s="1"/>
  <c r="DD70" i="8"/>
  <c r="DD74" i="8" s="1"/>
  <c r="DC70" i="8"/>
  <c r="DC74" i="8" s="1"/>
  <c r="DB70" i="8"/>
  <c r="DB74" i="8" s="1"/>
  <c r="DA70" i="8"/>
  <c r="DA74" i="8" s="1"/>
  <c r="CW70" i="8"/>
  <c r="CW74" i="8" s="1"/>
  <c r="CV70" i="8"/>
  <c r="CV74" i="8" s="1"/>
  <c r="CU70" i="8"/>
  <c r="CU74" i="8" s="1"/>
  <c r="CT70" i="8"/>
  <c r="CT74" i="8" s="1"/>
  <c r="CS70" i="8"/>
  <c r="CS74" i="8" s="1"/>
  <c r="CX74" i="8" s="1"/>
  <c r="CO70" i="8"/>
  <c r="CO74" i="8" s="1"/>
  <c r="CN70" i="8"/>
  <c r="CN74" i="8" s="1"/>
  <c r="CM70" i="8"/>
  <c r="CM74" i="8" s="1"/>
  <c r="CL70" i="8"/>
  <c r="CL74" i="8" s="1"/>
  <c r="CK70" i="8"/>
  <c r="CK74" i="8" s="1"/>
  <c r="CG70" i="8"/>
  <c r="CG74" i="8" s="1"/>
  <c r="CF70" i="8"/>
  <c r="CF74" i="8" s="1"/>
  <c r="CE70" i="8"/>
  <c r="CE74" i="8" s="1"/>
  <c r="CD70" i="8"/>
  <c r="CD74" i="8" s="1"/>
  <c r="CC70" i="8"/>
  <c r="CC74" i="8" s="1"/>
  <c r="DU68" i="8"/>
  <c r="DT68" i="8"/>
  <c r="DS68" i="8"/>
  <c r="DR68" i="8"/>
  <c r="DV68" i="8" s="1"/>
  <c r="DQ68" i="8"/>
  <c r="DM68" i="8"/>
  <c r="DL68" i="8"/>
  <c r="DK68" i="8"/>
  <c r="DJ68" i="8"/>
  <c r="DN68" i="8" s="1"/>
  <c r="DI68" i="8"/>
  <c r="DE68" i="8"/>
  <c r="DD68" i="8"/>
  <c r="DC68" i="8"/>
  <c r="DB68" i="8"/>
  <c r="DF68" i="8" s="1"/>
  <c r="DA68" i="8"/>
  <c r="CW68" i="8"/>
  <c r="CV68" i="8"/>
  <c r="CU68" i="8"/>
  <c r="CT68" i="8"/>
  <c r="CX68" i="8" s="1"/>
  <c r="CS68" i="8"/>
  <c r="CO68" i="8"/>
  <c r="CN68" i="8"/>
  <c r="CM68" i="8"/>
  <c r="CL68" i="8"/>
  <c r="CP68" i="8" s="1"/>
  <c r="CK68" i="8"/>
  <c r="CG68" i="8"/>
  <c r="CF68" i="8"/>
  <c r="CE68" i="8"/>
  <c r="CD68" i="8"/>
  <c r="CH68" i="8" s="1"/>
  <c r="CC68" i="8"/>
  <c r="DU67" i="8"/>
  <c r="DT67" i="8"/>
  <c r="DS67" i="8"/>
  <c r="DR67" i="8"/>
  <c r="DV67" i="8" s="1"/>
  <c r="DQ67" i="8"/>
  <c r="DM67" i="8"/>
  <c r="DL67" i="8"/>
  <c r="DK67" i="8"/>
  <c r="DJ67" i="8"/>
  <c r="DN67" i="8" s="1"/>
  <c r="DI67" i="8"/>
  <c r="DE67" i="8"/>
  <c r="DD67" i="8"/>
  <c r="DC67" i="8"/>
  <c r="DB67" i="8"/>
  <c r="DF67" i="8" s="1"/>
  <c r="DA67" i="8"/>
  <c r="CW67" i="8"/>
  <c r="CV67" i="8"/>
  <c r="CU67" i="8"/>
  <c r="CT67" i="8"/>
  <c r="CX67" i="8" s="1"/>
  <c r="CS67" i="8"/>
  <c r="CO67" i="8"/>
  <c r="CN67" i="8"/>
  <c r="CM67" i="8"/>
  <c r="CL67" i="8"/>
  <c r="CP67" i="8" s="1"/>
  <c r="CK67" i="8"/>
  <c r="CG67" i="8"/>
  <c r="CF67" i="8"/>
  <c r="CE67" i="8"/>
  <c r="CD67" i="8"/>
  <c r="CH67" i="8" s="1"/>
  <c r="CC67" i="8"/>
  <c r="DU66" i="8"/>
  <c r="DT66" i="8"/>
  <c r="DS66" i="8"/>
  <c r="DR66" i="8"/>
  <c r="DV66" i="8" s="1"/>
  <c r="DQ66" i="8"/>
  <c r="DM66" i="8"/>
  <c r="DL66" i="8"/>
  <c r="DK66" i="8"/>
  <c r="DJ66" i="8"/>
  <c r="DN66" i="8" s="1"/>
  <c r="DI66" i="8"/>
  <c r="DE66" i="8"/>
  <c r="DD66" i="8"/>
  <c r="DC66" i="8"/>
  <c r="DB66" i="8"/>
  <c r="DF66" i="8" s="1"/>
  <c r="DA66" i="8"/>
  <c r="CW66" i="8"/>
  <c r="CV66" i="8"/>
  <c r="CU66" i="8"/>
  <c r="CT66" i="8"/>
  <c r="CX66" i="8" s="1"/>
  <c r="CS66" i="8"/>
  <c r="CO66" i="8"/>
  <c r="CN66" i="8"/>
  <c r="CM66" i="8"/>
  <c r="CL66" i="8"/>
  <c r="CP66" i="8" s="1"/>
  <c r="CK66" i="8"/>
  <c r="CG66" i="8"/>
  <c r="CF66" i="8"/>
  <c r="CE66" i="8"/>
  <c r="CD66" i="8"/>
  <c r="CH66" i="8" s="1"/>
  <c r="CC66" i="8"/>
  <c r="DU65" i="8"/>
  <c r="DU69" i="8" s="1"/>
  <c r="DT65" i="8"/>
  <c r="DT69" i="8" s="1"/>
  <c r="DS65" i="8"/>
  <c r="DS69" i="8" s="1"/>
  <c r="DR65" i="8"/>
  <c r="DR69" i="8" s="1"/>
  <c r="DQ65" i="8"/>
  <c r="DQ69" i="8" s="1"/>
  <c r="DM65" i="8"/>
  <c r="DM69" i="8" s="1"/>
  <c r="DL65" i="8"/>
  <c r="DL69" i="8" s="1"/>
  <c r="DK65" i="8"/>
  <c r="DK69" i="8" s="1"/>
  <c r="DJ65" i="8"/>
  <c r="DJ69" i="8" s="1"/>
  <c r="DI65" i="8"/>
  <c r="DI69" i="8" s="1"/>
  <c r="DE65" i="8"/>
  <c r="DE69" i="8" s="1"/>
  <c r="DD65" i="8"/>
  <c r="DD69" i="8" s="1"/>
  <c r="DC65" i="8"/>
  <c r="DC69" i="8" s="1"/>
  <c r="DB65" i="8"/>
  <c r="DB69" i="8" s="1"/>
  <c r="DA65" i="8"/>
  <c r="DA69" i="8" s="1"/>
  <c r="CW65" i="8"/>
  <c r="CW69" i="8" s="1"/>
  <c r="CV65" i="8"/>
  <c r="CV69" i="8" s="1"/>
  <c r="CU65" i="8"/>
  <c r="CU69" i="8" s="1"/>
  <c r="CT65" i="8"/>
  <c r="CT69" i="8" s="1"/>
  <c r="CS65" i="8"/>
  <c r="CS69" i="8" s="1"/>
  <c r="CX69" i="8" s="1"/>
  <c r="CO65" i="8"/>
  <c r="CO69" i="8" s="1"/>
  <c r="CN65" i="8"/>
  <c r="CN69" i="8" s="1"/>
  <c r="CM65" i="8"/>
  <c r="CM69" i="8" s="1"/>
  <c r="CL65" i="8"/>
  <c r="CL69" i="8" s="1"/>
  <c r="CK65" i="8"/>
  <c r="CK69" i="8" s="1"/>
  <c r="CG65" i="8"/>
  <c r="CG69" i="8" s="1"/>
  <c r="CF65" i="8"/>
  <c r="CF69" i="8" s="1"/>
  <c r="CE65" i="8"/>
  <c r="CE69" i="8" s="1"/>
  <c r="CD65" i="8"/>
  <c r="CD69" i="8" s="1"/>
  <c r="CC65" i="8"/>
  <c r="CC69" i="8" s="1"/>
  <c r="DU63" i="8"/>
  <c r="DT63" i="8"/>
  <c r="DS63" i="8"/>
  <c r="DR63" i="8"/>
  <c r="DV63" i="8" s="1"/>
  <c r="DQ63" i="8"/>
  <c r="DM63" i="8"/>
  <c r="DL63" i="8"/>
  <c r="DK63" i="8"/>
  <c r="DJ63" i="8"/>
  <c r="DN63" i="8" s="1"/>
  <c r="DI63" i="8"/>
  <c r="DE63" i="8"/>
  <c r="DD63" i="8"/>
  <c r="DC63" i="8"/>
  <c r="DB63" i="8"/>
  <c r="DF63" i="8" s="1"/>
  <c r="DA63" i="8"/>
  <c r="CW63" i="8"/>
  <c r="CV63" i="8"/>
  <c r="CU63" i="8"/>
  <c r="CT63" i="8"/>
  <c r="CX63" i="8" s="1"/>
  <c r="CS63" i="8"/>
  <c r="CO63" i="8"/>
  <c r="CN63" i="8"/>
  <c r="CM63" i="8"/>
  <c r="CL63" i="8"/>
  <c r="CP63" i="8" s="1"/>
  <c r="CK63" i="8"/>
  <c r="CG63" i="8"/>
  <c r="CF63" i="8"/>
  <c r="CE63" i="8"/>
  <c r="CD63" i="8"/>
  <c r="CH63" i="8" s="1"/>
  <c r="CC63" i="8"/>
  <c r="DU62" i="8"/>
  <c r="DT62" i="8"/>
  <c r="DS62" i="8"/>
  <c r="DR62" i="8"/>
  <c r="DV62" i="8" s="1"/>
  <c r="DQ62" i="8"/>
  <c r="DM62" i="8"/>
  <c r="DL62" i="8"/>
  <c r="DK62" i="8"/>
  <c r="DJ62" i="8"/>
  <c r="DN62" i="8" s="1"/>
  <c r="DI62" i="8"/>
  <c r="DE62" i="8"/>
  <c r="DD62" i="8"/>
  <c r="DC62" i="8"/>
  <c r="DB62" i="8"/>
  <c r="DF62" i="8" s="1"/>
  <c r="DA62" i="8"/>
  <c r="CW62" i="8"/>
  <c r="CV62" i="8"/>
  <c r="CU62" i="8"/>
  <c r="CT62" i="8"/>
  <c r="CX62" i="8" s="1"/>
  <c r="CS62" i="8"/>
  <c r="CO62" i="8"/>
  <c r="CN62" i="8"/>
  <c r="CM62" i="8"/>
  <c r="CL62" i="8"/>
  <c r="CP62" i="8" s="1"/>
  <c r="CK62" i="8"/>
  <c r="CG62" i="8"/>
  <c r="CF62" i="8"/>
  <c r="CE62" i="8"/>
  <c r="CD62" i="8"/>
  <c r="CH62" i="8" s="1"/>
  <c r="CC62" i="8"/>
  <c r="DU61" i="8"/>
  <c r="DT61" i="8"/>
  <c r="DS61" i="8"/>
  <c r="DR61" i="8"/>
  <c r="DV61" i="8" s="1"/>
  <c r="DQ61" i="8"/>
  <c r="DM61" i="8"/>
  <c r="DL61" i="8"/>
  <c r="DK61" i="8"/>
  <c r="DJ61" i="8"/>
  <c r="DN61" i="8" s="1"/>
  <c r="DI61" i="8"/>
  <c r="DE61" i="8"/>
  <c r="DD61" i="8"/>
  <c r="DC61" i="8"/>
  <c r="DB61" i="8"/>
  <c r="DF61" i="8" s="1"/>
  <c r="DA61" i="8"/>
  <c r="CW61" i="8"/>
  <c r="CV61" i="8"/>
  <c r="CU61" i="8"/>
  <c r="CT61" i="8"/>
  <c r="CX61" i="8" s="1"/>
  <c r="CS61" i="8"/>
  <c r="CO61" i="8"/>
  <c r="CN61" i="8"/>
  <c r="CM61" i="8"/>
  <c r="CL61" i="8"/>
  <c r="CP61" i="8" s="1"/>
  <c r="CK61" i="8"/>
  <c r="CG61" i="8"/>
  <c r="CF61" i="8"/>
  <c r="CE61" i="8"/>
  <c r="CD61" i="8"/>
  <c r="CH61" i="8" s="1"/>
  <c r="CC61" i="8"/>
  <c r="DU60" i="8"/>
  <c r="DU64" i="8" s="1"/>
  <c r="DT60" i="8"/>
  <c r="DT64" i="8" s="1"/>
  <c r="DS60" i="8"/>
  <c r="DS64" i="8" s="1"/>
  <c r="DR60" i="8"/>
  <c r="DR64" i="8" s="1"/>
  <c r="DQ60" i="8"/>
  <c r="DQ64" i="8" s="1"/>
  <c r="DM60" i="8"/>
  <c r="DM64" i="8" s="1"/>
  <c r="DL60" i="8"/>
  <c r="DL64" i="8" s="1"/>
  <c r="DK60" i="8"/>
  <c r="DK64" i="8" s="1"/>
  <c r="DJ60" i="8"/>
  <c r="DJ64" i="8" s="1"/>
  <c r="DI60" i="8"/>
  <c r="DI64" i="8" s="1"/>
  <c r="DE60" i="8"/>
  <c r="DE64" i="8" s="1"/>
  <c r="DD60" i="8"/>
  <c r="DD64" i="8" s="1"/>
  <c r="DC60" i="8"/>
  <c r="DC64" i="8" s="1"/>
  <c r="DB60" i="8"/>
  <c r="DB64" i="8" s="1"/>
  <c r="DA60" i="8"/>
  <c r="DA64" i="8" s="1"/>
  <c r="CW60" i="8"/>
  <c r="CW64" i="8" s="1"/>
  <c r="CV60" i="8"/>
  <c r="CV64" i="8" s="1"/>
  <c r="CU60" i="8"/>
  <c r="CU64" i="8" s="1"/>
  <c r="CT60" i="8"/>
  <c r="CT64" i="8" s="1"/>
  <c r="CS60" i="8"/>
  <c r="CS64" i="8" s="1"/>
  <c r="CX64" i="8" s="1"/>
  <c r="CO60" i="8"/>
  <c r="CO64" i="8" s="1"/>
  <c r="CN60" i="8"/>
  <c r="CN64" i="8" s="1"/>
  <c r="CM60" i="8"/>
  <c r="CM64" i="8" s="1"/>
  <c r="CL60" i="8"/>
  <c r="CL64" i="8" s="1"/>
  <c r="CK60" i="8"/>
  <c r="CK64" i="8" s="1"/>
  <c r="CG60" i="8"/>
  <c r="CG64" i="8" s="1"/>
  <c r="CF60" i="8"/>
  <c r="CF64" i="8" s="1"/>
  <c r="CE60" i="8"/>
  <c r="CE64" i="8" s="1"/>
  <c r="CD60" i="8"/>
  <c r="CD64" i="8" s="1"/>
  <c r="CC60" i="8"/>
  <c r="CC64" i="8" s="1"/>
  <c r="DU58" i="8"/>
  <c r="DT58" i="8"/>
  <c r="DS58" i="8"/>
  <c r="DR58" i="8"/>
  <c r="DV58" i="8" s="1"/>
  <c r="DQ58" i="8"/>
  <c r="DM58" i="8"/>
  <c r="DL58" i="8"/>
  <c r="DK58" i="8"/>
  <c r="DJ58" i="8"/>
  <c r="DN58" i="8" s="1"/>
  <c r="DI58" i="8"/>
  <c r="DE58" i="8"/>
  <c r="DD58" i="8"/>
  <c r="DC58" i="8"/>
  <c r="DB58" i="8"/>
  <c r="DF58" i="8" s="1"/>
  <c r="DA58" i="8"/>
  <c r="CW58" i="8"/>
  <c r="CV58" i="8"/>
  <c r="CU58" i="8"/>
  <c r="CT58" i="8"/>
  <c r="CX58" i="8" s="1"/>
  <c r="CS58" i="8"/>
  <c r="CO58" i="8"/>
  <c r="CN58" i="8"/>
  <c r="CM58" i="8"/>
  <c r="CL58" i="8"/>
  <c r="CP58" i="8" s="1"/>
  <c r="CK58" i="8"/>
  <c r="CG58" i="8"/>
  <c r="CF58" i="8"/>
  <c r="CE58" i="8"/>
  <c r="CD58" i="8"/>
  <c r="CH58" i="8" s="1"/>
  <c r="CC58" i="8"/>
  <c r="DU57" i="8"/>
  <c r="DT57" i="8"/>
  <c r="DS57" i="8"/>
  <c r="DR57" i="8"/>
  <c r="DV57" i="8" s="1"/>
  <c r="DQ57" i="8"/>
  <c r="DM57" i="8"/>
  <c r="DL57" i="8"/>
  <c r="DK57" i="8"/>
  <c r="DJ57" i="8"/>
  <c r="DN57" i="8" s="1"/>
  <c r="DI57" i="8"/>
  <c r="DE57" i="8"/>
  <c r="DD57" i="8"/>
  <c r="DC57" i="8"/>
  <c r="DB57" i="8"/>
  <c r="DF57" i="8" s="1"/>
  <c r="DA57" i="8"/>
  <c r="CW57" i="8"/>
  <c r="CV57" i="8"/>
  <c r="CU57" i="8"/>
  <c r="CT57" i="8"/>
  <c r="CX57" i="8" s="1"/>
  <c r="CS57" i="8"/>
  <c r="CO57" i="8"/>
  <c r="CN57" i="8"/>
  <c r="CM57" i="8"/>
  <c r="CL57" i="8"/>
  <c r="CP57" i="8" s="1"/>
  <c r="CK57" i="8"/>
  <c r="CG57" i="8"/>
  <c r="CF57" i="8"/>
  <c r="CE57" i="8"/>
  <c r="CD57" i="8"/>
  <c r="CH57" i="8" s="1"/>
  <c r="CC57" i="8"/>
  <c r="DU56" i="8"/>
  <c r="DT56" i="8"/>
  <c r="DS56" i="8"/>
  <c r="DR56" i="8"/>
  <c r="DV56" i="8" s="1"/>
  <c r="DQ56" i="8"/>
  <c r="DM56" i="8"/>
  <c r="DL56" i="8"/>
  <c r="DK56" i="8"/>
  <c r="DJ56" i="8"/>
  <c r="DN56" i="8" s="1"/>
  <c r="DI56" i="8"/>
  <c r="DE56" i="8"/>
  <c r="DD56" i="8"/>
  <c r="DC56" i="8"/>
  <c r="DB56" i="8"/>
  <c r="DF56" i="8" s="1"/>
  <c r="DA56" i="8"/>
  <c r="CW56" i="8"/>
  <c r="CV56" i="8"/>
  <c r="CU56" i="8"/>
  <c r="CT56" i="8"/>
  <c r="CX56" i="8" s="1"/>
  <c r="CS56" i="8"/>
  <c r="CO56" i="8"/>
  <c r="CN56" i="8"/>
  <c r="CM56" i="8"/>
  <c r="CL56" i="8"/>
  <c r="CP56" i="8" s="1"/>
  <c r="CK56" i="8"/>
  <c r="CG56" i="8"/>
  <c r="CF56" i="8"/>
  <c r="CE56" i="8"/>
  <c r="CD56" i="8"/>
  <c r="CH56" i="8" s="1"/>
  <c r="CC56" i="8"/>
  <c r="DU55" i="8"/>
  <c r="DU59" i="8" s="1"/>
  <c r="DT55" i="8"/>
  <c r="DT59" i="8" s="1"/>
  <c r="DS55" i="8"/>
  <c r="DS59" i="8" s="1"/>
  <c r="DR55" i="8"/>
  <c r="DR59" i="8" s="1"/>
  <c r="DQ55" i="8"/>
  <c r="DQ59" i="8" s="1"/>
  <c r="DM55" i="8"/>
  <c r="DM59" i="8" s="1"/>
  <c r="DL55" i="8"/>
  <c r="DL59" i="8" s="1"/>
  <c r="DK55" i="8"/>
  <c r="DK59" i="8" s="1"/>
  <c r="DJ55" i="8"/>
  <c r="DJ59" i="8" s="1"/>
  <c r="DI55" i="8"/>
  <c r="DI59" i="8" s="1"/>
  <c r="DN59" i="8" s="1"/>
  <c r="DE55" i="8"/>
  <c r="DE59" i="8" s="1"/>
  <c r="DD55" i="8"/>
  <c r="DD59" i="8" s="1"/>
  <c r="DC55" i="8"/>
  <c r="DC59" i="8" s="1"/>
  <c r="DB55" i="8"/>
  <c r="DB59" i="8" s="1"/>
  <c r="DA55" i="8"/>
  <c r="DA59" i="8" s="1"/>
  <c r="CW55" i="8"/>
  <c r="CW59" i="8" s="1"/>
  <c r="CV55" i="8"/>
  <c r="CV59" i="8" s="1"/>
  <c r="CU55" i="8"/>
  <c r="CU59" i="8" s="1"/>
  <c r="CT55" i="8"/>
  <c r="CT59" i="8" s="1"/>
  <c r="CS55" i="8"/>
  <c r="CS59" i="8" s="1"/>
  <c r="CX59" i="8" s="1"/>
  <c r="CO55" i="8"/>
  <c r="CO59" i="8" s="1"/>
  <c r="CN55" i="8"/>
  <c r="CN59" i="8" s="1"/>
  <c r="CM55" i="8"/>
  <c r="CM59" i="8" s="1"/>
  <c r="CL55" i="8"/>
  <c r="CL59" i="8" s="1"/>
  <c r="CK55" i="8"/>
  <c r="CK59" i="8" s="1"/>
  <c r="CG55" i="8"/>
  <c r="CG59" i="8" s="1"/>
  <c r="CF55" i="8"/>
  <c r="CF59" i="8" s="1"/>
  <c r="CE55" i="8"/>
  <c r="CE59" i="8" s="1"/>
  <c r="CD55" i="8"/>
  <c r="CD59" i="8" s="1"/>
  <c r="CC55" i="8"/>
  <c r="CC59" i="8" s="1"/>
  <c r="DV54" i="8"/>
  <c r="DN54" i="8"/>
  <c r="DF54" i="8"/>
  <c r="CX54" i="8"/>
  <c r="CP54" i="8"/>
  <c r="DU51" i="8"/>
  <c r="DT51" i="8"/>
  <c r="DS51" i="8"/>
  <c r="DR51" i="8"/>
  <c r="DQ51" i="8"/>
  <c r="DV51" i="8" s="1"/>
  <c r="DM51" i="8"/>
  <c r="DL51" i="8"/>
  <c r="DK51" i="8"/>
  <c r="DJ51" i="8"/>
  <c r="DI51" i="8"/>
  <c r="DN51" i="8" s="1"/>
  <c r="DE51" i="8"/>
  <c r="DD51" i="8"/>
  <c r="DC51" i="8"/>
  <c r="DB51" i="8"/>
  <c r="DA51" i="8"/>
  <c r="DF51" i="8" s="1"/>
  <c r="CW51" i="8"/>
  <c r="CV51" i="8"/>
  <c r="CU51" i="8"/>
  <c r="CT51" i="8"/>
  <c r="CS51" i="8"/>
  <c r="CX51" i="8" s="1"/>
  <c r="CO51" i="8"/>
  <c r="CN51" i="8"/>
  <c r="CM51" i="8"/>
  <c r="CL51" i="8"/>
  <c r="CK51" i="8"/>
  <c r="CP51" i="8" s="1"/>
  <c r="CG51" i="8"/>
  <c r="CF51" i="8"/>
  <c r="CE51" i="8"/>
  <c r="CD51" i="8"/>
  <c r="CC51" i="8"/>
  <c r="CH51" i="8" s="1"/>
  <c r="DU50" i="8"/>
  <c r="DT50" i="8"/>
  <c r="DS50" i="8"/>
  <c r="DR50" i="8"/>
  <c r="DQ50" i="8"/>
  <c r="DV50" i="8" s="1"/>
  <c r="DM50" i="8"/>
  <c r="DL50" i="8"/>
  <c r="DK50" i="8"/>
  <c r="DJ50" i="8"/>
  <c r="DI50" i="8"/>
  <c r="DN50" i="8" s="1"/>
  <c r="DE50" i="8"/>
  <c r="DD50" i="8"/>
  <c r="DC50" i="8"/>
  <c r="DB50" i="8"/>
  <c r="DA50" i="8"/>
  <c r="DF50" i="8" s="1"/>
  <c r="CW50" i="8"/>
  <c r="CV50" i="8"/>
  <c r="CU50" i="8"/>
  <c r="CT50" i="8"/>
  <c r="CS50" i="8"/>
  <c r="CX50" i="8" s="1"/>
  <c r="CO50" i="8"/>
  <c r="CN50" i="8"/>
  <c r="CM50" i="8"/>
  <c r="CL50" i="8"/>
  <c r="CK50" i="8"/>
  <c r="CP50" i="8" s="1"/>
  <c r="CG50" i="8"/>
  <c r="CF50" i="8"/>
  <c r="CE50" i="8"/>
  <c r="CD50" i="8"/>
  <c r="CC50" i="8"/>
  <c r="CH50" i="8" s="1"/>
  <c r="DU49" i="8"/>
  <c r="DT49" i="8"/>
  <c r="DS49" i="8"/>
  <c r="DR49" i="8"/>
  <c r="DQ49" i="8"/>
  <c r="DV49" i="8" s="1"/>
  <c r="DM49" i="8"/>
  <c r="DL49" i="8"/>
  <c r="DK49" i="8"/>
  <c r="DJ49" i="8"/>
  <c r="DI49" i="8"/>
  <c r="DN49" i="8" s="1"/>
  <c r="DE49" i="8"/>
  <c r="DD49" i="8"/>
  <c r="DC49" i="8"/>
  <c r="DB49" i="8"/>
  <c r="DA49" i="8"/>
  <c r="DF49" i="8" s="1"/>
  <c r="CW49" i="8"/>
  <c r="CV49" i="8"/>
  <c r="CU49" i="8"/>
  <c r="CT49" i="8"/>
  <c r="CS49" i="8"/>
  <c r="CX49" i="8" s="1"/>
  <c r="CO49" i="8"/>
  <c r="CN49" i="8"/>
  <c r="CM49" i="8"/>
  <c r="CL49" i="8"/>
  <c r="CK49" i="8"/>
  <c r="CP49" i="8" s="1"/>
  <c r="CG49" i="8"/>
  <c r="CF49" i="8"/>
  <c r="CE49" i="8"/>
  <c r="CD49" i="8"/>
  <c r="CC49" i="8"/>
  <c r="CH49" i="8" s="1"/>
  <c r="DU48" i="8"/>
  <c r="DU52" i="8" s="1"/>
  <c r="DT48" i="8"/>
  <c r="DT52" i="8" s="1"/>
  <c r="DS48" i="8"/>
  <c r="DS52" i="8" s="1"/>
  <c r="DR48" i="8"/>
  <c r="DR52" i="8" s="1"/>
  <c r="DQ48" i="8"/>
  <c r="DV48" i="8" s="1"/>
  <c r="DM48" i="8"/>
  <c r="DM52" i="8" s="1"/>
  <c r="DL48" i="8"/>
  <c r="DL52" i="8" s="1"/>
  <c r="DK48" i="8"/>
  <c r="DK52" i="8" s="1"/>
  <c r="DJ48" i="8"/>
  <c r="DJ52" i="8" s="1"/>
  <c r="DI48" i="8"/>
  <c r="DN48" i="8" s="1"/>
  <c r="DE48" i="8"/>
  <c r="DE52" i="8" s="1"/>
  <c r="DD48" i="8"/>
  <c r="DD52" i="8" s="1"/>
  <c r="DC48" i="8"/>
  <c r="DC52" i="8" s="1"/>
  <c r="DB48" i="8"/>
  <c r="DB52" i="8" s="1"/>
  <c r="DA48" i="8"/>
  <c r="DF48" i="8" s="1"/>
  <c r="CW48" i="8"/>
  <c r="CW52" i="8" s="1"/>
  <c r="CV48" i="8"/>
  <c r="CV52" i="8" s="1"/>
  <c r="CU48" i="8"/>
  <c r="CU52" i="8" s="1"/>
  <c r="CT48" i="8"/>
  <c r="CT52" i="8" s="1"/>
  <c r="CS48" i="8"/>
  <c r="CX48" i="8" s="1"/>
  <c r="CO48" i="8"/>
  <c r="CO52" i="8" s="1"/>
  <c r="CN48" i="8"/>
  <c r="CN52" i="8" s="1"/>
  <c r="CM48" i="8"/>
  <c r="CM52" i="8" s="1"/>
  <c r="CL48" i="8"/>
  <c r="CL52" i="8" s="1"/>
  <c r="CK48" i="8"/>
  <c r="CP48" i="8" s="1"/>
  <c r="CG48" i="8"/>
  <c r="CG52" i="8" s="1"/>
  <c r="CF48" i="8"/>
  <c r="CF52" i="8" s="1"/>
  <c r="CE48" i="8"/>
  <c r="CE52" i="8" s="1"/>
  <c r="CD48" i="8"/>
  <c r="CD52" i="8" s="1"/>
  <c r="CC48" i="8"/>
  <c r="CH48" i="8" s="1"/>
  <c r="DU46" i="8"/>
  <c r="DT46" i="8"/>
  <c r="DS46" i="8"/>
  <c r="DR46" i="8"/>
  <c r="DQ46" i="8"/>
  <c r="DV46" i="8" s="1"/>
  <c r="DM46" i="8"/>
  <c r="DL46" i="8"/>
  <c r="DK46" i="8"/>
  <c r="DJ46" i="8"/>
  <c r="DI46" i="8"/>
  <c r="DN46" i="8" s="1"/>
  <c r="DE46" i="8"/>
  <c r="DD46" i="8"/>
  <c r="DC46" i="8"/>
  <c r="DB46" i="8"/>
  <c r="DA46" i="8"/>
  <c r="DF46" i="8" s="1"/>
  <c r="CW46" i="8"/>
  <c r="CV46" i="8"/>
  <c r="CU46" i="8"/>
  <c r="CT46" i="8"/>
  <c r="CS46" i="8"/>
  <c r="CX46" i="8" s="1"/>
  <c r="CO46" i="8"/>
  <c r="CN46" i="8"/>
  <c r="CM46" i="8"/>
  <c r="CL46" i="8"/>
  <c r="CK46" i="8"/>
  <c r="CP46" i="8" s="1"/>
  <c r="CG46" i="8"/>
  <c r="CF46" i="8"/>
  <c r="CE46" i="8"/>
  <c r="CD46" i="8"/>
  <c r="CC46" i="8"/>
  <c r="CH46" i="8" s="1"/>
  <c r="DU45" i="8"/>
  <c r="DT45" i="8"/>
  <c r="DS45" i="8"/>
  <c r="DR45" i="8"/>
  <c r="DQ45" i="8"/>
  <c r="DV45" i="8" s="1"/>
  <c r="DM45" i="8"/>
  <c r="DL45" i="8"/>
  <c r="DK45" i="8"/>
  <c r="DJ45" i="8"/>
  <c r="DI45" i="8"/>
  <c r="DN45" i="8" s="1"/>
  <c r="DE45" i="8"/>
  <c r="DD45" i="8"/>
  <c r="DC45" i="8"/>
  <c r="DB45" i="8"/>
  <c r="DA45" i="8"/>
  <c r="DF45" i="8" s="1"/>
  <c r="CW45" i="8"/>
  <c r="CV45" i="8"/>
  <c r="CU45" i="8"/>
  <c r="CT45" i="8"/>
  <c r="CS45" i="8"/>
  <c r="CX45" i="8" s="1"/>
  <c r="CO45" i="8"/>
  <c r="CN45" i="8"/>
  <c r="CM45" i="8"/>
  <c r="CL45" i="8"/>
  <c r="CK45" i="8"/>
  <c r="CP45" i="8" s="1"/>
  <c r="CG45" i="8"/>
  <c r="CF45" i="8"/>
  <c r="CE45" i="8"/>
  <c r="CD45" i="8"/>
  <c r="CC45" i="8"/>
  <c r="CH45" i="8" s="1"/>
  <c r="DU44" i="8"/>
  <c r="DT44" i="8"/>
  <c r="DS44" i="8"/>
  <c r="DR44" i="8"/>
  <c r="DQ44" i="8"/>
  <c r="DV44" i="8" s="1"/>
  <c r="DM44" i="8"/>
  <c r="DL44" i="8"/>
  <c r="DK44" i="8"/>
  <c r="DJ44" i="8"/>
  <c r="DI44" i="8"/>
  <c r="DN44" i="8" s="1"/>
  <c r="DE44" i="8"/>
  <c r="DD44" i="8"/>
  <c r="DC44" i="8"/>
  <c r="DB44" i="8"/>
  <c r="DA44" i="8"/>
  <c r="DF44" i="8" s="1"/>
  <c r="CW44" i="8"/>
  <c r="CV44" i="8"/>
  <c r="CU44" i="8"/>
  <c r="CT44" i="8"/>
  <c r="CS44" i="8"/>
  <c r="CX44" i="8" s="1"/>
  <c r="CO44" i="8"/>
  <c r="CN44" i="8"/>
  <c r="CM44" i="8"/>
  <c r="CL44" i="8"/>
  <c r="CK44" i="8"/>
  <c r="CP44" i="8" s="1"/>
  <c r="CG44" i="8"/>
  <c r="CF44" i="8"/>
  <c r="CE44" i="8"/>
  <c r="CD44" i="8"/>
  <c r="CC44" i="8"/>
  <c r="CH44" i="8" s="1"/>
  <c r="DU43" i="8"/>
  <c r="DU47" i="8" s="1"/>
  <c r="DT43" i="8"/>
  <c r="DT47" i="8" s="1"/>
  <c r="DS43" i="8"/>
  <c r="DS47" i="8" s="1"/>
  <c r="DR43" i="8"/>
  <c r="DR47" i="8" s="1"/>
  <c r="DQ43" i="8"/>
  <c r="DV43" i="8" s="1"/>
  <c r="DM43" i="8"/>
  <c r="DM47" i="8" s="1"/>
  <c r="DL43" i="8"/>
  <c r="DL47" i="8" s="1"/>
  <c r="DK43" i="8"/>
  <c r="DK47" i="8" s="1"/>
  <c r="DJ43" i="8"/>
  <c r="DJ47" i="8" s="1"/>
  <c r="DI43" i="8"/>
  <c r="DN43" i="8" s="1"/>
  <c r="DE43" i="8"/>
  <c r="DE47" i="8" s="1"/>
  <c r="DD43" i="8"/>
  <c r="DD47" i="8" s="1"/>
  <c r="DC43" i="8"/>
  <c r="DC47" i="8" s="1"/>
  <c r="DB43" i="8"/>
  <c r="DB47" i="8" s="1"/>
  <c r="DA43" i="8"/>
  <c r="DF43" i="8" s="1"/>
  <c r="CW43" i="8"/>
  <c r="CW47" i="8" s="1"/>
  <c r="CV43" i="8"/>
  <c r="CV47" i="8" s="1"/>
  <c r="CU43" i="8"/>
  <c r="CU47" i="8" s="1"/>
  <c r="CT43" i="8"/>
  <c r="CT47" i="8" s="1"/>
  <c r="CS43" i="8"/>
  <c r="CX43" i="8" s="1"/>
  <c r="CO43" i="8"/>
  <c r="CO47" i="8" s="1"/>
  <c r="CN43" i="8"/>
  <c r="CN47" i="8" s="1"/>
  <c r="CM43" i="8"/>
  <c r="CM47" i="8" s="1"/>
  <c r="CL43" i="8"/>
  <c r="CL47" i="8" s="1"/>
  <c r="CK43" i="8"/>
  <c r="CP43" i="8" s="1"/>
  <c r="CG43" i="8"/>
  <c r="CG47" i="8" s="1"/>
  <c r="CF43" i="8"/>
  <c r="CF47" i="8" s="1"/>
  <c r="CE43" i="8"/>
  <c r="CE47" i="8" s="1"/>
  <c r="CD43" i="8"/>
  <c r="CD47" i="8" s="1"/>
  <c r="CC43" i="8"/>
  <c r="CH43" i="8" s="1"/>
  <c r="DU41" i="8"/>
  <c r="DT41" i="8"/>
  <c r="DS41" i="8"/>
  <c r="DR41" i="8"/>
  <c r="DQ41" i="8"/>
  <c r="DV41" i="8" s="1"/>
  <c r="DM41" i="8"/>
  <c r="DL41" i="8"/>
  <c r="DK41" i="8"/>
  <c r="DJ41" i="8"/>
  <c r="DI41" i="8"/>
  <c r="DN41" i="8" s="1"/>
  <c r="DE41" i="8"/>
  <c r="DD41" i="8"/>
  <c r="DC41" i="8"/>
  <c r="DB41" i="8"/>
  <c r="DA41" i="8"/>
  <c r="CW41" i="8"/>
  <c r="CV41" i="8"/>
  <c r="CU41" i="8"/>
  <c r="CT41" i="8"/>
  <c r="CS41" i="8"/>
  <c r="CX41" i="8" s="1"/>
  <c r="CO41" i="8"/>
  <c r="CN41" i="8"/>
  <c r="CM41" i="8"/>
  <c r="CL41" i="8"/>
  <c r="CK41" i="8"/>
  <c r="CG41" i="8"/>
  <c r="CF41" i="8"/>
  <c r="CE41" i="8"/>
  <c r="CD41" i="8"/>
  <c r="CC41" i="8"/>
  <c r="CH41" i="8" s="1"/>
  <c r="DU40" i="8"/>
  <c r="DT40" i="8"/>
  <c r="DS40" i="8"/>
  <c r="DR40" i="8"/>
  <c r="DQ40" i="8"/>
  <c r="DM40" i="8"/>
  <c r="DL40" i="8"/>
  <c r="DK40" i="8"/>
  <c r="DJ40" i="8"/>
  <c r="DI40" i="8"/>
  <c r="DN40" i="8" s="1"/>
  <c r="DE40" i="8"/>
  <c r="DD40" i="8"/>
  <c r="DC40" i="8"/>
  <c r="DB40" i="8"/>
  <c r="DA40" i="8"/>
  <c r="DF40" i="8" s="1"/>
  <c r="CW40" i="8"/>
  <c r="CV40" i="8"/>
  <c r="CU40" i="8"/>
  <c r="CT40" i="8"/>
  <c r="CS40" i="8"/>
  <c r="CX40" i="8" s="1"/>
  <c r="CO40" i="8"/>
  <c r="CN40" i="8"/>
  <c r="CM40" i="8"/>
  <c r="CL40" i="8"/>
  <c r="CK40" i="8"/>
  <c r="CG40" i="8"/>
  <c r="CF40" i="8"/>
  <c r="CE40" i="8"/>
  <c r="CD40" i="8"/>
  <c r="CC40" i="8"/>
  <c r="CH40" i="8" s="1"/>
  <c r="DU39" i="8"/>
  <c r="DT39" i="8"/>
  <c r="DS39" i="8"/>
  <c r="DR39" i="8"/>
  <c r="DQ39" i="8"/>
  <c r="DV39" i="8" s="1"/>
  <c r="DM39" i="8"/>
  <c r="DL39" i="8"/>
  <c r="DK39" i="8"/>
  <c r="DJ39" i="8"/>
  <c r="DI39" i="8"/>
  <c r="DN39" i="8" s="1"/>
  <c r="DE39" i="8"/>
  <c r="DD39" i="8"/>
  <c r="DC39" i="8"/>
  <c r="DB39" i="8"/>
  <c r="DA39" i="8"/>
  <c r="CW39" i="8"/>
  <c r="CV39" i="8"/>
  <c r="CU39" i="8"/>
  <c r="CT39" i="8"/>
  <c r="CS39" i="8"/>
  <c r="CX39" i="8" s="1"/>
  <c r="CO39" i="8"/>
  <c r="CN39" i="8"/>
  <c r="CM39" i="8"/>
  <c r="CL39" i="8"/>
  <c r="CK39" i="8"/>
  <c r="CG39" i="8"/>
  <c r="CF39" i="8"/>
  <c r="CE39" i="8"/>
  <c r="CD39" i="8"/>
  <c r="CC39" i="8"/>
  <c r="CH39" i="8" s="1"/>
  <c r="DU38" i="8"/>
  <c r="DU42" i="8" s="1"/>
  <c r="DT38" i="8"/>
  <c r="DT42" i="8" s="1"/>
  <c r="DS38" i="8"/>
  <c r="DS42" i="8" s="1"/>
  <c r="DR38" i="8"/>
  <c r="DR42" i="8" s="1"/>
  <c r="DQ38" i="8"/>
  <c r="DM38" i="8"/>
  <c r="DM42" i="8" s="1"/>
  <c r="DL38" i="8"/>
  <c r="DL42" i="8" s="1"/>
  <c r="DK38" i="8"/>
  <c r="DK42" i="8" s="1"/>
  <c r="DJ38" i="8"/>
  <c r="DJ42" i="8" s="1"/>
  <c r="DI38" i="8"/>
  <c r="DI42" i="8" s="1"/>
  <c r="DN42" i="8" s="1"/>
  <c r="DE38" i="8"/>
  <c r="DE42" i="8" s="1"/>
  <c r="DD38" i="8"/>
  <c r="DD42" i="8" s="1"/>
  <c r="DC38" i="8"/>
  <c r="DB38" i="8"/>
  <c r="DB42" i="8" s="1"/>
  <c r="DA38" i="8"/>
  <c r="CW38" i="8"/>
  <c r="CW42" i="8" s="1"/>
  <c r="CV38" i="8"/>
  <c r="CV42" i="8" s="1"/>
  <c r="CU38" i="8"/>
  <c r="CU42" i="8" s="1"/>
  <c r="CT38" i="8"/>
  <c r="CT42" i="8" s="1"/>
  <c r="CS38" i="8"/>
  <c r="CS42" i="8" s="1"/>
  <c r="CO38" i="8"/>
  <c r="CO42" i="8" s="1"/>
  <c r="CN38" i="8"/>
  <c r="CN42" i="8" s="1"/>
  <c r="CM38" i="8"/>
  <c r="CM42" i="8" s="1"/>
  <c r="CL38" i="8"/>
  <c r="CL42" i="8" s="1"/>
  <c r="CK38" i="8"/>
  <c r="CG38" i="8"/>
  <c r="CG42" i="8" s="1"/>
  <c r="CF38" i="8"/>
  <c r="CF42" i="8" s="1"/>
  <c r="CE38" i="8"/>
  <c r="CE42" i="8" s="1"/>
  <c r="CD38" i="8"/>
  <c r="CD42" i="8" s="1"/>
  <c r="CC38" i="8"/>
  <c r="CC42" i="8" s="1"/>
  <c r="DU36" i="8"/>
  <c r="DT36" i="8"/>
  <c r="DS36" i="8"/>
  <c r="DR36" i="8"/>
  <c r="DQ36" i="8"/>
  <c r="DV36" i="8" s="1"/>
  <c r="DM36" i="8"/>
  <c r="DL36" i="8"/>
  <c r="DK36" i="8"/>
  <c r="DJ36" i="8"/>
  <c r="DI36" i="8"/>
  <c r="DN36" i="8" s="1"/>
  <c r="DE36" i="8"/>
  <c r="DD36" i="8"/>
  <c r="DC36" i="8"/>
  <c r="DB36" i="8"/>
  <c r="DA36" i="8"/>
  <c r="DF36" i="8" s="1"/>
  <c r="CW36" i="8"/>
  <c r="CV36" i="8"/>
  <c r="CU36" i="8"/>
  <c r="CT36" i="8"/>
  <c r="CS36" i="8"/>
  <c r="CX36" i="8" s="1"/>
  <c r="CO36" i="8"/>
  <c r="CN36" i="8"/>
  <c r="CM36" i="8"/>
  <c r="CL36" i="8"/>
  <c r="CK36" i="8"/>
  <c r="CP36" i="8" s="1"/>
  <c r="CG36" i="8"/>
  <c r="CF36" i="8"/>
  <c r="CE36" i="8"/>
  <c r="CD36" i="8"/>
  <c r="CC36" i="8"/>
  <c r="CH36" i="8" s="1"/>
  <c r="DU35" i="8"/>
  <c r="DT35" i="8"/>
  <c r="DS35" i="8"/>
  <c r="DR35" i="8"/>
  <c r="DQ35" i="8"/>
  <c r="DV35" i="8" s="1"/>
  <c r="DM35" i="8"/>
  <c r="DL35" i="8"/>
  <c r="DK35" i="8"/>
  <c r="DJ35" i="8"/>
  <c r="DI35" i="8"/>
  <c r="DN35" i="8" s="1"/>
  <c r="DE35" i="8"/>
  <c r="DD35" i="8"/>
  <c r="DC35" i="8"/>
  <c r="DB35" i="8"/>
  <c r="DA35" i="8"/>
  <c r="DF35" i="8" s="1"/>
  <c r="CW35" i="8"/>
  <c r="CV35" i="8"/>
  <c r="CU35" i="8"/>
  <c r="CT35" i="8"/>
  <c r="CS35" i="8"/>
  <c r="CX35" i="8" s="1"/>
  <c r="CO35" i="8"/>
  <c r="CN35" i="8"/>
  <c r="CM35" i="8"/>
  <c r="CL35" i="8"/>
  <c r="CK35" i="8"/>
  <c r="CP35" i="8" s="1"/>
  <c r="CG35" i="8"/>
  <c r="CF35" i="8"/>
  <c r="CE35" i="8"/>
  <c r="CD35" i="8"/>
  <c r="CC35" i="8"/>
  <c r="CH35" i="8" s="1"/>
  <c r="DU34" i="8"/>
  <c r="DT34" i="8"/>
  <c r="DS34" i="8"/>
  <c r="DR34" i="8"/>
  <c r="DQ34" i="8"/>
  <c r="DV34" i="8" s="1"/>
  <c r="DM34" i="8"/>
  <c r="DL34" i="8"/>
  <c r="DK34" i="8"/>
  <c r="DJ34" i="8"/>
  <c r="DI34" i="8"/>
  <c r="DN34" i="8" s="1"/>
  <c r="DE34" i="8"/>
  <c r="DD34" i="8"/>
  <c r="DC34" i="8"/>
  <c r="DB34" i="8"/>
  <c r="DA34" i="8"/>
  <c r="DF34" i="8" s="1"/>
  <c r="CW34" i="8"/>
  <c r="CV34" i="8"/>
  <c r="CU34" i="8"/>
  <c r="CT34" i="8"/>
  <c r="CS34" i="8"/>
  <c r="CX34" i="8" s="1"/>
  <c r="CO34" i="8"/>
  <c r="CN34" i="8"/>
  <c r="CM34" i="8"/>
  <c r="CL34" i="8"/>
  <c r="CK34" i="8"/>
  <c r="CP34" i="8" s="1"/>
  <c r="CG34" i="8"/>
  <c r="CF34" i="8"/>
  <c r="CE34" i="8"/>
  <c r="CD34" i="8"/>
  <c r="CC34" i="8"/>
  <c r="CH34" i="8" s="1"/>
  <c r="DU33" i="8"/>
  <c r="DU37" i="8" s="1"/>
  <c r="DT33" i="8"/>
  <c r="DT37" i="8" s="1"/>
  <c r="DS33" i="8"/>
  <c r="DS37" i="8" s="1"/>
  <c r="DR33" i="8"/>
  <c r="DR37" i="8" s="1"/>
  <c r="DQ33" i="8"/>
  <c r="DV33" i="8" s="1"/>
  <c r="DM33" i="8"/>
  <c r="DM37" i="8" s="1"/>
  <c r="DL33" i="8"/>
  <c r="DL37" i="8" s="1"/>
  <c r="DK33" i="8"/>
  <c r="DK37" i="8" s="1"/>
  <c r="DJ33" i="8"/>
  <c r="DJ37" i="8" s="1"/>
  <c r="DI33" i="8"/>
  <c r="DI37" i="8" s="1"/>
  <c r="DE33" i="8"/>
  <c r="DE37" i="8" s="1"/>
  <c r="DD33" i="8"/>
  <c r="DD37" i="8" s="1"/>
  <c r="DC33" i="8"/>
  <c r="DC37" i="8" s="1"/>
  <c r="DB33" i="8"/>
  <c r="DB37" i="8" s="1"/>
  <c r="DA33" i="8"/>
  <c r="DA37" i="8" s="1"/>
  <c r="CW33" i="8"/>
  <c r="CW37" i="8" s="1"/>
  <c r="CV33" i="8"/>
  <c r="CV37" i="8" s="1"/>
  <c r="CU33" i="8"/>
  <c r="CU37" i="8" s="1"/>
  <c r="CT33" i="8"/>
  <c r="CT37" i="8" s="1"/>
  <c r="CS33" i="8"/>
  <c r="CX33" i="8" s="1"/>
  <c r="CO33" i="8"/>
  <c r="CO37" i="8" s="1"/>
  <c r="CN33" i="8"/>
  <c r="CN37" i="8" s="1"/>
  <c r="CM33" i="8"/>
  <c r="CM37" i="8" s="1"/>
  <c r="CL33" i="8"/>
  <c r="CL37" i="8" s="1"/>
  <c r="CK33" i="8"/>
  <c r="CK37" i="8" s="1"/>
  <c r="CG33" i="8"/>
  <c r="CG37" i="8" s="1"/>
  <c r="CF33" i="8"/>
  <c r="CF37" i="8" s="1"/>
  <c r="CE33" i="8"/>
  <c r="CE37" i="8" s="1"/>
  <c r="CD33" i="8"/>
  <c r="CD37" i="8" s="1"/>
  <c r="CC33" i="8"/>
  <c r="CH33" i="8" s="1"/>
  <c r="DU31" i="8"/>
  <c r="DT31" i="8"/>
  <c r="DS31" i="8"/>
  <c r="DR31" i="8"/>
  <c r="DQ31" i="8"/>
  <c r="DV31" i="8" s="1"/>
  <c r="DM31" i="8"/>
  <c r="DL31" i="8"/>
  <c r="DK31" i="8"/>
  <c r="DJ31" i="8"/>
  <c r="DI31" i="8"/>
  <c r="DN31" i="8" s="1"/>
  <c r="DE31" i="8"/>
  <c r="DD31" i="8"/>
  <c r="DC31" i="8"/>
  <c r="DB31" i="8"/>
  <c r="DF31" i="8" s="1"/>
  <c r="DA31" i="8"/>
  <c r="CW31" i="8"/>
  <c r="CV31" i="8"/>
  <c r="CU31" i="8"/>
  <c r="CT31" i="8"/>
  <c r="CS31" i="8"/>
  <c r="CX31" i="8" s="1"/>
  <c r="CO31" i="8"/>
  <c r="CN31" i="8"/>
  <c r="CM31" i="8"/>
  <c r="CL31" i="8"/>
  <c r="CP31" i="8" s="1"/>
  <c r="CK31" i="8"/>
  <c r="CG31" i="8"/>
  <c r="CF31" i="8"/>
  <c r="CE31" i="8"/>
  <c r="CD31" i="8"/>
  <c r="CC31" i="8"/>
  <c r="CH31" i="8" s="1"/>
  <c r="DU30" i="8"/>
  <c r="DT30" i="8"/>
  <c r="DS30" i="8"/>
  <c r="DR30" i="8"/>
  <c r="DQ30" i="8"/>
  <c r="DV30" i="8" s="1"/>
  <c r="DM30" i="8"/>
  <c r="DL30" i="8"/>
  <c r="DK30" i="8"/>
  <c r="DJ30" i="8"/>
  <c r="DI30" i="8"/>
  <c r="DN30" i="8" s="1"/>
  <c r="DE30" i="8"/>
  <c r="DD30" i="8"/>
  <c r="DC30" i="8"/>
  <c r="DB30" i="8"/>
  <c r="DA30" i="8"/>
  <c r="DF30" i="8" s="1"/>
  <c r="CW30" i="8"/>
  <c r="CV30" i="8"/>
  <c r="CU30" i="8"/>
  <c r="CT30" i="8"/>
  <c r="CS30" i="8"/>
  <c r="CX30" i="8" s="1"/>
  <c r="CO30" i="8"/>
  <c r="CN30" i="8"/>
  <c r="CM30" i="8"/>
  <c r="CL30" i="8"/>
  <c r="CK30" i="8"/>
  <c r="CP30" i="8" s="1"/>
  <c r="CG30" i="8"/>
  <c r="CF30" i="8"/>
  <c r="CE30" i="8"/>
  <c r="CD30" i="8"/>
  <c r="CC30" i="8"/>
  <c r="CH30" i="8" s="1"/>
  <c r="DU29" i="8"/>
  <c r="DT29" i="8"/>
  <c r="DS29" i="8"/>
  <c r="DR29" i="8"/>
  <c r="DQ29" i="8"/>
  <c r="DV29" i="8" s="1"/>
  <c r="DM29" i="8"/>
  <c r="DL29" i="8"/>
  <c r="DK29" i="8"/>
  <c r="DJ29" i="8"/>
  <c r="DI29" i="8"/>
  <c r="DN29" i="8" s="1"/>
  <c r="DE29" i="8"/>
  <c r="DD29" i="8"/>
  <c r="DC29" i="8"/>
  <c r="DB29" i="8"/>
  <c r="DA29" i="8"/>
  <c r="DF29" i="8" s="1"/>
  <c r="CW29" i="8"/>
  <c r="CV29" i="8"/>
  <c r="CU29" i="8"/>
  <c r="CT29" i="8"/>
  <c r="CS29" i="8"/>
  <c r="CX29" i="8" s="1"/>
  <c r="CO29" i="8"/>
  <c r="CN29" i="8"/>
  <c r="CM29" i="8"/>
  <c r="CL29" i="8"/>
  <c r="CK29" i="8"/>
  <c r="CP29" i="8" s="1"/>
  <c r="CG29" i="8"/>
  <c r="CF29" i="8"/>
  <c r="CE29" i="8"/>
  <c r="CD29" i="8"/>
  <c r="CC29" i="8"/>
  <c r="CH29" i="8" s="1"/>
  <c r="DU28" i="8"/>
  <c r="DU32" i="8" s="1"/>
  <c r="DT28" i="8"/>
  <c r="DT32" i="8" s="1"/>
  <c r="DS28" i="8"/>
  <c r="DS32" i="8" s="1"/>
  <c r="DR28" i="8"/>
  <c r="DR32" i="8" s="1"/>
  <c r="DQ28" i="8"/>
  <c r="DV28" i="8" s="1"/>
  <c r="DM28" i="8"/>
  <c r="DM32" i="8" s="1"/>
  <c r="DL28" i="8"/>
  <c r="DL32" i="8" s="1"/>
  <c r="DK28" i="8"/>
  <c r="DK32" i="8" s="1"/>
  <c r="DJ28" i="8"/>
  <c r="DJ32" i="8" s="1"/>
  <c r="DI28" i="8"/>
  <c r="DN28" i="8" s="1"/>
  <c r="DE28" i="8"/>
  <c r="DE32" i="8" s="1"/>
  <c r="DD28" i="8"/>
  <c r="DD32" i="8" s="1"/>
  <c r="DC28" i="8"/>
  <c r="DC32" i="8" s="1"/>
  <c r="DB28" i="8"/>
  <c r="DB32" i="8" s="1"/>
  <c r="DA28" i="8"/>
  <c r="DF28" i="8" s="1"/>
  <c r="CW28" i="8"/>
  <c r="CW32" i="8" s="1"/>
  <c r="CV28" i="8"/>
  <c r="CV32" i="8" s="1"/>
  <c r="CU28" i="8"/>
  <c r="CU32" i="8" s="1"/>
  <c r="CT28" i="8"/>
  <c r="CT32" i="8" s="1"/>
  <c r="CS28" i="8"/>
  <c r="CX28" i="8" s="1"/>
  <c r="CO28" i="8"/>
  <c r="CO32" i="8" s="1"/>
  <c r="CN28" i="8"/>
  <c r="CN32" i="8" s="1"/>
  <c r="CM28" i="8"/>
  <c r="CM32" i="8" s="1"/>
  <c r="CL28" i="8"/>
  <c r="CL32" i="8" s="1"/>
  <c r="CK28" i="8"/>
  <c r="CP28" i="8" s="1"/>
  <c r="CG28" i="8"/>
  <c r="CG32" i="8" s="1"/>
  <c r="CF28" i="8"/>
  <c r="CF32" i="8" s="1"/>
  <c r="CE28" i="8"/>
  <c r="CE32" i="8" s="1"/>
  <c r="CD28" i="8"/>
  <c r="CD32" i="8" s="1"/>
  <c r="CC28" i="8"/>
  <c r="CH28" i="8" s="1"/>
  <c r="DU26" i="8"/>
  <c r="DT26" i="8"/>
  <c r="DS26" i="8"/>
  <c r="DR26" i="8"/>
  <c r="DQ26" i="8"/>
  <c r="DV26" i="8" s="1"/>
  <c r="DM26" i="8"/>
  <c r="DL26" i="8"/>
  <c r="DK26" i="8"/>
  <c r="DJ26" i="8"/>
  <c r="DI26" i="8"/>
  <c r="DN26" i="8" s="1"/>
  <c r="DE26" i="8"/>
  <c r="DD26" i="8"/>
  <c r="DC26" i="8"/>
  <c r="DB26" i="8"/>
  <c r="DA26" i="8"/>
  <c r="DF26" i="8" s="1"/>
  <c r="CW26" i="8"/>
  <c r="CV26" i="8"/>
  <c r="CU26" i="8"/>
  <c r="CT26" i="8"/>
  <c r="CS26" i="8"/>
  <c r="CX26" i="8" s="1"/>
  <c r="CO26" i="8"/>
  <c r="CN26" i="8"/>
  <c r="CM26" i="8"/>
  <c r="CL26" i="8"/>
  <c r="CK26" i="8"/>
  <c r="CP26" i="8" s="1"/>
  <c r="CG26" i="8"/>
  <c r="CF26" i="8"/>
  <c r="CE26" i="8"/>
  <c r="CD26" i="8"/>
  <c r="CC26" i="8"/>
  <c r="CH26" i="8" s="1"/>
  <c r="DU25" i="8"/>
  <c r="DT25" i="8"/>
  <c r="DS25" i="8"/>
  <c r="DR25" i="8"/>
  <c r="DQ25" i="8"/>
  <c r="DV25" i="8" s="1"/>
  <c r="DM25" i="8"/>
  <c r="DL25" i="8"/>
  <c r="DK25" i="8"/>
  <c r="DJ25" i="8"/>
  <c r="DI25" i="8"/>
  <c r="DN25" i="8" s="1"/>
  <c r="DE25" i="8"/>
  <c r="DD25" i="8"/>
  <c r="DC25" i="8"/>
  <c r="DB25" i="8"/>
  <c r="DA25" i="8"/>
  <c r="DF25" i="8" s="1"/>
  <c r="CW25" i="8"/>
  <c r="CV25" i="8"/>
  <c r="CU25" i="8"/>
  <c r="CT25" i="8"/>
  <c r="CS25" i="8"/>
  <c r="CX25" i="8" s="1"/>
  <c r="CO25" i="8"/>
  <c r="CN25" i="8"/>
  <c r="CM25" i="8"/>
  <c r="CL25" i="8"/>
  <c r="CK25" i="8"/>
  <c r="CP25" i="8" s="1"/>
  <c r="CG25" i="8"/>
  <c r="CF25" i="8"/>
  <c r="CE25" i="8"/>
  <c r="CD25" i="8"/>
  <c r="CC25" i="8"/>
  <c r="CH25" i="8" s="1"/>
  <c r="DU24" i="8"/>
  <c r="DT24" i="8"/>
  <c r="DS24" i="8"/>
  <c r="DR24" i="8"/>
  <c r="DQ24" i="8"/>
  <c r="DV24" i="8" s="1"/>
  <c r="DM24" i="8"/>
  <c r="DL24" i="8"/>
  <c r="DK24" i="8"/>
  <c r="DJ24" i="8"/>
  <c r="DI24" i="8"/>
  <c r="DN24" i="8" s="1"/>
  <c r="DE24" i="8"/>
  <c r="DD24" i="8"/>
  <c r="DC24" i="8"/>
  <c r="DB24" i="8"/>
  <c r="DA24" i="8"/>
  <c r="DF24" i="8" s="1"/>
  <c r="CW24" i="8"/>
  <c r="CV24" i="8"/>
  <c r="CU24" i="8"/>
  <c r="CT24" i="8"/>
  <c r="CS24" i="8"/>
  <c r="CX24" i="8" s="1"/>
  <c r="CO24" i="8"/>
  <c r="CN24" i="8"/>
  <c r="CM24" i="8"/>
  <c r="CL24" i="8"/>
  <c r="CK24" i="8"/>
  <c r="CP24" i="8" s="1"/>
  <c r="CG24" i="8"/>
  <c r="CF24" i="8"/>
  <c r="CE24" i="8"/>
  <c r="CD24" i="8"/>
  <c r="CC24" i="8"/>
  <c r="CH24" i="8" s="1"/>
  <c r="DU23" i="8"/>
  <c r="DU27" i="8" s="1"/>
  <c r="DT23" i="8"/>
  <c r="DT27" i="8" s="1"/>
  <c r="DS23" i="8"/>
  <c r="DS27" i="8" s="1"/>
  <c r="DR23" i="8"/>
  <c r="DR27" i="8" s="1"/>
  <c r="DQ23" i="8"/>
  <c r="DV23" i="8" s="1"/>
  <c r="DM23" i="8"/>
  <c r="DM27" i="8" s="1"/>
  <c r="DL23" i="8"/>
  <c r="DL27" i="8" s="1"/>
  <c r="DK23" i="8"/>
  <c r="DK27" i="8" s="1"/>
  <c r="DJ23" i="8"/>
  <c r="DJ27" i="8" s="1"/>
  <c r="DI23" i="8"/>
  <c r="DN23" i="8" s="1"/>
  <c r="DE23" i="8"/>
  <c r="DE27" i="8" s="1"/>
  <c r="DD23" i="8"/>
  <c r="DD27" i="8" s="1"/>
  <c r="DC23" i="8"/>
  <c r="DC27" i="8" s="1"/>
  <c r="DB23" i="8"/>
  <c r="DB27" i="8" s="1"/>
  <c r="DA23" i="8"/>
  <c r="DF23" i="8" s="1"/>
  <c r="CW23" i="8"/>
  <c r="CW27" i="8" s="1"/>
  <c r="CV23" i="8"/>
  <c r="CV27" i="8" s="1"/>
  <c r="CU23" i="8"/>
  <c r="CU27" i="8" s="1"/>
  <c r="CT23" i="8"/>
  <c r="CT27" i="8" s="1"/>
  <c r="CS23" i="8"/>
  <c r="CX23" i="8" s="1"/>
  <c r="CO23" i="8"/>
  <c r="CO27" i="8" s="1"/>
  <c r="CN23" i="8"/>
  <c r="CN27" i="8" s="1"/>
  <c r="CM23" i="8"/>
  <c r="CM27" i="8" s="1"/>
  <c r="CL23" i="8"/>
  <c r="CL27" i="8" s="1"/>
  <c r="CK23" i="8"/>
  <c r="CP23" i="8" s="1"/>
  <c r="CG23" i="8"/>
  <c r="CG27" i="8" s="1"/>
  <c r="CF23" i="8"/>
  <c r="CF27" i="8" s="1"/>
  <c r="CE23" i="8"/>
  <c r="CE27" i="8" s="1"/>
  <c r="CD23" i="8"/>
  <c r="CD27" i="8" s="1"/>
  <c r="CC23" i="8"/>
  <c r="CH23" i="8" s="1"/>
  <c r="DU21" i="8"/>
  <c r="DT21" i="8"/>
  <c r="DS21" i="8"/>
  <c r="DR21" i="8"/>
  <c r="DQ21" i="8"/>
  <c r="DV21" i="8" s="1"/>
  <c r="DM21" i="8"/>
  <c r="DL21" i="8"/>
  <c r="DK21" i="8"/>
  <c r="DJ21" i="8"/>
  <c r="DI21" i="8"/>
  <c r="DN21" i="8" s="1"/>
  <c r="DE21" i="8"/>
  <c r="DD21" i="8"/>
  <c r="DC21" i="8"/>
  <c r="DB21" i="8"/>
  <c r="DA21" i="8"/>
  <c r="DF21" i="8" s="1"/>
  <c r="CW21" i="8"/>
  <c r="CV21" i="8"/>
  <c r="CU21" i="8"/>
  <c r="CT21" i="8"/>
  <c r="CS21" i="8"/>
  <c r="CX21" i="8" s="1"/>
  <c r="CO21" i="8"/>
  <c r="CN21" i="8"/>
  <c r="CM21" i="8"/>
  <c r="CL21" i="8"/>
  <c r="CK21" i="8"/>
  <c r="CP21" i="8" s="1"/>
  <c r="CG21" i="8"/>
  <c r="CF21" i="8"/>
  <c r="CE21" i="8"/>
  <c r="CD21" i="8"/>
  <c r="CC21" i="8"/>
  <c r="CH21" i="8" s="1"/>
  <c r="DU20" i="8"/>
  <c r="DT20" i="8"/>
  <c r="DS20" i="8"/>
  <c r="DR20" i="8"/>
  <c r="DQ20" i="8"/>
  <c r="DV20" i="8" s="1"/>
  <c r="DM20" i="8"/>
  <c r="DL20" i="8"/>
  <c r="DK20" i="8"/>
  <c r="DJ20" i="8"/>
  <c r="DI20" i="8"/>
  <c r="DN20" i="8" s="1"/>
  <c r="DE20" i="8"/>
  <c r="DD20" i="8"/>
  <c r="DC20" i="8"/>
  <c r="DB20" i="8"/>
  <c r="DA20" i="8"/>
  <c r="DF20" i="8" s="1"/>
  <c r="CW20" i="8"/>
  <c r="CV20" i="8"/>
  <c r="CU20" i="8"/>
  <c r="CT20" i="8"/>
  <c r="CS20" i="8"/>
  <c r="CX20" i="8" s="1"/>
  <c r="CO20" i="8"/>
  <c r="CN20" i="8"/>
  <c r="CM20" i="8"/>
  <c r="CL20" i="8"/>
  <c r="CK20" i="8"/>
  <c r="CP20" i="8" s="1"/>
  <c r="CG20" i="8"/>
  <c r="CF20" i="8"/>
  <c r="CE20" i="8"/>
  <c r="CD20" i="8"/>
  <c r="CC20" i="8"/>
  <c r="CH20" i="8" s="1"/>
  <c r="DU19" i="8"/>
  <c r="DT19" i="8"/>
  <c r="DS19" i="8"/>
  <c r="DR19" i="8"/>
  <c r="DQ19" i="8"/>
  <c r="DV19" i="8" s="1"/>
  <c r="DM19" i="8"/>
  <c r="DL19" i="8"/>
  <c r="DK19" i="8"/>
  <c r="DJ19" i="8"/>
  <c r="DI19" i="8"/>
  <c r="DN19" i="8" s="1"/>
  <c r="DE19" i="8"/>
  <c r="DD19" i="8"/>
  <c r="DC19" i="8"/>
  <c r="DB19" i="8"/>
  <c r="DA19" i="8"/>
  <c r="DF19" i="8" s="1"/>
  <c r="CW19" i="8"/>
  <c r="CV19" i="8"/>
  <c r="CU19" i="8"/>
  <c r="CT19" i="8"/>
  <c r="CS19" i="8"/>
  <c r="CX19" i="8" s="1"/>
  <c r="CO19" i="8"/>
  <c r="CN19" i="8"/>
  <c r="CM19" i="8"/>
  <c r="CL19" i="8"/>
  <c r="CK19" i="8"/>
  <c r="CP19" i="8" s="1"/>
  <c r="CG19" i="8"/>
  <c r="CF19" i="8"/>
  <c r="CE19" i="8"/>
  <c r="CD19" i="8"/>
  <c r="CC19" i="8"/>
  <c r="CH19" i="8" s="1"/>
  <c r="DU18" i="8"/>
  <c r="DU22" i="8" s="1"/>
  <c r="DT18" i="8"/>
  <c r="DT22" i="8" s="1"/>
  <c r="DS18" i="8"/>
  <c r="DS22" i="8" s="1"/>
  <c r="DR18" i="8"/>
  <c r="DR22" i="8" s="1"/>
  <c r="DQ18" i="8"/>
  <c r="DV18" i="8" s="1"/>
  <c r="DM18" i="8"/>
  <c r="DM22" i="8" s="1"/>
  <c r="DL18" i="8"/>
  <c r="DL22" i="8" s="1"/>
  <c r="DK18" i="8"/>
  <c r="DK22" i="8" s="1"/>
  <c r="DJ18" i="8"/>
  <c r="DJ22" i="8" s="1"/>
  <c r="DI18" i="8"/>
  <c r="DN18" i="8" s="1"/>
  <c r="DE18" i="8"/>
  <c r="DE22" i="8" s="1"/>
  <c r="DD18" i="8"/>
  <c r="DD22" i="8" s="1"/>
  <c r="DC18" i="8"/>
  <c r="DC22" i="8" s="1"/>
  <c r="DB18" i="8"/>
  <c r="DB22" i="8" s="1"/>
  <c r="DA18" i="8"/>
  <c r="DF18" i="8" s="1"/>
  <c r="CW18" i="8"/>
  <c r="CW22" i="8" s="1"/>
  <c r="CV18" i="8"/>
  <c r="CV22" i="8" s="1"/>
  <c r="CU18" i="8"/>
  <c r="CU22" i="8" s="1"/>
  <c r="CT18" i="8"/>
  <c r="CT22" i="8" s="1"/>
  <c r="CS18" i="8"/>
  <c r="CX18" i="8" s="1"/>
  <c r="CO18" i="8"/>
  <c r="CO22" i="8" s="1"/>
  <c r="CN18" i="8"/>
  <c r="CN22" i="8" s="1"/>
  <c r="CM18" i="8"/>
  <c r="CM22" i="8" s="1"/>
  <c r="CL18" i="8"/>
  <c r="CL22" i="8" s="1"/>
  <c r="CK18" i="8"/>
  <c r="CP18" i="8" s="1"/>
  <c r="CG18" i="8"/>
  <c r="CG22" i="8" s="1"/>
  <c r="CF18" i="8"/>
  <c r="CF22" i="8" s="1"/>
  <c r="CE18" i="8"/>
  <c r="CE22" i="8" s="1"/>
  <c r="CD18" i="8"/>
  <c r="CD22" i="8" s="1"/>
  <c r="CC18" i="8"/>
  <c r="CH18" i="8" s="1"/>
  <c r="DU16" i="8"/>
  <c r="DT16" i="8"/>
  <c r="DS16" i="8"/>
  <c r="DR16" i="8"/>
  <c r="DQ16" i="8"/>
  <c r="DV16" i="8" s="1"/>
  <c r="DM16" i="8"/>
  <c r="DL16" i="8"/>
  <c r="DK16" i="8"/>
  <c r="DJ16" i="8"/>
  <c r="DI16" i="8"/>
  <c r="DN16" i="8" s="1"/>
  <c r="DE16" i="8"/>
  <c r="DD16" i="8"/>
  <c r="DC16" i="8"/>
  <c r="DB16" i="8"/>
  <c r="DA16" i="8"/>
  <c r="DF16" i="8" s="1"/>
  <c r="CW16" i="8"/>
  <c r="CV16" i="8"/>
  <c r="CU16" i="8"/>
  <c r="CT16" i="8"/>
  <c r="CS16" i="8"/>
  <c r="CX16" i="8" s="1"/>
  <c r="CO16" i="8"/>
  <c r="CN16" i="8"/>
  <c r="CM16" i="8"/>
  <c r="CL16" i="8"/>
  <c r="CK16" i="8"/>
  <c r="CP16" i="8" s="1"/>
  <c r="CG16" i="8"/>
  <c r="CF16" i="8"/>
  <c r="CE16" i="8"/>
  <c r="CD16" i="8"/>
  <c r="CC16" i="8"/>
  <c r="CH16" i="8" s="1"/>
  <c r="DU15" i="8"/>
  <c r="DT15" i="8"/>
  <c r="DS15" i="8"/>
  <c r="DR15" i="8"/>
  <c r="DQ15" i="8"/>
  <c r="DV15" i="8" s="1"/>
  <c r="DM15" i="8"/>
  <c r="DL15" i="8"/>
  <c r="DK15" i="8"/>
  <c r="DJ15" i="8"/>
  <c r="DI15" i="8"/>
  <c r="DN15" i="8" s="1"/>
  <c r="DE15" i="8"/>
  <c r="DD15" i="8"/>
  <c r="DC15" i="8"/>
  <c r="DB15" i="8"/>
  <c r="DA15" i="8"/>
  <c r="DF15" i="8" s="1"/>
  <c r="CW15" i="8"/>
  <c r="CV15" i="8"/>
  <c r="CU15" i="8"/>
  <c r="CT15" i="8"/>
  <c r="CS15" i="8"/>
  <c r="CX15" i="8" s="1"/>
  <c r="CO15" i="8"/>
  <c r="CN15" i="8"/>
  <c r="CM15" i="8"/>
  <c r="CL15" i="8"/>
  <c r="CP15" i="8" s="1"/>
  <c r="CK15" i="8"/>
  <c r="CG15" i="8"/>
  <c r="CF15" i="8"/>
  <c r="CE15" i="8"/>
  <c r="CD15" i="8"/>
  <c r="CC15" i="8"/>
  <c r="CH15" i="8" s="1"/>
  <c r="DU14" i="8"/>
  <c r="DT14" i="8"/>
  <c r="DS14" i="8"/>
  <c r="DR14" i="8"/>
  <c r="DQ14" i="8"/>
  <c r="DV14" i="8" s="1"/>
  <c r="DM14" i="8"/>
  <c r="DL14" i="8"/>
  <c r="DK14" i="8"/>
  <c r="DJ14" i="8"/>
  <c r="DI14" i="8"/>
  <c r="DN14" i="8" s="1"/>
  <c r="DE14" i="8"/>
  <c r="DD14" i="8"/>
  <c r="DC14" i="8"/>
  <c r="DB14" i="8"/>
  <c r="DA14" i="8"/>
  <c r="DF14" i="8" s="1"/>
  <c r="CW14" i="8"/>
  <c r="CV14" i="8"/>
  <c r="CU14" i="8"/>
  <c r="CT14" i="8"/>
  <c r="CS14" i="8"/>
  <c r="CX14" i="8" s="1"/>
  <c r="CO14" i="8"/>
  <c r="CN14" i="8"/>
  <c r="CM14" i="8"/>
  <c r="CL14" i="8"/>
  <c r="CK14" i="8"/>
  <c r="CP14" i="8" s="1"/>
  <c r="CG14" i="8"/>
  <c r="CF14" i="8"/>
  <c r="CE14" i="8"/>
  <c r="CD14" i="8"/>
  <c r="CC14" i="8"/>
  <c r="CH14" i="8" s="1"/>
  <c r="DU13" i="8"/>
  <c r="DU17" i="8" s="1"/>
  <c r="DT13" i="8"/>
  <c r="DT17" i="8" s="1"/>
  <c r="DS13" i="8"/>
  <c r="DS17" i="8" s="1"/>
  <c r="DR13" i="8"/>
  <c r="DR17" i="8" s="1"/>
  <c r="DQ13" i="8"/>
  <c r="DV13" i="8" s="1"/>
  <c r="DM13" i="8"/>
  <c r="DM17" i="8" s="1"/>
  <c r="DL13" i="8"/>
  <c r="DL17" i="8" s="1"/>
  <c r="DK13" i="8"/>
  <c r="DK17" i="8" s="1"/>
  <c r="DJ13" i="8"/>
  <c r="DJ17" i="8" s="1"/>
  <c r="DI13" i="8"/>
  <c r="DN13" i="8" s="1"/>
  <c r="DE13" i="8"/>
  <c r="DE17" i="8" s="1"/>
  <c r="DD13" i="8"/>
  <c r="DD17" i="8" s="1"/>
  <c r="DC13" i="8"/>
  <c r="DC17" i="8" s="1"/>
  <c r="DB13" i="8"/>
  <c r="DB17" i="8" s="1"/>
  <c r="DA13" i="8"/>
  <c r="DF13" i="8" s="1"/>
  <c r="CW13" i="8"/>
  <c r="CW17" i="8" s="1"/>
  <c r="CV13" i="8"/>
  <c r="CV17" i="8" s="1"/>
  <c r="CU13" i="8"/>
  <c r="CU17" i="8" s="1"/>
  <c r="CT13" i="8"/>
  <c r="CT17" i="8" s="1"/>
  <c r="CS13" i="8"/>
  <c r="CX13" i="8" s="1"/>
  <c r="CO13" i="8"/>
  <c r="CO17" i="8" s="1"/>
  <c r="CN13" i="8"/>
  <c r="CN17" i="8" s="1"/>
  <c r="CM13" i="8"/>
  <c r="CM17" i="8" s="1"/>
  <c r="CL13" i="8"/>
  <c r="CL17" i="8" s="1"/>
  <c r="CK13" i="8"/>
  <c r="CP13" i="8" s="1"/>
  <c r="CG13" i="8"/>
  <c r="CG17" i="8" s="1"/>
  <c r="CF13" i="8"/>
  <c r="CF17" i="8" s="1"/>
  <c r="CE13" i="8"/>
  <c r="CE17" i="8" s="1"/>
  <c r="CD13" i="8"/>
  <c r="CD17" i="8" s="1"/>
  <c r="CC13" i="8"/>
  <c r="CH13" i="8" s="1"/>
  <c r="DU264" i="1"/>
  <c r="DT264" i="1"/>
  <c r="DS264" i="1"/>
  <c r="DR264" i="1"/>
  <c r="DV264" i="1" s="1"/>
  <c r="DQ264" i="1"/>
  <c r="DM264" i="1"/>
  <c r="DL264" i="1"/>
  <c r="DK264" i="1"/>
  <c r="DJ264" i="1"/>
  <c r="DI264" i="1"/>
  <c r="DE264" i="1"/>
  <c r="DD264" i="1"/>
  <c r="DC264" i="1"/>
  <c r="DB264" i="1"/>
  <c r="DF264" i="1" s="1"/>
  <c r="DA264" i="1"/>
  <c r="CW264" i="1"/>
  <c r="CV264" i="1"/>
  <c r="CU264" i="1"/>
  <c r="CT264" i="1"/>
  <c r="CS264" i="1"/>
  <c r="CX264" i="1" s="1"/>
  <c r="CO264" i="1"/>
  <c r="CN264" i="1"/>
  <c r="CM264" i="1"/>
  <c r="CL264" i="1"/>
  <c r="CP264" i="1" s="1"/>
  <c r="CK264" i="1"/>
  <c r="CG264" i="1"/>
  <c r="CF264" i="1"/>
  <c r="CE264" i="1"/>
  <c r="CD264" i="1"/>
  <c r="CC264" i="1"/>
  <c r="DU263" i="1"/>
  <c r="DT263" i="1"/>
  <c r="DS263" i="1"/>
  <c r="DR263" i="1"/>
  <c r="DV263" i="1" s="1"/>
  <c r="DQ263" i="1"/>
  <c r="DM263" i="1"/>
  <c r="DL263" i="1"/>
  <c r="DK263" i="1"/>
  <c r="DJ263" i="1"/>
  <c r="DI263" i="1"/>
  <c r="DN263" i="1" s="1"/>
  <c r="DE263" i="1"/>
  <c r="DD263" i="1"/>
  <c r="DC263" i="1"/>
  <c r="DB263" i="1"/>
  <c r="DF263" i="1" s="1"/>
  <c r="DA263" i="1"/>
  <c r="CW263" i="1"/>
  <c r="CV263" i="1"/>
  <c r="CU263" i="1"/>
  <c r="CT263" i="1"/>
  <c r="CS263" i="1"/>
  <c r="CO263" i="1"/>
  <c r="CN263" i="1"/>
  <c r="CM263" i="1"/>
  <c r="CL263" i="1"/>
  <c r="CP263" i="1" s="1"/>
  <c r="CK263" i="1"/>
  <c r="CG263" i="1"/>
  <c r="CF263" i="1"/>
  <c r="CE263" i="1"/>
  <c r="CD263" i="1"/>
  <c r="CC263" i="1"/>
  <c r="CH263" i="1" s="1"/>
  <c r="DU262" i="1"/>
  <c r="DT262" i="1"/>
  <c r="DS262" i="1"/>
  <c r="DR262" i="1"/>
  <c r="DV262" i="1" s="1"/>
  <c r="DQ262" i="1"/>
  <c r="DM262" i="1"/>
  <c r="DL262" i="1"/>
  <c r="DK262" i="1"/>
  <c r="DJ262" i="1"/>
  <c r="DI262" i="1"/>
  <c r="DE262" i="1"/>
  <c r="DD262" i="1"/>
  <c r="DC262" i="1"/>
  <c r="DB262" i="1"/>
  <c r="DF262" i="1" s="1"/>
  <c r="DA262" i="1"/>
  <c r="CW262" i="1"/>
  <c r="CV262" i="1"/>
  <c r="CU262" i="1"/>
  <c r="CT262" i="1"/>
  <c r="CS262" i="1"/>
  <c r="CX262" i="1" s="1"/>
  <c r="CO262" i="1"/>
  <c r="CN262" i="1"/>
  <c r="CM262" i="1"/>
  <c r="CL262" i="1"/>
  <c r="CP262" i="1" s="1"/>
  <c r="CK262" i="1"/>
  <c r="CG262" i="1"/>
  <c r="CF262" i="1"/>
  <c r="CE262" i="1"/>
  <c r="CD262" i="1"/>
  <c r="CC262" i="1"/>
  <c r="DU261" i="1"/>
  <c r="DU265" i="1" s="1"/>
  <c r="DT261" i="1"/>
  <c r="DT265" i="1" s="1"/>
  <c r="DS261" i="1"/>
  <c r="DS265" i="1" s="1"/>
  <c r="DR261" i="1"/>
  <c r="DV261" i="1" s="1"/>
  <c r="DQ261" i="1"/>
  <c r="DQ265" i="1" s="1"/>
  <c r="DM261" i="1"/>
  <c r="DM265" i="1" s="1"/>
  <c r="DL261" i="1"/>
  <c r="DL265" i="1" s="1"/>
  <c r="DK261" i="1"/>
  <c r="DK265" i="1" s="1"/>
  <c r="DJ261" i="1"/>
  <c r="DJ265" i="1" s="1"/>
  <c r="DI261" i="1"/>
  <c r="DN261" i="1" s="1"/>
  <c r="DE261" i="1"/>
  <c r="DE265" i="1" s="1"/>
  <c r="DD261" i="1"/>
  <c r="DD265" i="1" s="1"/>
  <c r="DC261" i="1"/>
  <c r="DC265" i="1" s="1"/>
  <c r="DB261" i="1"/>
  <c r="DF261" i="1" s="1"/>
  <c r="DA261" i="1"/>
  <c r="DA265" i="1" s="1"/>
  <c r="CW261" i="1"/>
  <c r="CW265" i="1" s="1"/>
  <c r="CV261" i="1"/>
  <c r="CV265" i="1" s="1"/>
  <c r="CU261" i="1"/>
  <c r="CU265" i="1" s="1"/>
  <c r="CT261" i="1"/>
  <c r="CT265" i="1" s="1"/>
  <c r="CS261" i="1"/>
  <c r="CO261" i="1"/>
  <c r="CO265" i="1" s="1"/>
  <c r="CN261" i="1"/>
  <c r="CN265" i="1" s="1"/>
  <c r="CM261" i="1"/>
  <c r="CM265" i="1" s="1"/>
  <c r="CL261" i="1"/>
  <c r="CL265" i="1" s="1"/>
  <c r="CK261" i="1"/>
  <c r="CK265" i="1" s="1"/>
  <c r="CG261" i="1"/>
  <c r="CG265" i="1" s="1"/>
  <c r="CF261" i="1"/>
  <c r="CF265" i="1" s="1"/>
  <c r="CE261" i="1"/>
  <c r="CE265" i="1" s="1"/>
  <c r="CD261" i="1"/>
  <c r="CD265" i="1" s="1"/>
  <c r="CC261" i="1"/>
  <c r="CH261" i="1" s="1"/>
  <c r="DU259" i="1"/>
  <c r="DT259" i="1"/>
  <c r="DS259" i="1"/>
  <c r="DR259" i="1"/>
  <c r="DV259" i="1" s="1"/>
  <c r="DQ259" i="1"/>
  <c r="DM259" i="1"/>
  <c r="DL259" i="1"/>
  <c r="DK259" i="1"/>
  <c r="DJ259" i="1"/>
  <c r="DI259" i="1"/>
  <c r="DN259" i="1" s="1"/>
  <c r="DE259" i="1"/>
  <c r="DD259" i="1"/>
  <c r="DC259" i="1"/>
  <c r="DB259" i="1"/>
  <c r="DF259" i="1" s="1"/>
  <c r="DA259" i="1"/>
  <c r="CW259" i="1"/>
  <c r="CV259" i="1"/>
  <c r="CU259" i="1"/>
  <c r="CT259" i="1"/>
  <c r="CS259" i="1"/>
  <c r="CO259" i="1"/>
  <c r="CN259" i="1"/>
  <c r="CM259" i="1"/>
  <c r="CL259" i="1"/>
  <c r="CP259" i="1" s="1"/>
  <c r="CK259" i="1"/>
  <c r="CG259" i="1"/>
  <c r="CF259" i="1"/>
  <c r="CE259" i="1"/>
  <c r="CD259" i="1"/>
  <c r="CC259" i="1"/>
  <c r="CH259" i="1" s="1"/>
  <c r="DU258" i="1"/>
  <c r="DT258" i="1"/>
  <c r="DS258" i="1"/>
  <c r="DR258" i="1"/>
  <c r="DV258" i="1" s="1"/>
  <c r="DQ258" i="1"/>
  <c r="DM258" i="1"/>
  <c r="DL258" i="1"/>
  <c r="DK258" i="1"/>
  <c r="DJ258" i="1"/>
  <c r="DI258" i="1"/>
  <c r="DE258" i="1"/>
  <c r="DD258" i="1"/>
  <c r="DC258" i="1"/>
  <c r="DB258" i="1"/>
  <c r="DF258" i="1" s="1"/>
  <c r="DA258" i="1"/>
  <c r="CW258" i="1"/>
  <c r="CV258" i="1"/>
  <c r="CU258" i="1"/>
  <c r="CT258" i="1"/>
  <c r="CS258" i="1"/>
  <c r="CX258" i="1" s="1"/>
  <c r="CO258" i="1"/>
  <c r="CN258" i="1"/>
  <c r="CM258" i="1"/>
  <c r="CL258" i="1"/>
  <c r="CP258" i="1" s="1"/>
  <c r="CK258" i="1"/>
  <c r="CG258" i="1"/>
  <c r="CF258" i="1"/>
  <c r="CE258" i="1"/>
  <c r="CD258" i="1"/>
  <c r="CC258" i="1"/>
  <c r="DU257" i="1"/>
  <c r="DT257" i="1"/>
  <c r="DS257" i="1"/>
  <c r="DR257" i="1"/>
  <c r="DV257" i="1" s="1"/>
  <c r="DQ257" i="1"/>
  <c r="DM257" i="1"/>
  <c r="DL257" i="1"/>
  <c r="DK257" i="1"/>
  <c r="DJ257" i="1"/>
  <c r="DI257" i="1"/>
  <c r="DN257" i="1" s="1"/>
  <c r="DE257" i="1"/>
  <c r="DD257" i="1"/>
  <c r="DC257" i="1"/>
  <c r="DB257" i="1"/>
  <c r="DF257" i="1" s="1"/>
  <c r="DA257" i="1"/>
  <c r="CW257" i="1"/>
  <c r="CV257" i="1"/>
  <c r="CU257" i="1"/>
  <c r="CT257" i="1"/>
  <c r="CS257" i="1"/>
  <c r="CO257" i="1"/>
  <c r="CN257" i="1"/>
  <c r="CM257" i="1"/>
  <c r="CL257" i="1"/>
  <c r="CP257" i="1" s="1"/>
  <c r="CK257" i="1"/>
  <c r="CG257" i="1"/>
  <c r="CF257" i="1"/>
  <c r="CE257" i="1"/>
  <c r="CD257" i="1"/>
  <c r="CC257" i="1"/>
  <c r="CH257" i="1" s="1"/>
  <c r="DU256" i="1"/>
  <c r="DU260" i="1" s="1"/>
  <c r="DT256" i="1"/>
  <c r="DT260" i="1" s="1"/>
  <c r="DS256" i="1"/>
  <c r="DS260" i="1" s="1"/>
  <c r="DR256" i="1"/>
  <c r="DV256" i="1" s="1"/>
  <c r="DQ256" i="1"/>
  <c r="DQ260" i="1" s="1"/>
  <c r="DM256" i="1"/>
  <c r="DM260" i="1" s="1"/>
  <c r="DL256" i="1"/>
  <c r="DL260" i="1" s="1"/>
  <c r="DK256" i="1"/>
  <c r="DK260" i="1" s="1"/>
  <c r="DJ256" i="1"/>
  <c r="DJ260" i="1" s="1"/>
  <c r="DI256" i="1"/>
  <c r="DE256" i="1"/>
  <c r="DE260" i="1" s="1"/>
  <c r="DD256" i="1"/>
  <c r="DD260" i="1" s="1"/>
  <c r="DC256" i="1"/>
  <c r="DC260" i="1" s="1"/>
  <c r="DB256" i="1"/>
  <c r="DF256" i="1" s="1"/>
  <c r="DA256" i="1"/>
  <c r="DA260" i="1" s="1"/>
  <c r="CW256" i="1"/>
  <c r="CW260" i="1" s="1"/>
  <c r="CV256" i="1"/>
  <c r="CV260" i="1" s="1"/>
  <c r="CU256" i="1"/>
  <c r="CU260" i="1" s="1"/>
  <c r="CT256" i="1"/>
  <c r="CT260" i="1" s="1"/>
  <c r="CS256" i="1"/>
  <c r="CX256" i="1" s="1"/>
  <c r="CO256" i="1"/>
  <c r="CO260" i="1" s="1"/>
  <c r="CN256" i="1"/>
  <c r="CN260" i="1" s="1"/>
  <c r="CM256" i="1"/>
  <c r="CM260" i="1" s="1"/>
  <c r="CL256" i="1"/>
  <c r="CP256" i="1" s="1"/>
  <c r="CK256" i="1"/>
  <c r="CK260" i="1" s="1"/>
  <c r="CG256" i="1"/>
  <c r="CG260" i="1" s="1"/>
  <c r="CF256" i="1"/>
  <c r="CF260" i="1" s="1"/>
  <c r="CE256" i="1"/>
  <c r="CE260" i="1" s="1"/>
  <c r="CD256" i="1"/>
  <c r="CD260" i="1" s="1"/>
  <c r="CC256" i="1"/>
  <c r="DU254" i="1"/>
  <c r="DT254" i="1"/>
  <c r="DS254" i="1"/>
  <c r="DR254" i="1"/>
  <c r="DV254" i="1" s="1"/>
  <c r="DQ254" i="1"/>
  <c r="DM254" i="1"/>
  <c r="DL254" i="1"/>
  <c r="DK254" i="1"/>
  <c r="DJ254" i="1"/>
  <c r="DI254" i="1"/>
  <c r="DE254" i="1"/>
  <c r="DD254" i="1"/>
  <c r="DC254" i="1"/>
  <c r="DB254" i="1"/>
  <c r="DF254" i="1" s="1"/>
  <c r="DA254" i="1"/>
  <c r="CW254" i="1"/>
  <c r="CV254" i="1"/>
  <c r="CU254" i="1"/>
  <c r="CT254" i="1"/>
  <c r="CX254" i="1" s="1"/>
  <c r="CS254" i="1"/>
  <c r="CO254" i="1"/>
  <c r="CN254" i="1"/>
  <c r="CM254" i="1"/>
  <c r="CL254" i="1"/>
  <c r="CP254" i="1" s="1"/>
  <c r="CK254" i="1"/>
  <c r="CG254" i="1"/>
  <c r="CF254" i="1"/>
  <c r="CE254" i="1"/>
  <c r="CD254" i="1"/>
  <c r="CH254" i="1" s="1"/>
  <c r="CC254" i="1"/>
  <c r="DU253" i="1"/>
  <c r="DT253" i="1"/>
  <c r="DS253" i="1"/>
  <c r="DR253" i="1"/>
  <c r="DV253" i="1" s="1"/>
  <c r="DQ253" i="1"/>
  <c r="DM253" i="1"/>
  <c r="DL253" i="1"/>
  <c r="DK253" i="1"/>
  <c r="DJ253" i="1"/>
  <c r="DI253" i="1"/>
  <c r="DE253" i="1"/>
  <c r="DD253" i="1"/>
  <c r="DC253" i="1"/>
  <c r="DB253" i="1"/>
  <c r="DF253" i="1" s="1"/>
  <c r="DA253" i="1"/>
  <c r="CW253" i="1"/>
  <c r="CV253" i="1"/>
  <c r="CU253" i="1"/>
  <c r="CT253" i="1"/>
  <c r="CS253" i="1"/>
  <c r="CO253" i="1"/>
  <c r="CN253" i="1"/>
  <c r="CM253" i="1"/>
  <c r="CL253" i="1"/>
  <c r="CP253" i="1" s="1"/>
  <c r="CK253" i="1"/>
  <c r="CG253" i="1"/>
  <c r="CF253" i="1"/>
  <c r="CE253" i="1"/>
  <c r="CD253" i="1"/>
  <c r="CH253" i="1" s="1"/>
  <c r="CC253" i="1"/>
  <c r="DU252" i="1"/>
  <c r="DT252" i="1"/>
  <c r="DS252" i="1"/>
  <c r="DR252" i="1"/>
  <c r="DV252" i="1" s="1"/>
  <c r="DQ252" i="1"/>
  <c r="DM252" i="1"/>
  <c r="DL252" i="1"/>
  <c r="DK252" i="1"/>
  <c r="DJ252" i="1"/>
  <c r="DI252" i="1"/>
  <c r="DE252" i="1"/>
  <c r="DD252" i="1"/>
  <c r="DC252" i="1"/>
  <c r="DB252" i="1"/>
  <c r="DF252" i="1" s="1"/>
  <c r="DA252" i="1"/>
  <c r="CW252" i="1"/>
  <c r="CV252" i="1"/>
  <c r="CU252" i="1"/>
  <c r="CT252" i="1"/>
  <c r="CS252" i="1"/>
  <c r="CX252" i="1" s="1"/>
  <c r="CO252" i="1"/>
  <c r="CN252" i="1"/>
  <c r="CM252" i="1"/>
  <c r="CL252" i="1"/>
  <c r="CP252" i="1" s="1"/>
  <c r="CK252" i="1"/>
  <c r="CG252" i="1"/>
  <c r="CF252" i="1"/>
  <c r="CE252" i="1"/>
  <c r="CD252" i="1"/>
  <c r="CC252" i="1"/>
  <c r="DU251" i="1"/>
  <c r="DU255" i="1" s="1"/>
  <c r="DT251" i="1"/>
  <c r="DT255" i="1" s="1"/>
  <c r="DS251" i="1"/>
  <c r="DS255" i="1" s="1"/>
  <c r="DR251" i="1"/>
  <c r="DR255" i="1" s="1"/>
  <c r="DQ251" i="1"/>
  <c r="DQ255" i="1" s="1"/>
  <c r="DM251" i="1"/>
  <c r="DM255" i="1" s="1"/>
  <c r="DL251" i="1"/>
  <c r="DL255" i="1" s="1"/>
  <c r="DK251" i="1"/>
  <c r="DK255" i="1" s="1"/>
  <c r="DJ251" i="1"/>
  <c r="DJ255" i="1" s="1"/>
  <c r="DI251" i="1"/>
  <c r="DN251" i="1" s="1"/>
  <c r="DE251" i="1"/>
  <c r="DE255" i="1" s="1"/>
  <c r="DD251" i="1"/>
  <c r="DD255" i="1" s="1"/>
  <c r="DC251" i="1"/>
  <c r="DC255" i="1" s="1"/>
  <c r="DB251" i="1"/>
  <c r="DF251" i="1" s="1"/>
  <c r="DA251" i="1"/>
  <c r="DA255" i="1" s="1"/>
  <c r="CW251" i="1"/>
  <c r="CW255" i="1" s="1"/>
  <c r="CV251" i="1"/>
  <c r="CV255" i="1" s="1"/>
  <c r="CU251" i="1"/>
  <c r="CU255" i="1" s="1"/>
  <c r="CT251" i="1"/>
  <c r="CT255" i="1" s="1"/>
  <c r="CS251" i="1"/>
  <c r="CX251" i="1" s="1"/>
  <c r="CO251" i="1"/>
  <c r="CO255" i="1" s="1"/>
  <c r="CN251" i="1"/>
  <c r="CN255" i="1" s="1"/>
  <c r="CM251" i="1"/>
  <c r="CM255" i="1" s="1"/>
  <c r="CL251" i="1"/>
  <c r="CP251" i="1" s="1"/>
  <c r="CK251" i="1"/>
  <c r="CK255" i="1" s="1"/>
  <c r="CG251" i="1"/>
  <c r="CG255" i="1" s="1"/>
  <c r="CF251" i="1"/>
  <c r="CF255" i="1" s="1"/>
  <c r="CE251" i="1"/>
  <c r="CE255" i="1" s="1"/>
  <c r="CD251" i="1"/>
  <c r="CD255" i="1" s="1"/>
  <c r="CC251" i="1"/>
  <c r="CH251" i="1" s="1"/>
  <c r="DU249" i="1"/>
  <c r="DT249" i="1"/>
  <c r="DS249" i="1"/>
  <c r="DR249" i="1"/>
  <c r="DV249" i="1" s="1"/>
  <c r="DQ249" i="1"/>
  <c r="DM249" i="1"/>
  <c r="DL249" i="1"/>
  <c r="DK249" i="1"/>
  <c r="DJ249" i="1"/>
  <c r="DI249" i="1"/>
  <c r="DN249" i="1" s="1"/>
  <c r="DE249" i="1"/>
  <c r="DD249" i="1"/>
  <c r="DC249" i="1"/>
  <c r="DB249" i="1"/>
  <c r="DF249" i="1" s="1"/>
  <c r="DA249" i="1"/>
  <c r="CW249" i="1"/>
  <c r="CV249" i="1"/>
  <c r="CU249" i="1"/>
  <c r="CT249" i="1"/>
  <c r="CS249" i="1"/>
  <c r="CO249" i="1"/>
  <c r="CN249" i="1"/>
  <c r="CM249" i="1"/>
  <c r="CL249" i="1"/>
  <c r="CP249" i="1" s="1"/>
  <c r="CK249" i="1"/>
  <c r="CG249" i="1"/>
  <c r="CF249" i="1"/>
  <c r="CE249" i="1"/>
  <c r="CD249" i="1"/>
  <c r="CC249" i="1"/>
  <c r="CH249" i="1" s="1"/>
  <c r="DU248" i="1"/>
  <c r="DT248" i="1"/>
  <c r="DS248" i="1"/>
  <c r="DR248" i="1"/>
  <c r="DQ248" i="1"/>
  <c r="DV248" i="1" s="1"/>
  <c r="DM248" i="1"/>
  <c r="DL248" i="1"/>
  <c r="DK248" i="1"/>
  <c r="DJ248" i="1"/>
  <c r="DI248" i="1"/>
  <c r="DE248" i="1"/>
  <c r="DD248" i="1"/>
  <c r="DC248" i="1"/>
  <c r="DB248" i="1"/>
  <c r="DF248" i="1" s="1"/>
  <c r="DA248" i="1"/>
  <c r="CW248" i="1"/>
  <c r="CV248" i="1"/>
  <c r="CU248" i="1"/>
  <c r="CT248" i="1"/>
  <c r="CX248" i="1" s="1"/>
  <c r="CS248" i="1"/>
  <c r="CO248" i="1"/>
  <c r="CN248" i="1"/>
  <c r="CM248" i="1"/>
  <c r="CL248" i="1"/>
  <c r="CP248" i="1" s="1"/>
  <c r="CK248" i="1"/>
  <c r="CG248" i="1"/>
  <c r="CF248" i="1"/>
  <c r="CE248" i="1"/>
  <c r="CD248" i="1"/>
  <c r="CH248" i="1" s="1"/>
  <c r="CC248" i="1"/>
  <c r="DU247" i="1"/>
  <c r="DT247" i="1"/>
  <c r="DS247" i="1"/>
  <c r="DR247" i="1"/>
  <c r="DV247" i="1" s="1"/>
  <c r="DQ247" i="1"/>
  <c r="DM247" i="1"/>
  <c r="DL247" i="1"/>
  <c r="DK247" i="1"/>
  <c r="DJ247" i="1"/>
  <c r="DN247" i="1" s="1"/>
  <c r="DI247" i="1"/>
  <c r="DE247" i="1"/>
  <c r="DD247" i="1"/>
  <c r="DC247" i="1"/>
  <c r="DB247" i="1"/>
  <c r="DF247" i="1" s="1"/>
  <c r="DA247" i="1"/>
  <c r="CW247" i="1"/>
  <c r="CV247" i="1"/>
  <c r="CU247" i="1"/>
  <c r="CT247" i="1"/>
  <c r="CX247" i="1" s="1"/>
  <c r="CS247" i="1"/>
  <c r="CO247" i="1"/>
  <c r="CN247" i="1"/>
  <c r="CM247" i="1"/>
  <c r="CL247" i="1"/>
  <c r="CP247" i="1" s="1"/>
  <c r="CK247" i="1"/>
  <c r="CG247" i="1"/>
  <c r="CF247" i="1"/>
  <c r="CE247" i="1"/>
  <c r="CD247" i="1"/>
  <c r="CH247" i="1" s="1"/>
  <c r="CC247" i="1"/>
  <c r="DU246" i="1"/>
  <c r="DU250" i="1" s="1"/>
  <c r="DT246" i="1"/>
  <c r="DT250" i="1" s="1"/>
  <c r="DS246" i="1"/>
  <c r="DS250" i="1" s="1"/>
  <c r="DR246" i="1"/>
  <c r="DR250" i="1" s="1"/>
  <c r="DQ246" i="1"/>
  <c r="DQ250" i="1" s="1"/>
  <c r="DM246" i="1"/>
  <c r="DM250" i="1" s="1"/>
  <c r="DL246" i="1"/>
  <c r="DL250" i="1" s="1"/>
  <c r="DK246" i="1"/>
  <c r="DK250" i="1" s="1"/>
  <c r="DJ246" i="1"/>
  <c r="DJ250" i="1" s="1"/>
  <c r="DI246" i="1"/>
  <c r="DI250" i="1" s="1"/>
  <c r="DE246" i="1"/>
  <c r="DE250" i="1" s="1"/>
  <c r="DD246" i="1"/>
  <c r="DD250" i="1" s="1"/>
  <c r="DC246" i="1"/>
  <c r="DC250" i="1" s="1"/>
  <c r="DB246" i="1"/>
  <c r="DB250" i="1" s="1"/>
  <c r="DA246" i="1"/>
  <c r="DA250" i="1" s="1"/>
  <c r="CW246" i="1"/>
  <c r="CW250" i="1" s="1"/>
  <c r="CV246" i="1"/>
  <c r="CV250" i="1" s="1"/>
  <c r="CU246" i="1"/>
  <c r="CU250" i="1" s="1"/>
  <c r="CT246" i="1"/>
  <c r="CT250" i="1" s="1"/>
  <c r="CS246" i="1"/>
  <c r="CS250" i="1" s="1"/>
  <c r="CO246" i="1"/>
  <c r="CO250" i="1" s="1"/>
  <c r="CN246" i="1"/>
  <c r="CN250" i="1" s="1"/>
  <c r="CM246" i="1"/>
  <c r="CM250" i="1" s="1"/>
  <c r="CL246" i="1"/>
  <c r="CL250" i="1" s="1"/>
  <c r="CK246" i="1"/>
  <c r="CK250" i="1" s="1"/>
  <c r="CG246" i="1"/>
  <c r="CG250" i="1" s="1"/>
  <c r="CF246" i="1"/>
  <c r="CF250" i="1" s="1"/>
  <c r="CE246" i="1"/>
  <c r="CE250" i="1" s="1"/>
  <c r="CD246" i="1"/>
  <c r="CD250" i="1" s="1"/>
  <c r="CC246" i="1"/>
  <c r="CC250" i="1" s="1"/>
  <c r="DU244" i="1"/>
  <c r="DT244" i="1"/>
  <c r="DS244" i="1"/>
  <c r="DR244" i="1"/>
  <c r="DQ244" i="1"/>
  <c r="DV244" i="1" s="1"/>
  <c r="DM244" i="1"/>
  <c r="DL244" i="1"/>
  <c r="DK244" i="1"/>
  <c r="DJ244" i="1"/>
  <c r="DI244" i="1"/>
  <c r="DN244" i="1" s="1"/>
  <c r="DE244" i="1"/>
  <c r="DD244" i="1"/>
  <c r="DC244" i="1"/>
  <c r="DB244" i="1"/>
  <c r="DA244" i="1"/>
  <c r="DF244" i="1" s="1"/>
  <c r="CW244" i="1"/>
  <c r="CV244" i="1"/>
  <c r="CU244" i="1"/>
  <c r="CT244" i="1"/>
  <c r="CS244" i="1"/>
  <c r="CX244" i="1" s="1"/>
  <c r="CO244" i="1"/>
  <c r="CN244" i="1"/>
  <c r="CM244" i="1"/>
  <c r="CL244" i="1"/>
  <c r="CK244" i="1"/>
  <c r="CP244" i="1" s="1"/>
  <c r="CG244" i="1"/>
  <c r="CF244" i="1"/>
  <c r="CE244" i="1"/>
  <c r="CD244" i="1"/>
  <c r="CC244" i="1"/>
  <c r="CH244" i="1" s="1"/>
  <c r="DU243" i="1"/>
  <c r="DT243" i="1"/>
  <c r="DS243" i="1"/>
  <c r="DR243" i="1"/>
  <c r="DQ243" i="1"/>
  <c r="DV243" i="1" s="1"/>
  <c r="DM243" i="1"/>
  <c r="DL243" i="1"/>
  <c r="DK243" i="1"/>
  <c r="DJ243" i="1"/>
  <c r="DI243" i="1"/>
  <c r="DN243" i="1" s="1"/>
  <c r="DE243" i="1"/>
  <c r="DD243" i="1"/>
  <c r="DC243" i="1"/>
  <c r="DB243" i="1"/>
  <c r="DA243" i="1"/>
  <c r="DF243" i="1" s="1"/>
  <c r="CW243" i="1"/>
  <c r="CV243" i="1"/>
  <c r="CU243" i="1"/>
  <c r="CT243" i="1"/>
  <c r="CS243" i="1"/>
  <c r="CX243" i="1" s="1"/>
  <c r="CO243" i="1"/>
  <c r="CN243" i="1"/>
  <c r="CM243" i="1"/>
  <c r="CL243" i="1"/>
  <c r="CK243" i="1"/>
  <c r="CP243" i="1" s="1"/>
  <c r="CG243" i="1"/>
  <c r="CF243" i="1"/>
  <c r="CE243" i="1"/>
  <c r="CD243" i="1"/>
  <c r="CC243" i="1"/>
  <c r="CH243" i="1" s="1"/>
  <c r="DU242" i="1"/>
  <c r="DT242" i="1"/>
  <c r="DS242" i="1"/>
  <c r="DR242" i="1"/>
  <c r="DQ242" i="1"/>
  <c r="DV242" i="1" s="1"/>
  <c r="DM242" i="1"/>
  <c r="DL242" i="1"/>
  <c r="DK242" i="1"/>
  <c r="DJ242" i="1"/>
  <c r="DI242" i="1"/>
  <c r="DN242" i="1" s="1"/>
  <c r="DE242" i="1"/>
  <c r="DD242" i="1"/>
  <c r="DC242" i="1"/>
  <c r="DB242" i="1"/>
  <c r="DA242" i="1"/>
  <c r="DF242" i="1" s="1"/>
  <c r="CW242" i="1"/>
  <c r="CV242" i="1"/>
  <c r="CU242" i="1"/>
  <c r="CT242" i="1"/>
  <c r="CS242" i="1"/>
  <c r="CX242" i="1" s="1"/>
  <c r="CO242" i="1"/>
  <c r="CN242" i="1"/>
  <c r="CM242" i="1"/>
  <c r="CL242" i="1"/>
  <c r="CK242" i="1"/>
  <c r="CP242" i="1" s="1"/>
  <c r="CG242" i="1"/>
  <c r="CF242" i="1"/>
  <c r="CE242" i="1"/>
  <c r="CD242" i="1"/>
  <c r="CC242" i="1"/>
  <c r="CH242" i="1" s="1"/>
  <c r="DU241" i="1"/>
  <c r="DU245" i="1" s="1"/>
  <c r="DT241" i="1"/>
  <c r="DT245" i="1" s="1"/>
  <c r="DS241" i="1"/>
  <c r="DS245" i="1" s="1"/>
  <c r="DR241" i="1"/>
  <c r="DR245" i="1" s="1"/>
  <c r="DQ241" i="1"/>
  <c r="DV241" i="1" s="1"/>
  <c r="DM241" i="1"/>
  <c r="DM245" i="1" s="1"/>
  <c r="DL241" i="1"/>
  <c r="DL245" i="1" s="1"/>
  <c r="DK241" i="1"/>
  <c r="DK245" i="1" s="1"/>
  <c r="DJ241" i="1"/>
  <c r="DJ245" i="1" s="1"/>
  <c r="DI241" i="1"/>
  <c r="DI245" i="1" s="1"/>
  <c r="DN245" i="1" s="1"/>
  <c r="DE241" i="1"/>
  <c r="DE245" i="1" s="1"/>
  <c r="DD241" i="1"/>
  <c r="DD245" i="1" s="1"/>
  <c r="DC241" i="1"/>
  <c r="DC245" i="1" s="1"/>
  <c r="DB241" i="1"/>
  <c r="DB245" i="1" s="1"/>
  <c r="DA241" i="1"/>
  <c r="DF241" i="1" s="1"/>
  <c r="CW241" i="1"/>
  <c r="CW245" i="1" s="1"/>
  <c r="CV241" i="1"/>
  <c r="CV245" i="1" s="1"/>
  <c r="CU241" i="1"/>
  <c r="CU245" i="1" s="1"/>
  <c r="CT241" i="1"/>
  <c r="CT245" i="1" s="1"/>
  <c r="CS241" i="1"/>
  <c r="CS245" i="1" s="1"/>
  <c r="CO241" i="1"/>
  <c r="CO245" i="1" s="1"/>
  <c r="CN241" i="1"/>
  <c r="CN245" i="1" s="1"/>
  <c r="CM241" i="1"/>
  <c r="CM245" i="1" s="1"/>
  <c r="CL241" i="1"/>
  <c r="CL245" i="1" s="1"/>
  <c r="CK241" i="1"/>
  <c r="CP241" i="1" s="1"/>
  <c r="CG241" i="1"/>
  <c r="CG245" i="1" s="1"/>
  <c r="CF241" i="1"/>
  <c r="CF245" i="1" s="1"/>
  <c r="CE241" i="1"/>
  <c r="CE245" i="1" s="1"/>
  <c r="CD241" i="1"/>
  <c r="CD245" i="1" s="1"/>
  <c r="CC241" i="1"/>
  <c r="CC245" i="1" s="1"/>
  <c r="CH245" i="1" s="1"/>
  <c r="DU239" i="1"/>
  <c r="DT239" i="1"/>
  <c r="DS239" i="1"/>
  <c r="DR239" i="1"/>
  <c r="DQ239" i="1"/>
  <c r="DV239" i="1" s="1"/>
  <c r="DM239" i="1"/>
  <c r="DL239" i="1"/>
  <c r="DK239" i="1"/>
  <c r="DJ239" i="1"/>
  <c r="DI239" i="1"/>
  <c r="DN239" i="1" s="1"/>
  <c r="DE239" i="1"/>
  <c r="DD239" i="1"/>
  <c r="DC239" i="1"/>
  <c r="DB239" i="1"/>
  <c r="DA239" i="1"/>
  <c r="DF239" i="1" s="1"/>
  <c r="CW239" i="1"/>
  <c r="CV239" i="1"/>
  <c r="CU239" i="1"/>
  <c r="CT239" i="1"/>
  <c r="CS239" i="1"/>
  <c r="CX239" i="1" s="1"/>
  <c r="CO239" i="1"/>
  <c r="CN239" i="1"/>
  <c r="CM239" i="1"/>
  <c r="CL239" i="1"/>
  <c r="CK239" i="1"/>
  <c r="CP239" i="1" s="1"/>
  <c r="CG239" i="1"/>
  <c r="CF239" i="1"/>
  <c r="CE239" i="1"/>
  <c r="CD239" i="1"/>
  <c r="CC239" i="1"/>
  <c r="CH239" i="1" s="1"/>
  <c r="DU238" i="1"/>
  <c r="DT238" i="1"/>
  <c r="DS238" i="1"/>
  <c r="DR238" i="1"/>
  <c r="DQ238" i="1"/>
  <c r="DV238" i="1" s="1"/>
  <c r="DM238" i="1"/>
  <c r="DL238" i="1"/>
  <c r="DK238" i="1"/>
  <c r="DJ238" i="1"/>
  <c r="DI238" i="1"/>
  <c r="DN238" i="1" s="1"/>
  <c r="DE238" i="1"/>
  <c r="DD238" i="1"/>
  <c r="DC238" i="1"/>
  <c r="DB238" i="1"/>
  <c r="DA238" i="1"/>
  <c r="DF238" i="1" s="1"/>
  <c r="CW238" i="1"/>
  <c r="CV238" i="1"/>
  <c r="CU238" i="1"/>
  <c r="CT238" i="1"/>
  <c r="CS238" i="1"/>
  <c r="CX238" i="1" s="1"/>
  <c r="CO238" i="1"/>
  <c r="CN238" i="1"/>
  <c r="CM238" i="1"/>
  <c r="CL238" i="1"/>
  <c r="CK238" i="1"/>
  <c r="CP238" i="1" s="1"/>
  <c r="CG238" i="1"/>
  <c r="CF238" i="1"/>
  <c r="CE238" i="1"/>
  <c r="CD238" i="1"/>
  <c r="CC238" i="1"/>
  <c r="CH238" i="1" s="1"/>
  <c r="DU237" i="1"/>
  <c r="DT237" i="1"/>
  <c r="DS237" i="1"/>
  <c r="DR237" i="1"/>
  <c r="DQ237" i="1"/>
  <c r="DV237" i="1" s="1"/>
  <c r="DM237" i="1"/>
  <c r="DL237" i="1"/>
  <c r="DK237" i="1"/>
  <c r="DJ237" i="1"/>
  <c r="DI237" i="1"/>
  <c r="DN237" i="1" s="1"/>
  <c r="DE237" i="1"/>
  <c r="DD237" i="1"/>
  <c r="DC237" i="1"/>
  <c r="DB237" i="1"/>
  <c r="DA237" i="1"/>
  <c r="DF237" i="1" s="1"/>
  <c r="CW237" i="1"/>
  <c r="CV237" i="1"/>
  <c r="CU237" i="1"/>
  <c r="CT237" i="1"/>
  <c r="CS237" i="1"/>
  <c r="CX237" i="1" s="1"/>
  <c r="CO237" i="1"/>
  <c r="CN237" i="1"/>
  <c r="CM237" i="1"/>
  <c r="CL237" i="1"/>
  <c r="CK237" i="1"/>
  <c r="CP237" i="1" s="1"/>
  <c r="CG237" i="1"/>
  <c r="CF237" i="1"/>
  <c r="CE237" i="1"/>
  <c r="CD237" i="1"/>
  <c r="CC237" i="1"/>
  <c r="CH237" i="1" s="1"/>
  <c r="DU236" i="1"/>
  <c r="DU240" i="1" s="1"/>
  <c r="DT236" i="1"/>
  <c r="DT240" i="1" s="1"/>
  <c r="DS236" i="1"/>
  <c r="DS240" i="1" s="1"/>
  <c r="DR236" i="1"/>
  <c r="DR240" i="1" s="1"/>
  <c r="DQ236" i="1"/>
  <c r="DV236" i="1" s="1"/>
  <c r="DM236" i="1"/>
  <c r="DM240" i="1" s="1"/>
  <c r="DL236" i="1"/>
  <c r="DL240" i="1" s="1"/>
  <c r="DK236" i="1"/>
  <c r="DK240" i="1" s="1"/>
  <c r="DJ236" i="1"/>
  <c r="DJ240" i="1" s="1"/>
  <c r="DI236" i="1"/>
  <c r="DI240" i="1" s="1"/>
  <c r="DN240" i="1" s="1"/>
  <c r="DE236" i="1"/>
  <c r="DE240" i="1" s="1"/>
  <c r="DD236" i="1"/>
  <c r="DD240" i="1" s="1"/>
  <c r="DC236" i="1"/>
  <c r="DC240" i="1" s="1"/>
  <c r="DB236" i="1"/>
  <c r="DB240" i="1" s="1"/>
  <c r="DA236" i="1"/>
  <c r="DF236" i="1" s="1"/>
  <c r="CW236" i="1"/>
  <c r="CW240" i="1" s="1"/>
  <c r="CV236" i="1"/>
  <c r="CV240" i="1" s="1"/>
  <c r="CU236" i="1"/>
  <c r="CU240" i="1" s="1"/>
  <c r="CT236" i="1"/>
  <c r="CT240" i="1" s="1"/>
  <c r="CS236" i="1"/>
  <c r="CO236" i="1"/>
  <c r="CO240" i="1" s="1"/>
  <c r="CN236" i="1"/>
  <c r="CN240" i="1" s="1"/>
  <c r="CM236" i="1"/>
  <c r="CM240" i="1" s="1"/>
  <c r="CL236" i="1"/>
  <c r="CL240" i="1" s="1"/>
  <c r="CK236" i="1"/>
  <c r="CG236" i="1"/>
  <c r="CG240" i="1" s="1"/>
  <c r="CF236" i="1"/>
  <c r="CF240" i="1" s="1"/>
  <c r="CE236" i="1"/>
  <c r="CE240" i="1" s="1"/>
  <c r="CD236" i="1"/>
  <c r="CD240" i="1" s="1"/>
  <c r="CC236" i="1"/>
  <c r="DV235" i="1"/>
  <c r="DN235" i="1"/>
  <c r="DF235" i="1"/>
  <c r="CX235" i="1"/>
  <c r="CP235" i="1"/>
  <c r="CH235" i="1"/>
  <c r="DU232" i="1"/>
  <c r="DT232" i="1"/>
  <c r="DS232" i="1"/>
  <c r="DR232" i="1"/>
  <c r="DQ232" i="1"/>
  <c r="DV232" i="1" s="1"/>
  <c r="DM232" i="1"/>
  <c r="DL232" i="1"/>
  <c r="DK232" i="1"/>
  <c r="DJ232" i="1"/>
  <c r="DI232" i="1"/>
  <c r="DN232" i="1" s="1"/>
  <c r="DE232" i="1"/>
  <c r="DD232" i="1"/>
  <c r="DC232" i="1"/>
  <c r="DB232" i="1"/>
  <c r="DA232" i="1"/>
  <c r="DF232" i="1" s="1"/>
  <c r="CW232" i="1"/>
  <c r="CV232" i="1"/>
  <c r="CU232" i="1"/>
  <c r="CT232" i="1"/>
  <c r="CS232" i="1"/>
  <c r="CX232" i="1" s="1"/>
  <c r="CO232" i="1"/>
  <c r="CN232" i="1"/>
  <c r="CM232" i="1"/>
  <c r="CL232" i="1"/>
  <c r="CK232" i="1"/>
  <c r="CP232" i="1" s="1"/>
  <c r="CG232" i="1"/>
  <c r="CF232" i="1"/>
  <c r="CE232" i="1"/>
  <c r="CD232" i="1"/>
  <c r="CC232" i="1"/>
  <c r="CH232" i="1" s="1"/>
  <c r="DU231" i="1"/>
  <c r="DT231" i="1"/>
  <c r="DS231" i="1"/>
  <c r="DR231" i="1"/>
  <c r="DQ231" i="1"/>
  <c r="DV231" i="1" s="1"/>
  <c r="DM231" i="1"/>
  <c r="DL231" i="1"/>
  <c r="DK231" i="1"/>
  <c r="DJ231" i="1"/>
  <c r="DI231" i="1"/>
  <c r="DN231" i="1" s="1"/>
  <c r="DE231" i="1"/>
  <c r="DD231" i="1"/>
  <c r="DC231" i="1"/>
  <c r="DB231" i="1"/>
  <c r="DA231" i="1"/>
  <c r="DF231" i="1" s="1"/>
  <c r="CW231" i="1"/>
  <c r="CV231" i="1"/>
  <c r="CU231" i="1"/>
  <c r="CT231" i="1"/>
  <c r="CS231" i="1"/>
  <c r="CX231" i="1" s="1"/>
  <c r="CO231" i="1"/>
  <c r="CN231" i="1"/>
  <c r="CM231" i="1"/>
  <c r="CL231" i="1"/>
  <c r="CK231" i="1"/>
  <c r="CP231" i="1" s="1"/>
  <c r="CG231" i="1"/>
  <c r="CF231" i="1"/>
  <c r="CE231" i="1"/>
  <c r="CD231" i="1"/>
  <c r="CC231" i="1"/>
  <c r="CH231" i="1" s="1"/>
  <c r="DU230" i="1"/>
  <c r="DT230" i="1"/>
  <c r="DS230" i="1"/>
  <c r="DR230" i="1"/>
  <c r="DQ230" i="1"/>
  <c r="DV230" i="1" s="1"/>
  <c r="DM230" i="1"/>
  <c r="DL230" i="1"/>
  <c r="DK230" i="1"/>
  <c r="DJ230" i="1"/>
  <c r="DI230" i="1"/>
  <c r="DN230" i="1" s="1"/>
  <c r="DE230" i="1"/>
  <c r="DD230" i="1"/>
  <c r="DC230" i="1"/>
  <c r="DB230" i="1"/>
  <c r="DA230" i="1"/>
  <c r="DF230" i="1" s="1"/>
  <c r="CW230" i="1"/>
  <c r="CV230" i="1"/>
  <c r="CU230" i="1"/>
  <c r="CT230" i="1"/>
  <c r="CS230" i="1"/>
  <c r="CX230" i="1" s="1"/>
  <c r="CO230" i="1"/>
  <c r="CN230" i="1"/>
  <c r="CM230" i="1"/>
  <c r="CL230" i="1"/>
  <c r="CK230" i="1"/>
  <c r="CP230" i="1" s="1"/>
  <c r="CG230" i="1"/>
  <c r="CF230" i="1"/>
  <c r="CE230" i="1"/>
  <c r="CD230" i="1"/>
  <c r="CC230" i="1"/>
  <c r="CH230" i="1" s="1"/>
  <c r="DU229" i="1"/>
  <c r="DU233" i="1" s="1"/>
  <c r="DT229" i="1"/>
  <c r="DT233" i="1" s="1"/>
  <c r="DS229" i="1"/>
  <c r="DS233" i="1" s="1"/>
  <c r="DR229" i="1"/>
  <c r="DR233" i="1" s="1"/>
  <c r="DQ229" i="1"/>
  <c r="DV229" i="1" s="1"/>
  <c r="DM229" i="1"/>
  <c r="DM233" i="1" s="1"/>
  <c r="DL229" i="1"/>
  <c r="DL233" i="1" s="1"/>
  <c r="DK229" i="1"/>
  <c r="DK233" i="1" s="1"/>
  <c r="DJ229" i="1"/>
  <c r="DJ233" i="1" s="1"/>
  <c r="DI229" i="1"/>
  <c r="DN229" i="1" s="1"/>
  <c r="DE229" i="1"/>
  <c r="DE233" i="1" s="1"/>
  <c r="DD229" i="1"/>
  <c r="DD233" i="1" s="1"/>
  <c r="DC229" i="1"/>
  <c r="DC233" i="1" s="1"/>
  <c r="DB229" i="1"/>
  <c r="DB233" i="1" s="1"/>
  <c r="DA229" i="1"/>
  <c r="DF229" i="1" s="1"/>
  <c r="CW229" i="1"/>
  <c r="CW233" i="1" s="1"/>
  <c r="CV229" i="1"/>
  <c r="CV233" i="1" s="1"/>
  <c r="CU229" i="1"/>
  <c r="CU233" i="1" s="1"/>
  <c r="CT229" i="1"/>
  <c r="CT233" i="1" s="1"/>
  <c r="CS229" i="1"/>
  <c r="CX229" i="1" s="1"/>
  <c r="CO229" i="1"/>
  <c r="CO233" i="1" s="1"/>
  <c r="CN229" i="1"/>
  <c r="CN233" i="1" s="1"/>
  <c r="CM229" i="1"/>
  <c r="CM233" i="1" s="1"/>
  <c r="CL229" i="1"/>
  <c r="CL233" i="1" s="1"/>
  <c r="CK229" i="1"/>
  <c r="CP229" i="1" s="1"/>
  <c r="CG229" i="1"/>
  <c r="CG233" i="1" s="1"/>
  <c r="CF229" i="1"/>
  <c r="CF233" i="1" s="1"/>
  <c r="CE229" i="1"/>
  <c r="CE233" i="1" s="1"/>
  <c r="CD229" i="1"/>
  <c r="CD233" i="1" s="1"/>
  <c r="CC229" i="1"/>
  <c r="CH229" i="1" s="1"/>
  <c r="DU227" i="1"/>
  <c r="DT227" i="1"/>
  <c r="DS227" i="1"/>
  <c r="DR227" i="1"/>
  <c r="DQ227" i="1"/>
  <c r="DV227" i="1" s="1"/>
  <c r="DM227" i="1"/>
  <c r="DL227" i="1"/>
  <c r="DK227" i="1"/>
  <c r="DJ227" i="1"/>
  <c r="DI227" i="1"/>
  <c r="DN227" i="1" s="1"/>
  <c r="DE227" i="1"/>
  <c r="DD227" i="1"/>
  <c r="DC227" i="1"/>
  <c r="DB227" i="1"/>
  <c r="DA227" i="1"/>
  <c r="DF227" i="1" s="1"/>
  <c r="CW227" i="1"/>
  <c r="CV227" i="1"/>
  <c r="CU227" i="1"/>
  <c r="CT227" i="1"/>
  <c r="CS227" i="1"/>
  <c r="CX227" i="1" s="1"/>
  <c r="CO227" i="1"/>
  <c r="CN227" i="1"/>
  <c r="CM227" i="1"/>
  <c r="CL227" i="1"/>
  <c r="CK227" i="1"/>
  <c r="CP227" i="1" s="1"/>
  <c r="CG227" i="1"/>
  <c r="CF227" i="1"/>
  <c r="CE227" i="1"/>
  <c r="CD227" i="1"/>
  <c r="CC227" i="1"/>
  <c r="CH227" i="1" s="1"/>
  <c r="DU226" i="1"/>
  <c r="DT226" i="1"/>
  <c r="DS226" i="1"/>
  <c r="DR226" i="1"/>
  <c r="DQ226" i="1"/>
  <c r="DV226" i="1" s="1"/>
  <c r="DM226" i="1"/>
  <c r="DL226" i="1"/>
  <c r="DK226" i="1"/>
  <c r="DJ226" i="1"/>
  <c r="DI226" i="1"/>
  <c r="DN226" i="1" s="1"/>
  <c r="DE226" i="1"/>
  <c r="DD226" i="1"/>
  <c r="DC226" i="1"/>
  <c r="DB226" i="1"/>
  <c r="DA226" i="1"/>
  <c r="DF226" i="1" s="1"/>
  <c r="CW226" i="1"/>
  <c r="CV226" i="1"/>
  <c r="CU226" i="1"/>
  <c r="CT226" i="1"/>
  <c r="CS226" i="1"/>
  <c r="CX226" i="1" s="1"/>
  <c r="CO226" i="1"/>
  <c r="CN226" i="1"/>
  <c r="CM226" i="1"/>
  <c r="CL226" i="1"/>
  <c r="CK226" i="1"/>
  <c r="CP226" i="1" s="1"/>
  <c r="CG226" i="1"/>
  <c r="CF226" i="1"/>
  <c r="CE226" i="1"/>
  <c r="CD226" i="1"/>
  <c r="CC226" i="1"/>
  <c r="CH226" i="1" s="1"/>
  <c r="DU225" i="1"/>
  <c r="DT225" i="1"/>
  <c r="DS225" i="1"/>
  <c r="DR225" i="1"/>
  <c r="DQ225" i="1"/>
  <c r="DV225" i="1" s="1"/>
  <c r="DM225" i="1"/>
  <c r="DL225" i="1"/>
  <c r="DK225" i="1"/>
  <c r="DJ225" i="1"/>
  <c r="DI225" i="1"/>
  <c r="DN225" i="1" s="1"/>
  <c r="DE225" i="1"/>
  <c r="DD225" i="1"/>
  <c r="DC225" i="1"/>
  <c r="DB225" i="1"/>
  <c r="DA225" i="1"/>
  <c r="DF225" i="1" s="1"/>
  <c r="CW225" i="1"/>
  <c r="CV225" i="1"/>
  <c r="CU225" i="1"/>
  <c r="CT225" i="1"/>
  <c r="CS225" i="1"/>
  <c r="CX225" i="1" s="1"/>
  <c r="CO225" i="1"/>
  <c r="CN225" i="1"/>
  <c r="CM225" i="1"/>
  <c r="CL225" i="1"/>
  <c r="CK225" i="1"/>
  <c r="CP225" i="1" s="1"/>
  <c r="CG225" i="1"/>
  <c r="CF225" i="1"/>
  <c r="CE225" i="1"/>
  <c r="CD225" i="1"/>
  <c r="CC225" i="1"/>
  <c r="CH225" i="1" s="1"/>
  <c r="DU224" i="1"/>
  <c r="DU228" i="1" s="1"/>
  <c r="DT224" i="1"/>
  <c r="DT228" i="1" s="1"/>
  <c r="DS224" i="1"/>
  <c r="DS228" i="1" s="1"/>
  <c r="DR224" i="1"/>
  <c r="DR228" i="1" s="1"/>
  <c r="DQ224" i="1"/>
  <c r="DV224" i="1" s="1"/>
  <c r="DM224" i="1"/>
  <c r="DM228" i="1" s="1"/>
  <c r="DL224" i="1"/>
  <c r="DL228" i="1" s="1"/>
  <c r="DK224" i="1"/>
  <c r="DK228" i="1" s="1"/>
  <c r="DJ224" i="1"/>
  <c r="DJ228" i="1" s="1"/>
  <c r="DI224" i="1"/>
  <c r="DN224" i="1" s="1"/>
  <c r="DE224" i="1"/>
  <c r="DE228" i="1" s="1"/>
  <c r="DD224" i="1"/>
  <c r="DD228" i="1" s="1"/>
  <c r="DC224" i="1"/>
  <c r="DC228" i="1" s="1"/>
  <c r="DB224" i="1"/>
  <c r="DB228" i="1" s="1"/>
  <c r="DA224" i="1"/>
  <c r="DF224" i="1" s="1"/>
  <c r="CW224" i="1"/>
  <c r="CW228" i="1" s="1"/>
  <c r="CV224" i="1"/>
  <c r="CV228" i="1" s="1"/>
  <c r="CU224" i="1"/>
  <c r="CU228" i="1" s="1"/>
  <c r="CT224" i="1"/>
  <c r="CT228" i="1" s="1"/>
  <c r="CS224" i="1"/>
  <c r="CX224" i="1" s="1"/>
  <c r="CO224" i="1"/>
  <c r="CO228" i="1" s="1"/>
  <c r="CN224" i="1"/>
  <c r="CN228" i="1" s="1"/>
  <c r="CM224" i="1"/>
  <c r="CM228" i="1" s="1"/>
  <c r="CL224" i="1"/>
  <c r="CL228" i="1" s="1"/>
  <c r="CK224" i="1"/>
  <c r="CP224" i="1" s="1"/>
  <c r="CG224" i="1"/>
  <c r="CG228" i="1" s="1"/>
  <c r="CF224" i="1"/>
  <c r="CF228" i="1" s="1"/>
  <c r="CE224" i="1"/>
  <c r="CE228" i="1" s="1"/>
  <c r="CD224" i="1"/>
  <c r="CD228" i="1" s="1"/>
  <c r="CC224" i="1"/>
  <c r="CH224" i="1" s="1"/>
  <c r="DU222" i="1"/>
  <c r="DT222" i="1"/>
  <c r="DS222" i="1"/>
  <c r="DR222" i="1"/>
  <c r="DQ222" i="1"/>
  <c r="DV222" i="1" s="1"/>
  <c r="DM222" i="1"/>
  <c r="DL222" i="1"/>
  <c r="DK222" i="1"/>
  <c r="DJ222" i="1"/>
  <c r="DI222" i="1"/>
  <c r="DN222" i="1" s="1"/>
  <c r="DE222" i="1"/>
  <c r="DD222" i="1"/>
  <c r="DC222" i="1"/>
  <c r="DB222" i="1"/>
  <c r="DA222" i="1"/>
  <c r="DF222" i="1" s="1"/>
  <c r="CW222" i="1"/>
  <c r="CV222" i="1"/>
  <c r="CU222" i="1"/>
  <c r="CT222" i="1"/>
  <c r="CS222" i="1"/>
  <c r="CX222" i="1" s="1"/>
  <c r="CO222" i="1"/>
  <c r="CN222" i="1"/>
  <c r="CM222" i="1"/>
  <c r="CL222" i="1"/>
  <c r="CK222" i="1"/>
  <c r="CP222" i="1" s="1"/>
  <c r="CG222" i="1"/>
  <c r="CF222" i="1"/>
  <c r="CE222" i="1"/>
  <c r="CD222" i="1"/>
  <c r="CC222" i="1"/>
  <c r="CH222" i="1" s="1"/>
  <c r="DU221" i="1"/>
  <c r="DT221" i="1"/>
  <c r="DS221" i="1"/>
  <c r="DR221" i="1"/>
  <c r="DQ221" i="1"/>
  <c r="DV221" i="1" s="1"/>
  <c r="DM221" i="1"/>
  <c r="DL221" i="1"/>
  <c r="DK221" i="1"/>
  <c r="DJ221" i="1"/>
  <c r="DI221" i="1"/>
  <c r="DN221" i="1" s="1"/>
  <c r="DE221" i="1"/>
  <c r="DD221" i="1"/>
  <c r="DC221" i="1"/>
  <c r="DB221" i="1"/>
  <c r="DA221" i="1"/>
  <c r="DF221" i="1" s="1"/>
  <c r="CW221" i="1"/>
  <c r="CV221" i="1"/>
  <c r="CU221" i="1"/>
  <c r="CT221" i="1"/>
  <c r="CS221" i="1"/>
  <c r="CX221" i="1" s="1"/>
  <c r="CO221" i="1"/>
  <c r="CN221" i="1"/>
  <c r="CM221" i="1"/>
  <c r="CL221" i="1"/>
  <c r="CK221" i="1"/>
  <c r="CP221" i="1" s="1"/>
  <c r="CG221" i="1"/>
  <c r="CF221" i="1"/>
  <c r="CE221" i="1"/>
  <c r="CD221" i="1"/>
  <c r="CC221" i="1"/>
  <c r="CH221" i="1" s="1"/>
  <c r="DU220" i="1"/>
  <c r="DT220" i="1"/>
  <c r="DS220" i="1"/>
  <c r="DR220" i="1"/>
  <c r="DQ220" i="1"/>
  <c r="DV220" i="1" s="1"/>
  <c r="DM220" i="1"/>
  <c r="DL220" i="1"/>
  <c r="DK220" i="1"/>
  <c r="DJ220" i="1"/>
  <c r="DI220" i="1"/>
  <c r="DN220" i="1" s="1"/>
  <c r="DE220" i="1"/>
  <c r="DD220" i="1"/>
  <c r="DC220" i="1"/>
  <c r="DB220" i="1"/>
  <c r="DA220" i="1"/>
  <c r="DF220" i="1" s="1"/>
  <c r="CW220" i="1"/>
  <c r="CV220" i="1"/>
  <c r="CU220" i="1"/>
  <c r="CT220" i="1"/>
  <c r="CS220" i="1"/>
  <c r="CX220" i="1" s="1"/>
  <c r="CO220" i="1"/>
  <c r="CN220" i="1"/>
  <c r="CM220" i="1"/>
  <c r="CL220" i="1"/>
  <c r="CP220" i="1" s="1"/>
  <c r="CK220" i="1"/>
  <c r="CG220" i="1"/>
  <c r="CF220" i="1"/>
  <c r="CE220" i="1"/>
  <c r="CD220" i="1"/>
  <c r="CC220" i="1"/>
  <c r="CH220" i="1" s="1"/>
  <c r="DU219" i="1"/>
  <c r="DU223" i="1" s="1"/>
  <c r="DT219" i="1"/>
  <c r="DT223" i="1" s="1"/>
  <c r="DS219" i="1"/>
  <c r="DS223" i="1" s="1"/>
  <c r="DR219" i="1"/>
  <c r="DR223" i="1" s="1"/>
  <c r="DQ219" i="1"/>
  <c r="DQ223" i="1" s="1"/>
  <c r="DV223" i="1" s="1"/>
  <c r="DM219" i="1"/>
  <c r="DM223" i="1" s="1"/>
  <c r="DL219" i="1"/>
  <c r="DL223" i="1" s="1"/>
  <c r="DK219" i="1"/>
  <c r="DK223" i="1" s="1"/>
  <c r="DJ219" i="1"/>
  <c r="DJ223" i="1" s="1"/>
  <c r="DI219" i="1"/>
  <c r="DN219" i="1" s="1"/>
  <c r="DE219" i="1"/>
  <c r="DE223" i="1" s="1"/>
  <c r="DD219" i="1"/>
  <c r="DD223" i="1" s="1"/>
  <c r="DC219" i="1"/>
  <c r="DC223" i="1" s="1"/>
  <c r="DB219" i="1"/>
  <c r="DB223" i="1" s="1"/>
  <c r="DA219" i="1"/>
  <c r="DA223" i="1" s="1"/>
  <c r="CW219" i="1"/>
  <c r="CW223" i="1" s="1"/>
  <c r="CV219" i="1"/>
  <c r="CV223" i="1" s="1"/>
  <c r="CU219" i="1"/>
  <c r="CU223" i="1" s="1"/>
  <c r="CT219" i="1"/>
  <c r="CT223" i="1" s="1"/>
  <c r="CS219" i="1"/>
  <c r="CX219" i="1" s="1"/>
  <c r="CO219" i="1"/>
  <c r="CO223" i="1" s="1"/>
  <c r="CN219" i="1"/>
  <c r="CN223" i="1" s="1"/>
  <c r="CM219" i="1"/>
  <c r="CM223" i="1" s="1"/>
  <c r="CL219" i="1"/>
  <c r="CL223" i="1" s="1"/>
  <c r="CK219" i="1"/>
  <c r="CK223" i="1" s="1"/>
  <c r="CP223" i="1" s="1"/>
  <c r="CG219" i="1"/>
  <c r="CG223" i="1" s="1"/>
  <c r="CF219" i="1"/>
  <c r="CF223" i="1" s="1"/>
  <c r="CE219" i="1"/>
  <c r="CE223" i="1" s="1"/>
  <c r="CD219" i="1"/>
  <c r="CD223" i="1" s="1"/>
  <c r="CC219" i="1"/>
  <c r="CH219" i="1" s="1"/>
  <c r="DU217" i="1"/>
  <c r="DT217" i="1"/>
  <c r="DS217" i="1"/>
  <c r="DR217" i="1"/>
  <c r="DV217" i="1" s="1"/>
  <c r="DQ217" i="1"/>
  <c r="DM217" i="1"/>
  <c r="DL217" i="1"/>
  <c r="DK217" i="1"/>
  <c r="DJ217" i="1"/>
  <c r="DI217" i="1"/>
  <c r="DE217" i="1"/>
  <c r="DD217" i="1"/>
  <c r="DC217" i="1"/>
  <c r="DB217" i="1"/>
  <c r="DF217" i="1" s="1"/>
  <c r="DA217" i="1"/>
  <c r="CW217" i="1"/>
  <c r="CV217" i="1"/>
  <c r="CU217" i="1"/>
  <c r="CT217" i="1"/>
  <c r="CS217" i="1"/>
  <c r="CO217" i="1"/>
  <c r="CN217" i="1"/>
  <c r="CM217" i="1"/>
  <c r="CL217" i="1"/>
  <c r="CP217" i="1" s="1"/>
  <c r="CK217" i="1"/>
  <c r="CG217" i="1"/>
  <c r="CF217" i="1"/>
  <c r="CE217" i="1"/>
  <c r="CD217" i="1"/>
  <c r="CC217" i="1"/>
  <c r="CH217" i="1" s="1"/>
  <c r="DU216" i="1"/>
  <c r="DT216" i="1"/>
  <c r="DS216" i="1"/>
  <c r="DR216" i="1"/>
  <c r="DV216" i="1" s="1"/>
  <c r="DQ216" i="1"/>
  <c r="DM216" i="1"/>
  <c r="DL216" i="1"/>
  <c r="DK216" i="1"/>
  <c r="DJ216" i="1"/>
  <c r="DI216" i="1"/>
  <c r="DE216" i="1"/>
  <c r="DD216" i="1"/>
  <c r="DC216" i="1"/>
  <c r="DB216" i="1"/>
  <c r="DF216" i="1" s="1"/>
  <c r="DA216" i="1"/>
  <c r="CW216" i="1"/>
  <c r="CV216" i="1"/>
  <c r="CU216" i="1"/>
  <c r="CT216" i="1"/>
  <c r="CS216" i="1"/>
  <c r="CO216" i="1"/>
  <c r="CN216" i="1"/>
  <c r="CM216" i="1"/>
  <c r="CL216" i="1"/>
  <c r="CK216" i="1"/>
  <c r="CP216" i="1" s="1"/>
  <c r="CG216" i="1"/>
  <c r="CF216" i="1"/>
  <c r="CE216" i="1"/>
  <c r="CD216" i="1"/>
  <c r="CC216" i="1"/>
  <c r="DU215" i="1"/>
  <c r="DT215" i="1"/>
  <c r="DS215" i="1"/>
  <c r="DR215" i="1"/>
  <c r="DQ215" i="1"/>
  <c r="DV215" i="1" s="1"/>
  <c r="DM215" i="1"/>
  <c r="DL215" i="1"/>
  <c r="DK215" i="1"/>
  <c r="DJ215" i="1"/>
  <c r="DI215" i="1"/>
  <c r="DN215" i="1" s="1"/>
  <c r="DE215" i="1"/>
  <c r="DD215" i="1"/>
  <c r="DC215" i="1"/>
  <c r="DB215" i="1"/>
  <c r="DA215" i="1"/>
  <c r="DF215" i="1" s="1"/>
  <c r="CW215" i="1"/>
  <c r="CV215" i="1"/>
  <c r="CU215" i="1"/>
  <c r="CT215" i="1"/>
  <c r="CS215" i="1"/>
  <c r="CO215" i="1"/>
  <c r="CN215" i="1"/>
  <c r="CM215" i="1"/>
  <c r="CL215" i="1"/>
  <c r="CP215" i="1" s="1"/>
  <c r="CK215" i="1"/>
  <c r="CG215" i="1"/>
  <c r="CF215" i="1"/>
  <c r="CE215" i="1"/>
  <c r="CD215" i="1"/>
  <c r="CC215" i="1"/>
  <c r="DU214" i="1"/>
  <c r="DU218" i="1" s="1"/>
  <c r="DT214" i="1"/>
  <c r="DT218" i="1" s="1"/>
  <c r="DS214" i="1"/>
  <c r="DS218" i="1" s="1"/>
  <c r="DR214" i="1"/>
  <c r="DR218" i="1" s="1"/>
  <c r="DQ214" i="1"/>
  <c r="DQ218" i="1" s="1"/>
  <c r="DV218" i="1" s="1"/>
  <c r="DM214" i="1"/>
  <c r="DL214" i="1"/>
  <c r="DL218" i="1" s="1"/>
  <c r="DK214" i="1"/>
  <c r="DK218" i="1" s="1"/>
  <c r="DJ214" i="1"/>
  <c r="DJ218" i="1" s="1"/>
  <c r="DI214" i="1"/>
  <c r="DE214" i="1"/>
  <c r="DE218" i="1" s="1"/>
  <c r="DD214" i="1"/>
  <c r="DD218" i="1" s="1"/>
  <c r="DC214" i="1"/>
  <c r="DB214" i="1"/>
  <c r="DB218" i="1" s="1"/>
  <c r="DA214" i="1"/>
  <c r="DA218" i="1" s="1"/>
  <c r="CW214" i="1"/>
  <c r="CW218" i="1" s="1"/>
  <c r="CV214" i="1"/>
  <c r="CU214" i="1"/>
  <c r="CU218" i="1" s="1"/>
  <c r="CT214" i="1"/>
  <c r="CT218" i="1" s="1"/>
  <c r="CS214" i="1"/>
  <c r="CO214" i="1"/>
  <c r="CO218" i="1" s="1"/>
  <c r="CN214" i="1"/>
  <c r="CN218" i="1" s="1"/>
  <c r="CM214" i="1"/>
  <c r="CM218" i="1" s="1"/>
  <c r="CL214" i="1"/>
  <c r="CK214" i="1"/>
  <c r="CK218" i="1" s="1"/>
  <c r="CG214" i="1"/>
  <c r="CG218" i="1" s="1"/>
  <c r="CF214" i="1"/>
  <c r="CF218" i="1" s="1"/>
  <c r="CE214" i="1"/>
  <c r="CD214" i="1"/>
  <c r="CD218" i="1" s="1"/>
  <c r="CC214" i="1"/>
  <c r="DU212" i="1"/>
  <c r="DT212" i="1"/>
  <c r="DS212" i="1"/>
  <c r="DR212" i="1"/>
  <c r="DV212" i="1" s="1"/>
  <c r="DQ212" i="1"/>
  <c r="DM212" i="1"/>
  <c r="DL212" i="1"/>
  <c r="DK212" i="1"/>
  <c r="DJ212" i="1"/>
  <c r="DI212" i="1"/>
  <c r="DN212" i="1" s="1"/>
  <c r="DE212" i="1"/>
  <c r="DD212" i="1"/>
  <c r="DC212" i="1"/>
  <c r="DB212" i="1"/>
  <c r="DF212" i="1" s="1"/>
  <c r="DA212" i="1"/>
  <c r="CW212" i="1"/>
  <c r="CV212" i="1"/>
  <c r="CU212" i="1"/>
  <c r="CT212" i="1"/>
  <c r="CS212" i="1"/>
  <c r="CX212" i="1" s="1"/>
  <c r="CO212" i="1"/>
  <c r="CN212" i="1"/>
  <c r="CM212" i="1"/>
  <c r="CL212" i="1"/>
  <c r="CP212" i="1" s="1"/>
  <c r="CK212" i="1"/>
  <c r="CG212" i="1"/>
  <c r="CF212" i="1"/>
  <c r="CE212" i="1"/>
  <c r="CD212" i="1"/>
  <c r="CC212" i="1"/>
  <c r="CH212" i="1" s="1"/>
  <c r="DU211" i="1"/>
  <c r="DT211" i="1"/>
  <c r="DS211" i="1"/>
  <c r="DR211" i="1"/>
  <c r="DV211" i="1" s="1"/>
  <c r="DQ211" i="1"/>
  <c r="DM211" i="1"/>
  <c r="DL211" i="1"/>
  <c r="DK211" i="1"/>
  <c r="DJ211" i="1"/>
  <c r="DI211" i="1"/>
  <c r="DN211" i="1" s="1"/>
  <c r="DE211" i="1"/>
  <c r="DD211" i="1"/>
  <c r="DC211" i="1"/>
  <c r="DB211" i="1"/>
  <c r="DF211" i="1" s="1"/>
  <c r="DA211" i="1"/>
  <c r="CW211" i="1"/>
  <c r="CV211" i="1"/>
  <c r="CU211" i="1"/>
  <c r="CT211" i="1"/>
  <c r="CS211" i="1"/>
  <c r="CX211" i="1" s="1"/>
  <c r="CO211" i="1"/>
  <c r="CN211" i="1"/>
  <c r="CM211" i="1"/>
  <c r="CL211" i="1"/>
  <c r="CP211" i="1" s="1"/>
  <c r="CK211" i="1"/>
  <c r="CG211" i="1"/>
  <c r="CF211" i="1"/>
  <c r="CE211" i="1"/>
  <c r="CD211" i="1"/>
  <c r="CC211" i="1"/>
  <c r="CH211" i="1" s="1"/>
  <c r="DU210" i="1"/>
  <c r="DT210" i="1"/>
  <c r="DS210" i="1"/>
  <c r="DR210" i="1"/>
  <c r="DV210" i="1" s="1"/>
  <c r="DQ210" i="1"/>
  <c r="DM210" i="1"/>
  <c r="DL210" i="1"/>
  <c r="DK210" i="1"/>
  <c r="DJ210" i="1"/>
  <c r="DI210" i="1"/>
  <c r="DN210" i="1" s="1"/>
  <c r="DE210" i="1"/>
  <c r="DD210" i="1"/>
  <c r="DC210" i="1"/>
  <c r="DB210" i="1"/>
  <c r="DF210" i="1" s="1"/>
  <c r="DA210" i="1"/>
  <c r="CW210" i="1"/>
  <c r="CV210" i="1"/>
  <c r="CU210" i="1"/>
  <c r="CT210" i="1"/>
  <c r="CS210" i="1"/>
  <c r="CX210" i="1" s="1"/>
  <c r="CO210" i="1"/>
  <c r="CN210" i="1"/>
  <c r="CM210" i="1"/>
  <c r="CL210" i="1"/>
  <c r="CP210" i="1" s="1"/>
  <c r="CK210" i="1"/>
  <c r="CG210" i="1"/>
  <c r="CF210" i="1"/>
  <c r="CE210" i="1"/>
  <c r="CD210" i="1"/>
  <c r="CC210" i="1"/>
  <c r="CH210" i="1" s="1"/>
  <c r="DU209" i="1"/>
  <c r="DU213" i="1" s="1"/>
  <c r="DT209" i="1"/>
  <c r="DT213" i="1" s="1"/>
  <c r="DS209" i="1"/>
  <c r="DS213" i="1" s="1"/>
  <c r="DR209" i="1"/>
  <c r="DR213" i="1" s="1"/>
  <c r="DQ209" i="1"/>
  <c r="DQ213" i="1" s="1"/>
  <c r="DM209" i="1"/>
  <c r="DM213" i="1" s="1"/>
  <c r="DL209" i="1"/>
  <c r="DL213" i="1" s="1"/>
  <c r="DK209" i="1"/>
  <c r="DK213" i="1" s="1"/>
  <c r="DJ209" i="1"/>
  <c r="DJ213" i="1" s="1"/>
  <c r="DI209" i="1"/>
  <c r="DI213" i="1" s="1"/>
  <c r="DN213" i="1" s="1"/>
  <c r="DE209" i="1"/>
  <c r="DE213" i="1" s="1"/>
  <c r="DD209" i="1"/>
  <c r="DD213" i="1" s="1"/>
  <c r="DC209" i="1"/>
  <c r="DC213" i="1" s="1"/>
  <c r="DB209" i="1"/>
  <c r="DB213" i="1" s="1"/>
  <c r="DA209" i="1"/>
  <c r="DA213" i="1" s="1"/>
  <c r="CW209" i="1"/>
  <c r="CW213" i="1" s="1"/>
  <c r="CV209" i="1"/>
  <c r="CV213" i="1" s="1"/>
  <c r="CU209" i="1"/>
  <c r="CU213" i="1" s="1"/>
  <c r="CT209" i="1"/>
  <c r="CT213" i="1" s="1"/>
  <c r="CS209" i="1"/>
  <c r="CS213" i="1" s="1"/>
  <c r="CO209" i="1"/>
  <c r="CO213" i="1" s="1"/>
  <c r="CN209" i="1"/>
  <c r="CN213" i="1" s="1"/>
  <c r="CM209" i="1"/>
  <c r="CM213" i="1" s="1"/>
  <c r="CL209" i="1"/>
  <c r="CL213" i="1" s="1"/>
  <c r="CK209" i="1"/>
  <c r="CK213" i="1" s="1"/>
  <c r="CG209" i="1"/>
  <c r="CG213" i="1" s="1"/>
  <c r="CF209" i="1"/>
  <c r="CF213" i="1" s="1"/>
  <c r="CE209" i="1"/>
  <c r="CE213" i="1" s="1"/>
  <c r="CD209" i="1"/>
  <c r="CD213" i="1" s="1"/>
  <c r="CC209" i="1"/>
  <c r="CC213" i="1" s="1"/>
  <c r="CH213" i="1" s="1"/>
  <c r="DU207" i="1"/>
  <c r="DT207" i="1"/>
  <c r="DS207" i="1"/>
  <c r="DR207" i="1"/>
  <c r="DV207" i="1" s="1"/>
  <c r="DQ207" i="1"/>
  <c r="DM207" i="1"/>
  <c r="DL207" i="1"/>
  <c r="DK207" i="1"/>
  <c r="DJ207" i="1"/>
  <c r="DI207" i="1"/>
  <c r="DN207" i="1" s="1"/>
  <c r="DE207" i="1"/>
  <c r="DD207" i="1"/>
  <c r="DC207" i="1"/>
  <c r="DB207" i="1"/>
  <c r="DF207" i="1" s="1"/>
  <c r="DA207" i="1"/>
  <c r="CW207" i="1"/>
  <c r="CV207" i="1"/>
  <c r="CU207" i="1"/>
  <c r="CT207" i="1"/>
  <c r="CS207" i="1"/>
  <c r="CX207" i="1" s="1"/>
  <c r="CO207" i="1"/>
  <c r="CN207" i="1"/>
  <c r="CM207" i="1"/>
  <c r="CL207" i="1"/>
  <c r="CP207" i="1" s="1"/>
  <c r="CK207" i="1"/>
  <c r="CG207" i="1"/>
  <c r="CF207" i="1"/>
  <c r="CE207" i="1"/>
  <c r="CD207" i="1"/>
  <c r="CC207" i="1"/>
  <c r="CH207" i="1" s="1"/>
  <c r="DU206" i="1"/>
  <c r="DT206" i="1"/>
  <c r="DS206" i="1"/>
  <c r="DR206" i="1"/>
  <c r="DV206" i="1" s="1"/>
  <c r="DQ206" i="1"/>
  <c r="DM206" i="1"/>
  <c r="DL206" i="1"/>
  <c r="DK206" i="1"/>
  <c r="DJ206" i="1"/>
  <c r="DI206" i="1"/>
  <c r="DN206" i="1" s="1"/>
  <c r="DE206" i="1"/>
  <c r="DD206" i="1"/>
  <c r="DC206" i="1"/>
  <c r="DB206" i="1"/>
  <c r="DF206" i="1" s="1"/>
  <c r="DA206" i="1"/>
  <c r="CW206" i="1"/>
  <c r="CV206" i="1"/>
  <c r="CU206" i="1"/>
  <c r="CT206" i="1"/>
  <c r="CS206" i="1"/>
  <c r="CX206" i="1" s="1"/>
  <c r="CO206" i="1"/>
  <c r="CN206" i="1"/>
  <c r="CM206" i="1"/>
  <c r="CL206" i="1"/>
  <c r="CP206" i="1" s="1"/>
  <c r="CK206" i="1"/>
  <c r="CG206" i="1"/>
  <c r="CF206" i="1"/>
  <c r="CE206" i="1"/>
  <c r="CD206" i="1"/>
  <c r="CC206" i="1"/>
  <c r="CH206" i="1" s="1"/>
  <c r="DU205" i="1"/>
  <c r="DT205" i="1"/>
  <c r="DS205" i="1"/>
  <c r="DR205" i="1"/>
  <c r="DV205" i="1" s="1"/>
  <c r="DQ205" i="1"/>
  <c r="DM205" i="1"/>
  <c r="DL205" i="1"/>
  <c r="DK205" i="1"/>
  <c r="DJ205" i="1"/>
  <c r="DI205" i="1"/>
  <c r="DN205" i="1" s="1"/>
  <c r="DE205" i="1"/>
  <c r="DD205" i="1"/>
  <c r="DC205" i="1"/>
  <c r="DB205" i="1"/>
  <c r="DF205" i="1" s="1"/>
  <c r="DA205" i="1"/>
  <c r="CW205" i="1"/>
  <c r="CV205" i="1"/>
  <c r="CU205" i="1"/>
  <c r="CT205" i="1"/>
  <c r="CS205" i="1"/>
  <c r="CX205" i="1" s="1"/>
  <c r="CO205" i="1"/>
  <c r="CN205" i="1"/>
  <c r="CM205" i="1"/>
  <c r="CL205" i="1"/>
  <c r="CP205" i="1" s="1"/>
  <c r="CK205" i="1"/>
  <c r="CG205" i="1"/>
  <c r="CF205" i="1"/>
  <c r="CE205" i="1"/>
  <c r="CD205" i="1"/>
  <c r="CC205" i="1"/>
  <c r="CH205" i="1" s="1"/>
  <c r="DU204" i="1"/>
  <c r="DU208" i="1" s="1"/>
  <c r="DT204" i="1"/>
  <c r="DT208" i="1" s="1"/>
  <c r="DS204" i="1"/>
  <c r="DS208" i="1" s="1"/>
  <c r="DR204" i="1"/>
  <c r="DR208" i="1" s="1"/>
  <c r="DQ204" i="1"/>
  <c r="DQ208" i="1" s="1"/>
  <c r="DM204" i="1"/>
  <c r="DM208" i="1" s="1"/>
  <c r="DL204" i="1"/>
  <c r="DL208" i="1" s="1"/>
  <c r="DK204" i="1"/>
  <c r="DK208" i="1" s="1"/>
  <c r="DJ204" i="1"/>
  <c r="DJ208" i="1" s="1"/>
  <c r="DI204" i="1"/>
  <c r="DI208" i="1" s="1"/>
  <c r="DN208" i="1" s="1"/>
  <c r="DE204" i="1"/>
  <c r="DE208" i="1" s="1"/>
  <c r="DD204" i="1"/>
  <c r="DD208" i="1" s="1"/>
  <c r="DC204" i="1"/>
  <c r="DC208" i="1" s="1"/>
  <c r="DB204" i="1"/>
  <c r="DB208" i="1" s="1"/>
  <c r="DA204" i="1"/>
  <c r="DA208" i="1" s="1"/>
  <c r="CW204" i="1"/>
  <c r="CW208" i="1" s="1"/>
  <c r="CV204" i="1"/>
  <c r="CV208" i="1" s="1"/>
  <c r="CU204" i="1"/>
  <c r="CU208" i="1" s="1"/>
  <c r="CT204" i="1"/>
  <c r="CT208" i="1" s="1"/>
  <c r="CS204" i="1"/>
  <c r="CS208" i="1" s="1"/>
  <c r="CX208" i="1" s="1"/>
  <c r="CO204" i="1"/>
  <c r="CO208" i="1" s="1"/>
  <c r="CN204" i="1"/>
  <c r="CN208" i="1" s="1"/>
  <c r="CM204" i="1"/>
  <c r="CM208" i="1" s="1"/>
  <c r="CL204" i="1"/>
  <c r="CL208" i="1" s="1"/>
  <c r="CK204" i="1"/>
  <c r="CK208" i="1" s="1"/>
  <c r="CG204" i="1"/>
  <c r="CG208" i="1" s="1"/>
  <c r="CF204" i="1"/>
  <c r="CF208" i="1" s="1"/>
  <c r="CE204" i="1"/>
  <c r="CE208" i="1" s="1"/>
  <c r="CD204" i="1"/>
  <c r="CD208" i="1" s="1"/>
  <c r="CC204" i="1"/>
  <c r="CC208" i="1" s="1"/>
  <c r="CH208" i="1" s="1"/>
  <c r="DU202" i="1"/>
  <c r="DT202" i="1"/>
  <c r="DS202" i="1"/>
  <c r="DR202" i="1"/>
  <c r="DV202" i="1" s="1"/>
  <c r="DQ202" i="1"/>
  <c r="DM202" i="1"/>
  <c r="DL202" i="1"/>
  <c r="DK202" i="1"/>
  <c r="DJ202" i="1"/>
  <c r="DI202" i="1"/>
  <c r="DN202" i="1" s="1"/>
  <c r="DE202" i="1"/>
  <c r="DD202" i="1"/>
  <c r="DC202" i="1"/>
  <c r="DB202" i="1"/>
  <c r="DF202" i="1" s="1"/>
  <c r="DA202" i="1"/>
  <c r="CW202" i="1"/>
  <c r="CV202" i="1"/>
  <c r="CU202" i="1"/>
  <c r="CT202" i="1"/>
  <c r="CS202" i="1"/>
  <c r="CX202" i="1" s="1"/>
  <c r="CO202" i="1"/>
  <c r="CN202" i="1"/>
  <c r="CM202" i="1"/>
  <c r="CL202" i="1"/>
  <c r="CP202" i="1" s="1"/>
  <c r="CK202" i="1"/>
  <c r="CG202" i="1"/>
  <c r="CF202" i="1"/>
  <c r="CE202" i="1"/>
  <c r="CD202" i="1"/>
  <c r="CC202" i="1"/>
  <c r="CH202" i="1" s="1"/>
  <c r="DU201" i="1"/>
  <c r="DT201" i="1"/>
  <c r="DS201" i="1"/>
  <c r="DR201" i="1"/>
  <c r="DV201" i="1" s="1"/>
  <c r="DQ201" i="1"/>
  <c r="DM201" i="1"/>
  <c r="DL201" i="1"/>
  <c r="DK201" i="1"/>
  <c r="DJ201" i="1"/>
  <c r="DI201" i="1"/>
  <c r="DN201" i="1" s="1"/>
  <c r="DE201" i="1"/>
  <c r="DD201" i="1"/>
  <c r="DC201" i="1"/>
  <c r="DB201" i="1"/>
  <c r="DF201" i="1" s="1"/>
  <c r="DA201" i="1"/>
  <c r="CW201" i="1"/>
  <c r="CV201" i="1"/>
  <c r="CU201" i="1"/>
  <c r="CT201" i="1"/>
  <c r="CX201" i="1" s="1"/>
  <c r="CS201" i="1"/>
  <c r="CO201" i="1"/>
  <c r="CN201" i="1"/>
  <c r="CM201" i="1"/>
  <c r="CL201" i="1"/>
  <c r="CP201" i="1" s="1"/>
  <c r="CK201" i="1"/>
  <c r="CG201" i="1"/>
  <c r="CF201" i="1"/>
  <c r="CE201" i="1"/>
  <c r="CD201" i="1"/>
  <c r="CH201" i="1" s="1"/>
  <c r="CC201" i="1"/>
  <c r="DU200" i="1"/>
  <c r="DT200" i="1"/>
  <c r="DS200" i="1"/>
  <c r="DR200" i="1"/>
  <c r="DV200" i="1" s="1"/>
  <c r="DQ200" i="1"/>
  <c r="DM200" i="1"/>
  <c r="DL200" i="1"/>
  <c r="DK200" i="1"/>
  <c r="DJ200" i="1"/>
  <c r="DN200" i="1" s="1"/>
  <c r="DI200" i="1"/>
  <c r="DE200" i="1"/>
  <c r="DD200" i="1"/>
  <c r="DC200" i="1"/>
  <c r="DB200" i="1"/>
  <c r="DF200" i="1" s="1"/>
  <c r="DA200" i="1"/>
  <c r="CW200" i="1"/>
  <c r="CV200" i="1"/>
  <c r="CU200" i="1"/>
  <c r="CT200" i="1"/>
  <c r="CX200" i="1" s="1"/>
  <c r="CS200" i="1"/>
  <c r="CO200" i="1"/>
  <c r="CN200" i="1"/>
  <c r="CM200" i="1"/>
  <c r="CL200" i="1"/>
  <c r="CP200" i="1" s="1"/>
  <c r="CK200" i="1"/>
  <c r="CG200" i="1"/>
  <c r="CF200" i="1"/>
  <c r="CE200" i="1"/>
  <c r="CD200" i="1"/>
  <c r="CH200" i="1" s="1"/>
  <c r="CC200" i="1"/>
  <c r="DU199" i="1"/>
  <c r="DU203" i="1" s="1"/>
  <c r="DT199" i="1"/>
  <c r="DT203" i="1" s="1"/>
  <c r="DS199" i="1"/>
  <c r="DS203" i="1" s="1"/>
  <c r="DR199" i="1"/>
  <c r="DR203" i="1" s="1"/>
  <c r="DQ199" i="1"/>
  <c r="DQ203" i="1" s="1"/>
  <c r="DM199" i="1"/>
  <c r="DM203" i="1" s="1"/>
  <c r="DL199" i="1"/>
  <c r="DL203" i="1" s="1"/>
  <c r="DK199" i="1"/>
  <c r="DK203" i="1" s="1"/>
  <c r="DJ199" i="1"/>
  <c r="DJ203" i="1" s="1"/>
  <c r="DI199" i="1"/>
  <c r="DI203" i="1" s="1"/>
  <c r="DN203" i="1" s="1"/>
  <c r="DE199" i="1"/>
  <c r="DE203" i="1" s="1"/>
  <c r="DD199" i="1"/>
  <c r="DD203" i="1" s="1"/>
  <c r="DC199" i="1"/>
  <c r="DC203" i="1" s="1"/>
  <c r="DB199" i="1"/>
  <c r="DB203" i="1" s="1"/>
  <c r="DA199" i="1"/>
  <c r="DA203" i="1" s="1"/>
  <c r="CW199" i="1"/>
  <c r="CW203" i="1" s="1"/>
  <c r="CV199" i="1"/>
  <c r="CV203" i="1" s="1"/>
  <c r="CU199" i="1"/>
  <c r="CU203" i="1" s="1"/>
  <c r="CT199" i="1"/>
  <c r="CT203" i="1" s="1"/>
  <c r="CS199" i="1"/>
  <c r="CS203" i="1" s="1"/>
  <c r="CO199" i="1"/>
  <c r="CO203" i="1" s="1"/>
  <c r="CN199" i="1"/>
  <c r="CN203" i="1" s="1"/>
  <c r="CM199" i="1"/>
  <c r="CM203" i="1" s="1"/>
  <c r="CL199" i="1"/>
  <c r="CL203" i="1" s="1"/>
  <c r="CK199" i="1"/>
  <c r="CK203" i="1" s="1"/>
  <c r="CG199" i="1"/>
  <c r="CG203" i="1" s="1"/>
  <c r="CF199" i="1"/>
  <c r="CF203" i="1" s="1"/>
  <c r="CE199" i="1"/>
  <c r="CE203" i="1" s="1"/>
  <c r="CD199" i="1"/>
  <c r="CD203" i="1" s="1"/>
  <c r="CC199" i="1"/>
  <c r="CC203" i="1" s="1"/>
  <c r="CH203" i="1" s="1"/>
  <c r="DU197" i="1"/>
  <c r="DT197" i="1"/>
  <c r="DS197" i="1"/>
  <c r="DR197" i="1"/>
  <c r="DV197" i="1" s="1"/>
  <c r="DQ197" i="1"/>
  <c r="DM197" i="1"/>
  <c r="DL197" i="1"/>
  <c r="DK197" i="1"/>
  <c r="DJ197" i="1"/>
  <c r="DN197" i="1" s="1"/>
  <c r="DI197" i="1"/>
  <c r="DE197" i="1"/>
  <c r="DD197" i="1"/>
  <c r="DC197" i="1"/>
  <c r="DB197" i="1"/>
  <c r="DA197" i="1"/>
  <c r="CW197" i="1"/>
  <c r="CV197" i="1"/>
  <c r="CU197" i="1"/>
  <c r="CT197" i="1"/>
  <c r="CX197" i="1" s="1"/>
  <c r="CS197" i="1"/>
  <c r="CO197" i="1"/>
  <c r="CN197" i="1"/>
  <c r="CM197" i="1"/>
  <c r="CL197" i="1"/>
  <c r="CP197" i="1" s="1"/>
  <c r="CK197" i="1"/>
  <c r="CG197" i="1"/>
  <c r="CF197" i="1"/>
  <c r="CE197" i="1"/>
  <c r="CD197" i="1"/>
  <c r="CH197" i="1" s="1"/>
  <c r="CC197" i="1"/>
  <c r="DU196" i="1"/>
  <c r="DT196" i="1"/>
  <c r="DS196" i="1"/>
  <c r="DR196" i="1"/>
  <c r="DV196" i="1" s="1"/>
  <c r="DQ196" i="1"/>
  <c r="DM196" i="1"/>
  <c r="DL196" i="1"/>
  <c r="DK196" i="1"/>
  <c r="DJ196" i="1"/>
  <c r="DN196" i="1" s="1"/>
  <c r="DI196" i="1"/>
  <c r="DE196" i="1"/>
  <c r="DD196" i="1"/>
  <c r="DC196" i="1"/>
  <c r="DB196" i="1"/>
  <c r="DF196" i="1" s="1"/>
  <c r="DA196" i="1"/>
  <c r="CW196" i="1"/>
  <c r="CV196" i="1"/>
  <c r="CU196" i="1"/>
  <c r="CT196" i="1"/>
  <c r="CX196" i="1" s="1"/>
  <c r="CS196" i="1"/>
  <c r="CO196" i="1"/>
  <c r="CN196" i="1"/>
  <c r="CM196" i="1"/>
  <c r="CL196" i="1"/>
  <c r="CP196" i="1" s="1"/>
  <c r="CK196" i="1"/>
  <c r="CG196" i="1"/>
  <c r="CF196" i="1"/>
  <c r="CE196" i="1"/>
  <c r="CD196" i="1"/>
  <c r="CH196" i="1" s="1"/>
  <c r="CC196" i="1"/>
  <c r="DU195" i="1"/>
  <c r="DT195" i="1"/>
  <c r="DS195" i="1"/>
  <c r="DR195" i="1"/>
  <c r="DV195" i="1" s="1"/>
  <c r="DQ195" i="1"/>
  <c r="DM195" i="1"/>
  <c r="DL195" i="1"/>
  <c r="DK195" i="1"/>
  <c r="DJ195" i="1"/>
  <c r="DN195" i="1" s="1"/>
  <c r="DI195" i="1"/>
  <c r="DE195" i="1"/>
  <c r="DD195" i="1"/>
  <c r="DC195" i="1"/>
  <c r="DB195" i="1"/>
  <c r="DF195" i="1" s="1"/>
  <c r="DA195" i="1"/>
  <c r="CW195" i="1"/>
  <c r="CV195" i="1"/>
  <c r="CU195" i="1"/>
  <c r="CT195" i="1"/>
  <c r="CX195" i="1" s="1"/>
  <c r="CS195" i="1"/>
  <c r="CO195" i="1"/>
  <c r="CN195" i="1"/>
  <c r="CM195" i="1"/>
  <c r="CL195" i="1"/>
  <c r="CP195" i="1" s="1"/>
  <c r="CK195" i="1"/>
  <c r="CG195" i="1"/>
  <c r="CF195" i="1"/>
  <c r="CE195" i="1"/>
  <c r="CD195" i="1"/>
  <c r="CH195" i="1" s="1"/>
  <c r="CC195" i="1"/>
  <c r="DU194" i="1"/>
  <c r="DU198" i="1" s="1"/>
  <c r="DT194" i="1"/>
  <c r="DT198" i="1" s="1"/>
  <c r="DS194" i="1"/>
  <c r="DS198" i="1" s="1"/>
  <c r="DR194" i="1"/>
  <c r="DR198" i="1" s="1"/>
  <c r="DQ194" i="1"/>
  <c r="DQ198" i="1" s="1"/>
  <c r="DM194" i="1"/>
  <c r="DM198" i="1" s="1"/>
  <c r="DL194" i="1"/>
  <c r="DL198" i="1" s="1"/>
  <c r="DK194" i="1"/>
  <c r="DK198" i="1" s="1"/>
  <c r="DJ194" i="1"/>
  <c r="DJ198" i="1" s="1"/>
  <c r="DI194" i="1"/>
  <c r="DI198" i="1" s="1"/>
  <c r="DE194" i="1"/>
  <c r="DE198" i="1" s="1"/>
  <c r="DD194" i="1"/>
  <c r="DD198" i="1" s="1"/>
  <c r="DC194" i="1"/>
  <c r="DC198" i="1" s="1"/>
  <c r="DB194" i="1"/>
  <c r="DB198" i="1" s="1"/>
  <c r="DA194" i="1"/>
  <c r="DA198" i="1" s="1"/>
  <c r="CW194" i="1"/>
  <c r="CW198" i="1" s="1"/>
  <c r="CV194" i="1"/>
  <c r="CV198" i="1" s="1"/>
  <c r="CU194" i="1"/>
  <c r="CU198" i="1" s="1"/>
  <c r="CT194" i="1"/>
  <c r="CT198" i="1" s="1"/>
  <c r="CS194" i="1"/>
  <c r="CS198" i="1" s="1"/>
  <c r="CO194" i="1"/>
  <c r="CO198" i="1" s="1"/>
  <c r="CN194" i="1"/>
  <c r="CN198" i="1" s="1"/>
  <c r="CM194" i="1"/>
  <c r="CM198" i="1" s="1"/>
  <c r="CL194" i="1"/>
  <c r="CL198" i="1" s="1"/>
  <c r="CK194" i="1"/>
  <c r="CK198" i="1" s="1"/>
  <c r="CG194" i="1"/>
  <c r="CG198" i="1" s="1"/>
  <c r="CF194" i="1"/>
  <c r="CF198" i="1" s="1"/>
  <c r="CE194" i="1"/>
  <c r="CE198" i="1" s="1"/>
  <c r="CD194" i="1"/>
  <c r="CD198" i="1" s="1"/>
  <c r="CC194" i="1"/>
  <c r="CC198" i="1" s="1"/>
  <c r="DU192" i="1"/>
  <c r="DT192" i="1"/>
  <c r="DS192" i="1"/>
  <c r="DR192" i="1"/>
  <c r="DV192" i="1" s="1"/>
  <c r="DQ192" i="1"/>
  <c r="DM192" i="1"/>
  <c r="DL192" i="1"/>
  <c r="DK192" i="1"/>
  <c r="DJ192" i="1"/>
  <c r="DN192" i="1" s="1"/>
  <c r="DI192" i="1"/>
  <c r="DE192" i="1"/>
  <c r="DD192" i="1"/>
  <c r="DC192" i="1"/>
  <c r="DB192" i="1"/>
  <c r="DF192" i="1" s="1"/>
  <c r="DA192" i="1"/>
  <c r="CW192" i="1"/>
  <c r="CV192" i="1"/>
  <c r="CU192" i="1"/>
  <c r="CT192" i="1"/>
  <c r="CX192" i="1" s="1"/>
  <c r="CS192" i="1"/>
  <c r="CO192" i="1"/>
  <c r="CN192" i="1"/>
  <c r="CM192" i="1"/>
  <c r="CL192" i="1"/>
  <c r="CP192" i="1" s="1"/>
  <c r="CK192" i="1"/>
  <c r="CG192" i="1"/>
  <c r="CF192" i="1"/>
  <c r="CE192" i="1"/>
  <c r="CD192" i="1"/>
  <c r="CH192" i="1" s="1"/>
  <c r="CC192" i="1"/>
  <c r="DU191" i="1"/>
  <c r="DT191" i="1"/>
  <c r="DS191" i="1"/>
  <c r="DR191" i="1"/>
  <c r="DV191" i="1" s="1"/>
  <c r="DQ191" i="1"/>
  <c r="DM191" i="1"/>
  <c r="DL191" i="1"/>
  <c r="DK191" i="1"/>
  <c r="DJ191" i="1"/>
  <c r="DN191" i="1" s="1"/>
  <c r="DI191" i="1"/>
  <c r="DE191" i="1"/>
  <c r="DD191" i="1"/>
  <c r="DC191" i="1"/>
  <c r="DB191" i="1"/>
  <c r="DF191" i="1" s="1"/>
  <c r="DA191" i="1"/>
  <c r="CW191" i="1"/>
  <c r="CV191" i="1"/>
  <c r="CU191" i="1"/>
  <c r="CT191" i="1"/>
  <c r="CX191" i="1" s="1"/>
  <c r="CS191" i="1"/>
  <c r="CO191" i="1"/>
  <c r="CN191" i="1"/>
  <c r="CM191" i="1"/>
  <c r="CL191" i="1"/>
  <c r="CP191" i="1" s="1"/>
  <c r="CK191" i="1"/>
  <c r="CG191" i="1"/>
  <c r="CF191" i="1"/>
  <c r="CE191" i="1"/>
  <c r="CD191" i="1"/>
  <c r="CH191" i="1" s="1"/>
  <c r="CC191" i="1"/>
  <c r="DU190" i="1"/>
  <c r="DT190" i="1"/>
  <c r="DS190" i="1"/>
  <c r="DR190" i="1"/>
  <c r="DV190" i="1" s="1"/>
  <c r="DQ190" i="1"/>
  <c r="DM190" i="1"/>
  <c r="DL190" i="1"/>
  <c r="DK190" i="1"/>
  <c r="DJ190" i="1"/>
  <c r="DN190" i="1" s="1"/>
  <c r="DI190" i="1"/>
  <c r="DE190" i="1"/>
  <c r="DD190" i="1"/>
  <c r="DC190" i="1"/>
  <c r="DB190" i="1"/>
  <c r="DF190" i="1" s="1"/>
  <c r="DA190" i="1"/>
  <c r="CW190" i="1"/>
  <c r="CV190" i="1"/>
  <c r="CU190" i="1"/>
  <c r="CT190" i="1"/>
  <c r="CX190" i="1" s="1"/>
  <c r="CS190" i="1"/>
  <c r="CO190" i="1"/>
  <c r="CN190" i="1"/>
  <c r="CM190" i="1"/>
  <c r="CL190" i="1"/>
  <c r="CP190" i="1" s="1"/>
  <c r="CK190" i="1"/>
  <c r="CG190" i="1"/>
  <c r="CF190" i="1"/>
  <c r="CE190" i="1"/>
  <c r="CD190" i="1"/>
  <c r="CH190" i="1" s="1"/>
  <c r="CC190" i="1"/>
  <c r="DU189" i="1"/>
  <c r="DU193" i="1" s="1"/>
  <c r="DT189" i="1"/>
  <c r="DT193" i="1" s="1"/>
  <c r="DS189" i="1"/>
  <c r="DS193" i="1" s="1"/>
  <c r="DR189" i="1"/>
  <c r="DR193" i="1" s="1"/>
  <c r="DQ189" i="1"/>
  <c r="DQ193" i="1" s="1"/>
  <c r="DM189" i="1"/>
  <c r="DM193" i="1" s="1"/>
  <c r="DL189" i="1"/>
  <c r="DL193" i="1" s="1"/>
  <c r="DK189" i="1"/>
  <c r="DK193" i="1" s="1"/>
  <c r="DJ189" i="1"/>
  <c r="DJ193" i="1" s="1"/>
  <c r="DI189" i="1"/>
  <c r="DI193" i="1" s="1"/>
  <c r="DE189" i="1"/>
  <c r="DE193" i="1" s="1"/>
  <c r="DD189" i="1"/>
  <c r="DD193" i="1" s="1"/>
  <c r="DC189" i="1"/>
  <c r="DC193" i="1" s="1"/>
  <c r="DB189" i="1"/>
  <c r="DB193" i="1" s="1"/>
  <c r="DA189" i="1"/>
  <c r="DA193" i="1" s="1"/>
  <c r="CW189" i="1"/>
  <c r="CW193" i="1" s="1"/>
  <c r="CV189" i="1"/>
  <c r="CV193" i="1" s="1"/>
  <c r="CU189" i="1"/>
  <c r="CU193" i="1" s="1"/>
  <c r="CT189" i="1"/>
  <c r="CT193" i="1" s="1"/>
  <c r="CS189" i="1"/>
  <c r="CS193" i="1" s="1"/>
  <c r="CX193" i="1" s="1"/>
  <c r="CO189" i="1"/>
  <c r="CO193" i="1" s="1"/>
  <c r="CN189" i="1"/>
  <c r="CN193" i="1" s="1"/>
  <c r="CM189" i="1"/>
  <c r="CM193" i="1" s="1"/>
  <c r="CL189" i="1"/>
  <c r="CL193" i="1" s="1"/>
  <c r="CK189" i="1"/>
  <c r="CK193" i="1" s="1"/>
  <c r="CG189" i="1"/>
  <c r="CG193" i="1" s="1"/>
  <c r="CF189" i="1"/>
  <c r="CF193" i="1" s="1"/>
  <c r="CE189" i="1"/>
  <c r="CE193" i="1" s="1"/>
  <c r="CD189" i="1"/>
  <c r="CD193" i="1" s="1"/>
  <c r="CC189" i="1"/>
  <c r="CC193" i="1" s="1"/>
  <c r="DU187" i="1"/>
  <c r="DT187" i="1"/>
  <c r="DS187" i="1"/>
  <c r="DR187" i="1"/>
  <c r="DV187" i="1" s="1"/>
  <c r="DQ187" i="1"/>
  <c r="DM187" i="1"/>
  <c r="DL187" i="1"/>
  <c r="DK187" i="1"/>
  <c r="DJ187" i="1"/>
  <c r="DN187" i="1" s="1"/>
  <c r="DI187" i="1"/>
  <c r="DE187" i="1"/>
  <c r="DD187" i="1"/>
  <c r="DC187" i="1"/>
  <c r="DB187" i="1"/>
  <c r="DF187" i="1" s="1"/>
  <c r="DA187" i="1"/>
  <c r="CW187" i="1"/>
  <c r="CV187" i="1"/>
  <c r="CU187" i="1"/>
  <c r="CT187" i="1"/>
  <c r="CX187" i="1" s="1"/>
  <c r="CS187" i="1"/>
  <c r="CO187" i="1"/>
  <c r="CN187" i="1"/>
  <c r="CM187" i="1"/>
  <c r="CL187" i="1"/>
  <c r="CP187" i="1" s="1"/>
  <c r="CK187" i="1"/>
  <c r="CG187" i="1"/>
  <c r="CF187" i="1"/>
  <c r="CE187" i="1"/>
  <c r="CD187" i="1"/>
  <c r="CH187" i="1" s="1"/>
  <c r="CC187" i="1"/>
  <c r="DU186" i="1"/>
  <c r="DT186" i="1"/>
  <c r="DS186" i="1"/>
  <c r="DR186" i="1"/>
  <c r="DV186" i="1" s="1"/>
  <c r="DQ186" i="1"/>
  <c r="DM186" i="1"/>
  <c r="DL186" i="1"/>
  <c r="DK186" i="1"/>
  <c r="DJ186" i="1"/>
  <c r="DN186" i="1" s="1"/>
  <c r="DI186" i="1"/>
  <c r="DE186" i="1"/>
  <c r="DD186" i="1"/>
  <c r="DC186" i="1"/>
  <c r="DB186" i="1"/>
  <c r="DF186" i="1" s="1"/>
  <c r="DA186" i="1"/>
  <c r="CW186" i="1"/>
  <c r="CV186" i="1"/>
  <c r="CU186" i="1"/>
  <c r="CT186" i="1"/>
  <c r="CX186" i="1" s="1"/>
  <c r="CS186" i="1"/>
  <c r="CO186" i="1"/>
  <c r="CN186" i="1"/>
  <c r="CM186" i="1"/>
  <c r="CL186" i="1"/>
  <c r="CP186" i="1" s="1"/>
  <c r="CK186" i="1"/>
  <c r="CG186" i="1"/>
  <c r="CF186" i="1"/>
  <c r="CE186" i="1"/>
  <c r="CD186" i="1"/>
  <c r="CH186" i="1" s="1"/>
  <c r="CC186" i="1"/>
  <c r="DU185" i="1"/>
  <c r="DT185" i="1"/>
  <c r="DS185" i="1"/>
  <c r="DR185" i="1"/>
  <c r="DV185" i="1" s="1"/>
  <c r="DQ185" i="1"/>
  <c r="DM185" i="1"/>
  <c r="DL185" i="1"/>
  <c r="DK185" i="1"/>
  <c r="DJ185" i="1"/>
  <c r="DN185" i="1" s="1"/>
  <c r="DI185" i="1"/>
  <c r="DE185" i="1"/>
  <c r="DD185" i="1"/>
  <c r="DC185" i="1"/>
  <c r="DB185" i="1"/>
  <c r="DF185" i="1" s="1"/>
  <c r="DA185" i="1"/>
  <c r="CW185" i="1"/>
  <c r="CV185" i="1"/>
  <c r="CU185" i="1"/>
  <c r="CT185" i="1"/>
  <c r="CX185" i="1" s="1"/>
  <c r="CS185" i="1"/>
  <c r="CO185" i="1"/>
  <c r="CN185" i="1"/>
  <c r="CM185" i="1"/>
  <c r="CL185" i="1"/>
  <c r="CP185" i="1" s="1"/>
  <c r="CK185" i="1"/>
  <c r="CG185" i="1"/>
  <c r="CF185" i="1"/>
  <c r="CE185" i="1"/>
  <c r="CD185" i="1"/>
  <c r="CH185" i="1" s="1"/>
  <c r="CC185" i="1"/>
  <c r="DU184" i="1"/>
  <c r="DU188" i="1" s="1"/>
  <c r="DT184" i="1"/>
  <c r="DT188" i="1" s="1"/>
  <c r="DS184" i="1"/>
  <c r="DS188" i="1" s="1"/>
  <c r="DR184" i="1"/>
  <c r="DR188" i="1" s="1"/>
  <c r="DQ184" i="1"/>
  <c r="DQ188" i="1" s="1"/>
  <c r="DM184" i="1"/>
  <c r="DM188" i="1" s="1"/>
  <c r="DL184" i="1"/>
  <c r="DL188" i="1" s="1"/>
  <c r="DK184" i="1"/>
  <c r="DK188" i="1" s="1"/>
  <c r="DJ184" i="1"/>
  <c r="DJ188" i="1" s="1"/>
  <c r="DI184" i="1"/>
  <c r="DI188" i="1" s="1"/>
  <c r="DE184" i="1"/>
  <c r="DE188" i="1" s="1"/>
  <c r="DD184" i="1"/>
  <c r="DD188" i="1" s="1"/>
  <c r="DC184" i="1"/>
  <c r="DC188" i="1" s="1"/>
  <c r="DB184" i="1"/>
  <c r="DB188" i="1" s="1"/>
  <c r="DA184" i="1"/>
  <c r="DA188" i="1" s="1"/>
  <c r="CW184" i="1"/>
  <c r="CW188" i="1" s="1"/>
  <c r="CV184" i="1"/>
  <c r="CV188" i="1" s="1"/>
  <c r="CU184" i="1"/>
  <c r="CU188" i="1" s="1"/>
  <c r="CT184" i="1"/>
  <c r="CT188" i="1" s="1"/>
  <c r="CS184" i="1"/>
  <c r="CS188" i="1" s="1"/>
  <c r="CX188" i="1" s="1"/>
  <c r="CO184" i="1"/>
  <c r="CO188" i="1" s="1"/>
  <c r="CN184" i="1"/>
  <c r="CN188" i="1" s="1"/>
  <c r="CM184" i="1"/>
  <c r="CM188" i="1" s="1"/>
  <c r="CL184" i="1"/>
  <c r="CL188" i="1" s="1"/>
  <c r="CK184" i="1"/>
  <c r="CK188" i="1" s="1"/>
  <c r="CG184" i="1"/>
  <c r="CG188" i="1" s="1"/>
  <c r="CF184" i="1"/>
  <c r="CF188" i="1" s="1"/>
  <c r="CE184" i="1"/>
  <c r="CE188" i="1" s="1"/>
  <c r="CD184" i="1"/>
  <c r="CD188" i="1" s="1"/>
  <c r="CC184" i="1"/>
  <c r="CC188" i="1" s="1"/>
  <c r="DU182" i="1"/>
  <c r="DT182" i="1"/>
  <c r="DS182" i="1"/>
  <c r="DR182" i="1"/>
  <c r="DV182" i="1" s="1"/>
  <c r="DQ182" i="1"/>
  <c r="DM182" i="1"/>
  <c r="DL182" i="1"/>
  <c r="DK182" i="1"/>
  <c r="DJ182" i="1"/>
  <c r="DN182" i="1" s="1"/>
  <c r="DI182" i="1"/>
  <c r="DE182" i="1"/>
  <c r="DD182" i="1"/>
  <c r="DC182" i="1"/>
  <c r="DB182" i="1"/>
  <c r="DF182" i="1" s="1"/>
  <c r="DA182" i="1"/>
  <c r="CW182" i="1"/>
  <c r="CV182" i="1"/>
  <c r="CU182" i="1"/>
  <c r="CT182" i="1"/>
  <c r="CX182" i="1" s="1"/>
  <c r="CS182" i="1"/>
  <c r="CO182" i="1"/>
  <c r="CN182" i="1"/>
  <c r="CM182" i="1"/>
  <c r="CL182" i="1"/>
  <c r="CP182" i="1" s="1"/>
  <c r="CK182" i="1"/>
  <c r="CG182" i="1"/>
  <c r="CF182" i="1"/>
  <c r="CE182" i="1"/>
  <c r="CD182" i="1"/>
  <c r="CH182" i="1" s="1"/>
  <c r="CC182" i="1"/>
  <c r="DU181" i="1"/>
  <c r="DT181" i="1"/>
  <c r="DS181" i="1"/>
  <c r="DR181" i="1"/>
  <c r="DV181" i="1" s="1"/>
  <c r="DQ181" i="1"/>
  <c r="DM181" i="1"/>
  <c r="DL181" i="1"/>
  <c r="DK181" i="1"/>
  <c r="DJ181" i="1"/>
  <c r="DN181" i="1" s="1"/>
  <c r="DI181" i="1"/>
  <c r="DE181" i="1"/>
  <c r="DD181" i="1"/>
  <c r="DC181" i="1"/>
  <c r="DB181" i="1"/>
  <c r="DF181" i="1" s="1"/>
  <c r="DA181" i="1"/>
  <c r="CW181" i="1"/>
  <c r="CV181" i="1"/>
  <c r="CU181" i="1"/>
  <c r="CT181" i="1"/>
  <c r="CX181" i="1" s="1"/>
  <c r="CS181" i="1"/>
  <c r="CO181" i="1"/>
  <c r="CN181" i="1"/>
  <c r="CM181" i="1"/>
  <c r="CL181" i="1"/>
  <c r="CP181" i="1" s="1"/>
  <c r="CK181" i="1"/>
  <c r="CG181" i="1"/>
  <c r="CF181" i="1"/>
  <c r="CE181" i="1"/>
  <c r="CD181" i="1"/>
  <c r="CH181" i="1" s="1"/>
  <c r="CC181" i="1"/>
  <c r="DU180" i="1"/>
  <c r="DT180" i="1"/>
  <c r="DS180" i="1"/>
  <c r="DR180" i="1"/>
  <c r="DV180" i="1" s="1"/>
  <c r="DQ180" i="1"/>
  <c r="DM180" i="1"/>
  <c r="DL180" i="1"/>
  <c r="DK180" i="1"/>
  <c r="DJ180" i="1"/>
  <c r="DN180" i="1" s="1"/>
  <c r="DI180" i="1"/>
  <c r="DE180" i="1"/>
  <c r="DD180" i="1"/>
  <c r="DC180" i="1"/>
  <c r="DB180" i="1"/>
  <c r="DF180" i="1" s="1"/>
  <c r="DA180" i="1"/>
  <c r="CW180" i="1"/>
  <c r="CV180" i="1"/>
  <c r="CU180" i="1"/>
  <c r="CT180" i="1"/>
  <c r="CX180" i="1" s="1"/>
  <c r="CS180" i="1"/>
  <c r="CO180" i="1"/>
  <c r="CN180" i="1"/>
  <c r="CM180" i="1"/>
  <c r="CL180" i="1"/>
  <c r="CP180" i="1" s="1"/>
  <c r="CK180" i="1"/>
  <c r="CG180" i="1"/>
  <c r="CF180" i="1"/>
  <c r="CE180" i="1"/>
  <c r="CD180" i="1"/>
  <c r="CH180" i="1" s="1"/>
  <c r="CC180" i="1"/>
  <c r="DU179" i="1"/>
  <c r="DU183" i="1" s="1"/>
  <c r="DT179" i="1"/>
  <c r="DT183" i="1" s="1"/>
  <c r="DS179" i="1"/>
  <c r="DS183" i="1" s="1"/>
  <c r="DR179" i="1"/>
  <c r="DR183" i="1" s="1"/>
  <c r="DQ179" i="1"/>
  <c r="DQ183" i="1" s="1"/>
  <c r="DM179" i="1"/>
  <c r="DM183" i="1" s="1"/>
  <c r="DL179" i="1"/>
  <c r="DL183" i="1" s="1"/>
  <c r="DK179" i="1"/>
  <c r="DK183" i="1" s="1"/>
  <c r="DJ179" i="1"/>
  <c r="DJ183" i="1" s="1"/>
  <c r="DI179" i="1"/>
  <c r="DI183" i="1" s="1"/>
  <c r="DE179" i="1"/>
  <c r="DE183" i="1" s="1"/>
  <c r="DD179" i="1"/>
  <c r="DD183" i="1" s="1"/>
  <c r="DC179" i="1"/>
  <c r="DC183" i="1" s="1"/>
  <c r="DB179" i="1"/>
  <c r="DB183" i="1" s="1"/>
  <c r="DA179" i="1"/>
  <c r="DA183" i="1" s="1"/>
  <c r="CW179" i="1"/>
  <c r="CW183" i="1" s="1"/>
  <c r="CV179" i="1"/>
  <c r="CV183" i="1" s="1"/>
  <c r="CU179" i="1"/>
  <c r="CU183" i="1" s="1"/>
  <c r="CT179" i="1"/>
  <c r="CT183" i="1" s="1"/>
  <c r="CS179" i="1"/>
  <c r="CS183" i="1" s="1"/>
  <c r="CX183" i="1" s="1"/>
  <c r="CO179" i="1"/>
  <c r="CO183" i="1" s="1"/>
  <c r="CN179" i="1"/>
  <c r="CN183" i="1" s="1"/>
  <c r="CM179" i="1"/>
  <c r="CM183" i="1" s="1"/>
  <c r="CL179" i="1"/>
  <c r="CL183" i="1" s="1"/>
  <c r="CK179" i="1"/>
  <c r="CK183" i="1" s="1"/>
  <c r="CG179" i="1"/>
  <c r="CG183" i="1" s="1"/>
  <c r="CF179" i="1"/>
  <c r="CF183" i="1" s="1"/>
  <c r="CE179" i="1"/>
  <c r="CE183" i="1" s="1"/>
  <c r="CD179" i="1"/>
  <c r="CD183" i="1" s="1"/>
  <c r="CC179" i="1"/>
  <c r="CC183" i="1" s="1"/>
  <c r="DU177" i="1"/>
  <c r="DT177" i="1"/>
  <c r="DS177" i="1"/>
  <c r="DR177" i="1"/>
  <c r="DQ177" i="1"/>
  <c r="DV177" i="1" s="1"/>
  <c r="DM177" i="1"/>
  <c r="DL177" i="1"/>
  <c r="DK177" i="1"/>
  <c r="DJ177" i="1"/>
  <c r="DN177" i="1" s="1"/>
  <c r="DI177" i="1"/>
  <c r="DE177" i="1"/>
  <c r="DD177" i="1"/>
  <c r="DC177" i="1"/>
  <c r="DB177" i="1"/>
  <c r="DA177" i="1"/>
  <c r="DF177" i="1" s="1"/>
  <c r="CW177" i="1"/>
  <c r="CV177" i="1"/>
  <c r="CU177" i="1"/>
  <c r="CT177" i="1"/>
  <c r="CX177" i="1" s="1"/>
  <c r="CS177" i="1"/>
  <c r="CO177" i="1"/>
  <c r="CN177" i="1"/>
  <c r="CM177" i="1"/>
  <c r="CL177" i="1"/>
  <c r="CK177" i="1"/>
  <c r="CP177" i="1" s="1"/>
  <c r="CG177" i="1"/>
  <c r="CF177" i="1"/>
  <c r="CE177" i="1"/>
  <c r="CD177" i="1"/>
  <c r="CH177" i="1" s="1"/>
  <c r="CC177" i="1"/>
  <c r="DU176" i="1"/>
  <c r="DT176" i="1"/>
  <c r="DS176" i="1"/>
  <c r="DR176" i="1"/>
  <c r="DQ176" i="1"/>
  <c r="DV176" i="1" s="1"/>
  <c r="DM176" i="1"/>
  <c r="DL176" i="1"/>
  <c r="DK176" i="1"/>
  <c r="DJ176" i="1"/>
  <c r="DI176" i="1"/>
  <c r="DN176" i="1" s="1"/>
  <c r="DE176" i="1"/>
  <c r="DD176" i="1"/>
  <c r="DC176" i="1"/>
  <c r="DB176" i="1"/>
  <c r="DA176" i="1"/>
  <c r="DF176" i="1" s="1"/>
  <c r="CW176" i="1"/>
  <c r="CV176" i="1"/>
  <c r="CU176" i="1"/>
  <c r="CT176" i="1"/>
  <c r="CS176" i="1"/>
  <c r="CX176" i="1" s="1"/>
  <c r="CO176" i="1"/>
  <c r="CN176" i="1"/>
  <c r="CM176" i="1"/>
  <c r="CL176" i="1"/>
  <c r="CK176" i="1"/>
  <c r="CP176" i="1" s="1"/>
  <c r="CG176" i="1"/>
  <c r="CF176" i="1"/>
  <c r="CE176" i="1"/>
  <c r="CD176" i="1"/>
  <c r="CC176" i="1"/>
  <c r="CH176" i="1" s="1"/>
  <c r="DU175" i="1"/>
  <c r="DT175" i="1"/>
  <c r="DS175" i="1"/>
  <c r="DR175" i="1"/>
  <c r="DQ175" i="1"/>
  <c r="DV175" i="1" s="1"/>
  <c r="DM175" i="1"/>
  <c r="DL175" i="1"/>
  <c r="DK175" i="1"/>
  <c r="DJ175" i="1"/>
  <c r="DI175" i="1"/>
  <c r="DN175" i="1" s="1"/>
  <c r="DE175" i="1"/>
  <c r="DD175" i="1"/>
  <c r="DC175" i="1"/>
  <c r="DB175" i="1"/>
  <c r="DA175" i="1"/>
  <c r="DF175" i="1" s="1"/>
  <c r="CW175" i="1"/>
  <c r="CV175" i="1"/>
  <c r="CU175" i="1"/>
  <c r="CT175" i="1"/>
  <c r="CS175" i="1"/>
  <c r="CX175" i="1" s="1"/>
  <c r="CO175" i="1"/>
  <c r="CN175" i="1"/>
  <c r="CM175" i="1"/>
  <c r="CL175" i="1"/>
  <c r="CK175" i="1"/>
  <c r="CP175" i="1" s="1"/>
  <c r="CG175" i="1"/>
  <c r="CF175" i="1"/>
  <c r="CE175" i="1"/>
  <c r="CD175" i="1"/>
  <c r="CC175" i="1"/>
  <c r="CH175" i="1" s="1"/>
  <c r="DU174" i="1"/>
  <c r="DU178" i="1" s="1"/>
  <c r="DT174" i="1"/>
  <c r="DT178" i="1" s="1"/>
  <c r="DS174" i="1"/>
  <c r="DS178" i="1" s="1"/>
  <c r="DR174" i="1"/>
  <c r="DR178" i="1" s="1"/>
  <c r="DQ174" i="1"/>
  <c r="DQ178" i="1" s="1"/>
  <c r="DM174" i="1"/>
  <c r="DM178" i="1" s="1"/>
  <c r="DL174" i="1"/>
  <c r="DL178" i="1" s="1"/>
  <c r="DK174" i="1"/>
  <c r="DK178" i="1" s="1"/>
  <c r="DJ174" i="1"/>
  <c r="DJ178" i="1" s="1"/>
  <c r="DI174" i="1"/>
  <c r="DN174" i="1" s="1"/>
  <c r="DE174" i="1"/>
  <c r="DE178" i="1" s="1"/>
  <c r="DD174" i="1"/>
  <c r="DD178" i="1" s="1"/>
  <c r="DC174" i="1"/>
  <c r="DC178" i="1" s="1"/>
  <c r="DB174" i="1"/>
  <c r="DB178" i="1" s="1"/>
  <c r="DA174" i="1"/>
  <c r="DA178" i="1" s="1"/>
  <c r="CW174" i="1"/>
  <c r="CW178" i="1" s="1"/>
  <c r="CV174" i="1"/>
  <c r="CV178" i="1" s="1"/>
  <c r="CU174" i="1"/>
  <c r="CU178" i="1" s="1"/>
  <c r="CT174" i="1"/>
  <c r="CT178" i="1" s="1"/>
  <c r="CS174" i="1"/>
  <c r="CX174" i="1" s="1"/>
  <c r="CO174" i="1"/>
  <c r="CO178" i="1" s="1"/>
  <c r="CN174" i="1"/>
  <c r="CN178" i="1" s="1"/>
  <c r="CM174" i="1"/>
  <c r="CM178" i="1" s="1"/>
  <c r="CL174" i="1"/>
  <c r="CL178" i="1" s="1"/>
  <c r="CK174" i="1"/>
  <c r="CK178" i="1" s="1"/>
  <c r="CG174" i="1"/>
  <c r="CG178" i="1" s="1"/>
  <c r="CF174" i="1"/>
  <c r="CF178" i="1" s="1"/>
  <c r="CE174" i="1"/>
  <c r="CE178" i="1" s="1"/>
  <c r="CD174" i="1"/>
  <c r="CD178" i="1" s="1"/>
  <c r="CC174" i="1"/>
  <c r="CH174" i="1" s="1"/>
  <c r="DV173" i="1"/>
  <c r="DN173" i="1"/>
  <c r="DF173" i="1"/>
  <c r="CX173" i="1"/>
  <c r="CP173" i="1"/>
  <c r="CH173" i="1"/>
  <c r="DU170" i="1"/>
  <c r="DT170" i="1"/>
  <c r="DS170" i="1"/>
  <c r="DR170" i="1"/>
  <c r="DQ170" i="1"/>
  <c r="DV170" i="1" s="1"/>
  <c r="DM170" i="1"/>
  <c r="DL170" i="1"/>
  <c r="DK170" i="1"/>
  <c r="DJ170" i="1"/>
  <c r="DI170" i="1"/>
  <c r="DN170" i="1" s="1"/>
  <c r="DE170" i="1"/>
  <c r="DD170" i="1"/>
  <c r="DC170" i="1"/>
  <c r="DB170" i="1"/>
  <c r="DA170" i="1"/>
  <c r="DF170" i="1" s="1"/>
  <c r="CW170" i="1"/>
  <c r="CV170" i="1"/>
  <c r="CU170" i="1"/>
  <c r="CT170" i="1"/>
  <c r="CS170" i="1"/>
  <c r="CX170" i="1" s="1"/>
  <c r="CO170" i="1"/>
  <c r="CN170" i="1"/>
  <c r="CM170" i="1"/>
  <c r="CL170" i="1"/>
  <c r="CK170" i="1"/>
  <c r="CP170" i="1" s="1"/>
  <c r="CG170" i="1"/>
  <c r="CF170" i="1"/>
  <c r="CE170" i="1"/>
  <c r="CD170" i="1"/>
  <c r="CC170" i="1"/>
  <c r="CH170" i="1" s="1"/>
  <c r="DU169" i="1"/>
  <c r="DT169" i="1"/>
  <c r="DS169" i="1"/>
  <c r="DR169" i="1"/>
  <c r="DQ169" i="1"/>
  <c r="DV169" i="1" s="1"/>
  <c r="DM169" i="1"/>
  <c r="DL169" i="1"/>
  <c r="DK169" i="1"/>
  <c r="DJ169" i="1"/>
  <c r="DI169" i="1"/>
  <c r="DN169" i="1" s="1"/>
  <c r="DE169" i="1"/>
  <c r="DD169" i="1"/>
  <c r="DC169" i="1"/>
  <c r="DB169" i="1"/>
  <c r="DA169" i="1"/>
  <c r="DF169" i="1" s="1"/>
  <c r="CW169" i="1"/>
  <c r="CV169" i="1"/>
  <c r="CU169" i="1"/>
  <c r="CT169" i="1"/>
  <c r="CS169" i="1"/>
  <c r="CX169" i="1" s="1"/>
  <c r="CO169" i="1"/>
  <c r="CN169" i="1"/>
  <c r="CM169" i="1"/>
  <c r="CL169" i="1"/>
  <c r="CK169" i="1"/>
  <c r="CP169" i="1" s="1"/>
  <c r="CG169" i="1"/>
  <c r="CF169" i="1"/>
  <c r="CE169" i="1"/>
  <c r="CD169" i="1"/>
  <c r="CC169" i="1"/>
  <c r="CH169" i="1" s="1"/>
  <c r="DU168" i="1"/>
  <c r="DT168" i="1"/>
  <c r="DS168" i="1"/>
  <c r="DR168" i="1"/>
  <c r="DQ168" i="1"/>
  <c r="DV168" i="1" s="1"/>
  <c r="DM168" i="1"/>
  <c r="DL168" i="1"/>
  <c r="DK168" i="1"/>
  <c r="DJ168" i="1"/>
  <c r="DI168" i="1"/>
  <c r="DN168" i="1" s="1"/>
  <c r="DE168" i="1"/>
  <c r="DD168" i="1"/>
  <c r="DC168" i="1"/>
  <c r="DB168" i="1"/>
  <c r="DA168" i="1"/>
  <c r="DF168" i="1" s="1"/>
  <c r="CW168" i="1"/>
  <c r="CV168" i="1"/>
  <c r="CU168" i="1"/>
  <c r="CT168" i="1"/>
  <c r="CS168" i="1"/>
  <c r="CX168" i="1" s="1"/>
  <c r="CO168" i="1"/>
  <c r="CN168" i="1"/>
  <c r="CM168" i="1"/>
  <c r="CL168" i="1"/>
  <c r="CK168" i="1"/>
  <c r="CP168" i="1" s="1"/>
  <c r="CG168" i="1"/>
  <c r="CF168" i="1"/>
  <c r="CE168" i="1"/>
  <c r="CD168" i="1"/>
  <c r="CC168" i="1"/>
  <c r="CH168" i="1" s="1"/>
  <c r="DU167" i="1"/>
  <c r="DU171" i="1" s="1"/>
  <c r="DT167" i="1"/>
  <c r="DT171" i="1" s="1"/>
  <c r="DS167" i="1"/>
  <c r="DS171" i="1" s="1"/>
  <c r="DR167" i="1"/>
  <c r="DR171" i="1" s="1"/>
  <c r="DQ167" i="1"/>
  <c r="DV167" i="1" s="1"/>
  <c r="DM167" i="1"/>
  <c r="DM171" i="1" s="1"/>
  <c r="DL167" i="1"/>
  <c r="DL171" i="1" s="1"/>
  <c r="DK167" i="1"/>
  <c r="DK171" i="1" s="1"/>
  <c r="DJ167" i="1"/>
  <c r="DJ171" i="1" s="1"/>
  <c r="DI167" i="1"/>
  <c r="DI171" i="1" s="1"/>
  <c r="DE167" i="1"/>
  <c r="DE171" i="1" s="1"/>
  <c r="DD167" i="1"/>
  <c r="DD171" i="1" s="1"/>
  <c r="DC167" i="1"/>
  <c r="DC171" i="1" s="1"/>
  <c r="DB167" i="1"/>
  <c r="DB171" i="1" s="1"/>
  <c r="DA167" i="1"/>
  <c r="DF167" i="1" s="1"/>
  <c r="CW167" i="1"/>
  <c r="CW171" i="1" s="1"/>
  <c r="CV167" i="1"/>
  <c r="CV171" i="1" s="1"/>
  <c r="CU167" i="1"/>
  <c r="CU171" i="1" s="1"/>
  <c r="CT167" i="1"/>
  <c r="CT171" i="1" s="1"/>
  <c r="CS167" i="1"/>
  <c r="CS171" i="1" s="1"/>
  <c r="CO167" i="1"/>
  <c r="CO171" i="1" s="1"/>
  <c r="CN167" i="1"/>
  <c r="CN171" i="1" s="1"/>
  <c r="CM167" i="1"/>
  <c r="CM171" i="1" s="1"/>
  <c r="CL167" i="1"/>
  <c r="CL171" i="1" s="1"/>
  <c r="CK167" i="1"/>
  <c r="CG167" i="1"/>
  <c r="CG171" i="1" s="1"/>
  <c r="CF167" i="1"/>
  <c r="CF171" i="1" s="1"/>
  <c r="CE167" i="1"/>
  <c r="CE171" i="1" s="1"/>
  <c r="CD167" i="1"/>
  <c r="CD171" i="1" s="1"/>
  <c r="CC167" i="1"/>
  <c r="CC171" i="1" s="1"/>
  <c r="DU165" i="1"/>
  <c r="DT165" i="1"/>
  <c r="DS165" i="1"/>
  <c r="DR165" i="1"/>
  <c r="DQ165" i="1"/>
  <c r="DV165" i="1" s="1"/>
  <c r="DM165" i="1"/>
  <c r="DL165" i="1"/>
  <c r="DK165" i="1"/>
  <c r="DJ165" i="1"/>
  <c r="DN165" i="1" s="1"/>
  <c r="DI165" i="1"/>
  <c r="DE165" i="1"/>
  <c r="DD165" i="1"/>
  <c r="DC165" i="1"/>
  <c r="DB165" i="1"/>
  <c r="DA165" i="1"/>
  <c r="DF165" i="1" s="1"/>
  <c r="CW165" i="1"/>
  <c r="CV165" i="1"/>
  <c r="CU165" i="1"/>
  <c r="CT165" i="1"/>
  <c r="CX165" i="1" s="1"/>
  <c r="CS165" i="1"/>
  <c r="CO165" i="1"/>
  <c r="CN165" i="1"/>
  <c r="CM165" i="1"/>
  <c r="CL165" i="1"/>
  <c r="CK165" i="1"/>
  <c r="CP165" i="1" s="1"/>
  <c r="CG165" i="1"/>
  <c r="CF165" i="1"/>
  <c r="CE165" i="1"/>
  <c r="CD165" i="1"/>
  <c r="CH165" i="1" s="1"/>
  <c r="CC165" i="1"/>
  <c r="DU164" i="1"/>
  <c r="DT164" i="1"/>
  <c r="DS164" i="1"/>
  <c r="DR164" i="1"/>
  <c r="DQ164" i="1"/>
  <c r="DV164" i="1" s="1"/>
  <c r="DM164" i="1"/>
  <c r="DL164" i="1"/>
  <c r="DK164" i="1"/>
  <c r="DJ164" i="1"/>
  <c r="DN164" i="1" s="1"/>
  <c r="DI164" i="1"/>
  <c r="DE164" i="1"/>
  <c r="DD164" i="1"/>
  <c r="DC164" i="1"/>
  <c r="DB164" i="1"/>
  <c r="DA164" i="1"/>
  <c r="DF164" i="1" s="1"/>
  <c r="CW164" i="1"/>
  <c r="CV164" i="1"/>
  <c r="CU164" i="1"/>
  <c r="CT164" i="1"/>
  <c r="CX164" i="1" s="1"/>
  <c r="CS164" i="1"/>
  <c r="CO164" i="1"/>
  <c r="CN164" i="1"/>
  <c r="CM164" i="1"/>
  <c r="CL164" i="1"/>
  <c r="CK164" i="1"/>
  <c r="CP164" i="1" s="1"/>
  <c r="CG164" i="1"/>
  <c r="CF164" i="1"/>
  <c r="CE164" i="1"/>
  <c r="CD164" i="1"/>
  <c r="CH164" i="1" s="1"/>
  <c r="CC164" i="1"/>
  <c r="DU163" i="1"/>
  <c r="DT163" i="1"/>
  <c r="DS163" i="1"/>
  <c r="DR163" i="1"/>
  <c r="DQ163" i="1"/>
  <c r="DV163" i="1" s="1"/>
  <c r="DM163" i="1"/>
  <c r="DL163" i="1"/>
  <c r="DK163" i="1"/>
  <c r="DJ163" i="1"/>
  <c r="DN163" i="1" s="1"/>
  <c r="DI163" i="1"/>
  <c r="DE163" i="1"/>
  <c r="DE166" i="1" s="1"/>
  <c r="DD163" i="1"/>
  <c r="DC163" i="1"/>
  <c r="DB163" i="1"/>
  <c r="DA163" i="1"/>
  <c r="DF163" i="1" s="1"/>
  <c r="CW163" i="1"/>
  <c r="CV163" i="1"/>
  <c r="CU163" i="1"/>
  <c r="CU166" i="1" s="1"/>
  <c r="CT163" i="1"/>
  <c r="CX163" i="1" s="1"/>
  <c r="CS163" i="1"/>
  <c r="CO163" i="1"/>
  <c r="CN163" i="1"/>
  <c r="CM163" i="1"/>
  <c r="CL163" i="1"/>
  <c r="CK163" i="1"/>
  <c r="CP163" i="1" s="1"/>
  <c r="CG163" i="1"/>
  <c r="CF163" i="1"/>
  <c r="CE163" i="1"/>
  <c r="CD163" i="1"/>
  <c r="CH163" i="1" s="1"/>
  <c r="CC163" i="1"/>
  <c r="DU162" i="1"/>
  <c r="DU166" i="1" s="1"/>
  <c r="DT162" i="1"/>
  <c r="DT166" i="1" s="1"/>
  <c r="DS162" i="1"/>
  <c r="DS166" i="1" s="1"/>
  <c r="DR162" i="1"/>
  <c r="DR166" i="1" s="1"/>
  <c r="DQ162" i="1"/>
  <c r="DV162" i="1" s="1"/>
  <c r="DM162" i="1"/>
  <c r="DM166" i="1" s="1"/>
  <c r="DL162" i="1"/>
  <c r="DL166" i="1" s="1"/>
  <c r="DK162" i="1"/>
  <c r="DK166" i="1" s="1"/>
  <c r="DJ162" i="1"/>
  <c r="DJ166" i="1" s="1"/>
  <c r="DI162" i="1"/>
  <c r="DI166" i="1" s="1"/>
  <c r="DE162" i="1"/>
  <c r="DD162" i="1"/>
  <c r="DD166" i="1" s="1"/>
  <c r="DC162" i="1"/>
  <c r="DC166" i="1" s="1"/>
  <c r="DB162" i="1"/>
  <c r="DB166" i="1" s="1"/>
  <c r="DA162" i="1"/>
  <c r="DF162" i="1" s="1"/>
  <c r="CW162" i="1"/>
  <c r="CW166" i="1" s="1"/>
  <c r="CV162" i="1"/>
  <c r="CV166" i="1" s="1"/>
  <c r="CU162" i="1"/>
  <c r="CT162" i="1"/>
  <c r="CT166" i="1" s="1"/>
  <c r="CS162" i="1"/>
  <c r="CS166" i="1" s="1"/>
  <c r="CO162" i="1"/>
  <c r="CO166" i="1" s="1"/>
  <c r="CN162" i="1"/>
  <c r="CN166" i="1" s="1"/>
  <c r="CM162" i="1"/>
  <c r="CM166" i="1" s="1"/>
  <c r="CL162" i="1"/>
  <c r="CL166" i="1" s="1"/>
  <c r="CK162" i="1"/>
  <c r="CP162" i="1" s="1"/>
  <c r="CG162" i="1"/>
  <c r="CG166" i="1" s="1"/>
  <c r="CF162" i="1"/>
  <c r="CF166" i="1" s="1"/>
  <c r="CE162" i="1"/>
  <c r="CE166" i="1" s="1"/>
  <c r="CD162" i="1"/>
  <c r="CD166" i="1" s="1"/>
  <c r="CC162" i="1"/>
  <c r="CC166" i="1" s="1"/>
  <c r="DU160" i="1"/>
  <c r="DT160" i="1"/>
  <c r="DS160" i="1"/>
  <c r="DR160" i="1"/>
  <c r="DQ160" i="1"/>
  <c r="DV160" i="1" s="1"/>
  <c r="DM160" i="1"/>
  <c r="DL160" i="1"/>
  <c r="DK160" i="1"/>
  <c r="DJ160" i="1"/>
  <c r="DN160" i="1" s="1"/>
  <c r="DI160" i="1"/>
  <c r="DE160" i="1"/>
  <c r="DD160" i="1"/>
  <c r="DC160" i="1"/>
  <c r="DB160" i="1"/>
  <c r="DA160" i="1"/>
  <c r="DF160" i="1" s="1"/>
  <c r="CW160" i="1"/>
  <c r="CV160" i="1"/>
  <c r="CU160" i="1"/>
  <c r="CT160" i="1"/>
  <c r="CX160" i="1" s="1"/>
  <c r="CS160" i="1"/>
  <c r="CO160" i="1"/>
  <c r="CO161" i="1" s="1"/>
  <c r="CN160" i="1"/>
  <c r="CM160" i="1"/>
  <c r="CL160" i="1"/>
  <c r="CK160" i="1"/>
  <c r="CP160" i="1" s="1"/>
  <c r="CG160" i="1"/>
  <c r="CF160" i="1"/>
  <c r="CE160" i="1"/>
  <c r="CD160" i="1"/>
  <c r="CH160" i="1" s="1"/>
  <c r="CC160" i="1"/>
  <c r="DU159" i="1"/>
  <c r="DT159" i="1"/>
  <c r="DS159" i="1"/>
  <c r="DR159" i="1"/>
  <c r="DQ159" i="1"/>
  <c r="DM159" i="1"/>
  <c r="DL159" i="1"/>
  <c r="DK159" i="1"/>
  <c r="DJ159" i="1"/>
  <c r="DN159" i="1" s="1"/>
  <c r="DI159" i="1"/>
  <c r="DE159" i="1"/>
  <c r="DD159" i="1"/>
  <c r="DC159" i="1"/>
  <c r="DB159" i="1"/>
  <c r="DA159" i="1"/>
  <c r="CW159" i="1"/>
  <c r="CV159" i="1"/>
  <c r="CU159" i="1"/>
  <c r="CT159" i="1"/>
  <c r="CS159" i="1"/>
  <c r="CX159" i="1" s="1"/>
  <c r="CO159" i="1"/>
  <c r="CN159" i="1"/>
  <c r="CM159" i="1"/>
  <c r="CL159" i="1"/>
  <c r="CK159" i="1"/>
  <c r="CG159" i="1"/>
  <c r="CF159" i="1"/>
  <c r="CE159" i="1"/>
  <c r="CD159" i="1"/>
  <c r="CC159" i="1"/>
  <c r="CH159" i="1" s="1"/>
  <c r="DU158" i="1"/>
  <c r="DU161" i="1" s="1"/>
  <c r="DT158" i="1"/>
  <c r="DS158" i="1"/>
  <c r="DR158" i="1"/>
  <c r="DQ158" i="1"/>
  <c r="DV158" i="1" s="1"/>
  <c r="DM158" i="1"/>
  <c r="DL158" i="1"/>
  <c r="DK158" i="1"/>
  <c r="DK161" i="1" s="1"/>
  <c r="DJ158" i="1"/>
  <c r="DI158" i="1"/>
  <c r="DN158" i="1" s="1"/>
  <c r="DE158" i="1"/>
  <c r="DD158" i="1"/>
  <c r="DC158" i="1"/>
  <c r="DB158" i="1"/>
  <c r="DA158" i="1"/>
  <c r="CW158" i="1"/>
  <c r="CV158" i="1"/>
  <c r="CU158" i="1"/>
  <c r="CT158" i="1"/>
  <c r="CX158" i="1" s="1"/>
  <c r="CS158" i="1"/>
  <c r="CO158" i="1"/>
  <c r="CN158" i="1"/>
  <c r="CM158" i="1"/>
  <c r="CL158" i="1"/>
  <c r="CK158" i="1"/>
  <c r="CG158" i="1"/>
  <c r="CF158" i="1"/>
  <c r="CE158" i="1"/>
  <c r="CD158" i="1"/>
  <c r="CC158" i="1"/>
  <c r="CH158" i="1" s="1"/>
  <c r="DU157" i="1"/>
  <c r="DT157" i="1"/>
  <c r="DS157" i="1"/>
  <c r="DS161" i="1" s="1"/>
  <c r="DR157" i="1"/>
  <c r="DR161" i="1" s="1"/>
  <c r="DQ157" i="1"/>
  <c r="DM157" i="1"/>
  <c r="DM161" i="1" s="1"/>
  <c r="DL157" i="1"/>
  <c r="DL161" i="1" s="1"/>
  <c r="DK157" i="1"/>
  <c r="DJ157" i="1"/>
  <c r="DI157" i="1"/>
  <c r="DI161" i="1" s="1"/>
  <c r="DE157" i="1"/>
  <c r="DE161" i="1" s="1"/>
  <c r="DD157" i="1"/>
  <c r="DC157" i="1"/>
  <c r="DB157" i="1"/>
  <c r="DB161" i="1" s="1"/>
  <c r="DA157" i="1"/>
  <c r="DF157" i="1" s="1"/>
  <c r="CW157" i="1"/>
  <c r="CV157" i="1"/>
  <c r="CV161" i="1" s="1"/>
  <c r="CU157" i="1"/>
  <c r="CU161" i="1" s="1"/>
  <c r="CT157" i="1"/>
  <c r="CS157" i="1"/>
  <c r="CO157" i="1"/>
  <c r="CN157" i="1"/>
  <c r="CN161" i="1" s="1"/>
  <c r="CM157" i="1"/>
  <c r="CL157" i="1"/>
  <c r="CL161" i="1" s="1"/>
  <c r="CK157" i="1"/>
  <c r="CG157" i="1"/>
  <c r="CF157" i="1"/>
  <c r="CF161" i="1" s="1"/>
  <c r="CE157" i="1"/>
  <c r="CE161" i="1" s="1"/>
  <c r="CD157" i="1"/>
  <c r="CD161" i="1" s="1"/>
  <c r="CC157" i="1"/>
  <c r="DT156" i="1"/>
  <c r="DS156" i="1"/>
  <c r="DU155" i="1"/>
  <c r="DT155" i="1"/>
  <c r="DS155" i="1"/>
  <c r="DR155" i="1"/>
  <c r="DQ155" i="1"/>
  <c r="DV155" i="1" s="1"/>
  <c r="DM155" i="1"/>
  <c r="DL155" i="1"/>
  <c r="DK155" i="1"/>
  <c r="DJ155" i="1"/>
  <c r="DI155" i="1"/>
  <c r="DN155" i="1" s="1"/>
  <c r="DE155" i="1"/>
  <c r="DD155" i="1"/>
  <c r="DC155" i="1"/>
  <c r="DB155" i="1"/>
  <c r="DA155" i="1"/>
  <c r="DF155" i="1" s="1"/>
  <c r="CW155" i="1"/>
  <c r="CV155" i="1"/>
  <c r="CU155" i="1"/>
  <c r="CT155" i="1"/>
  <c r="CS155" i="1"/>
  <c r="CX155" i="1" s="1"/>
  <c r="CO155" i="1"/>
  <c r="CN155" i="1"/>
  <c r="CM155" i="1"/>
  <c r="CL155" i="1"/>
  <c r="CK155" i="1"/>
  <c r="CP155" i="1" s="1"/>
  <c r="CG155" i="1"/>
  <c r="CF155" i="1"/>
  <c r="CE155" i="1"/>
  <c r="CD155" i="1"/>
  <c r="CC155" i="1"/>
  <c r="CH155" i="1" s="1"/>
  <c r="DU154" i="1"/>
  <c r="DT154" i="1"/>
  <c r="DS154" i="1"/>
  <c r="DR154" i="1"/>
  <c r="DQ154" i="1"/>
  <c r="DV154" i="1" s="1"/>
  <c r="DM154" i="1"/>
  <c r="DL154" i="1"/>
  <c r="DK154" i="1"/>
  <c r="DJ154" i="1"/>
  <c r="DI154" i="1"/>
  <c r="DN154" i="1" s="1"/>
  <c r="DE154" i="1"/>
  <c r="DD154" i="1"/>
  <c r="DC154" i="1"/>
  <c r="DB154" i="1"/>
  <c r="DA154" i="1"/>
  <c r="DF154" i="1" s="1"/>
  <c r="CW154" i="1"/>
  <c r="CV154" i="1"/>
  <c r="CU154" i="1"/>
  <c r="CT154" i="1"/>
  <c r="CS154" i="1"/>
  <c r="CX154" i="1" s="1"/>
  <c r="CO154" i="1"/>
  <c r="CN154" i="1"/>
  <c r="CM154" i="1"/>
  <c r="CL154" i="1"/>
  <c r="CK154" i="1"/>
  <c r="CP154" i="1" s="1"/>
  <c r="CG154" i="1"/>
  <c r="CF154" i="1"/>
  <c r="CE154" i="1"/>
  <c r="CD154" i="1"/>
  <c r="CC154" i="1"/>
  <c r="CH154" i="1" s="1"/>
  <c r="DU153" i="1"/>
  <c r="DT153" i="1"/>
  <c r="DS153" i="1"/>
  <c r="DR153" i="1"/>
  <c r="DQ153" i="1"/>
  <c r="DV153" i="1" s="1"/>
  <c r="DM153" i="1"/>
  <c r="DL153" i="1"/>
  <c r="DK153" i="1"/>
  <c r="DJ153" i="1"/>
  <c r="DI153" i="1"/>
  <c r="DN153" i="1" s="1"/>
  <c r="DE153" i="1"/>
  <c r="DD153" i="1"/>
  <c r="DC153" i="1"/>
  <c r="DB153" i="1"/>
  <c r="DA153" i="1"/>
  <c r="DF153" i="1" s="1"/>
  <c r="CW153" i="1"/>
  <c r="CV153" i="1"/>
  <c r="CU153" i="1"/>
  <c r="CT153" i="1"/>
  <c r="CS153" i="1"/>
  <c r="CX153" i="1" s="1"/>
  <c r="CO153" i="1"/>
  <c r="CN153" i="1"/>
  <c r="CM153" i="1"/>
  <c r="CL153" i="1"/>
  <c r="CK153" i="1"/>
  <c r="CP153" i="1" s="1"/>
  <c r="CG153" i="1"/>
  <c r="CF153" i="1"/>
  <c r="CE153" i="1"/>
  <c r="CD153" i="1"/>
  <c r="CC153" i="1"/>
  <c r="CH153" i="1" s="1"/>
  <c r="DU152" i="1"/>
  <c r="DU156" i="1" s="1"/>
  <c r="DT152" i="1"/>
  <c r="DS152" i="1"/>
  <c r="DR152" i="1"/>
  <c r="DR156" i="1" s="1"/>
  <c r="DQ152" i="1"/>
  <c r="DQ156" i="1" s="1"/>
  <c r="DV156" i="1" s="1"/>
  <c r="DM152" i="1"/>
  <c r="DM156" i="1" s="1"/>
  <c r="DL152" i="1"/>
  <c r="DL156" i="1" s="1"/>
  <c r="DK152" i="1"/>
  <c r="DK156" i="1" s="1"/>
  <c r="DJ152" i="1"/>
  <c r="DJ156" i="1" s="1"/>
  <c r="DI152" i="1"/>
  <c r="DN152" i="1" s="1"/>
  <c r="DE152" i="1"/>
  <c r="DE156" i="1" s="1"/>
  <c r="DD152" i="1"/>
  <c r="DD156" i="1" s="1"/>
  <c r="DC152" i="1"/>
  <c r="DC156" i="1" s="1"/>
  <c r="DB152" i="1"/>
  <c r="DB156" i="1" s="1"/>
  <c r="DA152" i="1"/>
  <c r="DF152" i="1" s="1"/>
  <c r="CW152" i="1"/>
  <c r="CW156" i="1" s="1"/>
  <c r="CV152" i="1"/>
  <c r="CV156" i="1" s="1"/>
  <c r="CU152" i="1"/>
  <c r="CU156" i="1" s="1"/>
  <c r="CT152" i="1"/>
  <c r="CT156" i="1" s="1"/>
  <c r="CS152" i="1"/>
  <c r="CX152" i="1" s="1"/>
  <c r="CO152" i="1"/>
  <c r="CO156" i="1" s="1"/>
  <c r="CN152" i="1"/>
  <c r="CN156" i="1" s="1"/>
  <c r="CM152" i="1"/>
  <c r="CM156" i="1" s="1"/>
  <c r="CL152" i="1"/>
  <c r="CL156" i="1" s="1"/>
  <c r="CK152" i="1"/>
  <c r="CP152" i="1" s="1"/>
  <c r="CG152" i="1"/>
  <c r="CG156" i="1" s="1"/>
  <c r="CF152" i="1"/>
  <c r="CF156" i="1" s="1"/>
  <c r="CE152" i="1"/>
  <c r="CE156" i="1" s="1"/>
  <c r="CD152" i="1"/>
  <c r="CD156" i="1" s="1"/>
  <c r="CC152" i="1"/>
  <c r="CH152" i="1" s="1"/>
  <c r="DU150" i="1"/>
  <c r="DT150" i="1"/>
  <c r="DS150" i="1"/>
  <c r="DR150" i="1"/>
  <c r="DQ150" i="1"/>
  <c r="DV150" i="1" s="1"/>
  <c r="DM150" i="1"/>
  <c r="DL150" i="1"/>
  <c r="DK150" i="1"/>
  <c r="DJ150" i="1"/>
  <c r="DI150" i="1"/>
  <c r="DN150" i="1" s="1"/>
  <c r="DE150" i="1"/>
  <c r="DD150" i="1"/>
  <c r="DC150" i="1"/>
  <c r="DB150" i="1"/>
  <c r="DA150" i="1"/>
  <c r="DF150" i="1" s="1"/>
  <c r="CW150" i="1"/>
  <c r="CV150" i="1"/>
  <c r="CU150" i="1"/>
  <c r="CT150" i="1"/>
  <c r="CS150" i="1"/>
  <c r="CX150" i="1" s="1"/>
  <c r="CO150" i="1"/>
  <c r="CN150" i="1"/>
  <c r="CM150" i="1"/>
  <c r="CL150" i="1"/>
  <c r="CK150" i="1"/>
  <c r="CP150" i="1" s="1"/>
  <c r="CG150" i="1"/>
  <c r="CF150" i="1"/>
  <c r="CE150" i="1"/>
  <c r="CD150" i="1"/>
  <c r="CC150" i="1"/>
  <c r="CH150" i="1" s="1"/>
  <c r="DU149" i="1"/>
  <c r="DT149" i="1"/>
  <c r="DS149" i="1"/>
  <c r="DR149" i="1"/>
  <c r="DQ149" i="1"/>
  <c r="DV149" i="1" s="1"/>
  <c r="DM149" i="1"/>
  <c r="DL149" i="1"/>
  <c r="DK149" i="1"/>
  <c r="DJ149" i="1"/>
  <c r="DI149" i="1"/>
  <c r="DN149" i="1" s="1"/>
  <c r="DE149" i="1"/>
  <c r="DD149" i="1"/>
  <c r="DC149" i="1"/>
  <c r="DB149" i="1"/>
  <c r="DA149" i="1"/>
  <c r="DF149" i="1" s="1"/>
  <c r="CW149" i="1"/>
  <c r="CV149" i="1"/>
  <c r="CU149" i="1"/>
  <c r="CT149" i="1"/>
  <c r="CS149" i="1"/>
  <c r="CX149" i="1" s="1"/>
  <c r="CO149" i="1"/>
  <c r="CN149" i="1"/>
  <c r="CM149" i="1"/>
  <c r="CL149" i="1"/>
  <c r="CK149" i="1"/>
  <c r="CP149" i="1" s="1"/>
  <c r="CG149" i="1"/>
  <c r="CF149" i="1"/>
  <c r="CE149" i="1"/>
  <c r="CD149" i="1"/>
  <c r="CC149" i="1"/>
  <c r="CH149" i="1" s="1"/>
  <c r="DU148" i="1"/>
  <c r="DT148" i="1"/>
  <c r="DS148" i="1"/>
  <c r="DR148" i="1"/>
  <c r="DQ148" i="1"/>
  <c r="DV148" i="1" s="1"/>
  <c r="DM148" i="1"/>
  <c r="DL148" i="1"/>
  <c r="DK148" i="1"/>
  <c r="DJ148" i="1"/>
  <c r="DI148" i="1"/>
  <c r="DN148" i="1" s="1"/>
  <c r="DE148" i="1"/>
  <c r="DD148" i="1"/>
  <c r="DC148" i="1"/>
  <c r="DB148" i="1"/>
  <c r="DA148" i="1"/>
  <c r="DF148" i="1" s="1"/>
  <c r="CW148" i="1"/>
  <c r="CV148" i="1"/>
  <c r="CU148" i="1"/>
  <c r="CT148" i="1"/>
  <c r="CS148" i="1"/>
  <c r="CX148" i="1" s="1"/>
  <c r="CO148" i="1"/>
  <c r="CN148" i="1"/>
  <c r="CM148" i="1"/>
  <c r="CL148" i="1"/>
  <c r="CK148" i="1"/>
  <c r="CP148" i="1" s="1"/>
  <c r="CG148" i="1"/>
  <c r="CF148" i="1"/>
  <c r="CE148" i="1"/>
  <c r="CD148" i="1"/>
  <c r="CC148" i="1"/>
  <c r="CH148" i="1" s="1"/>
  <c r="DU147" i="1"/>
  <c r="DU151" i="1" s="1"/>
  <c r="DT147" i="1"/>
  <c r="DT151" i="1" s="1"/>
  <c r="DS147" i="1"/>
  <c r="DS151" i="1" s="1"/>
  <c r="DR147" i="1"/>
  <c r="DR151" i="1" s="1"/>
  <c r="DQ147" i="1"/>
  <c r="DV147" i="1" s="1"/>
  <c r="DM147" i="1"/>
  <c r="DM151" i="1" s="1"/>
  <c r="DL147" i="1"/>
  <c r="DL151" i="1" s="1"/>
  <c r="DK147" i="1"/>
  <c r="DK151" i="1" s="1"/>
  <c r="DJ147" i="1"/>
  <c r="DJ151" i="1" s="1"/>
  <c r="DI147" i="1"/>
  <c r="DN147" i="1" s="1"/>
  <c r="DE147" i="1"/>
  <c r="DE151" i="1" s="1"/>
  <c r="DD147" i="1"/>
  <c r="DD151" i="1" s="1"/>
  <c r="DC147" i="1"/>
  <c r="DC151" i="1" s="1"/>
  <c r="DB147" i="1"/>
  <c r="DB151" i="1" s="1"/>
  <c r="DA147" i="1"/>
  <c r="DF147" i="1" s="1"/>
  <c r="CW147" i="1"/>
  <c r="CW151" i="1" s="1"/>
  <c r="CV147" i="1"/>
  <c r="CV151" i="1" s="1"/>
  <c r="CU147" i="1"/>
  <c r="CU151" i="1" s="1"/>
  <c r="CT147" i="1"/>
  <c r="CT151" i="1" s="1"/>
  <c r="CS147" i="1"/>
  <c r="CX147" i="1" s="1"/>
  <c r="CO147" i="1"/>
  <c r="CO151" i="1" s="1"/>
  <c r="CN147" i="1"/>
  <c r="CN151" i="1" s="1"/>
  <c r="CM147" i="1"/>
  <c r="CM151" i="1" s="1"/>
  <c r="CL147" i="1"/>
  <c r="CL151" i="1" s="1"/>
  <c r="CK147" i="1"/>
  <c r="CP147" i="1" s="1"/>
  <c r="CG147" i="1"/>
  <c r="CG151" i="1" s="1"/>
  <c r="CF147" i="1"/>
  <c r="CF151" i="1" s="1"/>
  <c r="CE147" i="1"/>
  <c r="CE151" i="1" s="1"/>
  <c r="CD147" i="1"/>
  <c r="CD151" i="1" s="1"/>
  <c r="CC147" i="1"/>
  <c r="CH147" i="1" s="1"/>
  <c r="DU145" i="1"/>
  <c r="DT145" i="1"/>
  <c r="DS145" i="1"/>
  <c r="DR145" i="1"/>
  <c r="DQ145" i="1"/>
  <c r="DV145" i="1" s="1"/>
  <c r="DM145" i="1"/>
  <c r="DL145" i="1"/>
  <c r="DK145" i="1"/>
  <c r="DJ145" i="1"/>
  <c r="DI145" i="1"/>
  <c r="DN145" i="1" s="1"/>
  <c r="DE145" i="1"/>
  <c r="DD145" i="1"/>
  <c r="DC145" i="1"/>
  <c r="DB145" i="1"/>
  <c r="DA145" i="1"/>
  <c r="DF145" i="1" s="1"/>
  <c r="CW145" i="1"/>
  <c r="CV145" i="1"/>
  <c r="CU145" i="1"/>
  <c r="CT145" i="1"/>
  <c r="CS145" i="1"/>
  <c r="CX145" i="1" s="1"/>
  <c r="CO145" i="1"/>
  <c r="CN145" i="1"/>
  <c r="CM145" i="1"/>
  <c r="CL145" i="1"/>
  <c r="CK145" i="1"/>
  <c r="CP145" i="1" s="1"/>
  <c r="CG145" i="1"/>
  <c r="CF145" i="1"/>
  <c r="CE145" i="1"/>
  <c r="CD145" i="1"/>
  <c r="CC145" i="1"/>
  <c r="CH145" i="1" s="1"/>
  <c r="DU144" i="1"/>
  <c r="DT144" i="1"/>
  <c r="DS144" i="1"/>
  <c r="DR144" i="1"/>
  <c r="DQ144" i="1"/>
  <c r="DV144" i="1" s="1"/>
  <c r="DM144" i="1"/>
  <c r="DL144" i="1"/>
  <c r="DK144" i="1"/>
  <c r="DJ144" i="1"/>
  <c r="DI144" i="1"/>
  <c r="DN144" i="1" s="1"/>
  <c r="DE144" i="1"/>
  <c r="DD144" i="1"/>
  <c r="DC144" i="1"/>
  <c r="DB144" i="1"/>
  <c r="DA144" i="1"/>
  <c r="DF144" i="1" s="1"/>
  <c r="CW144" i="1"/>
  <c r="CV144" i="1"/>
  <c r="CU144" i="1"/>
  <c r="CT144" i="1"/>
  <c r="CS144" i="1"/>
  <c r="CX144" i="1" s="1"/>
  <c r="CO144" i="1"/>
  <c r="CN144" i="1"/>
  <c r="CM144" i="1"/>
  <c r="CL144" i="1"/>
  <c r="CK144" i="1"/>
  <c r="CP144" i="1" s="1"/>
  <c r="CG144" i="1"/>
  <c r="CF144" i="1"/>
  <c r="CE144" i="1"/>
  <c r="CD144" i="1"/>
  <c r="CC144" i="1"/>
  <c r="CH144" i="1" s="1"/>
  <c r="DU143" i="1"/>
  <c r="DT143" i="1"/>
  <c r="DS143" i="1"/>
  <c r="DR143" i="1"/>
  <c r="DQ143" i="1"/>
  <c r="DV143" i="1" s="1"/>
  <c r="DM143" i="1"/>
  <c r="DL143" i="1"/>
  <c r="DK143" i="1"/>
  <c r="DJ143" i="1"/>
  <c r="DI143" i="1"/>
  <c r="DN143" i="1" s="1"/>
  <c r="DE143" i="1"/>
  <c r="DD143" i="1"/>
  <c r="DC143" i="1"/>
  <c r="DB143" i="1"/>
  <c r="DA143" i="1"/>
  <c r="DF143" i="1" s="1"/>
  <c r="CW143" i="1"/>
  <c r="CV143" i="1"/>
  <c r="CU143" i="1"/>
  <c r="CT143" i="1"/>
  <c r="CS143" i="1"/>
  <c r="CX143" i="1" s="1"/>
  <c r="CO143" i="1"/>
  <c r="CN143" i="1"/>
  <c r="CM143" i="1"/>
  <c r="CL143" i="1"/>
  <c r="CK143" i="1"/>
  <c r="CP143" i="1" s="1"/>
  <c r="CG143" i="1"/>
  <c r="CF143" i="1"/>
  <c r="CE143" i="1"/>
  <c r="CD143" i="1"/>
  <c r="CC143" i="1"/>
  <c r="CH143" i="1" s="1"/>
  <c r="DU142" i="1"/>
  <c r="DU146" i="1" s="1"/>
  <c r="DT142" i="1"/>
  <c r="DT146" i="1" s="1"/>
  <c r="DS142" i="1"/>
  <c r="DS146" i="1" s="1"/>
  <c r="DR142" i="1"/>
  <c r="DR146" i="1" s="1"/>
  <c r="DQ142" i="1"/>
  <c r="DV142" i="1" s="1"/>
  <c r="DM142" i="1"/>
  <c r="DM146" i="1" s="1"/>
  <c r="DL142" i="1"/>
  <c r="DL146" i="1" s="1"/>
  <c r="DK142" i="1"/>
  <c r="DK146" i="1" s="1"/>
  <c r="DJ142" i="1"/>
  <c r="DJ146" i="1" s="1"/>
  <c r="DI142" i="1"/>
  <c r="DN142" i="1" s="1"/>
  <c r="DE142" i="1"/>
  <c r="DE146" i="1" s="1"/>
  <c r="DD142" i="1"/>
  <c r="DD146" i="1" s="1"/>
  <c r="DC142" i="1"/>
  <c r="DC146" i="1" s="1"/>
  <c r="DB142" i="1"/>
  <c r="DB146" i="1" s="1"/>
  <c r="DA142" i="1"/>
  <c r="DF142" i="1" s="1"/>
  <c r="CW142" i="1"/>
  <c r="CW146" i="1" s="1"/>
  <c r="CV142" i="1"/>
  <c r="CV146" i="1" s="1"/>
  <c r="CU142" i="1"/>
  <c r="CU146" i="1" s="1"/>
  <c r="CT142" i="1"/>
  <c r="CT146" i="1" s="1"/>
  <c r="CS142" i="1"/>
  <c r="CX142" i="1" s="1"/>
  <c r="CO142" i="1"/>
  <c r="CO146" i="1" s="1"/>
  <c r="CN142" i="1"/>
  <c r="CN146" i="1" s="1"/>
  <c r="CM142" i="1"/>
  <c r="CM146" i="1" s="1"/>
  <c r="CL142" i="1"/>
  <c r="CL146" i="1" s="1"/>
  <c r="CK142" i="1"/>
  <c r="CP142" i="1" s="1"/>
  <c r="CG142" i="1"/>
  <c r="CG146" i="1" s="1"/>
  <c r="CF142" i="1"/>
  <c r="CF146" i="1" s="1"/>
  <c r="CE142" i="1"/>
  <c r="CE146" i="1" s="1"/>
  <c r="CD142" i="1"/>
  <c r="CD146" i="1" s="1"/>
  <c r="CC142" i="1"/>
  <c r="CH142" i="1" s="1"/>
  <c r="CU141" i="1"/>
  <c r="DU140" i="1"/>
  <c r="DT140" i="1"/>
  <c r="DS140" i="1"/>
  <c r="DR140" i="1"/>
  <c r="DQ140" i="1"/>
  <c r="DV140" i="1" s="1"/>
  <c r="DM140" i="1"/>
  <c r="DL140" i="1"/>
  <c r="DK140" i="1"/>
  <c r="DJ140" i="1"/>
  <c r="DI140" i="1"/>
  <c r="DN140" i="1" s="1"/>
  <c r="DE140" i="1"/>
  <c r="DD140" i="1"/>
  <c r="DC140" i="1"/>
  <c r="DB140" i="1"/>
  <c r="DA140" i="1"/>
  <c r="DF140" i="1" s="1"/>
  <c r="CW140" i="1"/>
  <c r="CV140" i="1"/>
  <c r="CU140" i="1"/>
  <c r="CT140" i="1"/>
  <c r="CS140" i="1"/>
  <c r="CO140" i="1"/>
  <c r="CN140" i="1"/>
  <c r="CM140" i="1"/>
  <c r="CL140" i="1"/>
  <c r="CK140" i="1"/>
  <c r="CP140" i="1" s="1"/>
  <c r="CG140" i="1"/>
  <c r="CF140" i="1"/>
  <c r="CE140" i="1"/>
  <c r="CD140" i="1"/>
  <c r="CC140" i="1"/>
  <c r="CH140" i="1" s="1"/>
  <c r="DU139" i="1"/>
  <c r="DT139" i="1"/>
  <c r="DS139" i="1"/>
  <c r="DR139" i="1"/>
  <c r="DQ139" i="1"/>
  <c r="DV139" i="1" s="1"/>
  <c r="DM139" i="1"/>
  <c r="DL139" i="1"/>
  <c r="DK139" i="1"/>
  <c r="DJ139" i="1"/>
  <c r="DI139" i="1"/>
  <c r="DE139" i="1"/>
  <c r="DD139" i="1"/>
  <c r="DC139" i="1"/>
  <c r="DB139" i="1"/>
  <c r="DA139" i="1"/>
  <c r="DF139" i="1" s="1"/>
  <c r="CW139" i="1"/>
  <c r="CV139" i="1"/>
  <c r="CU139" i="1"/>
  <c r="CT139" i="1"/>
  <c r="CS139" i="1"/>
  <c r="CX139" i="1" s="1"/>
  <c r="CO139" i="1"/>
  <c r="CN139" i="1"/>
  <c r="CM139" i="1"/>
  <c r="CL139" i="1"/>
  <c r="CK139" i="1"/>
  <c r="CP139" i="1" s="1"/>
  <c r="CG139" i="1"/>
  <c r="CF139" i="1"/>
  <c r="CE139" i="1"/>
  <c r="CD139" i="1"/>
  <c r="CC139" i="1"/>
  <c r="DU138" i="1"/>
  <c r="DT138" i="1"/>
  <c r="DS138" i="1"/>
  <c r="DR138" i="1"/>
  <c r="DQ138" i="1"/>
  <c r="DV138" i="1" s="1"/>
  <c r="DM138" i="1"/>
  <c r="DL138" i="1"/>
  <c r="DK138" i="1"/>
  <c r="DJ138" i="1"/>
  <c r="DI138" i="1"/>
  <c r="DN138" i="1" s="1"/>
  <c r="DE138" i="1"/>
  <c r="DD138" i="1"/>
  <c r="DC138" i="1"/>
  <c r="DB138" i="1"/>
  <c r="DA138" i="1"/>
  <c r="DF138" i="1" s="1"/>
  <c r="CW138" i="1"/>
  <c r="CV138" i="1"/>
  <c r="CU138" i="1"/>
  <c r="CT138" i="1"/>
  <c r="CS138" i="1"/>
  <c r="CO138" i="1"/>
  <c r="CN138" i="1"/>
  <c r="CM138" i="1"/>
  <c r="CL138" i="1"/>
  <c r="CK138" i="1"/>
  <c r="CP138" i="1" s="1"/>
  <c r="CG138" i="1"/>
  <c r="CF138" i="1"/>
  <c r="CE138" i="1"/>
  <c r="CD138" i="1"/>
  <c r="CC138" i="1"/>
  <c r="CH138" i="1" s="1"/>
  <c r="DU137" i="1"/>
  <c r="DT137" i="1"/>
  <c r="DT141" i="1" s="1"/>
  <c r="DS137" i="1"/>
  <c r="DS141" i="1" s="1"/>
  <c r="DR137" i="1"/>
  <c r="DR141" i="1" s="1"/>
  <c r="DQ137" i="1"/>
  <c r="DM137" i="1"/>
  <c r="DM141" i="1" s="1"/>
  <c r="DL137" i="1"/>
  <c r="DL141" i="1" s="1"/>
  <c r="DK137" i="1"/>
  <c r="DK141" i="1" s="1"/>
  <c r="DJ137" i="1"/>
  <c r="DJ141" i="1" s="1"/>
  <c r="DI137" i="1"/>
  <c r="DE137" i="1"/>
  <c r="DE141" i="1" s="1"/>
  <c r="DD137" i="1"/>
  <c r="DD141" i="1" s="1"/>
  <c r="DC137" i="1"/>
  <c r="DC141" i="1" s="1"/>
  <c r="DB137" i="1"/>
  <c r="DB141" i="1" s="1"/>
  <c r="DA137" i="1"/>
  <c r="DF137" i="1" s="1"/>
  <c r="CW137" i="1"/>
  <c r="CW141" i="1" s="1"/>
  <c r="CV137" i="1"/>
  <c r="CV141" i="1" s="1"/>
  <c r="CU137" i="1"/>
  <c r="CT137" i="1"/>
  <c r="CT141" i="1" s="1"/>
  <c r="CS137" i="1"/>
  <c r="CX137" i="1" s="1"/>
  <c r="CO137" i="1"/>
  <c r="CO141" i="1" s="1"/>
  <c r="CN137" i="1"/>
  <c r="CN141" i="1" s="1"/>
  <c r="CM137" i="1"/>
  <c r="CM141" i="1" s="1"/>
  <c r="CL137" i="1"/>
  <c r="CL141" i="1" s="1"/>
  <c r="CK137" i="1"/>
  <c r="CP137" i="1" s="1"/>
  <c r="CG137" i="1"/>
  <c r="CG141" i="1" s="1"/>
  <c r="CF137" i="1"/>
  <c r="CF141" i="1" s="1"/>
  <c r="CE137" i="1"/>
  <c r="CE141" i="1" s="1"/>
  <c r="CD137" i="1"/>
  <c r="CD141" i="1" s="1"/>
  <c r="CC137" i="1"/>
  <c r="DU136" i="1"/>
  <c r="DA136" i="1"/>
  <c r="DU135" i="1"/>
  <c r="DT135" i="1"/>
  <c r="DS135" i="1"/>
  <c r="DR135" i="1"/>
  <c r="DQ135" i="1"/>
  <c r="DV135" i="1" s="1"/>
  <c r="DM135" i="1"/>
  <c r="DL135" i="1"/>
  <c r="DK135" i="1"/>
  <c r="DJ135" i="1"/>
  <c r="DI135" i="1"/>
  <c r="DE135" i="1"/>
  <c r="DD135" i="1"/>
  <c r="DC135" i="1"/>
  <c r="DB135" i="1"/>
  <c r="DA135" i="1"/>
  <c r="DF135" i="1" s="1"/>
  <c r="CW135" i="1"/>
  <c r="CV135" i="1"/>
  <c r="CU135" i="1"/>
  <c r="CT135" i="1"/>
  <c r="CS135" i="1"/>
  <c r="CX135" i="1" s="1"/>
  <c r="CO135" i="1"/>
  <c r="CN135" i="1"/>
  <c r="CM135" i="1"/>
  <c r="CL135" i="1"/>
  <c r="CK135" i="1"/>
  <c r="CP135" i="1" s="1"/>
  <c r="CG135" i="1"/>
  <c r="CF135" i="1"/>
  <c r="CE135" i="1"/>
  <c r="CD135" i="1"/>
  <c r="CC135" i="1"/>
  <c r="DU134" i="1"/>
  <c r="DT134" i="1"/>
  <c r="DS134" i="1"/>
  <c r="DR134" i="1"/>
  <c r="DQ134" i="1"/>
  <c r="DV134" i="1" s="1"/>
  <c r="DM134" i="1"/>
  <c r="DL134" i="1"/>
  <c r="DK134" i="1"/>
  <c r="DJ134" i="1"/>
  <c r="DI134" i="1"/>
  <c r="DN134" i="1" s="1"/>
  <c r="DE134" i="1"/>
  <c r="DD134" i="1"/>
  <c r="DC134" i="1"/>
  <c r="DB134" i="1"/>
  <c r="DA134" i="1"/>
  <c r="DF134" i="1" s="1"/>
  <c r="CW134" i="1"/>
  <c r="CV134" i="1"/>
  <c r="CU134" i="1"/>
  <c r="CT134" i="1"/>
  <c r="CS134" i="1"/>
  <c r="CO134" i="1"/>
  <c r="CN134" i="1"/>
  <c r="CM134" i="1"/>
  <c r="CL134" i="1"/>
  <c r="CK134" i="1"/>
  <c r="CP134" i="1" s="1"/>
  <c r="CG134" i="1"/>
  <c r="CF134" i="1"/>
  <c r="CE134" i="1"/>
  <c r="CD134" i="1"/>
  <c r="CC134" i="1"/>
  <c r="CH134" i="1" s="1"/>
  <c r="DU133" i="1"/>
  <c r="DT133" i="1"/>
  <c r="DS133" i="1"/>
  <c r="DR133" i="1"/>
  <c r="DQ133" i="1"/>
  <c r="DV133" i="1" s="1"/>
  <c r="DM133" i="1"/>
  <c r="DL133" i="1"/>
  <c r="DK133" i="1"/>
  <c r="DJ133" i="1"/>
  <c r="DI133" i="1"/>
  <c r="DE133" i="1"/>
  <c r="DD133" i="1"/>
  <c r="DC133" i="1"/>
  <c r="DB133" i="1"/>
  <c r="DA133" i="1"/>
  <c r="DF133" i="1" s="1"/>
  <c r="CW133" i="1"/>
  <c r="CV133" i="1"/>
  <c r="CU133" i="1"/>
  <c r="CT133" i="1"/>
  <c r="CS133" i="1"/>
  <c r="CX133" i="1" s="1"/>
  <c r="CO133" i="1"/>
  <c r="CO136" i="1" s="1"/>
  <c r="CN133" i="1"/>
  <c r="CM133" i="1"/>
  <c r="CL133" i="1"/>
  <c r="CK133" i="1"/>
  <c r="CP133" i="1" s="1"/>
  <c r="CG133" i="1"/>
  <c r="CF133" i="1"/>
  <c r="CE133" i="1"/>
  <c r="CE136" i="1" s="1"/>
  <c r="CD133" i="1"/>
  <c r="CC133" i="1"/>
  <c r="DU132" i="1"/>
  <c r="DT132" i="1"/>
  <c r="DT136" i="1" s="1"/>
  <c r="DS132" i="1"/>
  <c r="DS136" i="1" s="1"/>
  <c r="DR132" i="1"/>
  <c r="DR136" i="1" s="1"/>
  <c r="DQ132" i="1"/>
  <c r="DV132" i="1" s="1"/>
  <c r="DM132" i="1"/>
  <c r="DM136" i="1" s="1"/>
  <c r="DL132" i="1"/>
  <c r="DL136" i="1" s="1"/>
  <c r="DK132" i="1"/>
  <c r="DK136" i="1" s="1"/>
  <c r="DJ132" i="1"/>
  <c r="DJ136" i="1" s="1"/>
  <c r="DI132" i="1"/>
  <c r="DN132" i="1" s="1"/>
  <c r="DE132" i="1"/>
  <c r="DE136" i="1" s="1"/>
  <c r="DD132" i="1"/>
  <c r="DD136" i="1" s="1"/>
  <c r="DC132" i="1"/>
  <c r="DC136" i="1" s="1"/>
  <c r="DB132" i="1"/>
  <c r="DB136" i="1" s="1"/>
  <c r="DA132" i="1"/>
  <c r="DF132" i="1" s="1"/>
  <c r="CW132" i="1"/>
  <c r="CW136" i="1" s="1"/>
  <c r="CV132" i="1"/>
  <c r="CV136" i="1" s="1"/>
  <c r="CU132" i="1"/>
  <c r="CU136" i="1" s="1"/>
  <c r="CT132" i="1"/>
  <c r="CT136" i="1" s="1"/>
  <c r="CS132" i="1"/>
  <c r="CO132" i="1"/>
  <c r="CN132" i="1"/>
  <c r="CN136" i="1" s="1"/>
  <c r="CM132" i="1"/>
  <c r="CM136" i="1" s="1"/>
  <c r="CL132" i="1"/>
  <c r="CL136" i="1" s="1"/>
  <c r="CK132" i="1"/>
  <c r="CP132" i="1" s="1"/>
  <c r="CG132" i="1"/>
  <c r="CG136" i="1" s="1"/>
  <c r="CF132" i="1"/>
  <c r="CF136" i="1" s="1"/>
  <c r="CE132" i="1"/>
  <c r="CD132" i="1"/>
  <c r="CD136" i="1" s="1"/>
  <c r="CC132" i="1"/>
  <c r="CH132" i="1" s="1"/>
  <c r="DU130" i="1"/>
  <c r="DT130" i="1"/>
  <c r="DS130" i="1"/>
  <c r="DR130" i="1"/>
  <c r="DQ130" i="1"/>
  <c r="DV130" i="1" s="1"/>
  <c r="DM130" i="1"/>
  <c r="DL130" i="1"/>
  <c r="DK130" i="1"/>
  <c r="DJ130" i="1"/>
  <c r="DI130" i="1"/>
  <c r="DE130" i="1"/>
  <c r="DD130" i="1"/>
  <c r="DC130" i="1"/>
  <c r="DB130" i="1"/>
  <c r="DA130" i="1"/>
  <c r="DF130" i="1" s="1"/>
  <c r="CW130" i="1"/>
  <c r="CV130" i="1"/>
  <c r="CU130" i="1"/>
  <c r="CT130" i="1"/>
  <c r="CS130" i="1"/>
  <c r="CX130" i="1" s="1"/>
  <c r="CO130" i="1"/>
  <c r="CN130" i="1"/>
  <c r="CM130" i="1"/>
  <c r="CL130" i="1"/>
  <c r="CK130" i="1"/>
  <c r="CP130" i="1" s="1"/>
  <c r="CG130" i="1"/>
  <c r="CF130" i="1"/>
  <c r="CE130" i="1"/>
  <c r="CD130" i="1"/>
  <c r="CC130" i="1"/>
  <c r="DU129" i="1"/>
  <c r="DT129" i="1"/>
  <c r="DS129" i="1"/>
  <c r="DR129" i="1"/>
  <c r="DQ129" i="1"/>
  <c r="DV129" i="1" s="1"/>
  <c r="DM129" i="1"/>
  <c r="DL129" i="1"/>
  <c r="DK129" i="1"/>
  <c r="DJ129" i="1"/>
  <c r="DI129" i="1"/>
  <c r="DN129" i="1" s="1"/>
  <c r="DE129" i="1"/>
  <c r="DD129" i="1"/>
  <c r="DC129" i="1"/>
  <c r="DB129" i="1"/>
  <c r="DA129" i="1"/>
  <c r="DF129" i="1" s="1"/>
  <c r="CW129" i="1"/>
  <c r="CV129" i="1"/>
  <c r="CU129" i="1"/>
  <c r="CT129" i="1"/>
  <c r="CS129" i="1"/>
  <c r="CO129" i="1"/>
  <c r="CN129" i="1"/>
  <c r="CM129" i="1"/>
  <c r="CL129" i="1"/>
  <c r="CK129" i="1"/>
  <c r="CP129" i="1" s="1"/>
  <c r="CG129" i="1"/>
  <c r="CF129" i="1"/>
  <c r="CE129" i="1"/>
  <c r="CD129" i="1"/>
  <c r="CC129" i="1"/>
  <c r="CH129" i="1" s="1"/>
  <c r="DU128" i="1"/>
  <c r="DT128" i="1"/>
  <c r="DS128" i="1"/>
  <c r="DR128" i="1"/>
  <c r="DQ128" i="1"/>
  <c r="DV128" i="1" s="1"/>
  <c r="DM128" i="1"/>
  <c r="DL128" i="1"/>
  <c r="DK128" i="1"/>
  <c r="DJ128" i="1"/>
  <c r="DI128" i="1"/>
  <c r="DE128" i="1"/>
  <c r="DE131" i="1" s="1"/>
  <c r="DD128" i="1"/>
  <c r="DC128" i="1"/>
  <c r="DB128" i="1"/>
  <c r="DA128" i="1"/>
  <c r="DF128" i="1" s="1"/>
  <c r="CW128" i="1"/>
  <c r="CV128" i="1"/>
  <c r="CU128" i="1"/>
  <c r="CT128" i="1"/>
  <c r="CS128" i="1"/>
  <c r="CO128" i="1"/>
  <c r="CN128" i="1"/>
  <c r="CM128" i="1"/>
  <c r="CL128" i="1"/>
  <c r="CP128" i="1" s="1"/>
  <c r="CK128" i="1"/>
  <c r="CG128" i="1"/>
  <c r="CF128" i="1"/>
  <c r="CE128" i="1"/>
  <c r="CD128" i="1"/>
  <c r="CC128" i="1"/>
  <c r="CH128" i="1" s="1"/>
  <c r="DU127" i="1"/>
  <c r="DU131" i="1" s="1"/>
  <c r="DT127" i="1"/>
  <c r="DT131" i="1" s="1"/>
  <c r="DS127" i="1"/>
  <c r="DS131" i="1" s="1"/>
  <c r="DR127" i="1"/>
  <c r="DR131" i="1" s="1"/>
  <c r="DQ127" i="1"/>
  <c r="DV127" i="1" s="1"/>
  <c r="DM127" i="1"/>
  <c r="DM131" i="1" s="1"/>
  <c r="DL127" i="1"/>
  <c r="DL131" i="1" s="1"/>
  <c r="DK127" i="1"/>
  <c r="DK131" i="1" s="1"/>
  <c r="DJ127" i="1"/>
  <c r="DJ131" i="1" s="1"/>
  <c r="DI127" i="1"/>
  <c r="DE127" i="1"/>
  <c r="DD127" i="1"/>
  <c r="DD131" i="1" s="1"/>
  <c r="DC127" i="1"/>
  <c r="DB127" i="1"/>
  <c r="DB131" i="1" s="1"/>
  <c r="DA127" i="1"/>
  <c r="DA131" i="1" s="1"/>
  <c r="CW127" i="1"/>
  <c r="CW131" i="1" s="1"/>
  <c r="CV127" i="1"/>
  <c r="CU127" i="1"/>
  <c r="CU131" i="1" s="1"/>
  <c r="CT127" i="1"/>
  <c r="CT131" i="1" s="1"/>
  <c r="CS127" i="1"/>
  <c r="CO127" i="1"/>
  <c r="CO131" i="1" s="1"/>
  <c r="CN127" i="1"/>
  <c r="CN131" i="1" s="1"/>
  <c r="CM127" i="1"/>
  <c r="CM131" i="1" s="1"/>
  <c r="CL127" i="1"/>
  <c r="CK127" i="1"/>
  <c r="CK131" i="1" s="1"/>
  <c r="CG127" i="1"/>
  <c r="CF127" i="1"/>
  <c r="CF131" i="1" s="1"/>
  <c r="CE127" i="1"/>
  <c r="CE131" i="1" s="1"/>
  <c r="CD127" i="1"/>
  <c r="CD131" i="1" s="1"/>
  <c r="CC127" i="1"/>
  <c r="DE126" i="1"/>
  <c r="CW126" i="1"/>
  <c r="CC126" i="1"/>
  <c r="DU125" i="1"/>
  <c r="DT125" i="1"/>
  <c r="DS125" i="1"/>
  <c r="DS126" i="1" s="1"/>
  <c r="DR125" i="1"/>
  <c r="DQ125" i="1"/>
  <c r="DV125" i="1" s="1"/>
  <c r="DM125" i="1"/>
  <c r="DL125" i="1"/>
  <c r="DK125" i="1"/>
  <c r="DJ125" i="1"/>
  <c r="DI125" i="1"/>
  <c r="DE125" i="1"/>
  <c r="DD125" i="1"/>
  <c r="DC125" i="1"/>
  <c r="DB125" i="1"/>
  <c r="DF125" i="1" s="1"/>
  <c r="DA125" i="1"/>
  <c r="CW125" i="1"/>
  <c r="CV125" i="1"/>
  <c r="CU125" i="1"/>
  <c r="CT125" i="1"/>
  <c r="CS125" i="1"/>
  <c r="CO125" i="1"/>
  <c r="CN125" i="1"/>
  <c r="CM125" i="1"/>
  <c r="CM126" i="1" s="1"/>
  <c r="CL125" i="1"/>
  <c r="CK125" i="1"/>
  <c r="CK126" i="1" s="1"/>
  <c r="CG125" i="1"/>
  <c r="CF125" i="1"/>
  <c r="CE125" i="1"/>
  <c r="CD125" i="1"/>
  <c r="CC125" i="1"/>
  <c r="DU124" i="1"/>
  <c r="DT124" i="1"/>
  <c r="DS124" i="1"/>
  <c r="DR124" i="1"/>
  <c r="DV124" i="1" s="1"/>
  <c r="DQ124" i="1"/>
  <c r="DM124" i="1"/>
  <c r="DL124" i="1"/>
  <c r="DK124" i="1"/>
  <c r="DJ124" i="1"/>
  <c r="DI124" i="1"/>
  <c r="DN124" i="1" s="1"/>
  <c r="DE124" i="1"/>
  <c r="DD124" i="1"/>
  <c r="DC124" i="1"/>
  <c r="DB124" i="1"/>
  <c r="DA124" i="1"/>
  <c r="DF124" i="1" s="1"/>
  <c r="CW124" i="1"/>
  <c r="CV124" i="1"/>
  <c r="CU124" i="1"/>
  <c r="CT124" i="1"/>
  <c r="CS124" i="1"/>
  <c r="CO124" i="1"/>
  <c r="CN124" i="1"/>
  <c r="CM124" i="1"/>
  <c r="CL124" i="1"/>
  <c r="CP124" i="1" s="1"/>
  <c r="CK124" i="1"/>
  <c r="CG124" i="1"/>
  <c r="CF124" i="1"/>
  <c r="CE124" i="1"/>
  <c r="CD124" i="1"/>
  <c r="CH124" i="1" s="1"/>
  <c r="CC124" i="1"/>
  <c r="DU123" i="1"/>
  <c r="DT123" i="1"/>
  <c r="DS123" i="1"/>
  <c r="DR123" i="1"/>
  <c r="DV123" i="1" s="1"/>
  <c r="DQ123" i="1"/>
  <c r="DM123" i="1"/>
  <c r="DL123" i="1"/>
  <c r="DK123" i="1"/>
  <c r="DJ123" i="1"/>
  <c r="DN123" i="1" s="1"/>
  <c r="DI123" i="1"/>
  <c r="DE123" i="1"/>
  <c r="DD123" i="1"/>
  <c r="DC123" i="1"/>
  <c r="DB123" i="1"/>
  <c r="DF123" i="1" s="1"/>
  <c r="DA123" i="1"/>
  <c r="CW123" i="1"/>
  <c r="CV123" i="1"/>
  <c r="CU123" i="1"/>
  <c r="CT123" i="1"/>
  <c r="CX123" i="1" s="1"/>
  <c r="CS123" i="1"/>
  <c r="CO123" i="1"/>
  <c r="CN123" i="1"/>
  <c r="CM123" i="1"/>
  <c r="CL123" i="1"/>
  <c r="CP123" i="1" s="1"/>
  <c r="CK123" i="1"/>
  <c r="CG123" i="1"/>
  <c r="CF123" i="1"/>
  <c r="CE123" i="1"/>
  <c r="CD123" i="1"/>
  <c r="CH123" i="1" s="1"/>
  <c r="CC123" i="1"/>
  <c r="DU122" i="1"/>
  <c r="DU126" i="1" s="1"/>
  <c r="DT122" i="1"/>
  <c r="DT126" i="1" s="1"/>
  <c r="DS122" i="1"/>
  <c r="DR122" i="1"/>
  <c r="DV122" i="1" s="1"/>
  <c r="DQ122" i="1"/>
  <c r="DQ126" i="1" s="1"/>
  <c r="DM122" i="1"/>
  <c r="DM126" i="1" s="1"/>
  <c r="DL122" i="1"/>
  <c r="DL126" i="1" s="1"/>
  <c r="DK122" i="1"/>
  <c r="DK126" i="1" s="1"/>
  <c r="DJ122" i="1"/>
  <c r="DJ126" i="1" s="1"/>
  <c r="DI122" i="1"/>
  <c r="DE122" i="1"/>
  <c r="DD122" i="1"/>
  <c r="DD126" i="1" s="1"/>
  <c r="DC122" i="1"/>
  <c r="DC126" i="1" s="1"/>
  <c r="DB122" i="1"/>
  <c r="DF122" i="1" s="1"/>
  <c r="DA122" i="1"/>
  <c r="DA126" i="1" s="1"/>
  <c r="CW122" i="1"/>
  <c r="CV122" i="1"/>
  <c r="CV126" i="1" s="1"/>
  <c r="CU122" i="1"/>
  <c r="CU126" i="1" s="1"/>
  <c r="CT122" i="1"/>
  <c r="CT126" i="1" s="1"/>
  <c r="CS122" i="1"/>
  <c r="CS126" i="1" s="1"/>
  <c r="CO122" i="1"/>
  <c r="CO126" i="1" s="1"/>
  <c r="CN122" i="1"/>
  <c r="CN126" i="1" s="1"/>
  <c r="CM122" i="1"/>
  <c r="CL122" i="1"/>
  <c r="CP122" i="1" s="1"/>
  <c r="CK122" i="1"/>
  <c r="CG122" i="1"/>
  <c r="CG126" i="1" s="1"/>
  <c r="CF122" i="1"/>
  <c r="CF126" i="1" s="1"/>
  <c r="CE122" i="1"/>
  <c r="CE126" i="1" s="1"/>
  <c r="CD122" i="1"/>
  <c r="CD126" i="1" s="1"/>
  <c r="CC122" i="1"/>
  <c r="DU120" i="1"/>
  <c r="DT120" i="1"/>
  <c r="DS120" i="1"/>
  <c r="DR120" i="1"/>
  <c r="DV120" i="1" s="1"/>
  <c r="DQ120" i="1"/>
  <c r="DM120" i="1"/>
  <c r="DL120" i="1"/>
  <c r="DK120" i="1"/>
  <c r="DJ120" i="1"/>
  <c r="DN120" i="1" s="1"/>
  <c r="DI120" i="1"/>
  <c r="DE120" i="1"/>
  <c r="DD120" i="1"/>
  <c r="DC120" i="1"/>
  <c r="DB120" i="1"/>
  <c r="DF120" i="1" s="1"/>
  <c r="DA120" i="1"/>
  <c r="CW120" i="1"/>
  <c r="CV120" i="1"/>
  <c r="CU120" i="1"/>
  <c r="CT120" i="1"/>
  <c r="CX120" i="1" s="1"/>
  <c r="CS120" i="1"/>
  <c r="CO120" i="1"/>
  <c r="CN120" i="1"/>
  <c r="CM120" i="1"/>
  <c r="CL120" i="1"/>
  <c r="CP120" i="1" s="1"/>
  <c r="CK120" i="1"/>
  <c r="CG120" i="1"/>
  <c r="CF120" i="1"/>
  <c r="CE120" i="1"/>
  <c r="CD120" i="1"/>
  <c r="CH120" i="1" s="1"/>
  <c r="CC120" i="1"/>
  <c r="DU119" i="1"/>
  <c r="DT119" i="1"/>
  <c r="DS119" i="1"/>
  <c r="DR119" i="1"/>
  <c r="DV119" i="1" s="1"/>
  <c r="DQ119" i="1"/>
  <c r="DM119" i="1"/>
  <c r="DL119" i="1"/>
  <c r="DK119" i="1"/>
  <c r="DJ119" i="1"/>
  <c r="DN119" i="1" s="1"/>
  <c r="DI119" i="1"/>
  <c r="DE119" i="1"/>
  <c r="DD119" i="1"/>
  <c r="DC119" i="1"/>
  <c r="DB119" i="1"/>
  <c r="DF119" i="1" s="1"/>
  <c r="DA119" i="1"/>
  <c r="CW119" i="1"/>
  <c r="CV119" i="1"/>
  <c r="CU119" i="1"/>
  <c r="CT119" i="1"/>
  <c r="CX119" i="1" s="1"/>
  <c r="CS119" i="1"/>
  <c r="CO119" i="1"/>
  <c r="CN119" i="1"/>
  <c r="CM119" i="1"/>
  <c r="CL119" i="1"/>
  <c r="CP119" i="1" s="1"/>
  <c r="CK119" i="1"/>
  <c r="CG119" i="1"/>
  <c r="CF119" i="1"/>
  <c r="CE119" i="1"/>
  <c r="CD119" i="1"/>
  <c r="CH119" i="1" s="1"/>
  <c r="CC119" i="1"/>
  <c r="DU118" i="1"/>
  <c r="DT118" i="1"/>
  <c r="DS118" i="1"/>
  <c r="DR118" i="1"/>
  <c r="DV118" i="1" s="1"/>
  <c r="DQ118" i="1"/>
  <c r="DM118" i="1"/>
  <c r="DL118" i="1"/>
  <c r="DK118" i="1"/>
  <c r="DJ118" i="1"/>
  <c r="DN118" i="1" s="1"/>
  <c r="DI118" i="1"/>
  <c r="DE118" i="1"/>
  <c r="DD118" i="1"/>
  <c r="DC118" i="1"/>
  <c r="DB118" i="1"/>
  <c r="DF118" i="1" s="1"/>
  <c r="DA118" i="1"/>
  <c r="CW118" i="1"/>
  <c r="CV118" i="1"/>
  <c r="CU118" i="1"/>
  <c r="CT118" i="1"/>
  <c r="CX118" i="1" s="1"/>
  <c r="CS118" i="1"/>
  <c r="CO118" i="1"/>
  <c r="CN118" i="1"/>
  <c r="CM118" i="1"/>
  <c r="CL118" i="1"/>
  <c r="CP118" i="1" s="1"/>
  <c r="CK118" i="1"/>
  <c r="CG118" i="1"/>
  <c r="CF118" i="1"/>
  <c r="CE118" i="1"/>
  <c r="CD118" i="1"/>
  <c r="CH118" i="1" s="1"/>
  <c r="CC118" i="1"/>
  <c r="DU117" i="1"/>
  <c r="DU121" i="1" s="1"/>
  <c r="DT117" i="1"/>
  <c r="DT121" i="1" s="1"/>
  <c r="DS117" i="1"/>
  <c r="DS121" i="1" s="1"/>
  <c r="DR117" i="1"/>
  <c r="DR121" i="1" s="1"/>
  <c r="DQ117" i="1"/>
  <c r="DQ121" i="1" s="1"/>
  <c r="DV121" i="1" s="1"/>
  <c r="DM117" i="1"/>
  <c r="DM121" i="1" s="1"/>
  <c r="DL117" i="1"/>
  <c r="DL121" i="1" s="1"/>
  <c r="DK117" i="1"/>
  <c r="DK121" i="1" s="1"/>
  <c r="DJ117" i="1"/>
  <c r="DJ121" i="1" s="1"/>
  <c r="DI117" i="1"/>
  <c r="DI121" i="1" s="1"/>
  <c r="DE117" i="1"/>
  <c r="DE121" i="1" s="1"/>
  <c r="DD117" i="1"/>
  <c r="DD121" i="1" s="1"/>
  <c r="DC117" i="1"/>
  <c r="DC121" i="1" s="1"/>
  <c r="DB117" i="1"/>
  <c r="DB121" i="1" s="1"/>
  <c r="DA117" i="1"/>
  <c r="DA121" i="1" s="1"/>
  <c r="CW117" i="1"/>
  <c r="CW121" i="1" s="1"/>
  <c r="CV117" i="1"/>
  <c r="CV121" i="1" s="1"/>
  <c r="CU117" i="1"/>
  <c r="CU121" i="1" s="1"/>
  <c r="CT117" i="1"/>
  <c r="CT121" i="1" s="1"/>
  <c r="CS117" i="1"/>
  <c r="CS121" i="1" s="1"/>
  <c r="CO117" i="1"/>
  <c r="CO121" i="1" s="1"/>
  <c r="CN117" i="1"/>
  <c r="CN121" i="1" s="1"/>
  <c r="CM117" i="1"/>
  <c r="CM121" i="1" s="1"/>
  <c r="CL117" i="1"/>
  <c r="CL121" i="1" s="1"/>
  <c r="CK117" i="1"/>
  <c r="CK121" i="1" s="1"/>
  <c r="CP121" i="1" s="1"/>
  <c r="CG117" i="1"/>
  <c r="CG121" i="1" s="1"/>
  <c r="CF117" i="1"/>
  <c r="CF121" i="1" s="1"/>
  <c r="CE117" i="1"/>
  <c r="CE121" i="1" s="1"/>
  <c r="CD117" i="1"/>
  <c r="CD121" i="1" s="1"/>
  <c r="CC117" i="1"/>
  <c r="CC121" i="1" s="1"/>
  <c r="DU115" i="1"/>
  <c r="DT115" i="1"/>
  <c r="DS115" i="1"/>
  <c r="DR115" i="1"/>
  <c r="DV115" i="1" s="1"/>
  <c r="DQ115" i="1"/>
  <c r="DM115" i="1"/>
  <c r="DL115" i="1"/>
  <c r="DK115" i="1"/>
  <c r="DJ115" i="1"/>
  <c r="DN115" i="1" s="1"/>
  <c r="DI115" i="1"/>
  <c r="DE115" i="1"/>
  <c r="DD115" i="1"/>
  <c r="DC115" i="1"/>
  <c r="DB115" i="1"/>
  <c r="DF115" i="1" s="1"/>
  <c r="DA115" i="1"/>
  <c r="CW115" i="1"/>
  <c r="CV115" i="1"/>
  <c r="CU115" i="1"/>
  <c r="CT115" i="1"/>
  <c r="CX115" i="1" s="1"/>
  <c r="CS115" i="1"/>
  <c r="CO115" i="1"/>
  <c r="CN115" i="1"/>
  <c r="CM115" i="1"/>
  <c r="CL115" i="1"/>
  <c r="CP115" i="1" s="1"/>
  <c r="CK115" i="1"/>
  <c r="CG115" i="1"/>
  <c r="CF115" i="1"/>
  <c r="CE115" i="1"/>
  <c r="CD115" i="1"/>
  <c r="CH115" i="1" s="1"/>
  <c r="CC115" i="1"/>
  <c r="DU114" i="1"/>
  <c r="DT114" i="1"/>
  <c r="DS114" i="1"/>
  <c r="DR114" i="1"/>
  <c r="DV114" i="1" s="1"/>
  <c r="DQ114" i="1"/>
  <c r="DM114" i="1"/>
  <c r="DL114" i="1"/>
  <c r="DK114" i="1"/>
  <c r="DJ114" i="1"/>
  <c r="DN114" i="1" s="1"/>
  <c r="DI114" i="1"/>
  <c r="DE114" i="1"/>
  <c r="DD114" i="1"/>
  <c r="DC114" i="1"/>
  <c r="DB114" i="1"/>
  <c r="DF114" i="1" s="1"/>
  <c r="DA114" i="1"/>
  <c r="CW114" i="1"/>
  <c r="CV114" i="1"/>
  <c r="CU114" i="1"/>
  <c r="CT114" i="1"/>
  <c r="CX114" i="1" s="1"/>
  <c r="CS114" i="1"/>
  <c r="CO114" i="1"/>
  <c r="CN114" i="1"/>
  <c r="CM114" i="1"/>
  <c r="CL114" i="1"/>
  <c r="CP114" i="1" s="1"/>
  <c r="CK114" i="1"/>
  <c r="CG114" i="1"/>
  <c r="CF114" i="1"/>
  <c r="CE114" i="1"/>
  <c r="CD114" i="1"/>
  <c r="CH114" i="1" s="1"/>
  <c r="CC114" i="1"/>
  <c r="DU113" i="1"/>
  <c r="DT113" i="1"/>
  <c r="DS113" i="1"/>
  <c r="DR113" i="1"/>
  <c r="DV113" i="1" s="1"/>
  <c r="DQ113" i="1"/>
  <c r="DM113" i="1"/>
  <c r="DL113" i="1"/>
  <c r="DK113" i="1"/>
  <c r="DJ113" i="1"/>
  <c r="DN113" i="1" s="1"/>
  <c r="DI113" i="1"/>
  <c r="DE113" i="1"/>
  <c r="DD113" i="1"/>
  <c r="DC113" i="1"/>
  <c r="DB113" i="1"/>
  <c r="DF113" i="1" s="1"/>
  <c r="DA113" i="1"/>
  <c r="CW113" i="1"/>
  <c r="CV113" i="1"/>
  <c r="CU113" i="1"/>
  <c r="CT113" i="1"/>
  <c r="CX113" i="1" s="1"/>
  <c r="CS113" i="1"/>
  <c r="CO113" i="1"/>
  <c r="CN113" i="1"/>
  <c r="CM113" i="1"/>
  <c r="CL113" i="1"/>
  <c r="CP113" i="1" s="1"/>
  <c r="CK113" i="1"/>
  <c r="CG113" i="1"/>
  <c r="CF113" i="1"/>
  <c r="CE113" i="1"/>
  <c r="CD113" i="1"/>
  <c r="CH113" i="1" s="1"/>
  <c r="CC113" i="1"/>
  <c r="DU112" i="1"/>
  <c r="DU116" i="1" s="1"/>
  <c r="DT112" i="1"/>
  <c r="DT116" i="1" s="1"/>
  <c r="DS112" i="1"/>
  <c r="DS116" i="1" s="1"/>
  <c r="DR112" i="1"/>
  <c r="DR116" i="1" s="1"/>
  <c r="DQ112" i="1"/>
  <c r="DQ116" i="1" s="1"/>
  <c r="DV116" i="1" s="1"/>
  <c r="DM112" i="1"/>
  <c r="DM116" i="1" s="1"/>
  <c r="DL112" i="1"/>
  <c r="DL116" i="1" s="1"/>
  <c r="DK112" i="1"/>
  <c r="DK116" i="1" s="1"/>
  <c r="DJ112" i="1"/>
  <c r="DJ116" i="1" s="1"/>
  <c r="DI112" i="1"/>
  <c r="DI116" i="1" s="1"/>
  <c r="DE112" i="1"/>
  <c r="DE116" i="1" s="1"/>
  <c r="DD112" i="1"/>
  <c r="DD116" i="1" s="1"/>
  <c r="DC112" i="1"/>
  <c r="DC116" i="1" s="1"/>
  <c r="DB112" i="1"/>
  <c r="DB116" i="1" s="1"/>
  <c r="DA112" i="1"/>
  <c r="DA116" i="1" s="1"/>
  <c r="CW112" i="1"/>
  <c r="CW116" i="1" s="1"/>
  <c r="CV112" i="1"/>
  <c r="CV116" i="1" s="1"/>
  <c r="CU112" i="1"/>
  <c r="CU116" i="1" s="1"/>
  <c r="CT112" i="1"/>
  <c r="CT116" i="1" s="1"/>
  <c r="CS112" i="1"/>
  <c r="CS116" i="1" s="1"/>
  <c r="CO112" i="1"/>
  <c r="CO116" i="1" s="1"/>
  <c r="CN112" i="1"/>
  <c r="CN116" i="1" s="1"/>
  <c r="CM112" i="1"/>
  <c r="CM116" i="1" s="1"/>
  <c r="CL112" i="1"/>
  <c r="CL116" i="1" s="1"/>
  <c r="CK112" i="1"/>
  <c r="CK116" i="1" s="1"/>
  <c r="CP116" i="1" s="1"/>
  <c r="CG112" i="1"/>
  <c r="CG116" i="1" s="1"/>
  <c r="CF112" i="1"/>
  <c r="CF116" i="1" s="1"/>
  <c r="CE112" i="1"/>
  <c r="CE116" i="1" s="1"/>
  <c r="CD112" i="1"/>
  <c r="CD116" i="1" s="1"/>
  <c r="CC112" i="1"/>
  <c r="CC116" i="1" s="1"/>
  <c r="DU110" i="1"/>
  <c r="DT110" i="1"/>
  <c r="DS110" i="1"/>
  <c r="DR110" i="1"/>
  <c r="DV110" i="1" s="1"/>
  <c r="DQ110" i="1"/>
  <c r="DM110" i="1"/>
  <c r="DL110" i="1"/>
  <c r="DK110" i="1"/>
  <c r="DJ110" i="1"/>
  <c r="DN110" i="1" s="1"/>
  <c r="DI110" i="1"/>
  <c r="DE110" i="1"/>
  <c r="DD110" i="1"/>
  <c r="DC110" i="1"/>
  <c r="DB110" i="1"/>
  <c r="DF110" i="1" s="1"/>
  <c r="DA110" i="1"/>
  <c r="CW110" i="1"/>
  <c r="CV110" i="1"/>
  <c r="CU110" i="1"/>
  <c r="CT110" i="1"/>
  <c r="CX110" i="1" s="1"/>
  <c r="CS110" i="1"/>
  <c r="CO110" i="1"/>
  <c r="CN110" i="1"/>
  <c r="CM110" i="1"/>
  <c r="CL110" i="1"/>
  <c r="CP110" i="1" s="1"/>
  <c r="CK110" i="1"/>
  <c r="CG110" i="1"/>
  <c r="CF110" i="1"/>
  <c r="CE110" i="1"/>
  <c r="CD110" i="1"/>
  <c r="CH110" i="1" s="1"/>
  <c r="CC110" i="1"/>
  <c r="DU109" i="1"/>
  <c r="DT109" i="1"/>
  <c r="DS109" i="1"/>
  <c r="DR109" i="1"/>
  <c r="DV109" i="1" s="1"/>
  <c r="DQ109" i="1"/>
  <c r="DM109" i="1"/>
  <c r="DL109" i="1"/>
  <c r="DK109" i="1"/>
  <c r="DJ109" i="1"/>
  <c r="DN109" i="1" s="1"/>
  <c r="DI109" i="1"/>
  <c r="DE109" i="1"/>
  <c r="DD109" i="1"/>
  <c r="DC109" i="1"/>
  <c r="DB109" i="1"/>
  <c r="DF109" i="1" s="1"/>
  <c r="DA109" i="1"/>
  <c r="CW109" i="1"/>
  <c r="CV109" i="1"/>
  <c r="CU109" i="1"/>
  <c r="CT109" i="1"/>
  <c r="CX109" i="1" s="1"/>
  <c r="CS109" i="1"/>
  <c r="CO109" i="1"/>
  <c r="CN109" i="1"/>
  <c r="CM109" i="1"/>
  <c r="CL109" i="1"/>
  <c r="CP109" i="1" s="1"/>
  <c r="CK109" i="1"/>
  <c r="CG109" i="1"/>
  <c r="CF109" i="1"/>
  <c r="CE109" i="1"/>
  <c r="CD109" i="1"/>
  <c r="CH109" i="1" s="1"/>
  <c r="CC109" i="1"/>
  <c r="DU108" i="1"/>
  <c r="DT108" i="1"/>
  <c r="DS108" i="1"/>
  <c r="DR108" i="1"/>
  <c r="DV108" i="1" s="1"/>
  <c r="DQ108" i="1"/>
  <c r="DM108" i="1"/>
  <c r="DL108" i="1"/>
  <c r="DK108" i="1"/>
  <c r="DJ108" i="1"/>
  <c r="DN108" i="1" s="1"/>
  <c r="DI108" i="1"/>
  <c r="DE108" i="1"/>
  <c r="DD108" i="1"/>
  <c r="DC108" i="1"/>
  <c r="DB108" i="1"/>
  <c r="DF108" i="1" s="1"/>
  <c r="DA108" i="1"/>
  <c r="CW108" i="1"/>
  <c r="CV108" i="1"/>
  <c r="CU108" i="1"/>
  <c r="CT108" i="1"/>
  <c r="CX108" i="1" s="1"/>
  <c r="CS108" i="1"/>
  <c r="CO108" i="1"/>
  <c r="CN108" i="1"/>
  <c r="CM108" i="1"/>
  <c r="CL108" i="1"/>
  <c r="CP108" i="1" s="1"/>
  <c r="CK108" i="1"/>
  <c r="CG108" i="1"/>
  <c r="CF108" i="1"/>
  <c r="CE108" i="1"/>
  <c r="CD108" i="1"/>
  <c r="CH108" i="1" s="1"/>
  <c r="CC108" i="1"/>
  <c r="DU107" i="1"/>
  <c r="DU111" i="1" s="1"/>
  <c r="DT107" i="1"/>
  <c r="DT111" i="1" s="1"/>
  <c r="DS107" i="1"/>
  <c r="DS111" i="1" s="1"/>
  <c r="DR107" i="1"/>
  <c r="DR111" i="1" s="1"/>
  <c r="DQ107" i="1"/>
  <c r="DQ111" i="1" s="1"/>
  <c r="DV111" i="1" s="1"/>
  <c r="DM107" i="1"/>
  <c r="DM111" i="1" s="1"/>
  <c r="DL107" i="1"/>
  <c r="DL111" i="1" s="1"/>
  <c r="DK107" i="1"/>
  <c r="DK111" i="1" s="1"/>
  <c r="DJ107" i="1"/>
  <c r="DJ111" i="1" s="1"/>
  <c r="DI107" i="1"/>
  <c r="DI111" i="1" s="1"/>
  <c r="DE107" i="1"/>
  <c r="DE111" i="1" s="1"/>
  <c r="DD107" i="1"/>
  <c r="DD111" i="1" s="1"/>
  <c r="DC107" i="1"/>
  <c r="DC111" i="1" s="1"/>
  <c r="DB107" i="1"/>
  <c r="DB111" i="1" s="1"/>
  <c r="DA107" i="1"/>
  <c r="DA111" i="1" s="1"/>
  <c r="CW107" i="1"/>
  <c r="CW111" i="1" s="1"/>
  <c r="CV107" i="1"/>
  <c r="CV111" i="1" s="1"/>
  <c r="CU107" i="1"/>
  <c r="CU111" i="1" s="1"/>
  <c r="CT107" i="1"/>
  <c r="CT111" i="1" s="1"/>
  <c r="CS107" i="1"/>
  <c r="CS111" i="1" s="1"/>
  <c r="CO107" i="1"/>
  <c r="CO111" i="1" s="1"/>
  <c r="CN107" i="1"/>
  <c r="CN111" i="1" s="1"/>
  <c r="CM107" i="1"/>
  <c r="CM111" i="1" s="1"/>
  <c r="CL107" i="1"/>
  <c r="CL111" i="1" s="1"/>
  <c r="CK107" i="1"/>
  <c r="CK111" i="1" s="1"/>
  <c r="CP111" i="1" s="1"/>
  <c r="CG107" i="1"/>
  <c r="CG111" i="1" s="1"/>
  <c r="CF107" i="1"/>
  <c r="CF111" i="1" s="1"/>
  <c r="CE107" i="1"/>
  <c r="CE111" i="1" s="1"/>
  <c r="CD107" i="1"/>
  <c r="CD111" i="1" s="1"/>
  <c r="CC107" i="1"/>
  <c r="CC111" i="1" s="1"/>
  <c r="DV106" i="1"/>
  <c r="DN106" i="1"/>
  <c r="DF106" i="1"/>
  <c r="CX106" i="1"/>
  <c r="CP106" i="1"/>
  <c r="CH106" i="1"/>
  <c r="DU103" i="1"/>
  <c r="DT103" i="1"/>
  <c r="DS103" i="1"/>
  <c r="DR103" i="1"/>
  <c r="DQ103" i="1"/>
  <c r="DV103" i="1" s="1"/>
  <c r="DM103" i="1"/>
  <c r="DL103" i="1"/>
  <c r="DK103" i="1"/>
  <c r="DJ103" i="1"/>
  <c r="DN103" i="1" s="1"/>
  <c r="DI103" i="1"/>
  <c r="DE103" i="1"/>
  <c r="DD103" i="1"/>
  <c r="DC103" i="1"/>
  <c r="DB103" i="1"/>
  <c r="DA103" i="1"/>
  <c r="DF103" i="1" s="1"/>
  <c r="CW103" i="1"/>
  <c r="CV103" i="1"/>
  <c r="CU103" i="1"/>
  <c r="CT103" i="1"/>
  <c r="CX103" i="1" s="1"/>
  <c r="CS103" i="1"/>
  <c r="CO103" i="1"/>
  <c r="CN103" i="1"/>
  <c r="CM103" i="1"/>
  <c r="CL103" i="1"/>
  <c r="CK103" i="1"/>
  <c r="CP103" i="1" s="1"/>
  <c r="CG103" i="1"/>
  <c r="CF103" i="1"/>
  <c r="CE103" i="1"/>
  <c r="CD103" i="1"/>
  <c r="CH103" i="1" s="1"/>
  <c r="CC103" i="1"/>
  <c r="DU102" i="1"/>
  <c r="DT102" i="1"/>
  <c r="DS102" i="1"/>
  <c r="DR102" i="1"/>
  <c r="DQ102" i="1"/>
  <c r="DV102" i="1" s="1"/>
  <c r="DM102" i="1"/>
  <c r="DL102" i="1"/>
  <c r="DK102" i="1"/>
  <c r="DJ102" i="1"/>
  <c r="DN102" i="1" s="1"/>
  <c r="DI102" i="1"/>
  <c r="DE102" i="1"/>
  <c r="DD102" i="1"/>
  <c r="DC102" i="1"/>
  <c r="DB102" i="1"/>
  <c r="DA102" i="1"/>
  <c r="DF102" i="1" s="1"/>
  <c r="CW102" i="1"/>
  <c r="CV102" i="1"/>
  <c r="CU102" i="1"/>
  <c r="CT102" i="1"/>
  <c r="CX102" i="1" s="1"/>
  <c r="CS102" i="1"/>
  <c r="CO102" i="1"/>
  <c r="CN102" i="1"/>
  <c r="CM102" i="1"/>
  <c r="CL102" i="1"/>
  <c r="CK102" i="1"/>
  <c r="CP102" i="1" s="1"/>
  <c r="CG102" i="1"/>
  <c r="CF102" i="1"/>
  <c r="CE102" i="1"/>
  <c r="CD102" i="1"/>
  <c r="CH102" i="1" s="1"/>
  <c r="CC102" i="1"/>
  <c r="DU101" i="1"/>
  <c r="DT101" i="1"/>
  <c r="DS101" i="1"/>
  <c r="DR101" i="1"/>
  <c r="DQ101" i="1"/>
  <c r="DV101" i="1" s="1"/>
  <c r="DM101" i="1"/>
  <c r="DL101" i="1"/>
  <c r="DK101" i="1"/>
  <c r="DJ101" i="1"/>
  <c r="DN101" i="1" s="1"/>
  <c r="DI101" i="1"/>
  <c r="DE101" i="1"/>
  <c r="DD101" i="1"/>
  <c r="DC101" i="1"/>
  <c r="DB101" i="1"/>
  <c r="DA101" i="1"/>
  <c r="DF101" i="1" s="1"/>
  <c r="CW101" i="1"/>
  <c r="CV101" i="1"/>
  <c r="CU101" i="1"/>
  <c r="CT101" i="1"/>
  <c r="CX101" i="1" s="1"/>
  <c r="CS101" i="1"/>
  <c r="CO101" i="1"/>
  <c r="CN101" i="1"/>
  <c r="CM101" i="1"/>
  <c r="CL101" i="1"/>
  <c r="CK101" i="1"/>
  <c r="CP101" i="1" s="1"/>
  <c r="CG101" i="1"/>
  <c r="CF101" i="1"/>
  <c r="CE101" i="1"/>
  <c r="CD101" i="1"/>
  <c r="CH101" i="1" s="1"/>
  <c r="CC101" i="1"/>
  <c r="DU100" i="1"/>
  <c r="DU104" i="1" s="1"/>
  <c r="DT100" i="1"/>
  <c r="DT104" i="1" s="1"/>
  <c r="DS100" i="1"/>
  <c r="DS104" i="1" s="1"/>
  <c r="DR100" i="1"/>
  <c r="DR104" i="1" s="1"/>
  <c r="DQ100" i="1"/>
  <c r="DV100" i="1" s="1"/>
  <c r="DM100" i="1"/>
  <c r="DM104" i="1" s="1"/>
  <c r="DL100" i="1"/>
  <c r="DL104" i="1" s="1"/>
  <c r="DK100" i="1"/>
  <c r="DK104" i="1" s="1"/>
  <c r="DJ100" i="1"/>
  <c r="DJ104" i="1" s="1"/>
  <c r="DI100" i="1"/>
  <c r="DI104" i="1" s="1"/>
  <c r="DE100" i="1"/>
  <c r="DE104" i="1" s="1"/>
  <c r="DD100" i="1"/>
  <c r="DD104" i="1" s="1"/>
  <c r="DC100" i="1"/>
  <c r="DC104" i="1" s="1"/>
  <c r="DB100" i="1"/>
  <c r="DB104" i="1" s="1"/>
  <c r="DA100" i="1"/>
  <c r="DF100" i="1" s="1"/>
  <c r="CW100" i="1"/>
  <c r="CW104" i="1" s="1"/>
  <c r="CV100" i="1"/>
  <c r="CV104" i="1" s="1"/>
  <c r="CU100" i="1"/>
  <c r="CU104" i="1" s="1"/>
  <c r="CT100" i="1"/>
  <c r="CT104" i="1" s="1"/>
  <c r="CS100" i="1"/>
  <c r="CS104" i="1" s="1"/>
  <c r="CO100" i="1"/>
  <c r="CO104" i="1" s="1"/>
  <c r="CN100" i="1"/>
  <c r="CN104" i="1" s="1"/>
  <c r="CM100" i="1"/>
  <c r="CM104" i="1" s="1"/>
  <c r="CL100" i="1"/>
  <c r="CL104" i="1" s="1"/>
  <c r="CK100" i="1"/>
  <c r="CP100" i="1" s="1"/>
  <c r="CG100" i="1"/>
  <c r="CG104" i="1" s="1"/>
  <c r="CF100" i="1"/>
  <c r="CF104" i="1" s="1"/>
  <c r="CE100" i="1"/>
  <c r="CE104" i="1" s="1"/>
  <c r="CD100" i="1"/>
  <c r="CD104" i="1" s="1"/>
  <c r="CC100" i="1"/>
  <c r="CC104" i="1" s="1"/>
  <c r="DU98" i="1"/>
  <c r="DT98" i="1"/>
  <c r="DS98" i="1"/>
  <c r="DR98" i="1"/>
  <c r="DQ98" i="1"/>
  <c r="DV98" i="1" s="1"/>
  <c r="DM98" i="1"/>
  <c r="DL98" i="1"/>
  <c r="DK98" i="1"/>
  <c r="DJ98" i="1"/>
  <c r="DN98" i="1" s="1"/>
  <c r="DI98" i="1"/>
  <c r="DE98" i="1"/>
  <c r="DD98" i="1"/>
  <c r="DC98" i="1"/>
  <c r="DB98" i="1"/>
  <c r="DA98" i="1"/>
  <c r="DF98" i="1" s="1"/>
  <c r="CW98" i="1"/>
  <c r="CV98" i="1"/>
  <c r="CU98" i="1"/>
  <c r="CT98" i="1"/>
  <c r="CX98" i="1" s="1"/>
  <c r="CS98" i="1"/>
  <c r="CO98" i="1"/>
  <c r="CN98" i="1"/>
  <c r="CM98" i="1"/>
  <c r="CL98" i="1"/>
  <c r="CK98" i="1"/>
  <c r="CP98" i="1" s="1"/>
  <c r="CG98" i="1"/>
  <c r="CF98" i="1"/>
  <c r="CE98" i="1"/>
  <c r="CD98" i="1"/>
  <c r="CH98" i="1" s="1"/>
  <c r="CC98" i="1"/>
  <c r="DU97" i="1"/>
  <c r="DT97" i="1"/>
  <c r="DS97" i="1"/>
  <c r="DR97" i="1"/>
  <c r="DQ97" i="1"/>
  <c r="DV97" i="1" s="1"/>
  <c r="DM97" i="1"/>
  <c r="DL97" i="1"/>
  <c r="DK97" i="1"/>
  <c r="DJ97" i="1"/>
  <c r="DN97" i="1" s="1"/>
  <c r="DI97" i="1"/>
  <c r="DE97" i="1"/>
  <c r="DD97" i="1"/>
  <c r="DC97" i="1"/>
  <c r="DB97" i="1"/>
  <c r="DA97" i="1"/>
  <c r="DF97" i="1" s="1"/>
  <c r="CW97" i="1"/>
  <c r="CV97" i="1"/>
  <c r="CU97" i="1"/>
  <c r="CT97" i="1"/>
  <c r="CX97" i="1" s="1"/>
  <c r="CS97" i="1"/>
  <c r="CO97" i="1"/>
  <c r="CN97" i="1"/>
  <c r="CM97" i="1"/>
  <c r="CL97" i="1"/>
  <c r="CK97" i="1"/>
  <c r="CP97" i="1" s="1"/>
  <c r="CG97" i="1"/>
  <c r="CF97" i="1"/>
  <c r="CE97" i="1"/>
  <c r="CD97" i="1"/>
  <c r="CH97" i="1" s="1"/>
  <c r="CC97" i="1"/>
  <c r="DU96" i="1"/>
  <c r="DT96" i="1"/>
  <c r="DS96" i="1"/>
  <c r="DR96" i="1"/>
  <c r="DQ96" i="1"/>
  <c r="DV96" i="1" s="1"/>
  <c r="DM96" i="1"/>
  <c r="DL96" i="1"/>
  <c r="DK96" i="1"/>
  <c r="DJ96" i="1"/>
  <c r="DN96" i="1" s="1"/>
  <c r="DI96" i="1"/>
  <c r="DE96" i="1"/>
  <c r="DD96" i="1"/>
  <c r="DC96" i="1"/>
  <c r="DB96" i="1"/>
  <c r="DA96" i="1"/>
  <c r="DF96" i="1" s="1"/>
  <c r="CW96" i="1"/>
  <c r="CV96" i="1"/>
  <c r="CU96" i="1"/>
  <c r="CT96" i="1"/>
  <c r="CX96" i="1" s="1"/>
  <c r="CS96" i="1"/>
  <c r="CO96" i="1"/>
  <c r="CN96" i="1"/>
  <c r="CM96" i="1"/>
  <c r="CL96" i="1"/>
  <c r="CK96" i="1"/>
  <c r="CP96" i="1" s="1"/>
  <c r="CG96" i="1"/>
  <c r="CF96" i="1"/>
  <c r="CE96" i="1"/>
  <c r="CD96" i="1"/>
  <c r="CH96" i="1" s="1"/>
  <c r="CC96" i="1"/>
  <c r="DU95" i="1"/>
  <c r="DU99" i="1" s="1"/>
  <c r="DT95" i="1"/>
  <c r="DT99" i="1" s="1"/>
  <c r="DS95" i="1"/>
  <c r="DS99" i="1" s="1"/>
  <c r="DR95" i="1"/>
  <c r="DR99" i="1" s="1"/>
  <c r="DQ95" i="1"/>
  <c r="DV95" i="1" s="1"/>
  <c r="DM95" i="1"/>
  <c r="DM99" i="1" s="1"/>
  <c r="DL95" i="1"/>
  <c r="DL99" i="1" s="1"/>
  <c r="DK95" i="1"/>
  <c r="DK99" i="1" s="1"/>
  <c r="DJ95" i="1"/>
  <c r="DJ99" i="1" s="1"/>
  <c r="DI95" i="1"/>
  <c r="DI99" i="1" s="1"/>
  <c r="DE95" i="1"/>
  <c r="DE99" i="1" s="1"/>
  <c r="DD95" i="1"/>
  <c r="DD99" i="1" s="1"/>
  <c r="DC95" i="1"/>
  <c r="DC99" i="1" s="1"/>
  <c r="DB95" i="1"/>
  <c r="DB99" i="1" s="1"/>
  <c r="DA95" i="1"/>
  <c r="DF95" i="1" s="1"/>
  <c r="CW95" i="1"/>
  <c r="CW99" i="1" s="1"/>
  <c r="CV95" i="1"/>
  <c r="CV99" i="1" s="1"/>
  <c r="CU95" i="1"/>
  <c r="CU99" i="1" s="1"/>
  <c r="CT95" i="1"/>
  <c r="CT99" i="1" s="1"/>
  <c r="CS95" i="1"/>
  <c r="CS99" i="1" s="1"/>
  <c r="CO95" i="1"/>
  <c r="CO99" i="1" s="1"/>
  <c r="CN95" i="1"/>
  <c r="CN99" i="1" s="1"/>
  <c r="CM95" i="1"/>
  <c r="CM99" i="1" s="1"/>
  <c r="CL95" i="1"/>
  <c r="CL99" i="1" s="1"/>
  <c r="CK95" i="1"/>
  <c r="CP95" i="1" s="1"/>
  <c r="CG95" i="1"/>
  <c r="CG99" i="1" s="1"/>
  <c r="CF95" i="1"/>
  <c r="CF99" i="1" s="1"/>
  <c r="CE95" i="1"/>
  <c r="CE99" i="1" s="1"/>
  <c r="CD95" i="1"/>
  <c r="CD99" i="1" s="1"/>
  <c r="CC95" i="1"/>
  <c r="CC99" i="1" s="1"/>
  <c r="DU93" i="1"/>
  <c r="DT93" i="1"/>
  <c r="DS93" i="1"/>
  <c r="DR93" i="1"/>
  <c r="DQ93" i="1"/>
  <c r="DV93" i="1" s="1"/>
  <c r="DM93" i="1"/>
  <c r="DL93" i="1"/>
  <c r="DK93" i="1"/>
  <c r="DJ93" i="1"/>
  <c r="DN93" i="1" s="1"/>
  <c r="DI93" i="1"/>
  <c r="DE93" i="1"/>
  <c r="DD93" i="1"/>
  <c r="DC93" i="1"/>
  <c r="DB93" i="1"/>
  <c r="DA93" i="1"/>
  <c r="DF93" i="1" s="1"/>
  <c r="CW93" i="1"/>
  <c r="CV93" i="1"/>
  <c r="CU93" i="1"/>
  <c r="CT93" i="1"/>
  <c r="CX93" i="1" s="1"/>
  <c r="CS93" i="1"/>
  <c r="CO93" i="1"/>
  <c r="CN93" i="1"/>
  <c r="CM93" i="1"/>
  <c r="CL93" i="1"/>
  <c r="CK93" i="1"/>
  <c r="CP93" i="1" s="1"/>
  <c r="CG93" i="1"/>
  <c r="CF93" i="1"/>
  <c r="CE93" i="1"/>
  <c r="CD93" i="1"/>
  <c r="CC93" i="1"/>
  <c r="CH93" i="1" s="1"/>
  <c r="DU92" i="1"/>
  <c r="DT92" i="1"/>
  <c r="DS92" i="1"/>
  <c r="DR92" i="1"/>
  <c r="DQ92" i="1"/>
  <c r="DV92" i="1" s="1"/>
  <c r="DM92" i="1"/>
  <c r="DL92" i="1"/>
  <c r="DK92" i="1"/>
  <c r="DJ92" i="1"/>
  <c r="DI92" i="1"/>
  <c r="DN92" i="1" s="1"/>
  <c r="DE92" i="1"/>
  <c r="DD92" i="1"/>
  <c r="DC92" i="1"/>
  <c r="DB92" i="1"/>
  <c r="DA92" i="1"/>
  <c r="DF92" i="1" s="1"/>
  <c r="CW92" i="1"/>
  <c r="CV92" i="1"/>
  <c r="CU92" i="1"/>
  <c r="CT92" i="1"/>
  <c r="CS92" i="1"/>
  <c r="CX92" i="1" s="1"/>
  <c r="CO92" i="1"/>
  <c r="CN92" i="1"/>
  <c r="CM92" i="1"/>
  <c r="CL92" i="1"/>
  <c r="CP92" i="1" s="1"/>
  <c r="CK92" i="1"/>
  <c r="CG92" i="1"/>
  <c r="CF92" i="1"/>
  <c r="CE92" i="1"/>
  <c r="CD92" i="1"/>
  <c r="CC92" i="1"/>
  <c r="CH92" i="1" s="1"/>
  <c r="DU91" i="1"/>
  <c r="DT91" i="1"/>
  <c r="DS91" i="1"/>
  <c r="DR91" i="1"/>
  <c r="DV91" i="1" s="1"/>
  <c r="DQ91" i="1"/>
  <c r="DM91" i="1"/>
  <c r="DL91" i="1"/>
  <c r="DK91" i="1"/>
  <c r="DJ91" i="1"/>
  <c r="DI91" i="1"/>
  <c r="DN91" i="1" s="1"/>
  <c r="DE91" i="1"/>
  <c r="DD91" i="1"/>
  <c r="DC91" i="1"/>
  <c r="DB91" i="1"/>
  <c r="DF91" i="1" s="1"/>
  <c r="DA91" i="1"/>
  <c r="CW91" i="1"/>
  <c r="CV91" i="1"/>
  <c r="CU91" i="1"/>
  <c r="CT91" i="1"/>
  <c r="CS91" i="1"/>
  <c r="CX91" i="1" s="1"/>
  <c r="CO91" i="1"/>
  <c r="CN91" i="1"/>
  <c r="CM91" i="1"/>
  <c r="CL91" i="1"/>
  <c r="CP91" i="1" s="1"/>
  <c r="CK91" i="1"/>
  <c r="CG91" i="1"/>
  <c r="CF91" i="1"/>
  <c r="CE91" i="1"/>
  <c r="CD91" i="1"/>
  <c r="CC91" i="1"/>
  <c r="CH91" i="1" s="1"/>
  <c r="DU90" i="1"/>
  <c r="DU94" i="1" s="1"/>
  <c r="DT90" i="1"/>
  <c r="DT94" i="1" s="1"/>
  <c r="DS90" i="1"/>
  <c r="DS94" i="1" s="1"/>
  <c r="DR90" i="1"/>
  <c r="DR94" i="1" s="1"/>
  <c r="DQ90" i="1"/>
  <c r="DQ94" i="1" s="1"/>
  <c r="DM90" i="1"/>
  <c r="DM94" i="1" s="1"/>
  <c r="DL90" i="1"/>
  <c r="DL94" i="1" s="1"/>
  <c r="DK90" i="1"/>
  <c r="DK94" i="1" s="1"/>
  <c r="DJ90" i="1"/>
  <c r="DJ94" i="1" s="1"/>
  <c r="DI90" i="1"/>
  <c r="DE90" i="1"/>
  <c r="DE94" i="1" s="1"/>
  <c r="DD90" i="1"/>
  <c r="DD94" i="1" s="1"/>
  <c r="DC90" i="1"/>
  <c r="DC94" i="1" s="1"/>
  <c r="DB90" i="1"/>
  <c r="DB94" i="1" s="1"/>
  <c r="DA90" i="1"/>
  <c r="DA94" i="1" s="1"/>
  <c r="DF94" i="1" s="1"/>
  <c r="CW90" i="1"/>
  <c r="CW94" i="1" s="1"/>
  <c r="CV90" i="1"/>
  <c r="CV94" i="1" s="1"/>
  <c r="CU90" i="1"/>
  <c r="CU94" i="1" s="1"/>
  <c r="CT90" i="1"/>
  <c r="CT94" i="1" s="1"/>
  <c r="CS90" i="1"/>
  <c r="CO90" i="1"/>
  <c r="CO94" i="1" s="1"/>
  <c r="CN90" i="1"/>
  <c r="CN94" i="1" s="1"/>
  <c r="CM90" i="1"/>
  <c r="CM94" i="1" s="1"/>
  <c r="CL90" i="1"/>
  <c r="CL94" i="1" s="1"/>
  <c r="CK90" i="1"/>
  <c r="CK94" i="1" s="1"/>
  <c r="CG90" i="1"/>
  <c r="CG94" i="1" s="1"/>
  <c r="CF90" i="1"/>
  <c r="CF94" i="1" s="1"/>
  <c r="CE90" i="1"/>
  <c r="CE94" i="1" s="1"/>
  <c r="CD90" i="1"/>
  <c r="CD94" i="1" s="1"/>
  <c r="CC90" i="1"/>
  <c r="CC94" i="1" s="1"/>
  <c r="CH94" i="1" s="1"/>
  <c r="DU88" i="1"/>
  <c r="DT88" i="1"/>
  <c r="DS88" i="1"/>
  <c r="DR88" i="1"/>
  <c r="DQ88" i="1"/>
  <c r="DV88" i="1" s="1"/>
  <c r="DM88" i="1"/>
  <c r="DL88" i="1"/>
  <c r="DK88" i="1"/>
  <c r="DJ88" i="1"/>
  <c r="DI88" i="1"/>
  <c r="DN88" i="1" s="1"/>
  <c r="DE88" i="1"/>
  <c r="DD88" i="1"/>
  <c r="DC88" i="1"/>
  <c r="DB88" i="1"/>
  <c r="DA88" i="1"/>
  <c r="DF88" i="1" s="1"/>
  <c r="CW88" i="1"/>
  <c r="CV88" i="1"/>
  <c r="CU88" i="1"/>
  <c r="CT88" i="1"/>
  <c r="CS88" i="1"/>
  <c r="CX88" i="1" s="1"/>
  <c r="CO88" i="1"/>
  <c r="CN88" i="1"/>
  <c r="CM88" i="1"/>
  <c r="CL88" i="1"/>
  <c r="CK88" i="1"/>
  <c r="CP88" i="1" s="1"/>
  <c r="CG88" i="1"/>
  <c r="CF88" i="1"/>
  <c r="CE88" i="1"/>
  <c r="CD88" i="1"/>
  <c r="CC88" i="1"/>
  <c r="CH88" i="1" s="1"/>
  <c r="DU87" i="1"/>
  <c r="DT87" i="1"/>
  <c r="DS87" i="1"/>
  <c r="DR87" i="1"/>
  <c r="DQ87" i="1"/>
  <c r="DV87" i="1" s="1"/>
  <c r="DM87" i="1"/>
  <c r="DL87" i="1"/>
  <c r="DK87" i="1"/>
  <c r="DJ87" i="1"/>
  <c r="DI87" i="1"/>
  <c r="DN87" i="1" s="1"/>
  <c r="DE87" i="1"/>
  <c r="DD87" i="1"/>
  <c r="DC87" i="1"/>
  <c r="DB87" i="1"/>
  <c r="DA87" i="1"/>
  <c r="DF87" i="1" s="1"/>
  <c r="CW87" i="1"/>
  <c r="CV87" i="1"/>
  <c r="CU87" i="1"/>
  <c r="CT87" i="1"/>
  <c r="CS87" i="1"/>
  <c r="CX87" i="1" s="1"/>
  <c r="CO87" i="1"/>
  <c r="CN87" i="1"/>
  <c r="CM87" i="1"/>
  <c r="CL87" i="1"/>
  <c r="CK87" i="1"/>
  <c r="CP87" i="1" s="1"/>
  <c r="CG87" i="1"/>
  <c r="CF87" i="1"/>
  <c r="CE87" i="1"/>
  <c r="CD87" i="1"/>
  <c r="CC87" i="1"/>
  <c r="CH87" i="1" s="1"/>
  <c r="DU86" i="1"/>
  <c r="DT86" i="1"/>
  <c r="DS86" i="1"/>
  <c r="DR86" i="1"/>
  <c r="DQ86" i="1"/>
  <c r="DV86" i="1" s="1"/>
  <c r="DM86" i="1"/>
  <c r="DL86" i="1"/>
  <c r="DK86" i="1"/>
  <c r="DJ86" i="1"/>
  <c r="DI86" i="1"/>
  <c r="DN86" i="1" s="1"/>
  <c r="DE86" i="1"/>
  <c r="DD86" i="1"/>
  <c r="DC86" i="1"/>
  <c r="DB86" i="1"/>
  <c r="DA86" i="1"/>
  <c r="DF86" i="1" s="1"/>
  <c r="CW86" i="1"/>
  <c r="CV86" i="1"/>
  <c r="CU86" i="1"/>
  <c r="CT86" i="1"/>
  <c r="CS86" i="1"/>
  <c r="CX86" i="1" s="1"/>
  <c r="CO86" i="1"/>
  <c r="CN86" i="1"/>
  <c r="CM86" i="1"/>
  <c r="CL86" i="1"/>
  <c r="CK86" i="1"/>
  <c r="CP86" i="1" s="1"/>
  <c r="CG86" i="1"/>
  <c r="CF86" i="1"/>
  <c r="CE86" i="1"/>
  <c r="CD86" i="1"/>
  <c r="CC86" i="1"/>
  <c r="CH86" i="1" s="1"/>
  <c r="DU85" i="1"/>
  <c r="DU89" i="1" s="1"/>
  <c r="DT85" i="1"/>
  <c r="DT89" i="1" s="1"/>
  <c r="DS85" i="1"/>
  <c r="DS89" i="1" s="1"/>
  <c r="DR85" i="1"/>
  <c r="DR89" i="1" s="1"/>
  <c r="DQ85" i="1"/>
  <c r="DQ89" i="1" s="1"/>
  <c r="DM85" i="1"/>
  <c r="DM89" i="1" s="1"/>
  <c r="DL85" i="1"/>
  <c r="DL89" i="1" s="1"/>
  <c r="DK85" i="1"/>
  <c r="DK89" i="1" s="1"/>
  <c r="DJ85" i="1"/>
  <c r="DJ89" i="1" s="1"/>
  <c r="DI85" i="1"/>
  <c r="DI89" i="1" s="1"/>
  <c r="DN89" i="1" s="1"/>
  <c r="DE85" i="1"/>
  <c r="DE89" i="1" s="1"/>
  <c r="DD85" i="1"/>
  <c r="DD89" i="1" s="1"/>
  <c r="DC85" i="1"/>
  <c r="DC89" i="1" s="1"/>
  <c r="DB85" i="1"/>
  <c r="DB89" i="1" s="1"/>
  <c r="DA85" i="1"/>
  <c r="DA89" i="1" s="1"/>
  <c r="CW85" i="1"/>
  <c r="CW89" i="1" s="1"/>
  <c r="CV85" i="1"/>
  <c r="CV89" i="1" s="1"/>
  <c r="CU85" i="1"/>
  <c r="CU89" i="1" s="1"/>
  <c r="CT85" i="1"/>
  <c r="CT89" i="1" s="1"/>
  <c r="CS85" i="1"/>
  <c r="CS89" i="1" s="1"/>
  <c r="CO85" i="1"/>
  <c r="CO89" i="1" s="1"/>
  <c r="CN85" i="1"/>
  <c r="CN89" i="1" s="1"/>
  <c r="CM85" i="1"/>
  <c r="CM89" i="1" s="1"/>
  <c r="CL85" i="1"/>
  <c r="CL89" i="1" s="1"/>
  <c r="CK85" i="1"/>
  <c r="CK89" i="1" s="1"/>
  <c r="CG85" i="1"/>
  <c r="CG89" i="1" s="1"/>
  <c r="CF85" i="1"/>
  <c r="CF89" i="1" s="1"/>
  <c r="CE85" i="1"/>
  <c r="CE89" i="1" s="1"/>
  <c r="CD85" i="1"/>
  <c r="CD89" i="1" s="1"/>
  <c r="CC85" i="1"/>
  <c r="CC89" i="1" s="1"/>
  <c r="DU83" i="1"/>
  <c r="DT83" i="1"/>
  <c r="DS83" i="1"/>
  <c r="DR83" i="1"/>
  <c r="DQ83" i="1"/>
  <c r="DV83" i="1" s="1"/>
  <c r="DM83" i="1"/>
  <c r="DL83" i="1"/>
  <c r="DK83" i="1"/>
  <c r="DJ83" i="1"/>
  <c r="DI83" i="1"/>
  <c r="DN83" i="1" s="1"/>
  <c r="DE83" i="1"/>
  <c r="DD83" i="1"/>
  <c r="DC83" i="1"/>
  <c r="DB83" i="1"/>
  <c r="DA83" i="1"/>
  <c r="DF83" i="1" s="1"/>
  <c r="CW83" i="1"/>
  <c r="CV83" i="1"/>
  <c r="CU83" i="1"/>
  <c r="CT83" i="1"/>
  <c r="CS83" i="1"/>
  <c r="CX83" i="1" s="1"/>
  <c r="CO83" i="1"/>
  <c r="CN83" i="1"/>
  <c r="CM83" i="1"/>
  <c r="CL83" i="1"/>
  <c r="CK83" i="1"/>
  <c r="CP83" i="1" s="1"/>
  <c r="CG83" i="1"/>
  <c r="CF83" i="1"/>
  <c r="CE83" i="1"/>
  <c r="CD83" i="1"/>
  <c r="CC83" i="1"/>
  <c r="CH83" i="1" s="1"/>
  <c r="DU82" i="1"/>
  <c r="DT82" i="1"/>
  <c r="DS82" i="1"/>
  <c r="DR82" i="1"/>
  <c r="DQ82" i="1"/>
  <c r="DV82" i="1" s="1"/>
  <c r="DM82" i="1"/>
  <c r="DL82" i="1"/>
  <c r="DK82" i="1"/>
  <c r="DJ82" i="1"/>
  <c r="DI82" i="1"/>
  <c r="DN82" i="1" s="1"/>
  <c r="DE82" i="1"/>
  <c r="DD82" i="1"/>
  <c r="DC82" i="1"/>
  <c r="DB82" i="1"/>
  <c r="DA82" i="1"/>
  <c r="DF82" i="1" s="1"/>
  <c r="CW82" i="1"/>
  <c r="CV82" i="1"/>
  <c r="CU82" i="1"/>
  <c r="CT82" i="1"/>
  <c r="CS82" i="1"/>
  <c r="CX82" i="1" s="1"/>
  <c r="CO82" i="1"/>
  <c r="CN82" i="1"/>
  <c r="CM82" i="1"/>
  <c r="CL82" i="1"/>
  <c r="CK82" i="1"/>
  <c r="CP82" i="1" s="1"/>
  <c r="CG82" i="1"/>
  <c r="CF82" i="1"/>
  <c r="CE82" i="1"/>
  <c r="CD82" i="1"/>
  <c r="CC82" i="1"/>
  <c r="CH82" i="1" s="1"/>
  <c r="DU81" i="1"/>
  <c r="DT81" i="1"/>
  <c r="DS81" i="1"/>
  <c r="DR81" i="1"/>
  <c r="DQ81" i="1"/>
  <c r="DV81" i="1" s="1"/>
  <c r="DM81" i="1"/>
  <c r="DL81" i="1"/>
  <c r="DK81" i="1"/>
  <c r="DJ81" i="1"/>
  <c r="DI81" i="1"/>
  <c r="DN81" i="1" s="1"/>
  <c r="DE81" i="1"/>
  <c r="DD81" i="1"/>
  <c r="DC81" i="1"/>
  <c r="DB81" i="1"/>
  <c r="DA81" i="1"/>
  <c r="DF81" i="1" s="1"/>
  <c r="CW81" i="1"/>
  <c r="CV81" i="1"/>
  <c r="CU81" i="1"/>
  <c r="CT81" i="1"/>
  <c r="CS81" i="1"/>
  <c r="CX81" i="1" s="1"/>
  <c r="CO81" i="1"/>
  <c r="CN81" i="1"/>
  <c r="CM81" i="1"/>
  <c r="CL81" i="1"/>
  <c r="CK81" i="1"/>
  <c r="CP81" i="1" s="1"/>
  <c r="CG81" i="1"/>
  <c r="CF81" i="1"/>
  <c r="CE81" i="1"/>
  <c r="CD81" i="1"/>
  <c r="CC81" i="1"/>
  <c r="CH81" i="1" s="1"/>
  <c r="DU80" i="1"/>
  <c r="DU84" i="1" s="1"/>
  <c r="DT80" i="1"/>
  <c r="DT84" i="1" s="1"/>
  <c r="DS80" i="1"/>
  <c r="DS84" i="1" s="1"/>
  <c r="DR80" i="1"/>
  <c r="DR84" i="1" s="1"/>
  <c r="DQ80" i="1"/>
  <c r="DV80" i="1" s="1"/>
  <c r="DM80" i="1"/>
  <c r="DM84" i="1" s="1"/>
  <c r="DL80" i="1"/>
  <c r="DL84" i="1" s="1"/>
  <c r="DK80" i="1"/>
  <c r="DK84" i="1" s="1"/>
  <c r="DJ80" i="1"/>
  <c r="DJ84" i="1" s="1"/>
  <c r="DI80" i="1"/>
  <c r="DI84" i="1" s="1"/>
  <c r="DE80" i="1"/>
  <c r="DE84" i="1" s="1"/>
  <c r="DD80" i="1"/>
  <c r="DD84" i="1" s="1"/>
  <c r="DC80" i="1"/>
  <c r="DC84" i="1" s="1"/>
  <c r="DB80" i="1"/>
  <c r="DB84" i="1" s="1"/>
  <c r="DA80" i="1"/>
  <c r="DF80" i="1" s="1"/>
  <c r="CW80" i="1"/>
  <c r="CW84" i="1" s="1"/>
  <c r="CV80" i="1"/>
  <c r="CV84" i="1" s="1"/>
  <c r="CU80" i="1"/>
  <c r="CU84" i="1" s="1"/>
  <c r="CT80" i="1"/>
  <c r="CT84" i="1" s="1"/>
  <c r="CS80" i="1"/>
  <c r="CS84" i="1" s="1"/>
  <c r="CO80" i="1"/>
  <c r="CO84" i="1" s="1"/>
  <c r="CN80" i="1"/>
  <c r="CN84" i="1" s="1"/>
  <c r="CM80" i="1"/>
  <c r="CM84" i="1" s="1"/>
  <c r="CL80" i="1"/>
  <c r="CL84" i="1" s="1"/>
  <c r="CK80" i="1"/>
  <c r="CP80" i="1" s="1"/>
  <c r="CG80" i="1"/>
  <c r="CG84" i="1" s="1"/>
  <c r="CF80" i="1"/>
  <c r="CF84" i="1" s="1"/>
  <c r="CE80" i="1"/>
  <c r="CE84" i="1" s="1"/>
  <c r="CD80" i="1"/>
  <c r="CD84" i="1" s="1"/>
  <c r="CC80" i="1"/>
  <c r="CC84" i="1" s="1"/>
  <c r="DU78" i="1"/>
  <c r="DT78" i="1"/>
  <c r="DS78" i="1"/>
  <c r="DR78" i="1"/>
  <c r="DQ78" i="1"/>
  <c r="DV78" i="1" s="1"/>
  <c r="DM78" i="1"/>
  <c r="DL78" i="1"/>
  <c r="DK78" i="1"/>
  <c r="DJ78" i="1"/>
  <c r="DI78" i="1"/>
  <c r="DN78" i="1" s="1"/>
  <c r="DE78" i="1"/>
  <c r="DD78" i="1"/>
  <c r="DC78" i="1"/>
  <c r="DB78" i="1"/>
  <c r="DA78" i="1"/>
  <c r="DF78" i="1" s="1"/>
  <c r="CW78" i="1"/>
  <c r="CV78" i="1"/>
  <c r="CU78" i="1"/>
  <c r="CT78" i="1"/>
  <c r="CS78" i="1"/>
  <c r="CX78" i="1" s="1"/>
  <c r="CO78" i="1"/>
  <c r="CN78" i="1"/>
  <c r="CM78" i="1"/>
  <c r="CL78" i="1"/>
  <c r="CK78" i="1"/>
  <c r="CP78" i="1" s="1"/>
  <c r="CG78" i="1"/>
  <c r="CF78" i="1"/>
  <c r="CE78" i="1"/>
  <c r="CD78" i="1"/>
  <c r="CC78" i="1"/>
  <c r="CH78" i="1" s="1"/>
  <c r="DU77" i="1"/>
  <c r="DT77" i="1"/>
  <c r="DS77" i="1"/>
  <c r="DR77" i="1"/>
  <c r="DQ77" i="1"/>
  <c r="DV77" i="1" s="1"/>
  <c r="DM77" i="1"/>
  <c r="DL77" i="1"/>
  <c r="DK77" i="1"/>
  <c r="DJ77" i="1"/>
  <c r="DI77" i="1"/>
  <c r="DN77" i="1" s="1"/>
  <c r="DE77" i="1"/>
  <c r="DD77" i="1"/>
  <c r="DC77" i="1"/>
  <c r="DB77" i="1"/>
  <c r="DA77" i="1"/>
  <c r="DF77" i="1" s="1"/>
  <c r="CW77" i="1"/>
  <c r="CV77" i="1"/>
  <c r="CU77" i="1"/>
  <c r="CT77" i="1"/>
  <c r="CS77" i="1"/>
  <c r="CX77" i="1" s="1"/>
  <c r="CO77" i="1"/>
  <c r="CN77" i="1"/>
  <c r="CM77" i="1"/>
  <c r="CL77" i="1"/>
  <c r="CK77" i="1"/>
  <c r="CP77" i="1" s="1"/>
  <c r="CG77" i="1"/>
  <c r="CF77" i="1"/>
  <c r="CE77" i="1"/>
  <c r="CD77" i="1"/>
  <c r="CC77" i="1"/>
  <c r="CH77" i="1" s="1"/>
  <c r="DU76" i="1"/>
  <c r="DT76" i="1"/>
  <c r="DS76" i="1"/>
  <c r="DR76" i="1"/>
  <c r="DQ76" i="1"/>
  <c r="DV76" i="1" s="1"/>
  <c r="DM76" i="1"/>
  <c r="DL76" i="1"/>
  <c r="DK76" i="1"/>
  <c r="DJ76" i="1"/>
  <c r="DI76" i="1"/>
  <c r="DN76" i="1" s="1"/>
  <c r="DE76" i="1"/>
  <c r="DD76" i="1"/>
  <c r="DC76" i="1"/>
  <c r="DB76" i="1"/>
  <c r="DA76" i="1"/>
  <c r="DF76" i="1" s="1"/>
  <c r="CW76" i="1"/>
  <c r="CV76" i="1"/>
  <c r="CU76" i="1"/>
  <c r="CT76" i="1"/>
  <c r="CS76" i="1"/>
  <c r="CX76" i="1" s="1"/>
  <c r="CO76" i="1"/>
  <c r="CN76" i="1"/>
  <c r="CM76" i="1"/>
  <c r="CL76" i="1"/>
  <c r="CK76" i="1"/>
  <c r="CP76" i="1" s="1"/>
  <c r="CG76" i="1"/>
  <c r="CF76" i="1"/>
  <c r="CE76" i="1"/>
  <c r="CD76" i="1"/>
  <c r="CC76" i="1"/>
  <c r="CH76" i="1" s="1"/>
  <c r="DU75" i="1"/>
  <c r="DU79" i="1" s="1"/>
  <c r="DT75" i="1"/>
  <c r="DT79" i="1" s="1"/>
  <c r="DS75" i="1"/>
  <c r="DS79" i="1" s="1"/>
  <c r="DR75" i="1"/>
  <c r="DR79" i="1" s="1"/>
  <c r="DQ75" i="1"/>
  <c r="DV75" i="1" s="1"/>
  <c r="DM75" i="1"/>
  <c r="DM79" i="1" s="1"/>
  <c r="DL75" i="1"/>
  <c r="DL79" i="1" s="1"/>
  <c r="DK75" i="1"/>
  <c r="DK79" i="1" s="1"/>
  <c r="DJ75" i="1"/>
  <c r="DJ79" i="1" s="1"/>
  <c r="DI75" i="1"/>
  <c r="DI79" i="1" s="1"/>
  <c r="DE75" i="1"/>
  <c r="DE79" i="1" s="1"/>
  <c r="DD75" i="1"/>
  <c r="DD79" i="1" s="1"/>
  <c r="DC75" i="1"/>
  <c r="DC79" i="1" s="1"/>
  <c r="DB75" i="1"/>
  <c r="DB79" i="1" s="1"/>
  <c r="DA75" i="1"/>
  <c r="DF75" i="1" s="1"/>
  <c r="CW75" i="1"/>
  <c r="CW79" i="1" s="1"/>
  <c r="CV75" i="1"/>
  <c r="CV79" i="1" s="1"/>
  <c r="CU75" i="1"/>
  <c r="CU79" i="1" s="1"/>
  <c r="CT75" i="1"/>
  <c r="CT79" i="1" s="1"/>
  <c r="CS75" i="1"/>
  <c r="CS79" i="1" s="1"/>
  <c r="CO75" i="1"/>
  <c r="CO79" i="1" s="1"/>
  <c r="CN75" i="1"/>
  <c r="CN79" i="1" s="1"/>
  <c r="CM75" i="1"/>
  <c r="CM79" i="1" s="1"/>
  <c r="CL75" i="1"/>
  <c r="CL79" i="1" s="1"/>
  <c r="CK75" i="1"/>
  <c r="CP75" i="1" s="1"/>
  <c r="CG75" i="1"/>
  <c r="CG79" i="1" s="1"/>
  <c r="CF75" i="1"/>
  <c r="CF79" i="1" s="1"/>
  <c r="CE75" i="1"/>
  <c r="CE79" i="1" s="1"/>
  <c r="CD75" i="1"/>
  <c r="CD79" i="1" s="1"/>
  <c r="CC75" i="1"/>
  <c r="CC79" i="1" s="1"/>
  <c r="DU73" i="1"/>
  <c r="DT73" i="1"/>
  <c r="DS73" i="1"/>
  <c r="DR73" i="1"/>
  <c r="DQ73" i="1"/>
  <c r="DV73" i="1" s="1"/>
  <c r="DM73" i="1"/>
  <c r="DL73" i="1"/>
  <c r="DK73" i="1"/>
  <c r="DJ73" i="1"/>
  <c r="DI73" i="1"/>
  <c r="DN73" i="1" s="1"/>
  <c r="DE73" i="1"/>
  <c r="DD73" i="1"/>
  <c r="DC73" i="1"/>
  <c r="DB73" i="1"/>
  <c r="DA73" i="1"/>
  <c r="DF73" i="1" s="1"/>
  <c r="CW73" i="1"/>
  <c r="CV73" i="1"/>
  <c r="CU73" i="1"/>
  <c r="CT73" i="1"/>
  <c r="CS73" i="1"/>
  <c r="CX73" i="1" s="1"/>
  <c r="CO73" i="1"/>
  <c r="CN73" i="1"/>
  <c r="CM73" i="1"/>
  <c r="CL73" i="1"/>
  <c r="CK73" i="1"/>
  <c r="CP73" i="1" s="1"/>
  <c r="CG73" i="1"/>
  <c r="CF73" i="1"/>
  <c r="CE73" i="1"/>
  <c r="CD73" i="1"/>
  <c r="CC73" i="1"/>
  <c r="CH73" i="1" s="1"/>
  <c r="DU72" i="1"/>
  <c r="DT72" i="1"/>
  <c r="DS72" i="1"/>
  <c r="DR72" i="1"/>
  <c r="DQ72" i="1"/>
  <c r="DV72" i="1" s="1"/>
  <c r="DM72" i="1"/>
  <c r="DL72" i="1"/>
  <c r="DK72" i="1"/>
  <c r="DJ72" i="1"/>
  <c r="DI72" i="1"/>
  <c r="DN72" i="1" s="1"/>
  <c r="DE72" i="1"/>
  <c r="DD72" i="1"/>
  <c r="DC72" i="1"/>
  <c r="DB72" i="1"/>
  <c r="DA72" i="1"/>
  <c r="DF72" i="1" s="1"/>
  <c r="CW72" i="1"/>
  <c r="CV72" i="1"/>
  <c r="CU72" i="1"/>
  <c r="CT72" i="1"/>
  <c r="CS72" i="1"/>
  <c r="CX72" i="1" s="1"/>
  <c r="CO72" i="1"/>
  <c r="CN72" i="1"/>
  <c r="CM72" i="1"/>
  <c r="CL72" i="1"/>
  <c r="CK72" i="1"/>
  <c r="CP72" i="1" s="1"/>
  <c r="CG72" i="1"/>
  <c r="CF72" i="1"/>
  <c r="CE72" i="1"/>
  <c r="CD72" i="1"/>
  <c r="CC72" i="1"/>
  <c r="CH72" i="1" s="1"/>
  <c r="DU71" i="1"/>
  <c r="DT71" i="1"/>
  <c r="DS71" i="1"/>
  <c r="DR71" i="1"/>
  <c r="DQ71" i="1"/>
  <c r="DV71" i="1" s="1"/>
  <c r="DM71" i="1"/>
  <c r="DL71" i="1"/>
  <c r="DK71" i="1"/>
  <c r="DJ71" i="1"/>
  <c r="DI71" i="1"/>
  <c r="DN71" i="1" s="1"/>
  <c r="DE71" i="1"/>
  <c r="DD71" i="1"/>
  <c r="DC71" i="1"/>
  <c r="DB71" i="1"/>
  <c r="DA71" i="1"/>
  <c r="DF71" i="1" s="1"/>
  <c r="CW71" i="1"/>
  <c r="CV71" i="1"/>
  <c r="CU71" i="1"/>
  <c r="CT71" i="1"/>
  <c r="CS71" i="1"/>
  <c r="CX71" i="1" s="1"/>
  <c r="CO71" i="1"/>
  <c r="CN71" i="1"/>
  <c r="CM71" i="1"/>
  <c r="CL71" i="1"/>
  <c r="CK71" i="1"/>
  <c r="CP71" i="1" s="1"/>
  <c r="CG71" i="1"/>
  <c r="CF71" i="1"/>
  <c r="CE71" i="1"/>
  <c r="CD71" i="1"/>
  <c r="CC71" i="1"/>
  <c r="CH71" i="1" s="1"/>
  <c r="DU70" i="1"/>
  <c r="DU74" i="1" s="1"/>
  <c r="DT70" i="1"/>
  <c r="DT74" i="1" s="1"/>
  <c r="DS70" i="1"/>
  <c r="DS74" i="1" s="1"/>
  <c r="DR70" i="1"/>
  <c r="DR74" i="1" s="1"/>
  <c r="DQ70" i="1"/>
  <c r="DV70" i="1" s="1"/>
  <c r="DM70" i="1"/>
  <c r="DM74" i="1" s="1"/>
  <c r="DL70" i="1"/>
  <c r="DL74" i="1" s="1"/>
  <c r="DK70" i="1"/>
  <c r="DK74" i="1" s="1"/>
  <c r="DJ70" i="1"/>
  <c r="DJ74" i="1" s="1"/>
  <c r="DI70" i="1"/>
  <c r="DI74" i="1" s="1"/>
  <c r="DE70" i="1"/>
  <c r="DE74" i="1" s="1"/>
  <c r="DD70" i="1"/>
  <c r="DD74" i="1" s="1"/>
  <c r="DC70" i="1"/>
  <c r="DC74" i="1" s="1"/>
  <c r="DB70" i="1"/>
  <c r="DB74" i="1" s="1"/>
  <c r="DA70" i="1"/>
  <c r="DF70" i="1" s="1"/>
  <c r="CW70" i="1"/>
  <c r="CW74" i="1" s="1"/>
  <c r="CV70" i="1"/>
  <c r="CV74" i="1" s="1"/>
  <c r="CU70" i="1"/>
  <c r="CU74" i="1" s="1"/>
  <c r="CT70" i="1"/>
  <c r="CT74" i="1" s="1"/>
  <c r="CS70" i="1"/>
  <c r="CS74" i="1" s="1"/>
  <c r="CO70" i="1"/>
  <c r="CO74" i="1" s="1"/>
  <c r="CN70" i="1"/>
  <c r="CN74" i="1" s="1"/>
  <c r="CM70" i="1"/>
  <c r="CM74" i="1" s="1"/>
  <c r="CL70" i="1"/>
  <c r="CL74" i="1" s="1"/>
  <c r="CK70" i="1"/>
  <c r="CP70" i="1" s="1"/>
  <c r="CG70" i="1"/>
  <c r="CG74" i="1" s="1"/>
  <c r="CF70" i="1"/>
  <c r="CF74" i="1" s="1"/>
  <c r="CE70" i="1"/>
  <c r="CE74" i="1" s="1"/>
  <c r="CD70" i="1"/>
  <c r="CD74" i="1" s="1"/>
  <c r="CC70" i="1"/>
  <c r="CC74" i="1" s="1"/>
  <c r="DU68" i="1"/>
  <c r="DT68" i="1"/>
  <c r="DS68" i="1"/>
  <c r="DR68" i="1"/>
  <c r="DQ68" i="1"/>
  <c r="DV68" i="1" s="1"/>
  <c r="DM68" i="1"/>
  <c r="DL68" i="1"/>
  <c r="DK68" i="1"/>
  <c r="DJ68" i="1"/>
  <c r="DN68" i="1" s="1"/>
  <c r="DI68" i="1"/>
  <c r="DE68" i="1"/>
  <c r="DD68" i="1"/>
  <c r="DC68" i="1"/>
  <c r="DB68" i="1"/>
  <c r="DA68" i="1"/>
  <c r="DF68" i="1" s="1"/>
  <c r="CW68" i="1"/>
  <c r="CV68" i="1"/>
  <c r="CU68" i="1"/>
  <c r="CT68" i="1"/>
  <c r="CX68" i="1" s="1"/>
  <c r="CS68" i="1"/>
  <c r="CO68" i="1"/>
  <c r="CN68" i="1"/>
  <c r="CM68" i="1"/>
  <c r="CL68" i="1"/>
  <c r="CK68" i="1"/>
  <c r="CP68" i="1" s="1"/>
  <c r="CG68" i="1"/>
  <c r="CF68" i="1"/>
  <c r="CE68" i="1"/>
  <c r="CD68" i="1"/>
  <c r="CH68" i="1" s="1"/>
  <c r="CC68" i="1"/>
  <c r="DU67" i="1"/>
  <c r="DT67" i="1"/>
  <c r="DS67" i="1"/>
  <c r="DR67" i="1"/>
  <c r="DQ67" i="1"/>
  <c r="DV67" i="1" s="1"/>
  <c r="DM67" i="1"/>
  <c r="DL67" i="1"/>
  <c r="DK67" i="1"/>
  <c r="DJ67" i="1"/>
  <c r="DN67" i="1" s="1"/>
  <c r="DI67" i="1"/>
  <c r="DE67" i="1"/>
  <c r="DD67" i="1"/>
  <c r="DC67" i="1"/>
  <c r="DB67" i="1"/>
  <c r="DA67" i="1"/>
  <c r="DF67" i="1" s="1"/>
  <c r="CW67" i="1"/>
  <c r="CV67" i="1"/>
  <c r="CU67" i="1"/>
  <c r="CT67" i="1"/>
  <c r="CX67" i="1" s="1"/>
  <c r="CS67" i="1"/>
  <c r="CO67" i="1"/>
  <c r="CN67" i="1"/>
  <c r="CM67" i="1"/>
  <c r="CL67" i="1"/>
  <c r="CK67" i="1"/>
  <c r="CP67" i="1" s="1"/>
  <c r="CG67" i="1"/>
  <c r="CF67" i="1"/>
  <c r="CE67" i="1"/>
  <c r="CD67" i="1"/>
  <c r="CH67" i="1" s="1"/>
  <c r="CC67" i="1"/>
  <c r="DU66" i="1"/>
  <c r="DT66" i="1"/>
  <c r="DS66" i="1"/>
  <c r="DR66" i="1"/>
  <c r="DQ66" i="1"/>
  <c r="DV66" i="1" s="1"/>
  <c r="DM66" i="1"/>
  <c r="DL66" i="1"/>
  <c r="DK66" i="1"/>
  <c r="DJ66" i="1"/>
  <c r="DI66" i="1"/>
  <c r="DN66" i="1" s="1"/>
  <c r="DE66" i="1"/>
  <c r="DD66" i="1"/>
  <c r="DC66" i="1"/>
  <c r="DB66" i="1"/>
  <c r="DA66" i="1"/>
  <c r="DF66" i="1" s="1"/>
  <c r="CW66" i="1"/>
  <c r="CV66" i="1"/>
  <c r="CU66" i="1"/>
  <c r="CT66" i="1"/>
  <c r="CS66" i="1"/>
  <c r="CX66" i="1" s="1"/>
  <c r="CO66" i="1"/>
  <c r="CN66" i="1"/>
  <c r="CM66" i="1"/>
  <c r="CL66" i="1"/>
  <c r="CK66" i="1"/>
  <c r="CP66" i="1" s="1"/>
  <c r="CG66" i="1"/>
  <c r="CF66" i="1"/>
  <c r="CE66" i="1"/>
  <c r="CD66" i="1"/>
  <c r="CC66" i="1"/>
  <c r="CH66" i="1" s="1"/>
  <c r="DU65" i="1"/>
  <c r="DU69" i="1" s="1"/>
  <c r="DT65" i="1"/>
  <c r="DT69" i="1" s="1"/>
  <c r="DS65" i="1"/>
  <c r="DS69" i="1" s="1"/>
  <c r="DR65" i="1"/>
  <c r="DR69" i="1" s="1"/>
  <c r="DQ65" i="1"/>
  <c r="DV65" i="1" s="1"/>
  <c r="DM65" i="1"/>
  <c r="DM69" i="1" s="1"/>
  <c r="DL65" i="1"/>
  <c r="DL69" i="1" s="1"/>
  <c r="DK65" i="1"/>
  <c r="DK69" i="1" s="1"/>
  <c r="DJ65" i="1"/>
  <c r="DJ69" i="1" s="1"/>
  <c r="DI65" i="1"/>
  <c r="DI69" i="1" s="1"/>
  <c r="DE65" i="1"/>
  <c r="DE69" i="1" s="1"/>
  <c r="DD65" i="1"/>
  <c r="DD69" i="1" s="1"/>
  <c r="DC65" i="1"/>
  <c r="DC69" i="1" s="1"/>
  <c r="DB65" i="1"/>
  <c r="DB69" i="1" s="1"/>
  <c r="DA65" i="1"/>
  <c r="DF65" i="1" s="1"/>
  <c r="CW65" i="1"/>
  <c r="CW69" i="1" s="1"/>
  <c r="CV65" i="1"/>
  <c r="CV69" i="1" s="1"/>
  <c r="CU65" i="1"/>
  <c r="CU69" i="1" s="1"/>
  <c r="CT65" i="1"/>
  <c r="CT69" i="1" s="1"/>
  <c r="CS65" i="1"/>
  <c r="CS69" i="1" s="1"/>
  <c r="CO65" i="1"/>
  <c r="CO69" i="1" s="1"/>
  <c r="CN65" i="1"/>
  <c r="CN69" i="1" s="1"/>
  <c r="CM65" i="1"/>
  <c r="CM69" i="1" s="1"/>
  <c r="CL65" i="1"/>
  <c r="CL69" i="1" s="1"/>
  <c r="CK65" i="1"/>
  <c r="CP65" i="1" s="1"/>
  <c r="CG65" i="1"/>
  <c r="CG69" i="1" s="1"/>
  <c r="CF65" i="1"/>
  <c r="CF69" i="1" s="1"/>
  <c r="CE65" i="1"/>
  <c r="CE69" i="1" s="1"/>
  <c r="CD65" i="1"/>
  <c r="CD69" i="1" s="1"/>
  <c r="CC65" i="1"/>
  <c r="CC69" i="1" s="1"/>
  <c r="DU63" i="1"/>
  <c r="DT63" i="1"/>
  <c r="DS63" i="1"/>
  <c r="DR63" i="1"/>
  <c r="DQ63" i="1"/>
  <c r="DV63" i="1" s="1"/>
  <c r="DM63" i="1"/>
  <c r="DL63" i="1"/>
  <c r="DK63" i="1"/>
  <c r="DJ63" i="1"/>
  <c r="DI63" i="1"/>
  <c r="DN63" i="1" s="1"/>
  <c r="DE63" i="1"/>
  <c r="DD63" i="1"/>
  <c r="DC63" i="1"/>
  <c r="DB63" i="1"/>
  <c r="DA63" i="1"/>
  <c r="DF63" i="1" s="1"/>
  <c r="CW63" i="1"/>
  <c r="CV63" i="1"/>
  <c r="CU63" i="1"/>
  <c r="CT63" i="1"/>
  <c r="CS63" i="1"/>
  <c r="CX63" i="1" s="1"/>
  <c r="CO63" i="1"/>
  <c r="CN63" i="1"/>
  <c r="CM63" i="1"/>
  <c r="CL63" i="1"/>
  <c r="CK63" i="1"/>
  <c r="CP63" i="1" s="1"/>
  <c r="CG63" i="1"/>
  <c r="CF63" i="1"/>
  <c r="CE63" i="1"/>
  <c r="CD63" i="1"/>
  <c r="CC63" i="1"/>
  <c r="CH63" i="1" s="1"/>
  <c r="DU62" i="1"/>
  <c r="DT62" i="1"/>
  <c r="DS62" i="1"/>
  <c r="DR62" i="1"/>
  <c r="DQ62" i="1"/>
  <c r="DV62" i="1" s="1"/>
  <c r="DM62" i="1"/>
  <c r="DL62" i="1"/>
  <c r="DK62" i="1"/>
  <c r="DJ62" i="1"/>
  <c r="DI62" i="1"/>
  <c r="DN62" i="1" s="1"/>
  <c r="DE62" i="1"/>
  <c r="DD62" i="1"/>
  <c r="DC62" i="1"/>
  <c r="DB62" i="1"/>
  <c r="DA62" i="1"/>
  <c r="DF62" i="1" s="1"/>
  <c r="CW62" i="1"/>
  <c r="CV62" i="1"/>
  <c r="CU62" i="1"/>
  <c r="CT62" i="1"/>
  <c r="CS62" i="1"/>
  <c r="CX62" i="1" s="1"/>
  <c r="CO62" i="1"/>
  <c r="CN62" i="1"/>
  <c r="CM62" i="1"/>
  <c r="CL62" i="1"/>
  <c r="CK62" i="1"/>
  <c r="CP62" i="1" s="1"/>
  <c r="CG62" i="1"/>
  <c r="CF62" i="1"/>
  <c r="CE62" i="1"/>
  <c r="CD62" i="1"/>
  <c r="CC62" i="1"/>
  <c r="CH62" i="1" s="1"/>
  <c r="DU61" i="1"/>
  <c r="DT61" i="1"/>
  <c r="DS61" i="1"/>
  <c r="DR61" i="1"/>
  <c r="DQ61" i="1"/>
  <c r="DV61" i="1" s="1"/>
  <c r="DM61" i="1"/>
  <c r="DL61" i="1"/>
  <c r="DK61" i="1"/>
  <c r="DJ61" i="1"/>
  <c r="DI61" i="1"/>
  <c r="DN61" i="1" s="1"/>
  <c r="DE61" i="1"/>
  <c r="DD61" i="1"/>
  <c r="DC61" i="1"/>
  <c r="DB61" i="1"/>
  <c r="DA61" i="1"/>
  <c r="DF61" i="1" s="1"/>
  <c r="CW61" i="1"/>
  <c r="CV61" i="1"/>
  <c r="CU61" i="1"/>
  <c r="CT61" i="1"/>
  <c r="CS61" i="1"/>
  <c r="CX61" i="1" s="1"/>
  <c r="CO61" i="1"/>
  <c r="CN61" i="1"/>
  <c r="CM61" i="1"/>
  <c r="CL61" i="1"/>
  <c r="CK61" i="1"/>
  <c r="CP61" i="1" s="1"/>
  <c r="CG61" i="1"/>
  <c r="CF61" i="1"/>
  <c r="CE61" i="1"/>
  <c r="CD61" i="1"/>
  <c r="CC61" i="1"/>
  <c r="CH61" i="1" s="1"/>
  <c r="DU60" i="1"/>
  <c r="DU64" i="1" s="1"/>
  <c r="DT60" i="1"/>
  <c r="DT64" i="1" s="1"/>
  <c r="DS60" i="1"/>
  <c r="DS64" i="1" s="1"/>
  <c r="DR60" i="1"/>
  <c r="DR64" i="1" s="1"/>
  <c r="DQ60" i="1"/>
  <c r="DV60" i="1" s="1"/>
  <c r="DM60" i="1"/>
  <c r="DM64" i="1" s="1"/>
  <c r="DL60" i="1"/>
  <c r="DL64" i="1" s="1"/>
  <c r="DK60" i="1"/>
  <c r="DK64" i="1" s="1"/>
  <c r="DJ60" i="1"/>
  <c r="DJ64" i="1" s="1"/>
  <c r="DI60" i="1"/>
  <c r="DI64" i="1" s="1"/>
  <c r="DE60" i="1"/>
  <c r="DE64" i="1" s="1"/>
  <c r="DD60" i="1"/>
  <c r="DD64" i="1" s="1"/>
  <c r="DC60" i="1"/>
  <c r="DC64" i="1" s="1"/>
  <c r="DB60" i="1"/>
  <c r="DB64" i="1" s="1"/>
  <c r="DA60" i="1"/>
  <c r="DF60" i="1" s="1"/>
  <c r="CW60" i="1"/>
  <c r="CW64" i="1" s="1"/>
  <c r="CV60" i="1"/>
  <c r="CV64" i="1" s="1"/>
  <c r="CU60" i="1"/>
  <c r="CU64" i="1" s="1"/>
  <c r="CT60" i="1"/>
  <c r="CT64" i="1" s="1"/>
  <c r="CS60" i="1"/>
  <c r="CS64" i="1" s="1"/>
  <c r="CO60" i="1"/>
  <c r="CO64" i="1" s="1"/>
  <c r="CN60" i="1"/>
  <c r="CN64" i="1" s="1"/>
  <c r="CM60" i="1"/>
  <c r="CM64" i="1" s="1"/>
  <c r="CL60" i="1"/>
  <c r="CL64" i="1" s="1"/>
  <c r="CK60" i="1"/>
  <c r="CP60" i="1" s="1"/>
  <c r="CG60" i="1"/>
  <c r="CG64" i="1" s="1"/>
  <c r="CF60" i="1"/>
  <c r="CF64" i="1" s="1"/>
  <c r="CE60" i="1"/>
  <c r="CE64" i="1" s="1"/>
  <c r="CD60" i="1"/>
  <c r="CD64" i="1" s="1"/>
  <c r="CC60" i="1"/>
  <c r="CC64" i="1" s="1"/>
  <c r="DU58" i="1"/>
  <c r="DT58" i="1"/>
  <c r="DS58" i="1"/>
  <c r="DR58" i="1"/>
  <c r="DQ58" i="1"/>
  <c r="DV58" i="1" s="1"/>
  <c r="DM58" i="1"/>
  <c r="DL58" i="1"/>
  <c r="DK58" i="1"/>
  <c r="DJ58" i="1"/>
  <c r="DI58" i="1"/>
  <c r="DN58" i="1" s="1"/>
  <c r="DE58" i="1"/>
  <c r="DD58" i="1"/>
  <c r="DC58" i="1"/>
  <c r="DB58" i="1"/>
  <c r="DA58" i="1"/>
  <c r="DF58" i="1" s="1"/>
  <c r="CW58" i="1"/>
  <c r="CV58" i="1"/>
  <c r="CU58" i="1"/>
  <c r="CT58" i="1"/>
  <c r="CS58" i="1"/>
  <c r="CX58" i="1" s="1"/>
  <c r="CO58" i="1"/>
  <c r="CN58" i="1"/>
  <c r="CM58" i="1"/>
  <c r="CL58" i="1"/>
  <c r="CK58" i="1"/>
  <c r="CP58" i="1" s="1"/>
  <c r="CG58" i="1"/>
  <c r="CF58" i="1"/>
  <c r="CE58" i="1"/>
  <c r="CD58" i="1"/>
  <c r="CC58" i="1"/>
  <c r="CH58" i="1" s="1"/>
  <c r="DU57" i="1"/>
  <c r="DT57" i="1"/>
  <c r="DS57" i="1"/>
  <c r="DR57" i="1"/>
  <c r="DQ57" i="1"/>
  <c r="DV57" i="1" s="1"/>
  <c r="DM57" i="1"/>
  <c r="DL57" i="1"/>
  <c r="DK57" i="1"/>
  <c r="DJ57" i="1"/>
  <c r="DI57" i="1"/>
  <c r="DN57" i="1" s="1"/>
  <c r="DE57" i="1"/>
  <c r="DD57" i="1"/>
  <c r="DC57" i="1"/>
  <c r="DB57" i="1"/>
  <c r="DA57" i="1"/>
  <c r="DF57" i="1" s="1"/>
  <c r="CW57" i="1"/>
  <c r="CV57" i="1"/>
  <c r="CU57" i="1"/>
  <c r="CT57" i="1"/>
  <c r="CS57" i="1"/>
  <c r="CX57" i="1" s="1"/>
  <c r="CO57" i="1"/>
  <c r="CN57" i="1"/>
  <c r="CM57" i="1"/>
  <c r="CL57" i="1"/>
  <c r="CK57" i="1"/>
  <c r="CP57" i="1" s="1"/>
  <c r="CG57" i="1"/>
  <c r="CF57" i="1"/>
  <c r="CE57" i="1"/>
  <c r="CD57" i="1"/>
  <c r="CC57" i="1"/>
  <c r="CH57" i="1" s="1"/>
  <c r="DU56" i="1"/>
  <c r="DT56" i="1"/>
  <c r="DS56" i="1"/>
  <c r="DR56" i="1"/>
  <c r="DQ56" i="1"/>
  <c r="DV56" i="1" s="1"/>
  <c r="DM56" i="1"/>
  <c r="DL56" i="1"/>
  <c r="DK56" i="1"/>
  <c r="DJ56" i="1"/>
  <c r="DI56" i="1"/>
  <c r="DN56" i="1" s="1"/>
  <c r="DE56" i="1"/>
  <c r="DD56" i="1"/>
  <c r="DC56" i="1"/>
  <c r="DB56" i="1"/>
  <c r="DA56" i="1"/>
  <c r="DF56" i="1" s="1"/>
  <c r="CW56" i="1"/>
  <c r="CV56" i="1"/>
  <c r="CU56" i="1"/>
  <c r="CT56" i="1"/>
  <c r="CS56" i="1"/>
  <c r="CX56" i="1" s="1"/>
  <c r="CO56" i="1"/>
  <c r="CN56" i="1"/>
  <c r="CM56" i="1"/>
  <c r="CL56" i="1"/>
  <c r="CK56" i="1"/>
  <c r="CP56" i="1" s="1"/>
  <c r="CG56" i="1"/>
  <c r="CF56" i="1"/>
  <c r="CE56" i="1"/>
  <c r="CD56" i="1"/>
  <c r="CC56" i="1"/>
  <c r="CH56" i="1" s="1"/>
  <c r="DU55" i="1"/>
  <c r="DU59" i="1" s="1"/>
  <c r="DT55" i="1"/>
  <c r="DT59" i="1" s="1"/>
  <c r="DS55" i="1"/>
  <c r="DS59" i="1" s="1"/>
  <c r="DR55" i="1"/>
  <c r="DR59" i="1" s="1"/>
  <c r="DQ55" i="1"/>
  <c r="DV55" i="1" s="1"/>
  <c r="DM55" i="1"/>
  <c r="DM59" i="1" s="1"/>
  <c r="DL55" i="1"/>
  <c r="DL59" i="1" s="1"/>
  <c r="DK55" i="1"/>
  <c r="DK59" i="1" s="1"/>
  <c r="DJ55" i="1"/>
  <c r="DJ59" i="1" s="1"/>
  <c r="DI55" i="1"/>
  <c r="DI59" i="1" s="1"/>
  <c r="DE55" i="1"/>
  <c r="DE59" i="1" s="1"/>
  <c r="DD55" i="1"/>
  <c r="DD59" i="1" s="1"/>
  <c r="DC55" i="1"/>
  <c r="DC59" i="1" s="1"/>
  <c r="DB55" i="1"/>
  <c r="DB59" i="1" s="1"/>
  <c r="DA55" i="1"/>
  <c r="DF55" i="1" s="1"/>
  <c r="CW55" i="1"/>
  <c r="CW59" i="1" s="1"/>
  <c r="CV55" i="1"/>
  <c r="CV59" i="1" s="1"/>
  <c r="CU55" i="1"/>
  <c r="CU59" i="1" s="1"/>
  <c r="CT55" i="1"/>
  <c r="CT59" i="1" s="1"/>
  <c r="CS55" i="1"/>
  <c r="CS59" i="1" s="1"/>
  <c r="CO55" i="1"/>
  <c r="CO59" i="1" s="1"/>
  <c r="CN55" i="1"/>
  <c r="CN59" i="1" s="1"/>
  <c r="CM55" i="1"/>
  <c r="CM59" i="1" s="1"/>
  <c r="CL55" i="1"/>
  <c r="CL59" i="1" s="1"/>
  <c r="CK55" i="1"/>
  <c r="CP55" i="1" s="1"/>
  <c r="CG55" i="1"/>
  <c r="CG59" i="1" s="1"/>
  <c r="CF55" i="1"/>
  <c r="CF59" i="1" s="1"/>
  <c r="CE55" i="1"/>
  <c r="CE59" i="1" s="1"/>
  <c r="CD55" i="1"/>
  <c r="CD59" i="1" s="1"/>
  <c r="CC55" i="1"/>
  <c r="CC59" i="1" s="1"/>
  <c r="DV54" i="1"/>
  <c r="DN54" i="1"/>
  <c r="DF54" i="1"/>
  <c r="CX54" i="1"/>
  <c r="CP54" i="1"/>
  <c r="DU51" i="1"/>
  <c r="DT51" i="1"/>
  <c r="DS51" i="1"/>
  <c r="DR51" i="1"/>
  <c r="DQ51" i="1"/>
  <c r="DV51" i="1" s="1"/>
  <c r="DM51" i="1"/>
  <c r="DL51" i="1"/>
  <c r="DK51" i="1"/>
  <c r="DJ51" i="1"/>
  <c r="DN51" i="1" s="1"/>
  <c r="DI51" i="1"/>
  <c r="DE51" i="1"/>
  <c r="DD51" i="1"/>
  <c r="DC51" i="1"/>
  <c r="DB51" i="1"/>
  <c r="DA51" i="1"/>
  <c r="DF51" i="1" s="1"/>
  <c r="CW51" i="1"/>
  <c r="CV51" i="1"/>
  <c r="CU51" i="1"/>
  <c r="CT51" i="1"/>
  <c r="CX51" i="1" s="1"/>
  <c r="CS51" i="1"/>
  <c r="CO51" i="1"/>
  <c r="CN51" i="1"/>
  <c r="CM51" i="1"/>
  <c r="CL51" i="1"/>
  <c r="CK51" i="1"/>
  <c r="CP51" i="1" s="1"/>
  <c r="CG51" i="1"/>
  <c r="CF51" i="1"/>
  <c r="CE51" i="1"/>
  <c r="CD51" i="1"/>
  <c r="CH51" i="1" s="1"/>
  <c r="CC51" i="1"/>
  <c r="DU50" i="1"/>
  <c r="DT50" i="1"/>
  <c r="DS50" i="1"/>
  <c r="DR50" i="1"/>
  <c r="DQ50" i="1"/>
  <c r="DV50" i="1" s="1"/>
  <c r="DM50" i="1"/>
  <c r="DL50" i="1"/>
  <c r="DK50" i="1"/>
  <c r="DJ50" i="1"/>
  <c r="DN50" i="1" s="1"/>
  <c r="DI50" i="1"/>
  <c r="DE50" i="1"/>
  <c r="DD50" i="1"/>
  <c r="DC50" i="1"/>
  <c r="DB50" i="1"/>
  <c r="DA50" i="1"/>
  <c r="DF50" i="1" s="1"/>
  <c r="CW50" i="1"/>
  <c r="CV50" i="1"/>
  <c r="CU50" i="1"/>
  <c r="CT50" i="1"/>
  <c r="CX50" i="1" s="1"/>
  <c r="CS50" i="1"/>
  <c r="CO50" i="1"/>
  <c r="CN50" i="1"/>
  <c r="CM50" i="1"/>
  <c r="CL50" i="1"/>
  <c r="CK50" i="1"/>
  <c r="CP50" i="1" s="1"/>
  <c r="CG50" i="1"/>
  <c r="CF50" i="1"/>
  <c r="CE50" i="1"/>
  <c r="CD50" i="1"/>
  <c r="CH50" i="1" s="1"/>
  <c r="CC50" i="1"/>
  <c r="DU49" i="1"/>
  <c r="DT49" i="1"/>
  <c r="DS49" i="1"/>
  <c r="DR49" i="1"/>
  <c r="DQ49" i="1"/>
  <c r="DV49" i="1" s="1"/>
  <c r="DM49" i="1"/>
  <c r="DL49" i="1"/>
  <c r="DK49" i="1"/>
  <c r="DJ49" i="1"/>
  <c r="DN49" i="1" s="1"/>
  <c r="DI49" i="1"/>
  <c r="DE49" i="1"/>
  <c r="DD49" i="1"/>
  <c r="DC49" i="1"/>
  <c r="DB49" i="1"/>
  <c r="DA49" i="1"/>
  <c r="DF49" i="1" s="1"/>
  <c r="CW49" i="1"/>
  <c r="CV49" i="1"/>
  <c r="CU49" i="1"/>
  <c r="CT49" i="1"/>
  <c r="CX49" i="1" s="1"/>
  <c r="CS49" i="1"/>
  <c r="CO49" i="1"/>
  <c r="CN49" i="1"/>
  <c r="CM49" i="1"/>
  <c r="CL49" i="1"/>
  <c r="CK49" i="1"/>
  <c r="CP49" i="1" s="1"/>
  <c r="CG49" i="1"/>
  <c r="CF49" i="1"/>
  <c r="CE49" i="1"/>
  <c r="CD49" i="1"/>
  <c r="CH49" i="1" s="1"/>
  <c r="CC49" i="1"/>
  <c r="DU48" i="1"/>
  <c r="DU52" i="1" s="1"/>
  <c r="DT48" i="1"/>
  <c r="DT52" i="1" s="1"/>
  <c r="DS48" i="1"/>
  <c r="DS52" i="1" s="1"/>
  <c r="DR48" i="1"/>
  <c r="DR52" i="1" s="1"/>
  <c r="DQ48" i="1"/>
  <c r="DQ52" i="1" s="1"/>
  <c r="DV52" i="1" s="1"/>
  <c r="DM48" i="1"/>
  <c r="DM52" i="1" s="1"/>
  <c r="DL48" i="1"/>
  <c r="DL52" i="1" s="1"/>
  <c r="DK48" i="1"/>
  <c r="DK52" i="1" s="1"/>
  <c r="DJ48" i="1"/>
  <c r="DJ52" i="1" s="1"/>
  <c r="DI48" i="1"/>
  <c r="DI52" i="1" s="1"/>
  <c r="DN52" i="1" s="1"/>
  <c r="DE48" i="1"/>
  <c r="DE52" i="1" s="1"/>
  <c r="DD48" i="1"/>
  <c r="DD52" i="1" s="1"/>
  <c r="DC48" i="1"/>
  <c r="DC52" i="1" s="1"/>
  <c r="DB48" i="1"/>
  <c r="DB52" i="1" s="1"/>
  <c r="DA48" i="1"/>
  <c r="DF48" i="1" s="1"/>
  <c r="CW48" i="1"/>
  <c r="CW52" i="1" s="1"/>
  <c r="CV48" i="1"/>
  <c r="CV52" i="1" s="1"/>
  <c r="CU48" i="1"/>
  <c r="CU52" i="1" s="1"/>
  <c r="CT48" i="1"/>
  <c r="CT52" i="1" s="1"/>
  <c r="CS48" i="1"/>
  <c r="CS52" i="1" s="1"/>
  <c r="CO48" i="1"/>
  <c r="CO52" i="1" s="1"/>
  <c r="CN48" i="1"/>
  <c r="CN52" i="1" s="1"/>
  <c r="CM48" i="1"/>
  <c r="CM52" i="1" s="1"/>
  <c r="CL48" i="1"/>
  <c r="CL52" i="1" s="1"/>
  <c r="CK48" i="1"/>
  <c r="CP48" i="1" s="1"/>
  <c r="CG48" i="1"/>
  <c r="CG52" i="1" s="1"/>
  <c r="CF48" i="1"/>
  <c r="CF52" i="1" s="1"/>
  <c r="CE48" i="1"/>
  <c r="CE52" i="1" s="1"/>
  <c r="CD48" i="1"/>
  <c r="CD52" i="1" s="1"/>
  <c r="CC48" i="1"/>
  <c r="CC52" i="1" s="1"/>
  <c r="DU46" i="1"/>
  <c r="DT46" i="1"/>
  <c r="DS46" i="1"/>
  <c r="DR46" i="1"/>
  <c r="DQ46" i="1"/>
  <c r="DV46" i="1" s="1"/>
  <c r="DM46" i="1"/>
  <c r="DL46" i="1"/>
  <c r="DK46" i="1"/>
  <c r="DJ46" i="1"/>
  <c r="DN46" i="1" s="1"/>
  <c r="DI46" i="1"/>
  <c r="DE46" i="1"/>
  <c r="DD46" i="1"/>
  <c r="DC46" i="1"/>
  <c r="DB46" i="1"/>
  <c r="DA46" i="1"/>
  <c r="DF46" i="1" s="1"/>
  <c r="CW46" i="1"/>
  <c r="CV46" i="1"/>
  <c r="CU46" i="1"/>
  <c r="CT46" i="1"/>
  <c r="CX46" i="1" s="1"/>
  <c r="CS46" i="1"/>
  <c r="CO46" i="1"/>
  <c r="CN46" i="1"/>
  <c r="CM46" i="1"/>
  <c r="CL46" i="1"/>
  <c r="CK46" i="1"/>
  <c r="CP46" i="1" s="1"/>
  <c r="CG46" i="1"/>
  <c r="CF46" i="1"/>
  <c r="CE46" i="1"/>
  <c r="CD46" i="1"/>
  <c r="CC46" i="1"/>
  <c r="CH46" i="1" s="1"/>
  <c r="DU45" i="1"/>
  <c r="DT45" i="1"/>
  <c r="DS45" i="1"/>
  <c r="DR45" i="1"/>
  <c r="DQ45" i="1"/>
  <c r="DV45" i="1" s="1"/>
  <c r="DM45" i="1"/>
  <c r="DL45" i="1"/>
  <c r="DK45" i="1"/>
  <c r="DJ45" i="1"/>
  <c r="DI45" i="1"/>
  <c r="DN45" i="1" s="1"/>
  <c r="DE45" i="1"/>
  <c r="DD45" i="1"/>
  <c r="DC45" i="1"/>
  <c r="DB45" i="1"/>
  <c r="DA45" i="1"/>
  <c r="DF45" i="1" s="1"/>
  <c r="CW45" i="1"/>
  <c r="CV45" i="1"/>
  <c r="CU45" i="1"/>
  <c r="CT45" i="1"/>
  <c r="CS45" i="1"/>
  <c r="CX45" i="1" s="1"/>
  <c r="CO45" i="1"/>
  <c r="CN45" i="1"/>
  <c r="CM45" i="1"/>
  <c r="CL45" i="1"/>
  <c r="CK45" i="1"/>
  <c r="CP45" i="1" s="1"/>
  <c r="CG45" i="1"/>
  <c r="CF45" i="1"/>
  <c r="CE45" i="1"/>
  <c r="CD45" i="1"/>
  <c r="CC45" i="1"/>
  <c r="CH45" i="1" s="1"/>
  <c r="DU44" i="1"/>
  <c r="DT44" i="1"/>
  <c r="DS44" i="1"/>
  <c r="DR44" i="1"/>
  <c r="DQ44" i="1"/>
  <c r="DV44" i="1" s="1"/>
  <c r="DM44" i="1"/>
  <c r="DL44" i="1"/>
  <c r="DK44" i="1"/>
  <c r="DJ44" i="1"/>
  <c r="DI44" i="1"/>
  <c r="DN44" i="1" s="1"/>
  <c r="DE44" i="1"/>
  <c r="DD44" i="1"/>
  <c r="DC44" i="1"/>
  <c r="DB44" i="1"/>
  <c r="DA44" i="1"/>
  <c r="DF44" i="1" s="1"/>
  <c r="CW44" i="1"/>
  <c r="CV44" i="1"/>
  <c r="CU44" i="1"/>
  <c r="CT44" i="1"/>
  <c r="CS44" i="1"/>
  <c r="CX44" i="1" s="1"/>
  <c r="CO44" i="1"/>
  <c r="CN44" i="1"/>
  <c r="CM44" i="1"/>
  <c r="CL44" i="1"/>
  <c r="CK44" i="1"/>
  <c r="CP44" i="1" s="1"/>
  <c r="CG44" i="1"/>
  <c r="CF44" i="1"/>
  <c r="CE44" i="1"/>
  <c r="CD44" i="1"/>
  <c r="CC44" i="1"/>
  <c r="CH44" i="1" s="1"/>
  <c r="DU43" i="1"/>
  <c r="DU47" i="1" s="1"/>
  <c r="DT43" i="1"/>
  <c r="DT47" i="1" s="1"/>
  <c r="DS43" i="1"/>
  <c r="DS47" i="1" s="1"/>
  <c r="DR43" i="1"/>
  <c r="DR47" i="1" s="1"/>
  <c r="DQ43" i="1"/>
  <c r="DV43" i="1" s="1"/>
  <c r="DM43" i="1"/>
  <c r="DM47" i="1" s="1"/>
  <c r="DL43" i="1"/>
  <c r="DL47" i="1" s="1"/>
  <c r="DK43" i="1"/>
  <c r="DK47" i="1" s="1"/>
  <c r="DJ43" i="1"/>
  <c r="DJ47" i="1" s="1"/>
  <c r="DI43" i="1"/>
  <c r="DN43" i="1" s="1"/>
  <c r="DE43" i="1"/>
  <c r="DE47" i="1" s="1"/>
  <c r="DD43" i="1"/>
  <c r="DD47" i="1" s="1"/>
  <c r="DC43" i="1"/>
  <c r="DC47" i="1" s="1"/>
  <c r="DB43" i="1"/>
  <c r="DB47" i="1" s="1"/>
  <c r="DA43" i="1"/>
  <c r="DF43" i="1" s="1"/>
  <c r="CW43" i="1"/>
  <c r="CW47" i="1" s="1"/>
  <c r="CV43" i="1"/>
  <c r="CV47" i="1" s="1"/>
  <c r="CU43" i="1"/>
  <c r="CU47" i="1" s="1"/>
  <c r="CT43" i="1"/>
  <c r="CT47" i="1" s="1"/>
  <c r="CS43" i="1"/>
  <c r="CX43" i="1" s="1"/>
  <c r="CO43" i="1"/>
  <c r="CO47" i="1" s="1"/>
  <c r="CN43" i="1"/>
  <c r="CN47" i="1" s="1"/>
  <c r="CM43" i="1"/>
  <c r="CM47" i="1" s="1"/>
  <c r="CL43" i="1"/>
  <c r="CL47" i="1" s="1"/>
  <c r="CK43" i="1"/>
  <c r="CP43" i="1" s="1"/>
  <c r="CG43" i="1"/>
  <c r="CG47" i="1" s="1"/>
  <c r="CF43" i="1"/>
  <c r="CF47" i="1" s="1"/>
  <c r="CE43" i="1"/>
  <c r="CE47" i="1" s="1"/>
  <c r="CD43" i="1"/>
  <c r="CD47" i="1" s="1"/>
  <c r="CC43" i="1"/>
  <c r="CH43" i="1" s="1"/>
  <c r="DU41" i="1"/>
  <c r="DT41" i="1"/>
  <c r="DS41" i="1"/>
  <c r="DR41" i="1"/>
  <c r="DQ41" i="1"/>
  <c r="DV41" i="1" s="1"/>
  <c r="DM41" i="1"/>
  <c r="DL41" i="1"/>
  <c r="DK41" i="1"/>
  <c r="DJ41" i="1"/>
  <c r="DI41" i="1"/>
  <c r="DN41" i="1" s="1"/>
  <c r="DE41" i="1"/>
  <c r="DD41" i="1"/>
  <c r="DC41" i="1"/>
  <c r="DB41" i="1"/>
  <c r="DA41" i="1"/>
  <c r="DF41" i="1" s="1"/>
  <c r="CW41" i="1"/>
  <c r="CV41" i="1"/>
  <c r="CU41" i="1"/>
  <c r="CT41" i="1"/>
  <c r="CS41" i="1"/>
  <c r="CX41" i="1" s="1"/>
  <c r="CO41" i="1"/>
  <c r="CN41" i="1"/>
  <c r="CM41" i="1"/>
  <c r="CL41" i="1"/>
  <c r="CK41" i="1"/>
  <c r="CP41" i="1" s="1"/>
  <c r="CG41" i="1"/>
  <c r="CF41" i="1"/>
  <c r="CE41" i="1"/>
  <c r="CD41" i="1"/>
  <c r="CC41" i="1"/>
  <c r="CH41" i="1" s="1"/>
  <c r="DU40" i="1"/>
  <c r="DT40" i="1"/>
  <c r="DS40" i="1"/>
  <c r="DR40" i="1"/>
  <c r="DQ40" i="1"/>
  <c r="DV40" i="1" s="1"/>
  <c r="DM40" i="1"/>
  <c r="DL40" i="1"/>
  <c r="DK40" i="1"/>
  <c r="DJ40" i="1"/>
  <c r="DI40" i="1"/>
  <c r="DN40" i="1" s="1"/>
  <c r="DE40" i="1"/>
  <c r="DD40" i="1"/>
  <c r="DC40" i="1"/>
  <c r="DB40" i="1"/>
  <c r="DA40" i="1"/>
  <c r="DF40" i="1" s="1"/>
  <c r="CW40" i="1"/>
  <c r="CV40" i="1"/>
  <c r="CU40" i="1"/>
  <c r="CT40" i="1"/>
  <c r="CS40" i="1"/>
  <c r="CX40" i="1" s="1"/>
  <c r="CO40" i="1"/>
  <c r="CN40" i="1"/>
  <c r="CM40" i="1"/>
  <c r="CL40" i="1"/>
  <c r="CK40" i="1"/>
  <c r="CP40" i="1" s="1"/>
  <c r="CG40" i="1"/>
  <c r="CF40" i="1"/>
  <c r="CE40" i="1"/>
  <c r="CD40" i="1"/>
  <c r="CC40" i="1"/>
  <c r="CH40" i="1" s="1"/>
  <c r="DU39" i="1"/>
  <c r="DT39" i="1"/>
  <c r="DS39" i="1"/>
  <c r="DR39" i="1"/>
  <c r="DQ39" i="1"/>
  <c r="DV39" i="1" s="1"/>
  <c r="DM39" i="1"/>
  <c r="DL39" i="1"/>
  <c r="DK39" i="1"/>
  <c r="DJ39" i="1"/>
  <c r="DI39" i="1"/>
  <c r="DN39" i="1" s="1"/>
  <c r="DE39" i="1"/>
  <c r="DD39" i="1"/>
  <c r="DC39" i="1"/>
  <c r="DB39" i="1"/>
  <c r="DA39" i="1"/>
  <c r="DF39" i="1" s="1"/>
  <c r="CW39" i="1"/>
  <c r="CV39" i="1"/>
  <c r="CU39" i="1"/>
  <c r="CT39" i="1"/>
  <c r="CS39" i="1"/>
  <c r="CX39" i="1" s="1"/>
  <c r="CO39" i="1"/>
  <c r="CN39" i="1"/>
  <c r="CM39" i="1"/>
  <c r="CL39" i="1"/>
  <c r="CK39" i="1"/>
  <c r="CP39" i="1" s="1"/>
  <c r="CG39" i="1"/>
  <c r="CF39" i="1"/>
  <c r="CE39" i="1"/>
  <c r="CD39" i="1"/>
  <c r="CC39" i="1"/>
  <c r="CH39" i="1" s="1"/>
  <c r="DU38" i="1"/>
  <c r="DU42" i="1" s="1"/>
  <c r="DT38" i="1"/>
  <c r="DT42" i="1" s="1"/>
  <c r="DS38" i="1"/>
  <c r="DS42" i="1" s="1"/>
  <c r="DR38" i="1"/>
  <c r="DR42" i="1" s="1"/>
  <c r="DQ38" i="1"/>
  <c r="DV38" i="1" s="1"/>
  <c r="DM38" i="1"/>
  <c r="DM42" i="1" s="1"/>
  <c r="DL38" i="1"/>
  <c r="DL42" i="1" s="1"/>
  <c r="DK38" i="1"/>
  <c r="DK42" i="1" s="1"/>
  <c r="DJ38" i="1"/>
  <c r="DJ42" i="1" s="1"/>
  <c r="DI38" i="1"/>
  <c r="DI42" i="1" s="1"/>
  <c r="DN42" i="1" s="1"/>
  <c r="DE38" i="1"/>
  <c r="DE42" i="1" s="1"/>
  <c r="DD38" i="1"/>
  <c r="DD42" i="1" s="1"/>
  <c r="DC38" i="1"/>
  <c r="DC42" i="1" s="1"/>
  <c r="DB38" i="1"/>
  <c r="DB42" i="1" s="1"/>
  <c r="DA38" i="1"/>
  <c r="DF38" i="1" s="1"/>
  <c r="CW38" i="1"/>
  <c r="CW42" i="1" s="1"/>
  <c r="CV38" i="1"/>
  <c r="CV42" i="1" s="1"/>
  <c r="CU38" i="1"/>
  <c r="CU42" i="1" s="1"/>
  <c r="CT38" i="1"/>
  <c r="CT42" i="1" s="1"/>
  <c r="CS38" i="1"/>
  <c r="CS42" i="1" s="1"/>
  <c r="CO38" i="1"/>
  <c r="CO42" i="1" s="1"/>
  <c r="CN38" i="1"/>
  <c r="CN42" i="1" s="1"/>
  <c r="CM38" i="1"/>
  <c r="CM42" i="1" s="1"/>
  <c r="CL38" i="1"/>
  <c r="CL42" i="1" s="1"/>
  <c r="CK38" i="1"/>
  <c r="CP38" i="1" s="1"/>
  <c r="CG38" i="1"/>
  <c r="CG42" i="1" s="1"/>
  <c r="CF38" i="1"/>
  <c r="CF42" i="1" s="1"/>
  <c r="CE38" i="1"/>
  <c r="CE42" i="1" s="1"/>
  <c r="CD38" i="1"/>
  <c r="CD42" i="1" s="1"/>
  <c r="CC38" i="1"/>
  <c r="CC42" i="1" s="1"/>
  <c r="CH42" i="1" s="1"/>
  <c r="DU36" i="1"/>
  <c r="DT36" i="1"/>
  <c r="DS36" i="1"/>
  <c r="DR36" i="1"/>
  <c r="DQ36" i="1"/>
  <c r="DV36" i="1" s="1"/>
  <c r="DM36" i="1"/>
  <c r="DL36" i="1"/>
  <c r="DK36" i="1"/>
  <c r="DJ36" i="1"/>
  <c r="DN36" i="1" s="1"/>
  <c r="DI36" i="1"/>
  <c r="DE36" i="1"/>
  <c r="DD36" i="1"/>
  <c r="DC36" i="1"/>
  <c r="DB36" i="1"/>
  <c r="DA36" i="1"/>
  <c r="DF36" i="1" s="1"/>
  <c r="CW36" i="1"/>
  <c r="CV36" i="1"/>
  <c r="CU36" i="1"/>
  <c r="CT36" i="1"/>
  <c r="CX36" i="1" s="1"/>
  <c r="CS36" i="1"/>
  <c r="CO36" i="1"/>
  <c r="CN36" i="1"/>
  <c r="CM36" i="1"/>
  <c r="CL36" i="1"/>
  <c r="CK36" i="1"/>
  <c r="CP36" i="1" s="1"/>
  <c r="CG36" i="1"/>
  <c r="CF36" i="1"/>
  <c r="CE36" i="1"/>
  <c r="CD36" i="1"/>
  <c r="CH36" i="1" s="1"/>
  <c r="CC36" i="1"/>
  <c r="DU35" i="1"/>
  <c r="DT35" i="1"/>
  <c r="DS35" i="1"/>
  <c r="DR35" i="1"/>
  <c r="DQ35" i="1"/>
  <c r="DV35" i="1" s="1"/>
  <c r="DM35" i="1"/>
  <c r="DL35" i="1"/>
  <c r="DK35" i="1"/>
  <c r="DJ35" i="1"/>
  <c r="DN35" i="1" s="1"/>
  <c r="DI35" i="1"/>
  <c r="DE35" i="1"/>
  <c r="DD35" i="1"/>
  <c r="DC35" i="1"/>
  <c r="DB35" i="1"/>
  <c r="DA35" i="1"/>
  <c r="DF35" i="1" s="1"/>
  <c r="CW35" i="1"/>
  <c r="CV35" i="1"/>
  <c r="CU35" i="1"/>
  <c r="CT35" i="1"/>
  <c r="CX35" i="1" s="1"/>
  <c r="CS35" i="1"/>
  <c r="CO35" i="1"/>
  <c r="CN35" i="1"/>
  <c r="CM35" i="1"/>
  <c r="CL35" i="1"/>
  <c r="CK35" i="1"/>
  <c r="CP35" i="1" s="1"/>
  <c r="CG35" i="1"/>
  <c r="CF35" i="1"/>
  <c r="CE35" i="1"/>
  <c r="CD35" i="1"/>
  <c r="CH35" i="1" s="1"/>
  <c r="CC35" i="1"/>
  <c r="DU34" i="1"/>
  <c r="DT34" i="1"/>
  <c r="DS34" i="1"/>
  <c r="DR34" i="1"/>
  <c r="DQ34" i="1"/>
  <c r="DV34" i="1" s="1"/>
  <c r="DM34" i="1"/>
  <c r="DL34" i="1"/>
  <c r="DK34" i="1"/>
  <c r="DJ34" i="1"/>
  <c r="DN34" i="1" s="1"/>
  <c r="DI34" i="1"/>
  <c r="DE34" i="1"/>
  <c r="DD34" i="1"/>
  <c r="DC34" i="1"/>
  <c r="DB34" i="1"/>
  <c r="DA34" i="1"/>
  <c r="DF34" i="1" s="1"/>
  <c r="CW34" i="1"/>
  <c r="CV34" i="1"/>
  <c r="CU34" i="1"/>
  <c r="CT34" i="1"/>
  <c r="CX34" i="1" s="1"/>
  <c r="CS34" i="1"/>
  <c r="CO34" i="1"/>
  <c r="CN34" i="1"/>
  <c r="CM34" i="1"/>
  <c r="CL34" i="1"/>
  <c r="CK34" i="1"/>
  <c r="CP34" i="1" s="1"/>
  <c r="CG34" i="1"/>
  <c r="CF34" i="1"/>
  <c r="CE34" i="1"/>
  <c r="CD34" i="1"/>
  <c r="CH34" i="1" s="1"/>
  <c r="CC34" i="1"/>
  <c r="DU33" i="1"/>
  <c r="DU37" i="1" s="1"/>
  <c r="DT33" i="1"/>
  <c r="DT37" i="1" s="1"/>
  <c r="DS33" i="1"/>
  <c r="DS37" i="1" s="1"/>
  <c r="DR33" i="1"/>
  <c r="DR37" i="1" s="1"/>
  <c r="DQ33" i="1"/>
  <c r="DV33" i="1" s="1"/>
  <c r="DM33" i="1"/>
  <c r="DM37" i="1" s="1"/>
  <c r="DL33" i="1"/>
  <c r="DL37" i="1" s="1"/>
  <c r="DK33" i="1"/>
  <c r="DK37" i="1" s="1"/>
  <c r="DJ33" i="1"/>
  <c r="DJ37" i="1" s="1"/>
  <c r="DI33" i="1"/>
  <c r="DI37" i="1" s="1"/>
  <c r="DN37" i="1" s="1"/>
  <c r="DE33" i="1"/>
  <c r="DE37" i="1" s="1"/>
  <c r="DD33" i="1"/>
  <c r="DD37" i="1" s="1"/>
  <c r="DC33" i="1"/>
  <c r="DC37" i="1" s="1"/>
  <c r="DB33" i="1"/>
  <c r="DB37" i="1" s="1"/>
  <c r="DA33" i="1"/>
  <c r="DF33" i="1" s="1"/>
  <c r="CW33" i="1"/>
  <c r="CW37" i="1" s="1"/>
  <c r="CV33" i="1"/>
  <c r="CV37" i="1" s="1"/>
  <c r="CU33" i="1"/>
  <c r="CU37" i="1" s="1"/>
  <c r="CT33" i="1"/>
  <c r="CT37" i="1" s="1"/>
  <c r="CS33" i="1"/>
  <c r="CS37" i="1" s="1"/>
  <c r="CO33" i="1"/>
  <c r="CO37" i="1" s="1"/>
  <c r="CN33" i="1"/>
  <c r="CN37" i="1" s="1"/>
  <c r="CM33" i="1"/>
  <c r="CM37" i="1" s="1"/>
  <c r="CL33" i="1"/>
  <c r="CL37" i="1" s="1"/>
  <c r="CK33" i="1"/>
  <c r="CP33" i="1" s="1"/>
  <c r="CG33" i="1"/>
  <c r="CG37" i="1" s="1"/>
  <c r="CF33" i="1"/>
  <c r="CF37" i="1" s="1"/>
  <c r="CE33" i="1"/>
  <c r="CE37" i="1" s="1"/>
  <c r="CD33" i="1"/>
  <c r="CD37" i="1" s="1"/>
  <c r="CC33" i="1"/>
  <c r="CC37" i="1" s="1"/>
  <c r="CH37" i="1" s="1"/>
  <c r="DU31" i="1"/>
  <c r="DT31" i="1"/>
  <c r="DS31" i="1"/>
  <c r="DR31" i="1"/>
  <c r="DQ31" i="1"/>
  <c r="DV31" i="1" s="1"/>
  <c r="DM31" i="1"/>
  <c r="DL31" i="1"/>
  <c r="DK31" i="1"/>
  <c r="DJ31" i="1"/>
  <c r="DN31" i="1" s="1"/>
  <c r="DI31" i="1"/>
  <c r="DE31" i="1"/>
  <c r="DD31" i="1"/>
  <c r="DC31" i="1"/>
  <c r="DB31" i="1"/>
  <c r="DA31" i="1"/>
  <c r="DF31" i="1" s="1"/>
  <c r="CW31" i="1"/>
  <c r="CV31" i="1"/>
  <c r="CU31" i="1"/>
  <c r="CT31" i="1"/>
  <c r="CX31" i="1" s="1"/>
  <c r="CS31" i="1"/>
  <c r="CO31" i="1"/>
  <c r="CN31" i="1"/>
  <c r="CM31" i="1"/>
  <c r="CL31" i="1"/>
  <c r="CK31" i="1"/>
  <c r="CP31" i="1" s="1"/>
  <c r="CG31" i="1"/>
  <c r="CF31" i="1"/>
  <c r="CE31" i="1"/>
  <c r="CD31" i="1"/>
  <c r="CC31" i="1"/>
  <c r="CH31" i="1" s="1"/>
  <c r="DU30" i="1"/>
  <c r="DT30" i="1"/>
  <c r="DS30" i="1"/>
  <c r="DR30" i="1"/>
  <c r="DQ30" i="1"/>
  <c r="DV30" i="1" s="1"/>
  <c r="DM30" i="1"/>
  <c r="DL30" i="1"/>
  <c r="DK30" i="1"/>
  <c r="DJ30" i="1"/>
  <c r="DI30" i="1"/>
  <c r="DN30" i="1" s="1"/>
  <c r="DE30" i="1"/>
  <c r="DD30" i="1"/>
  <c r="DC30" i="1"/>
  <c r="DB30" i="1"/>
  <c r="DA30" i="1"/>
  <c r="DF30" i="1" s="1"/>
  <c r="CW30" i="1"/>
  <c r="CV30" i="1"/>
  <c r="CU30" i="1"/>
  <c r="CT30" i="1"/>
  <c r="CS30" i="1"/>
  <c r="CX30" i="1" s="1"/>
  <c r="CO30" i="1"/>
  <c r="CN30" i="1"/>
  <c r="CM30" i="1"/>
  <c r="CL30" i="1"/>
  <c r="CK30" i="1"/>
  <c r="CP30" i="1" s="1"/>
  <c r="CG30" i="1"/>
  <c r="CF30" i="1"/>
  <c r="CE30" i="1"/>
  <c r="CD30" i="1"/>
  <c r="CC30" i="1"/>
  <c r="CH30" i="1" s="1"/>
  <c r="DU29" i="1"/>
  <c r="DT29" i="1"/>
  <c r="DS29" i="1"/>
  <c r="DR29" i="1"/>
  <c r="DQ29" i="1"/>
  <c r="DV29" i="1" s="1"/>
  <c r="DM29" i="1"/>
  <c r="DL29" i="1"/>
  <c r="DK29" i="1"/>
  <c r="DJ29" i="1"/>
  <c r="DI29" i="1"/>
  <c r="DN29" i="1" s="1"/>
  <c r="DE29" i="1"/>
  <c r="DD29" i="1"/>
  <c r="DC29" i="1"/>
  <c r="DB29" i="1"/>
  <c r="DA29" i="1"/>
  <c r="DF29" i="1" s="1"/>
  <c r="CW29" i="1"/>
  <c r="CV29" i="1"/>
  <c r="CU29" i="1"/>
  <c r="CT29" i="1"/>
  <c r="CS29" i="1"/>
  <c r="CX29" i="1" s="1"/>
  <c r="CO29" i="1"/>
  <c r="CN29" i="1"/>
  <c r="CM29" i="1"/>
  <c r="CL29" i="1"/>
  <c r="CK29" i="1"/>
  <c r="CP29" i="1" s="1"/>
  <c r="CG29" i="1"/>
  <c r="CF29" i="1"/>
  <c r="CE29" i="1"/>
  <c r="CD29" i="1"/>
  <c r="CC29" i="1"/>
  <c r="CH29" i="1" s="1"/>
  <c r="DU28" i="1"/>
  <c r="DU32" i="1" s="1"/>
  <c r="DT28" i="1"/>
  <c r="DT32" i="1" s="1"/>
  <c r="DS28" i="1"/>
  <c r="DS32" i="1" s="1"/>
  <c r="DR28" i="1"/>
  <c r="DR32" i="1" s="1"/>
  <c r="DQ28" i="1"/>
  <c r="DV28" i="1" s="1"/>
  <c r="DM28" i="1"/>
  <c r="DM32" i="1" s="1"/>
  <c r="DL28" i="1"/>
  <c r="DL32" i="1" s="1"/>
  <c r="DK28" i="1"/>
  <c r="DK32" i="1" s="1"/>
  <c r="DJ28" i="1"/>
  <c r="DJ32" i="1" s="1"/>
  <c r="DI28" i="1"/>
  <c r="DN28" i="1" s="1"/>
  <c r="DE28" i="1"/>
  <c r="DE32" i="1" s="1"/>
  <c r="DD28" i="1"/>
  <c r="DD32" i="1" s="1"/>
  <c r="DC28" i="1"/>
  <c r="DC32" i="1" s="1"/>
  <c r="DB28" i="1"/>
  <c r="DB32" i="1" s="1"/>
  <c r="DA28" i="1"/>
  <c r="DF28" i="1" s="1"/>
  <c r="CW28" i="1"/>
  <c r="CW32" i="1" s="1"/>
  <c r="CV28" i="1"/>
  <c r="CV32" i="1" s="1"/>
  <c r="CU28" i="1"/>
  <c r="CU32" i="1" s="1"/>
  <c r="CT28" i="1"/>
  <c r="CT32" i="1" s="1"/>
  <c r="CS28" i="1"/>
  <c r="CX28" i="1" s="1"/>
  <c r="CO28" i="1"/>
  <c r="CO32" i="1" s="1"/>
  <c r="CN28" i="1"/>
  <c r="CN32" i="1" s="1"/>
  <c r="CM28" i="1"/>
  <c r="CM32" i="1" s="1"/>
  <c r="CL28" i="1"/>
  <c r="CL32" i="1" s="1"/>
  <c r="CK28" i="1"/>
  <c r="CP28" i="1" s="1"/>
  <c r="CG28" i="1"/>
  <c r="CG32" i="1" s="1"/>
  <c r="CF28" i="1"/>
  <c r="CF32" i="1" s="1"/>
  <c r="CE28" i="1"/>
  <c r="CE32" i="1" s="1"/>
  <c r="CD28" i="1"/>
  <c r="CD32" i="1" s="1"/>
  <c r="CC28" i="1"/>
  <c r="CH28" i="1" s="1"/>
  <c r="DU26" i="1"/>
  <c r="DT26" i="1"/>
  <c r="DS26" i="1"/>
  <c r="DR26" i="1"/>
  <c r="DQ26" i="1"/>
  <c r="DV26" i="1" s="1"/>
  <c r="DM26" i="1"/>
  <c r="DL26" i="1"/>
  <c r="DK26" i="1"/>
  <c r="DJ26" i="1"/>
  <c r="DI26" i="1"/>
  <c r="DN26" i="1" s="1"/>
  <c r="DE26" i="1"/>
  <c r="DD26" i="1"/>
  <c r="DC26" i="1"/>
  <c r="DB26" i="1"/>
  <c r="DA26" i="1"/>
  <c r="DF26" i="1" s="1"/>
  <c r="CW26" i="1"/>
  <c r="CV26" i="1"/>
  <c r="CU26" i="1"/>
  <c r="CT26" i="1"/>
  <c r="CS26" i="1"/>
  <c r="CX26" i="1" s="1"/>
  <c r="CO26" i="1"/>
  <c r="CN26" i="1"/>
  <c r="CM26" i="1"/>
  <c r="CL26" i="1"/>
  <c r="CK26" i="1"/>
  <c r="CP26" i="1" s="1"/>
  <c r="CG26" i="1"/>
  <c r="CF26" i="1"/>
  <c r="CE26" i="1"/>
  <c r="CD26" i="1"/>
  <c r="CC26" i="1"/>
  <c r="CH26" i="1" s="1"/>
  <c r="DU25" i="1"/>
  <c r="DT25" i="1"/>
  <c r="DS25" i="1"/>
  <c r="DR25" i="1"/>
  <c r="DQ25" i="1"/>
  <c r="DV25" i="1" s="1"/>
  <c r="DM25" i="1"/>
  <c r="DL25" i="1"/>
  <c r="DK25" i="1"/>
  <c r="DJ25" i="1"/>
  <c r="DI25" i="1"/>
  <c r="DN25" i="1" s="1"/>
  <c r="DE25" i="1"/>
  <c r="DD25" i="1"/>
  <c r="DC25" i="1"/>
  <c r="DB25" i="1"/>
  <c r="DA25" i="1"/>
  <c r="DF25" i="1" s="1"/>
  <c r="CW25" i="1"/>
  <c r="CV25" i="1"/>
  <c r="CU25" i="1"/>
  <c r="CT25" i="1"/>
  <c r="CS25" i="1"/>
  <c r="CX25" i="1" s="1"/>
  <c r="CO25" i="1"/>
  <c r="CN25" i="1"/>
  <c r="CM25" i="1"/>
  <c r="CL25" i="1"/>
  <c r="CK25" i="1"/>
  <c r="CP25" i="1" s="1"/>
  <c r="CG25" i="1"/>
  <c r="CF25" i="1"/>
  <c r="CE25" i="1"/>
  <c r="CD25" i="1"/>
  <c r="CC25" i="1"/>
  <c r="CH25" i="1" s="1"/>
  <c r="DU24" i="1"/>
  <c r="DT24" i="1"/>
  <c r="DS24" i="1"/>
  <c r="DR24" i="1"/>
  <c r="DQ24" i="1"/>
  <c r="DV24" i="1" s="1"/>
  <c r="DM24" i="1"/>
  <c r="DL24" i="1"/>
  <c r="DK24" i="1"/>
  <c r="DJ24" i="1"/>
  <c r="DI24" i="1"/>
  <c r="DN24" i="1" s="1"/>
  <c r="DE24" i="1"/>
  <c r="DD24" i="1"/>
  <c r="DC24" i="1"/>
  <c r="DB24" i="1"/>
  <c r="DA24" i="1"/>
  <c r="DF24" i="1" s="1"/>
  <c r="CW24" i="1"/>
  <c r="CV24" i="1"/>
  <c r="CU24" i="1"/>
  <c r="CT24" i="1"/>
  <c r="CS24" i="1"/>
  <c r="CX24" i="1" s="1"/>
  <c r="CO24" i="1"/>
  <c r="CN24" i="1"/>
  <c r="CM24" i="1"/>
  <c r="CL24" i="1"/>
  <c r="CK24" i="1"/>
  <c r="CP24" i="1" s="1"/>
  <c r="CG24" i="1"/>
  <c r="CF24" i="1"/>
  <c r="CE24" i="1"/>
  <c r="CD24" i="1"/>
  <c r="CC24" i="1"/>
  <c r="CH24" i="1" s="1"/>
  <c r="DU23" i="1"/>
  <c r="DU27" i="1" s="1"/>
  <c r="DT23" i="1"/>
  <c r="DT27" i="1" s="1"/>
  <c r="DS23" i="1"/>
  <c r="DS27" i="1" s="1"/>
  <c r="DR23" i="1"/>
  <c r="DR27" i="1" s="1"/>
  <c r="DQ23" i="1"/>
  <c r="DV23" i="1" s="1"/>
  <c r="DM23" i="1"/>
  <c r="DM27" i="1" s="1"/>
  <c r="DL23" i="1"/>
  <c r="DL27" i="1" s="1"/>
  <c r="DK23" i="1"/>
  <c r="DK27" i="1" s="1"/>
  <c r="DJ23" i="1"/>
  <c r="DJ27" i="1" s="1"/>
  <c r="DI23" i="1"/>
  <c r="DN23" i="1" s="1"/>
  <c r="DE23" i="1"/>
  <c r="DE27" i="1" s="1"/>
  <c r="DD23" i="1"/>
  <c r="DD27" i="1" s="1"/>
  <c r="DC23" i="1"/>
  <c r="DC27" i="1" s="1"/>
  <c r="DB23" i="1"/>
  <c r="DB27" i="1" s="1"/>
  <c r="DA23" i="1"/>
  <c r="DF23" i="1" s="1"/>
  <c r="CW23" i="1"/>
  <c r="CW27" i="1" s="1"/>
  <c r="CV23" i="1"/>
  <c r="CV27" i="1" s="1"/>
  <c r="CU23" i="1"/>
  <c r="CU27" i="1" s="1"/>
  <c r="CT23" i="1"/>
  <c r="CT27" i="1" s="1"/>
  <c r="CS23" i="1"/>
  <c r="CX23" i="1" s="1"/>
  <c r="CO23" i="1"/>
  <c r="CO27" i="1" s="1"/>
  <c r="CN23" i="1"/>
  <c r="CN27" i="1" s="1"/>
  <c r="CM23" i="1"/>
  <c r="CM27" i="1" s="1"/>
  <c r="CL23" i="1"/>
  <c r="CL27" i="1" s="1"/>
  <c r="CK23" i="1"/>
  <c r="CP23" i="1" s="1"/>
  <c r="CG23" i="1"/>
  <c r="CG27" i="1" s="1"/>
  <c r="CF23" i="1"/>
  <c r="CF27" i="1" s="1"/>
  <c r="CE23" i="1"/>
  <c r="CE27" i="1" s="1"/>
  <c r="CD23" i="1"/>
  <c r="CD27" i="1" s="1"/>
  <c r="CC23" i="1"/>
  <c r="CH23" i="1" s="1"/>
  <c r="DU21" i="1"/>
  <c r="DT21" i="1"/>
  <c r="DS21" i="1"/>
  <c r="DR21" i="1"/>
  <c r="DQ21" i="1"/>
  <c r="DV21" i="1" s="1"/>
  <c r="DM21" i="1"/>
  <c r="DL21" i="1"/>
  <c r="DK21" i="1"/>
  <c r="DJ21" i="1"/>
  <c r="DI21" i="1"/>
  <c r="DN21" i="1" s="1"/>
  <c r="DE21" i="1"/>
  <c r="DD21" i="1"/>
  <c r="DC21" i="1"/>
  <c r="DB21" i="1"/>
  <c r="DA21" i="1"/>
  <c r="DF21" i="1" s="1"/>
  <c r="CW21" i="1"/>
  <c r="CV21" i="1"/>
  <c r="CU21" i="1"/>
  <c r="CT21" i="1"/>
  <c r="CS21" i="1"/>
  <c r="CX21" i="1" s="1"/>
  <c r="CO21" i="1"/>
  <c r="CN21" i="1"/>
  <c r="CM21" i="1"/>
  <c r="CL21" i="1"/>
  <c r="CK21" i="1"/>
  <c r="CP21" i="1" s="1"/>
  <c r="CG21" i="1"/>
  <c r="CF21" i="1"/>
  <c r="CE21" i="1"/>
  <c r="CD21" i="1"/>
  <c r="CC21" i="1"/>
  <c r="CH21" i="1" s="1"/>
  <c r="DU20" i="1"/>
  <c r="DT20" i="1"/>
  <c r="DS20" i="1"/>
  <c r="DR20" i="1"/>
  <c r="DQ20" i="1"/>
  <c r="DV20" i="1" s="1"/>
  <c r="DM20" i="1"/>
  <c r="DL20" i="1"/>
  <c r="DK20" i="1"/>
  <c r="DJ20" i="1"/>
  <c r="DI20" i="1"/>
  <c r="DN20" i="1" s="1"/>
  <c r="DE20" i="1"/>
  <c r="DD20" i="1"/>
  <c r="DC20" i="1"/>
  <c r="DB20" i="1"/>
  <c r="DA20" i="1"/>
  <c r="DF20" i="1" s="1"/>
  <c r="CW20" i="1"/>
  <c r="CV20" i="1"/>
  <c r="CU20" i="1"/>
  <c r="CT20" i="1"/>
  <c r="CS20" i="1"/>
  <c r="CX20" i="1" s="1"/>
  <c r="CO20" i="1"/>
  <c r="CN20" i="1"/>
  <c r="CM20" i="1"/>
  <c r="CL20" i="1"/>
  <c r="CK20" i="1"/>
  <c r="CP20" i="1" s="1"/>
  <c r="CG20" i="1"/>
  <c r="CF20" i="1"/>
  <c r="CE20" i="1"/>
  <c r="CD20" i="1"/>
  <c r="CC20" i="1"/>
  <c r="CH20" i="1" s="1"/>
  <c r="DU19" i="1"/>
  <c r="DT19" i="1"/>
  <c r="DS19" i="1"/>
  <c r="DR19" i="1"/>
  <c r="DQ19" i="1"/>
  <c r="DV19" i="1" s="1"/>
  <c r="DM19" i="1"/>
  <c r="DL19" i="1"/>
  <c r="DK19" i="1"/>
  <c r="DJ19" i="1"/>
  <c r="DI19" i="1"/>
  <c r="DN19" i="1" s="1"/>
  <c r="DE19" i="1"/>
  <c r="DD19" i="1"/>
  <c r="DC19" i="1"/>
  <c r="DB19" i="1"/>
  <c r="DA19" i="1"/>
  <c r="DF19" i="1" s="1"/>
  <c r="CW19" i="1"/>
  <c r="CV19" i="1"/>
  <c r="CU19" i="1"/>
  <c r="CT19" i="1"/>
  <c r="CS19" i="1"/>
  <c r="CX19" i="1" s="1"/>
  <c r="CO19" i="1"/>
  <c r="CN19" i="1"/>
  <c r="CM19" i="1"/>
  <c r="CL19" i="1"/>
  <c r="CK19" i="1"/>
  <c r="CP19" i="1" s="1"/>
  <c r="CG19" i="1"/>
  <c r="CF19" i="1"/>
  <c r="CE19" i="1"/>
  <c r="CD19" i="1"/>
  <c r="CC19" i="1"/>
  <c r="CH19" i="1" s="1"/>
  <c r="DU18" i="1"/>
  <c r="DU22" i="1" s="1"/>
  <c r="DT18" i="1"/>
  <c r="DT22" i="1" s="1"/>
  <c r="DS18" i="1"/>
  <c r="DS22" i="1" s="1"/>
  <c r="DR18" i="1"/>
  <c r="DR22" i="1" s="1"/>
  <c r="DQ18" i="1"/>
  <c r="DV18" i="1" s="1"/>
  <c r="DM18" i="1"/>
  <c r="DM22" i="1" s="1"/>
  <c r="DL18" i="1"/>
  <c r="DL22" i="1" s="1"/>
  <c r="DK18" i="1"/>
  <c r="DK22" i="1" s="1"/>
  <c r="DJ18" i="1"/>
  <c r="DJ22" i="1" s="1"/>
  <c r="DI18" i="1"/>
  <c r="DN18" i="1" s="1"/>
  <c r="DE18" i="1"/>
  <c r="DE22" i="1" s="1"/>
  <c r="DD18" i="1"/>
  <c r="DD22" i="1" s="1"/>
  <c r="DC18" i="1"/>
  <c r="DC22" i="1" s="1"/>
  <c r="DB18" i="1"/>
  <c r="DB22" i="1" s="1"/>
  <c r="DA18" i="1"/>
  <c r="DF18" i="1" s="1"/>
  <c r="CW18" i="1"/>
  <c r="CW22" i="1" s="1"/>
  <c r="CV18" i="1"/>
  <c r="CV22" i="1" s="1"/>
  <c r="CU18" i="1"/>
  <c r="CU22" i="1" s="1"/>
  <c r="CT18" i="1"/>
  <c r="CT22" i="1" s="1"/>
  <c r="CS18" i="1"/>
  <c r="CX18" i="1" s="1"/>
  <c r="CO18" i="1"/>
  <c r="CO22" i="1" s="1"/>
  <c r="CN18" i="1"/>
  <c r="CN22" i="1" s="1"/>
  <c r="CM18" i="1"/>
  <c r="CM22" i="1" s="1"/>
  <c r="CL18" i="1"/>
  <c r="CL22" i="1" s="1"/>
  <c r="CK18" i="1"/>
  <c r="CP18" i="1" s="1"/>
  <c r="CG18" i="1"/>
  <c r="CG22" i="1" s="1"/>
  <c r="CF18" i="1"/>
  <c r="CF22" i="1" s="1"/>
  <c r="CE18" i="1"/>
  <c r="CE22" i="1" s="1"/>
  <c r="CD18" i="1"/>
  <c r="CD22" i="1" s="1"/>
  <c r="CC18" i="1"/>
  <c r="CH18" i="1" s="1"/>
  <c r="DU16" i="1"/>
  <c r="DT16" i="1"/>
  <c r="DS16" i="1"/>
  <c r="DR16" i="1"/>
  <c r="DQ16" i="1"/>
  <c r="DV16" i="1" s="1"/>
  <c r="DM16" i="1"/>
  <c r="DL16" i="1"/>
  <c r="DK16" i="1"/>
  <c r="DJ16" i="1"/>
  <c r="DI16" i="1"/>
  <c r="DN16" i="1" s="1"/>
  <c r="DE16" i="1"/>
  <c r="DD16" i="1"/>
  <c r="DC16" i="1"/>
  <c r="DB16" i="1"/>
  <c r="DA16" i="1"/>
  <c r="DF16" i="1" s="1"/>
  <c r="CW16" i="1"/>
  <c r="CV16" i="1"/>
  <c r="CU16" i="1"/>
  <c r="CT16" i="1"/>
  <c r="CS16" i="1"/>
  <c r="CX16" i="1" s="1"/>
  <c r="CO16" i="1"/>
  <c r="CN16" i="1"/>
  <c r="CM16" i="1"/>
  <c r="CL16" i="1"/>
  <c r="CK16" i="1"/>
  <c r="CP16" i="1" s="1"/>
  <c r="CG16" i="1"/>
  <c r="CF16" i="1"/>
  <c r="CE16" i="1"/>
  <c r="CD16" i="1"/>
  <c r="CC16" i="1"/>
  <c r="CH16" i="1" s="1"/>
  <c r="DU15" i="1"/>
  <c r="DT15" i="1"/>
  <c r="DS15" i="1"/>
  <c r="DR15" i="1"/>
  <c r="DQ15" i="1"/>
  <c r="DV15" i="1" s="1"/>
  <c r="DM15" i="1"/>
  <c r="DL15" i="1"/>
  <c r="DK15" i="1"/>
  <c r="DJ15" i="1"/>
  <c r="DI15" i="1"/>
  <c r="DN15" i="1" s="1"/>
  <c r="DE15" i="1"/>
  <c r="DD15" i="1"/>
  <c r="DC15" i="1"/>
  <c r="DB15" i="1"/>
  <c r="DA15" i="1"/>
  <c r="DF15" i="1" s="1"/>
  <c r="CW15" i="1"/>
  <c r="CV15" i="1"/>
  <c r="CU15" i="1"/>
  <c r="CT15" i="1"/>
  <c r="CS15" i="1"/>
  <c r="CX15" i="1" s="1"/>
  <c r="CO15" i="1"/>
  <c r="CN15" i="1"/>
  <c r="CM15" i="1"/>
  <c r="CL15" i="1"/>
  <c r="CK15" i="1"/>
  <c r="CP15" i="1" s="1"/>
  <c r="CG15" i="1"/>
  <c r="CF15" i="1"/>
  <c r="CE15" i="1"/>
  <c r="CD15" i="1"/>
  <c r="CC15" i="1"/>
  <c r="CH15" i="1" s="1"/>
  <c r="DU14" i="1"/>
  <c r="DT14" i="1"/>
  <c r="DS14" i="1"/>
  <c r="DR14" i="1"/>
  <c r="DQ14" i="1"/>
  <c r="DV14" i="1" s="1"/>
  <c r="DM14" i="1"/>
  <c r="DL14" i="1"/>
  <c r="DK14" i="1"/>
  <c r="DJ14" i="1"/>
  <c r="DI14" i="1"/>
  <c r="DN14" i="1" s="1"/>
  <c r="DE14" i="1"/>
  <c r="DD14" i="1"/>
  <c r="DC14" i="1"/>
  <c r="DB14" i="1"/>
  <c r="DA14" i="1"/>
  <c r="DF14" i="1" s="1"/>
  <c r="CW14" i="1"/>
  <c r="CV14" i="1"/>
  <c r="CU14" i="1"/>
  <c r="CT14" i="1"/>
  <c r="CS14" i="1"/>
  <c r="CX14" i="1" s="1"/>
  <c r="CO14" i="1"/>
  <c r="CN14" i="1"/>
  <c r="CM14" i="1"/>
  <c r="CL14" i="1"/>
  <c r="CK14" i="1"/>
  <c r="CP14" i="1" s="1"/>
  <c r="CG14" i="1"/>
  <c r="CF14" i="1"/>
  <c r="CE14" i="1"/>
  <c r="CD14" i="1"/>
  <c r="CC14" i="1"/>
  <c r="CH14" i="1" s="1"/>
  <c r="DU13" i="1"/>
  <c r="DU17" i="1" s="1"/>
  <c r="DT13" i="1"/>
  <c r="DT17" i="1" s="1"/>
  <c r="DS13" i="1"/>
  <c r="DS17" i="1" s="1"/>
  <c r="DR13" i="1"/>
  <c r="DR17" i="1" s="1"/>
  <c r="DQ13" i="1"/>
  <c r="DV13" i="1" s="1"/>
  <c r="DM13" i="1"/>
  <c r="DM17" i="1" s="1"/>
  <c r="DL13" i="1"/>
  <c r="DL17" i="1" s="1"/>
  <c r="DK13" i="1"/>
  <c r="DK17" i="1" s="1"/>
  <c r="DJ13" i="1"/>
  <c r="DJ17" i="1" s="1"/>
  <c r="DI13" i="1"/>
  <c r="DI17" i="1" s="1"/>
  <c r="DN17" i="1" s="1"/>
  <c r="DE13" i="1"/>
  <c r="DE17" i="1" s="1"/>
  <c r="DD13" i="1"/>
  <c r="DD17" i="1" s="1"/>
  <c r="DC13" i="1"/>
  <c r="DC17" i="1" s="1"/>
  <c r="DB13" i="1"/>
  <c r="DB17" i="1" s="1"/>
  <c r="DA13" i="1"/>
  <c r="DF13" i="1" s="1"/>
  <c r="CW13" i="1"/>
  <c r="CW17" i="1" s="1"/>
  <c r="CV13" i="1"/>
  <c r="CV17" i="1" s="1"/>
  <c r="CU13" i="1"/>
  <c r="CU17" i="1" s="1"/>
  <c r="CT13" i="1"/>
  <c r="CT17" i="1" s="1"/>
  <c r="CS13" i="1"/>
  <c r="CX13" i="1" s="1"/>
  <c r="CO13" i="1"/>
  <c r="CO17" i="1" s="1"/>
  <c r="CN13" i="1"/>
  <c r="CN17" i="1" s="1"/>
  <c r="CM13" i="1"/>
  <c r="CM17" i="1" s="1"/>
  <c r="CL13" i="1"/>
  <c r="CL17" i="1" s="1"/>
  <c r="CK13" i="1"/>
  <c r="CP13" i="1" s="1"/>
  <c r="CG13" i="1"/>
  <c r="CG17" i="1" s="1"/>
  <c r="CF13" i="1"/>
  <c r="CF17" i="1" s="1"/>
  <c r="CE13" i="1"/>
  <c r="CE17" i="1" s="1"/>
  <c r="CD13" i="1"/>
  <c r="CD17" i="1" s="1"/>
  <c r="CC13" i="1"/>
  <c r="CH13" i="1" s="1"/>
  <c r="DR260" i="12"/>
  <c r="DS260" i="12"/>
  <c r="DT260" i="12"/>
  <c r="DU260" i="12"/>
  <c r="DR136" i="12"/>
  <c r="DS136" i="12"/>
  <c r="DT136" i="12"/>
  <c r="DU136" i="12"/>
  <c r="DQ99" i="12"/>
  <c r="DR99" i="12"/>
  <c r="DS99" i="12"/>
  <c r="DT99" i="12"/>
  <c r="DU99" i="12"/>
  <c r="DI260" i="12"/>
  <c r="DJ260" i="12"/>
  <c r="DK260" i="12"/>
  <c r="DL260" i="12"/>
  <c r="DM260" i="12"/>
  <c r="DA260" i="12"/>
  <c r="DB260" i="12"/>
  <c r="DC260" i="12"/>
  <c r="DD260" i="12"/>
  <c r="DE260" i="12"/>
  <c r="DB99" i="12"/>
  <c r="DC99" i="12"/>
  <c r="DD99" i="12"/>
  <c r="DE99" i="12"/>
  <c r="DA99" i="12"/>
  <c r="CS260" i="12"/>
  <c r="CT260" i="12"/>
  <c r="CU260" i="12"/>
  <c r="CV260" i="12"/>
  <c r="CW260" i="12"/>
  <c r="CW42" i="12"/>
  <c r="CV42" i="12"/>
  <c r="CU42" i="12"/>
  <c r="CT42" i="12"/>
  <c r="CS42" i="12"/>
  <c r="CL260" i="12"/>
  <c r="CM260" i="12"/>
  <c r="CN260" i="12"/>
  <c r="CO260" i="12"/>
  <c r="CC260" i="12"/>
  <c r="CD260" i="12"/>
  <c r="CE260" i="12"/>
  <c r="CF260" i="12"/>
  <c r="CG260" i="12"/>
  <c r="CX17" i="11" l="1"/>
  <c r="CH17" i="11"/>
  <c r="DN17" i="11"/>
  <c r="CP17" i="11"/>
  <c r="DV17" i="11"/>
  <c r="CP22" i="11"/>
  <c r="DF20" i="11"/>
  <c r="DV21" i="11"/>
  <c r="CH27" i="11"/>
  <c r="DN27" i="11"/>
  <c r="DA27" i="11"/>
  <c r="DF27" i="11" s="1"/>
  <c r="DF28" i="11"/>
  <c r="DA32" i="11"/>
  <c r="DF32" i="11" s="1"/>
  <c r="CM53" i="11"/>
  <c r="CT53" i="11"/>
  <c r="DE53" i="11"/>
  <c r="DL53" i="11"/>
  <c r="CF53" i="11"/>
  <c r="DF52" i="11"/>
  <c r="CX64" i="11"/>
  <c r="CX69" i="11"/>
  <c r="CX74" i="11"/>
  <c r="CP13" i="11"/>
  <c r="DF13" i="11"/>
  <c r="DV13" i="11"/>
  <c r="CP18" i="11"/>
  <c r="DF18" i="11"/>
  <c r="DV18" i="11"/>
  <c r="CK27" i="11"/>
  <c r="CP27" i="11" s="1"/>
  <c r="CN53" i="11"/>
  <c r="CU53" i="11"/>
  <c r="DB53" i="11"/>
  <c r="DN47" i="11"/>
  <c r="DT53" i="11"/>
  <c r="CC53" i="11"/>
  <c r="CH52" i="11"/>
  <c r="CG53" i="11"/>
  <c r="CX22" i="11"/>
  <c r="DI22" i="11"/>
  <c r="DM22" i="11"/>
  <c r="DM53" i="11" s="1"/>
  <c r="DS22" i="11"/>
  <c r="DV22" i="11" s="1"/>
  <c r="CP21" i="11"/>
  <c r="CD22" i="11"/>
  <c r="CH22" i="11" s="1"/>
  <c r="CX27" i="11"/>
  <c r="CP28" i="11"/>
  <c r="CK32" i="11"/>
  <c r="CP32" i="11" s="1"/>
  <c r="CO53" i="11"/>
  <c r="CV53" i="11"/>
  <c r="DC53" i="11"/>
  <c r="DJ53" i="11"/>
  <c r="DU53" i="11"/>
  <c r="CD53" i="11"/>
  <c r="CP52" i="11"/>
  <c r="DV52" i="11"/>
  <c r="CH64" i="11"/>
  <c r="DN64" i="11"/>
  <c r="CH69" i="11"/>
  <c r="DN69" i="11"/>
  <c r="CH74" i="11"/>
  <c r="DN74" i="11"/>
  <c r="CH13" i="11"/>
  <c r="CX13" i="11"/>
  <c r="DN13" i="11"/>
  <c r="CX18" i="11"/>
  <c r="DN18" i="11"/>
  <c r="DV20" i="11"/>
  <c r="DA22" i="11"/>
  <c r="DF22" i="11" s="1"/>
  <c r="DQ27" i="11"/>
  <c r="DV27" i="11" s="1"/>
  <c r="CX32" i="11"/>
  <c r="CX37" i="11"/>
  <c r="CX42" i="11"/>
  <c r="CL53" i="11"/>
  <c r="CS53" i="11"/>
  <c r="CX53" i="11" s="1"/>
  <c r="CX47" i="11"/>
  <c r="CW53" i="11"/>
  <c r="DD53" i="11"/>
  <c r="DK53" i="11"/>
  <c r="DR53" i="11"/>
  <c r="CE53" i="11"/>
  <c r="CX52" i="11"/>
  <c r="CH23" i="11"/>
  <c r="CX23" i="11"/>
  <c r="DN23" i="11"/>
  <c r="CH28" i="11"/>
  <c r="CX28" i="11"/>
  <c r="DN28" i="11"/>
  <c r="CH33" i="11"/>
  <c r="CX33" i="11"/>
  <c r="DN33" i="11"/>
  <c r="CH38" i="11"/>
  <c r="CX38" i="11"/>
  <c r="DN38" i="11"/>
  <c r="CH43" i="11"/>
  <c r="CX43" i="11"/>
  <c r="DN43" i="11"/>
  <c r="CH48" i="11"/>
  <c r="CX48" i="11"/>
  <c r="DN48" i="11"/>
  <c r="CC59" i="11"/>
  <c r="CH59" i="11" s="1"/>
  <c r="CS59" i="11"/>
  <c r="CX59" i="11" s="1"/>
  <c r="DI59" i="11"/>
  <c r="DN59" i="11" s="1"/>
  <c r="CH79" i="11"/>
  <c r="CX79" i="11"/>
  <c r="DN79" i="11"/>
  <c r="CH78" i="11"/>
  <c r="CE105" i="11"/>
  <c r="CL105" i="11"/>
  <c r="CW105" i="11"/>
  <c r="DD105" i="11"/>
  <c r="DK105" i="11"/>
  <c r="DR105" i="11"/>
  <c r="CH111" i="11"/>
  <c r="DN111" i="11"/>
  <c r="CH116" i="11"/>
  <c r="DN116" i="11"/>
  <c r="DQ32" i="11"/>
  <c r="DV32" i="11" s="1"/>
  <c r="CK37" i="11"/>
  <c r="CP37" i="11" s="1"/>
  <c r="DA37" i="11"/>
  <c r="DF37" i="11" s="1"/>
  <c r="DQ37" i="11"/>
  <c r="DV37" i="11" s="1"/>
  <c r="CK42" i="11"/>
  <c r="CP42" i="11" s="1"/>
  <c r="DA42" i="11"/>
  <c r="DF42" i="11" s="1"/>
  <c r="DQ42" i="11"/>
  <c r="DV42" i="11" s="1"/>
  <c r="CK47" i="11"/>
  <c r="DA47" i="11"/>
  <c r="DQ47" i="11"/>
  <c r="CH60" i="11"/>
  <c r="CX60" i="11"/>
  <c r="DN60" i="11"/>
  <c r="CH65" i="11"/>
  <c r="CX65" i="11"/>
  <c r="DN65" i="11"/>
  <c r="CH70" i="11"/>
  <c r="CX70" i="11"/>
  <c r="DN70" i="11"/>
  <c r="CH75" i="11"/>
  <c r="CX75" i="11"/>
  <c r="DN75" i="11"/>
  <c r="CF105" i="11"/>
  <c r="CM105" i="11"/>
  <c r="CT105" i="11"/>
  <c r="DE105" i="11"/>
  <c r="DL105" i="11"/>
  <c r="DS105" i="11"/>
  <c r="CP48" i="11"/>
  <c r="DF48" i="11"/>
  <c r="DV48" i="11"/>
  <c r="CK59" i="11"/>
  <c r="CP59" i="11" s="1"/>
  <c r="DA59" i="11"/>
  <c r="DF59" i="11" s="1"/>
  <c r="DQ59" i="11"/>
  <c r="DV59" i="11" s="1"/>
  <c r="CK64" i="11"/>
  <c r="CP64" i="11" s="1"/>
  <c r="DA64" i="11"/>
  <c r="DF64" i="11" s="1"/>
  <c r="DQ64" i="11"/>
  <c r="DV64" i="11" s="1"/>
  <c r="CK69" i="11"/>
  <c r="CP69" i="11" s="1"/>
  <c r="DA69" i="11"/>
  <c r="DF69" i="11" s="1"/>
  <c r="DQ69" i="11"/>
  <c r="DV69" i="11" s="1"/>
  <c r="CK74" i="11"/>
  <c r="CP74" i="11" s="1"/>
  <c r="DA74" i="11"/>
  <c r="DF74" i="11" s="1"/>
  <c r="DQ74" i="11"/>
  <c r="DV74" i="11" s="1"/>
  <c r="CP79" i="11"/>
  <c r="DF79" i="11"/>
  <c r="DV79" i="11"/>
  <c r="CG105" i="11"/>
  <c r="CN105" i="11"/>
  <c r="CU105" i="11"/>
  <c r="DB105" i="11"/>
  <c r="DM105" i="11"/>
  <c r="DT105" i="11"/>
  <c r="CX111" i="11"/>
  <c r="CX116" i="11"/>
  <c r="CP75" i="11"/>
  <c r="DF75" i="11"/>
  <c r="DV75" i="11"/>
  <c r="DF78" i="11"/>
  <c r="CD105" i="11"/>
  <c r="CO105" i="11"/>
  <c r="CV105" i="11"/>
  <c r="DC105" i="11"/>
  <c r="DJ105" i="11"/>
  <c r="DU105" i="11"/>
  <c r="DF116" i="11"/>
  <c r="CK84" i="11"/>
  <c r="CP84" i="11" s="1"/>
  <c r="DA84" i="11"/>
  <c r="DF84" i="11" s="1"/>
  <c r="DQ84" i="11"/>
  <c r="DV84" i="11" s="1"/>
  <c r="CK89" i="11"/>
  <c r="CP89" i="11" s="1"/>
  <c r="DA89" i="11"/>
  <c r="DF89" i="11" s="1"/>
  <c r="DQ89" i="11"/>
  <c r="DV89" i="11" s="1"/>
  <c r="CK94" i="11"/>
  <c r="CP94" i="11" s="1"/>
  <c r="DA94" i="11"/>
  <c r="DF94" i="11" s="1"/>
  <c r="DQ94" i="11"/>
  <c r="DV94" i="11" s="1"/>
  <c r="CK99" i="11"/>
  <c r="CP99" i="11" s="1"/>
  <c r="DA99" i="11"/>
  <c r="DF99" i="11" s="1"/>
  <c r="DQ99" i="11"/>
  <c r="DV99" i="11" s="1"/>
  <c r="CK104" i="11"/>
  <c r="DA104" i="11"/>
  <c r="DQ104" i="11"/>
  <c r="CH121" i="11"/>
  <c r="CX121" i="11"/>
  <c r="DN117" i="11"/>
  <c r="CH126" i="11"/>
  <c r="DN126" i="11"/>
  <c r="CH131" i="11"/>
  <c r="DN131" i="11"/>
  <c r="CH136" i="11"/>
  <c r="DN136" i="11"/>
  <c r="CH107" i="11"/>
  <c r="CX107" i="11"/>
  <c r="DN107" i="11"/>
  <c r="CH112" i="11"/>
  <c r="CX112" i="11"/>
  <c r="DN112" i="11"/>
  <c r="CH117" i="11"/>
  <c r="CX117" i="11"/>
  <c r="DV117" i="11"/>
  <c r="DQ121" i="11"/>
  <c r="DV121" i="11" s="1"/>
  <c r="CC84" i="11"/>
  <c r="CH84" i="11" s="1"/>
  <c r="CS84" i="11"/>
  <c r="CX84" i="11" s="1"/>
  <c r="DI84" i="11"/>
  <c r="DN84" i="11" s="1"/>
  <c r="CC89" i="11"/>
  <c r="CH89" i="11" s="1"/>
  <c r="CS89" i="11"/>
  <c r="CX89" i="11" s="1"/>
  <c r="DI89" i="11"/>
  <c r="DN89" i="11" s="1"/>
  <c r="CC94" i="11"/>
  <c r="CH94" i="11" s="1"/>
  <c r="CS94" i="11"/>
  <c r="CX94" i="11" s="1"/>
  <c r="DI94" i="11"/>
  <c r="DN94" i="11" s="1"/>
  <c r="CC99" i="11"/>
  <c r="CH99" i="11" s="1"/>
  <c r="CS99" i="11"/>
  <c r="CX99" i="11" s="1"/>
  <c r="DI99" i="11"/>
  <c r="DN99" i="11" s="1"/>
  <c r="CC104" i="11"/>
  <c r="CS104" i="11"/>
  <c r="DI104" i="11"/>
  <c r="CK111" i="11"/>
  <c r="CP111" i="11" s="1"/>
  <c r="DA111" i="11"/>
  <c r="DF111" i="11" s="1"/>
  <c r="DQ111" i="11"/>
  <c r="DV111" i="11" s="1"/>
  <c r="CP121" i="11"/>
  <c r="DF117" i="11"/>
  <c r="DA121" i="11"/>
  <c r="DF121" i="11" s="1"/>
  <c r="CX126" i="11"/>
  <c r="CX131" i="11"/>
  <c r="CX136" i="11"/>
  <c r="CP112" i="11"/>
  <c r="DF112" i="11"/>
  <c r="DV112" i="11"/>
  <c r="CP117" i="11"/>
  <c r="DN121" i="11"/>
  <c r="CP134" i="11"/>
  <c r="DF135" i="11"/>
  <c r="CH137" i="11"/>
  <c r="CN141" i="11"/>
  <c r="DF137" i="11"/>
  <c r="DV138" i="11"/>
  <c r="CP140" i="11"/>
  <c r="CK141" i="11"/>
  <c r="CH146" i="11"/>
  <c r="DN146" i="11"/>
  <c r="CH151" i="11"/>
  <c r="DN151" i="11"/>
  <c r="CH156" i="11"/>
  <c r="DN156" i="11"/>
  <c r="CH161" i="11"/>
  <c r="DN161" i="11"/>
  <c r="CH166" i="11"/>
  <c r="DN166" i="11"/>
  <c r="CH171" i="11"/>
  <c r="CN172" i="11"/>
  <c r="CU172" i="11"/>
  <c r="DB172" i="11"/>
  <c r="DI172" i="11"/>
  <c r="DN171" i="11"/>
  <c r="DM172" i="11"/>
  <c r="DT172" i="11"/>
  <c r="CH122" i="11"/>
  <c r="CX122" i="11"/>
  <c r="DN122" i="11"/>
  <c r="CH127" i="11"/>
  <c r="CX127" i="11"/>
  <c r="DN127" i="11"/>
  <c r="CH132" i="11"/>
  <c r="CX132" i="11"/>
  <c r="DN132" i="11"/>
  <c r="CK136" i="11"/>
  <c r="CP136" i="11" s="1"/>
  <c r="DN141" i="11"/>
  <c r="CP142" i="11"/>
  <c r="CK146" i="11"/>
  <c r="CP146" i="11" s="1"/>
  <c r="CD172" i="11"/>
  <c r="CO172" i="11"/>
  <c r="CV172" i="11"/>
  <c r="DC172" i="11"/>
  <c r="DJ172" i="11"/>
  <c r="DU172" i="11"/>
  <c r="CK126" i="11"/>
  <c r="CP126" i="11" s="1"/>
  <c r="DA126" i="11"/>
  <c r="DF126" i="11" s="1"/>
  <c r="DQ126" i="11"/>
  <c r="DV126" i="11" s="1"/>
  <c r="CK131" i="11"/>
  <c r="CP131" i="11" s="1"/>
  <c r="DA131" i="11"/>
  <c r="DF131" i="11" s="1"/>
  <c r="DQ131" i="11"/>
  <c r="DV131" i="11" s="1"/>
  <c r="DF133" i="11"/>
  <c r="DV134" i="11"/>
  <c r="DA136" i="11"/>
  <c r="DF136" i="11" s="1"/>
  <c r="CX141" i="11"/>
  <c r="DN137" i="11"/>
  <c r="CP138" i="11"/>
  <c r="DF139" i="11"/>
  <c r="CX146" i="11"/>
  <c r="CX151" i="11"/>
  <c r="CX156" i="11"/>
  <c r="CX161" i="11"/>
  <c r="CX166" i="11"/>
  <c r="CE172" i="11"/>
  <c r="CL172" i="11"/>
  <c r="CS172" i="11"/>
  <c r="CX171" i="11"/>
  <c r="CW172" i="11"/>
  <c r="DK172" i="11"/>
  <c r="DR172" i="11"/>
  <c r="DV132" i="11"/>
  <c r="DF134" i="11"/>
  <c r="DV135" i="11"/>
  <c r="CC141" i="11"/>
  <c r="CH141" i="11" s="1"/>
  <c r="CG141" i="11"/>
  <c r="CG172" i="11" s="1"/>
  <c r="CM141" i="11"/>
  <c r="CT141" i="11"/>
  <c r="CX137" i="11"/>
  <c r="DD141" i="11"/>
  <c r="DD172" i="11" s="1"/>
  <c r="DV137" i="11"/>
  <c r="CP139" i="11"/>
  <c r="DF140" i="11"/>
  <c r="DA141" i="11"/>
  <c r="DF141" i="11" s="1"/>
  <c r="CF172" i="11"/>
  <c r="CM172" i="11"/>
  <c r="CT172" i="11"/>
  <c r="DE172" i="11"/>
  <c r="DL172" i="11"/>
  <c r="DS172" i="11"/>
  <c r="CH142" i="11"/>
  <c r="CX142" i="11"/>
  <c r="DN142" i="11"/>
  <c r="CH147" i="11"/>
  <c r="CX147" i="11"/>
  <c r="DN147" i="11"/>
  <c r="CH152" i="11"/>
  <c r="CX152" i="11"/>
  <c r="DN152" i="11"/>
  <c r="CH157" i="11"/>
  <c r="CX157" i="11"/>
  <c r="DN157" i="11"/>
  <c r="CH162" i="11"/>
  <c r="CX162" i="11"/>
  <c r="DN162" i="11"/>
  <c r="CH167" i="11"/>
  <c r="CX167" i="11"/>
  <c r="DN167" i="11"/>
  <c r="CX174" i="11"/>
  <c r="CS178" i="11"/>
  <c r="CX178" i="11" s="1"/>
  <c r="CX213" i="11"/>
  <c r="DA146" i="11"/>
  <c r="DF146" i="11" s="1"/>
  <c r="DQ146" i="11"/>
  <c r="DV146" i="11" s="1"/>
  <c r="CK151" i="11"/>
  <c r="CP151" i="11" s="1"/>
  <c r="DA151" i="11"/>
  <c r="DF151" i="11" s="1"/>
  <c r="DQ151" i="11"/>
  <c r="DV151" i="11" s="1"/>
  <c r="CK156" i="11"/>
  <c r="CP156" i="11" s="1"/>
  <c r="DA156" i="11"/>
  <c r="DF156" i="11" s="1"/>
  <c r="DQ156" i="11"/>
  <c r="DV156" i="11" s="1"/>
  <c r="CK161" i="11"/>
  <c r="CP161" i="11" s="1"/>
  <c r="DA161" i="11"/>
  <c r="DF161" i="11" s="1"/>
  <c r="DQ161" i="11"/>
  <c r="DV161" i="11" s="1"/>
  <c r="CK166" i="11"/>
  <c r="CP166" i="11" s="1"/>
  <c r="DA166" i="11"/>
  <c r="DF166" i="11" s="1"/>
  <c r="DQ166" i="11"/>
  <c r="DV166" i="11" s="1"/>
  <c r="CK171" i="11"/>
  <c r="DA171" i="11"/>
  <c r="DQ171" i="11"/>
  <c r="DA178" i="11"/>
  <c r="DF178" i="11" s="1"/>
  <c r="DF174" i="11"/>
  <c r="DF183" i="11"/>
  <c r="CH174" i="11"/>
  <c r="CC178" i="11"/>
  <c r="CH178" i="11" s="1"/>
  <c r="DN174" i="11"/>
  <c r="DI178" i="11"/>
  <c r="DN178" i="11" s="1"/>
  <c r="DN203" i="11"/>
  <c r="CK178" i="11"/>
  <c r="CP178" i="11" s="1"/>
  <c r="CP174" i="11"/>
  <c r="CP193" i="11"/>
  <c r="CP198" i="11"/>
  <c r="DV198" i="11"/>
  <c r="CP203" i="11"/>
  <c r="DV203" i="11"/>
  <c r="CP208" i="11"/>
  <c r="DV208" i="11"/>
  <c r="CP213" i="11"/>
  <c r="DV213" i="11"/>
  <c r="DV174" i="11"/>
  <c r="CP179" i="11"/>
  <c r="DF179" i="11"/>
  <c r="DV179" i="11"/>
  <c r="CP184" i="11"/>
  <c r="DF184" i="11"/>
  <c r="DV184" i="11"/>
  <c r="CP189" i="11"/>
  <c r="DF189" i="11"/>
  <c r="DV189" i="11"/>
  <c r="CP194" i="11"/>
  <c r="DF194" i="11"/>
  <c r="DV194" i="11"/>
  <c r="CP199" i="11"/>
  <c r="DF199" i="11"/>
  <c r="DV199" i="11"/>
  <c r="CP204" i="11"/>
  <c r="DF204" i="11"/>
  <c r="DV204" i="11"/>
  <c r="CP209" i="11"/>
  <c r="DF209" i="11"/>
  <c r="DV209" i="11"/>
  <c r="CX212" i="11"/>
  <c r="CC213" i="11"/>
  <c r="CH213" i="11" s="1"/>
  <c r="DI213" i="11"/>
  <c r="DN213" i="11" s="1"/>
  <c r="CX214" i="11"/>
  <c r="CS218" i="11"/>
  <c r="CX218" i="11" s="1"/>
  <c r="CH215" i="11"/>
  <c r="CC183" i="11"/>
  <c r="CH183" i="11" s="1"/>
  <c r="CS183" i="11"/>
  <c r="CX183" i="11" s="1"/>
  <c r="DI183" i="11"/>
  <c r="DN183" i="11" s="1"/>
  <c r="CC188" i="11"/>
  <c r="CH188" i="11" s="1"/>
  <c r="CS188" i="11"/>
  <c r="CX188" i="11" s="1"/>
  <c r="DI188" i="11"/>
  <c r="DN188" i="11" s="1"/>
  <c r="CC193" i="11"/>
  <c r="CH193" i="11" s="1"/>
  <c r="CS193" i="11"/>
  <c r="CX193" i="11" s="1"/>
  <c r="DI193" i="11"/>
  <c r="DN193" i="11" s="1"/>
  <c r="CC198" i="11"/>
  <c r="CH198" i="11" s="1"/>
  <c r="CS198" i="11"/>
  <c r="CX198" i="11" s="1"/>
  <c r="DI198" i="11"/>
  <c r="DN198" i="11" s="1"/>
  <c r="CC203" i="11"/>
  <c r="CH203" i="11" s="1"/>
  <c r="CS203" i="11"/>
  <c r="CX203" i="11" s="1"/>
  <c r="CC208" i="11"/>
  <c r="CH208" i="11" s="1"/>
  <c r="CS208" i="11"/>
  <c r="CX208" i="11" s="1"/>
  <c r="DI208" i="11"/>
  <c r="DN208" i="11" s="1"/>
  <c r="DA218" i="11"/>
  <c r="DF218" i="11" s="1"/>
  <c r="DF214" i="11"/>
  <c r="DN199" i="11"/>
  <c r="CX209" i="11"/>
  <c r="CH214" i="11"/>
  <c r="CC218" i="11"/>
  <c r="CH218" i="11" s="1"/>
  <c r="DN214" i="11"/>
  <c r="DI218" i="11"/>
  <c r="DN218" i="11" s="1"/>
  <c r="CP212" i="11"/>
  <c r="DV212" i="11"/>
  <c r="CK218" i="11"/>
  <c r="CP218" i="11" s="1"/>
  <c r="CP214" i="11"/>
  <c r="CO218" i="11"/>
  <c r="DC218" i="11"/>
  <c r="DQ218" i="11"/>
  <c r="DV218" i="11" s="1"/>
  <c r="DV214" i="11"/>
  <c r="DF215" i="11"/>
  <c r="CP223" i="11"/>
  <c r="DV223" i="11"/>
  <c r="CP228" i="11"/>
  <c r="DV228" i="11"/>
  <c r="CP219" i="11"/>
  <c r="DF219" i="11"/>
  <c r="DV219" i="11"/>
  <c r="CP224" i="11"/>
  <c r="DF224" i="11"/>
  <c r="DV224" i="11"/>
  <c r="CF234" i="11"/>
  <c r="CL234" i="11"/>
  <c r="CP229" i="11"/>
  <c r="CV234" i="11"/>
  <c r="DB234" i="11"/>
  <c r="DF229" i="11"/>
  <c r="DL234" i="11"/>
  <c r="DR234" i="11"/>
  <c r="CH230" i="11"/>
  <c r="DN230" i="11"/>
  <c r="CX231" i="11"/>
  <c r="CH232" i="11"/>
  <c r="CH240" i="11"/>
  <c r="DN240" i="11"/>
  <c r="CH245" i="11"/>
  <c r="DN245" i="11"/>
  <c r="CC223" i="11"/>
  <c r="CH223" i="11" s="1"/>
  <c r="CS223" i="11"/>
  <c r="CX223" i="11" s="1"/>
  <c r="DI223" i="11"/>
  <c r="DN223" i="11" s="1"/>
  <c r="CC228" i="11"/>
  <c r="CH228" i="11" s="1"/>
  <c r="CS228" i="11"/>
  <c r="CX228" i="11" s="1"/>
  <c r="DI228" i="11"/>
  <c r="DN228" i="11" s="1"/>
  <c r="CH233" i="11"/>
  <c r="CC234" i="11"/>
  <c r="CH234" i="11" s="1"/>
  <c r="CG234" i="11"/>
  <c r="CM234" i="11"/>
  <c r="CX233" i="11"/>
  <c r="CS234" i="11"/>
  <c r="CX234" i="11" s="1"/>
  <c r="CW234" i="11"/>
  <c r="DC234" i="11"/>
  <c r="DN233" i="11"/>
  <c r="DI234" i="11"/>
  <c r="DN234" i="11" s="1"/>
  <c r="DM234" i="11"/>
  <c r="DS234" i="11"/>
  <c r="CD234" i="11"/>
  <c r="CH229" i="11"/>
  <c r="CN234" i="11"/>
  <c r="CT234" i="11"/>
  <c r="CX229" i="11"/>
  <c r="DD234" i="11"/>
  <c r="DJ234" i="11"/>
  <c r="DN229" i="11"/>
  <c r="DT234" i="11"/>
  <c r="CX240" i="11"/>
  <c r="CX245" i="11"/>
  <c r="CE234" i="11"/>
  <c r="CK234" i="11"/>
  <c r="CP233" i="11"/>
  <c r="CO234" i="11"/>
  <c r="CU234" i="11"/>
  <c r="DA234" i="11"/>
  <c r="DF233" i="11"/>
  <c r="DE234" i="11"/>
  <c r="DK234" i="11"/>
  <c r="DQ233" i="11"/>
  <c r="DV229" i="11"/>
  <c r="DU233" i="11"/>
  <c r="DU234" i="11" s="1"/>
  <c r="DF230" i="11"/>
  <c r="CH236" i="11"/>
  <c r="CX236" i="11"/>
  <c r="DN236" i="11"/>
  <c r="CH241" i="11"/>
  <c r="CX241" i="11"/>
  <c r="DN241" i="11"/>
  <c r="CH246" i="11"/>
  <c r="CX246" i="11"/>
  <c r="DN246" i="11"/>
  <c r="CG266" i="11"/>
  <c r="CN266" i="11"/>
  <c r="CU266" i="11"/>
  <c r="DB266" i="11"/>
  <c r="DM266" i="11"/>
  <c r="DT266" i="11"/>
  <c r="CK240" i="11"/>
  <c r="CP240" i="11" s="1"/>
  <c r="DA240" i="11"/>
  <c r="DF240" i="11" s="1"/>
  <c r="DQ240" i="11"/>
  <c r="DV240" i="11" s="1"/>
  <c r="CK245" i="11"/>
  <c r="CP245" i="11" s="1"/>
  <c r="DA245" i="11"/>
  <c r="DF245" i="11" s="1"/>
  <c r="DQ245" i="11"/>
  <c r="DV245" i="11" s="1"/>
  <c r="CD266" i="11"/>
  <c r="CP265" i="11"/>
  <c r="CO266" i="11"/>
  <c r="CV266" i="11"/>
  <c r="DC266" i="11"/>
  <c r="DJ266" i="11"/>
  <c r="DV265" i="11"/>
  <c r="DU266" i="11"/>
  <c r="CP246" i="11"/>
  <c r="DF246" i="11"/>
  <c r="DV246" i="11"/>
  <c r="CE266" i="11"/>
  <c r="CL266" i="11"/>
  <c r="CW266" i="11"/>
  <c r="DD266" i="11"/>
  <c r="DK266" i="11"/>
  <c r="DR266" i="11"/>
  <c r="CH250" i="11"/>
  <c r="CX250" i="11"/>
  <c r="DN250" i="11"/>
  <c r="CF266" i="11"/>
  <c r="CM266" i="11"/>
  <c r="CT266" i="11"/>
  <c r="DF265" i="11"/>
  <c r="DE266" i="11"/>
  <c r="DL266" i="11"/>
  <c r="DS266" i="11"/>
  <c r="CC255" i="11"/>
  <c r="CH255" i="11" s="1"/>
  <c r="CS255" i="11"/>
  <c r="CX255" i="11" s="1"/>
  <c r="DI255" i="11"/>
  <c r="DN255" i="11" s="1"/>
  <c r="CC260" i="11"/>
  <c r="CH260" i="11" s="1"/>
  <c r="CS260" i="11"/>
  <c r="CX260" i="11" s="1"/>
  <c r="DI260" i="11"/>
  <c r="DN260" i="11" s="1"/>
  <c r="CC265" i="11"/>
  <c r="CS265" i="11"/>
  <c r="DI265" i="11"/>
  <c r="CK255" i="11"/>
  <c r="CP255" i="11" s="1"/>
  <c r="DA255" i="11"/>
  <c r="DF255" i="11" s="1"/>
  <c r="DQ255" i="11"/>
  <c r="DV255" i="11" s="1"/>
  <c r="CK260" i="11"/>
  <c r="CP260" i="11" s="1"/>
  <c r="DA260" i="11"/>
  <c r="DF260" i="11" s="1"/>
  <c r="DQ260" i="11"/>
  <c r="DV260" i="11" s="1"/>
  <c r="CP261" i="11"/>
  <c r="DF261" i="11"/>
  <c r="DV261" i="11"/>
  <c r="DF37" i="8"/>
  <c r="DN37" i="8"/>
  <c r="CP37" i="8"/>
  <c r="CK17" i="8"/>
  <c r="CP17" i="8" s="1"/>
  <c r="DA17" i="8"/>
  <c r="DF17" i="8" s="1"/>
  <c r="DQ17" i="8"/>
  <c r="DV17" i="8" s="1"/>
  <c r="CK22" i="8"/>
  <c r="CP22" i="8" s="1"/>
  <c r="DA22" i="8"/>
  <c r="DF22" i="8" s="1"/>
  <c r="DQ22" i="8"/>
  <c r="DV22" i="8" s="1"/>
  <c r="CK27" i="8"/>
  <c r="CP27" i="8" s="1"/>
  <c r="DA27" i="8"/>
  <c r="DF27" i="8" s="1"/>
  <c r="DQ27" i="8"/>
  <c r="DV27" i="8" s="1"/>
  <c r="CK32" i="8"/>
  <c r="CP32" i="8" s="1"/>
  <c r="DA32" i="8"/>
  <c r="DF32" i="8" s="1"/>
  <c r="DQ32" i="8"/>
  <c r="DV32" i="8" s="1"/>
  <c r="DQ37" i="8"/>
  <c r="DV37" i="8" s="1"/>
  <c r="CH42" i="8"/>
  <c r="CX38" i="8"/>
  <c r="DV38" i="8"/>
  <c r="DQ42" i="8"/>
  <c r="DV42" i="8" s="1"/>
  <c r="CP41" i="8"/>
  <c r="CM53" i="8"/>
  <c r="CT53" i="8"/>
  <c r="DE53" i="8"/>
  <c r="DL53" i="8"/>
  <c r="DS53" i="8"/>
  <c r="CF53" i="8"/>
  <c r="CX79" i="8"/>
  <c r="CX84" i="8"/>
  <c r="CX89" i="8"/>
  <c r="CX94" i="8"/>
  <c r="CX99" i="8"/>
  <c r="CE105" i="8"/>
  <c r="CL105" i="8"/>
  <c r="CX104" i="8"/>
  <c r="CS105" i="8"/>
  <c r="CP33" i="8"/>
  <c r="DF33" i="8"/>
  <c r="CC37" i="8"/>
  <c r="CH37" i="8" s="1"/>
  <c r="CH38" i="8"/>
  <c r="DF38" i="8"/>
  <c r="DA42" i="8"/>
  <c r="CN53" i="8"/>
  <c r="CU53" i="8"/>
  <c r="DB53" i="8"/>
  <c r="DM53" i="8"/>
  <c r="DT53" i="8"/>
  <c r="CG53" i="8"/>
  <c r="DF59" i="8"/>
  <c r="DF64" i="8"/>
  <c r="DF69" i="8"/>
  <c r="DF74" i="8"/>
  <c r="CF105" i="8"/>
  <c r="CM105" i="8"/>
  <c r="CC17" i="8"/>
  <c r="CH17" i="8" s="1"/>
  <c r="CS17" i="8"/>
  <c r="CX17" i="8" s="1"/>
  <c r="DI17" i="8"/>
  <c r="DN17" i="8" s="1"/>
  <c r="CC22" i="8"/>
  <c r="CH22" i="8" s="1"/>
  <c r="CS22" i="8"/>
  <c r="CX22" i="8" s="1"/>
  <c r="DI22" i="8"/>
  <c r="DN22" i="8" s="1"/>
  <c r="CC27" i="8"/>
  <c r="CH27" i="8" s="1"/>
  <c r="CS27" i="8"/>
  <c r="CX27" i="8" s="1"/>
  <c r="DI27" i="8"/>
  <c r="DN27" i="8" s="1"/>
  <c r="CC32" i="8"/>
  <c r="CH32" i="8" s="1"/>
  <c r="CS32" i="8"/>
  <c r="CX32" i="8" s="1"/>
  <c r="DI32" i="8"/>
  <c r="DN32" i="8" s="1"/>
  <c r="CS37" i="8"/>
  <c r="CX37" i="8" s="1"/>
  <c r="CP38" i="8"/>
  <c r="CK42" i="8"/>
  <c r="CP42" i="8" s="1"/>
  <c r="DF39" i="8"/>
  <c r="CP40" i="8"/>
  <c r="DV40" i="8"/>
  <c r="DF41" i="8"/>
  <c r="CO53" i="8"/>
  <c r="CV53" i="8"/>
  <c r="DC53" i="8"/>
  <c r="DJ53" i="8"/>
  <c r="DU53" i="8"/>
  <c r="CD53" i="8"/>
  <c r="CH59" i="8"/>
  <c r="CH64" i="8"/>
  <c r="DN64" i="8"/>
  <c r="CH69" i="8"/>
  <c r="DN69" i="8"/>
  <c r="CH74" i="8"/>
  <c r="DN74" i="8"/>
  <c r="CH79" i="8"/>
  <c r="DN79" i="8"/>
  <c r="CH84" i="8"/>
  <c r="DN84" i="8"/>
  <c r="CH89" i="8"/>
  <c r="DN89" i="8"/>
  <c r="CH94" i="8"/>
  <c r="DN94" i="8"/>
  <c r="CH99" i="8"/>
  <c r="DN99" i="8"/>
  <c r="CC105" i="8"/>
  <c r="CH104" i="8"/>
  <c r="CG105" i="8"/>
  <c r="DN33" i="8"/>
  <c r="CX42" i="8"/>
  <c r="DC42" i="8"/>
  <c r="DN38" i="8"/>
  <c r="CP39" i="8"/>
  <c r="CL53" i="8"/>
  <c r="CW53" i="8"/>
  <c r="DD53" i="8"/>
  <c r="DK53" i="8"/>
  <c r="DR53" i="8"/>
  <c r="CE53" i="8"/>
  <c r="CP59" i="8"/>
  <c r="DV59" i="8"/>
  <c r="CP64" i="8"/>
  <c r="DV64" i="8"/>
  <c r="CP69" i="8"/>
  <c r="DV69" i="8"/>
  <c r="CP74" i="8"/>
  <c r="DV74" i="8"/>
  <c r="CP79" i="8"/>
  <c r="DV79" i="8"/>
  <c r="CP84" i="8"/>
  <c r="DV84" i="8"/>
  <c r="CP89" i="8"/>
  <c r="DV89" i="8"/>
  <c r="CP94" i="8"/>
  <c r="DV94" i="8"/>
  <c r="CD105" i="8"/>
  <c r="CO105" i="8"/>
  <c r="CK47" i="8"/>
  <c r="DA47" i="8"/>
  <c r="DQ47" i="8"/>
  <c r="CK52" i="8"/>
  <c r="CP52" i="8" s="1"/>
  <c r="DA52" i="8"/>
  <c r="DF52" i="8" s="1"/>
  <c r="DQ52" i="8"/>
  <c r="DV52" i="8" s="1"/>
  <c r="CH55" i="8"/>
  <c r="CX55" i="8"/>
  <c r="DN55" i="8"/>
  <c r="CH60" i="8"/>
  <c r="CX60" i="8"/>
  <c r="DN60" i="8"/>
  <c r="CH65" i="8"/>
  <c r="CX65" i="8"/>
  <c r="DN65" i="8"/>
  <c r="CH70" i="8"/>
  <c r="CX70" i="8"/>
  <c r="DN70" i="8"/>
  <c r="CH75" i="8"/>
  <c r="CX75" i="8"/>
  <c r="DN75" i="8"/>
  <c r="CH80" i="8"/>
  <c r="CX80" i="8"/>
  <c r="DN80" i="8"/>
  <c r="CH85" i="8"/>
  <c r="CX85" i="8"/>
  <c r="DN85" i="8"/>
  <c r="CH90" i="8"/>
  <c r="CX90" i="8"/>
  <c r="DN90" i="8"/>
  <c r="CH95" i="8"/>
  <c r="CX95" i="8"/>
  <c r="DN95" i="8"/>
  <c r="CH100" i="8"/>
  <c r="CN105" i="8"/>
  <c r="CT105" i="8"/>
  <c r="CX100" i="8"/>
  <c r="DD105" i="8"/>
  <c r="DJ105" i="8"/>
  <c r="DN100" i="8"/>
  <c r="DT105" i="8"/>
  <c r="DN126" i="8"/>
  <c r="CH131" i="8"/>
  <c r="DN131" i="8"/>
  <c r="CH136" i="8"/>
  <c r="DN136" i="8"/>
  <c r="CK99" i="8"/>
  <c r="CP99" i="8" s="1"/>
  <c r="DA99" i="8"/>
  <c r="DF99" i="8" s="1"/>
  <c r="DQ99" i="8"/>
  <c r="DV99" i="8" s="1"/>
  <c r="CU105" i="8"/>
  <c r="DF104" i="8"/>
  <c r="DE105" i="8"/>
  <c r="DK105" i="8"/>
  <c r="DQ105" i="8"/>
  <c r="DV104" i="8"/>
  <c r="DU105" i="8"/>
  <c r="CK104" i="8"/>
  <c r="CC47" i="8"/>
  <c r="CH47" i="8" s="1"/>
  <c r="CS47" i="8"/>
  <c r="DI47" i="8"/>
  <c r="CC52" i="8"/>
  <c r="CS52" i="8"/>
  <c r="CX52" i="8" s="1"/>
  <c r="DI52" i="8"/>
  <c r="DN52" i="8" s="1"/>
  <c r="CP55" i="8"/>
  <c r="DF55" i="8"/>
  <c r="DV55" i="8"/>
  <c r="CP60" i="8"/>
  <c r="DF60" i="8"/>
  <c r="DV60" i="8"/>
  <c r="CP65" i="8"/>
  <c r="DF65" i="8"/>
  <c r="DV65" i="8"/>
  <c r="CP70" i="8"/>
  <c r="DF70" i="8"/>
  <c r="DV70" i="8"/>
  <c r="CP75" i="8"/>
  <c r="DF75" i="8"/>
  <c r="DV75" i="8"/>
  <c r="CP80" i="8"/>
  <c r="DF80" i="8"/>
  <c r="DV80" i="8"/>
  <c r="CP85" i="8"/>
  <c r="DF85" i="8"/>
  <c r="DV85" i="8"/>
  <c r="CP90" i="8"/>
  <c r="DF90" i="8"/>
  <c r="DV90" i="8"/>
  <c r="CV105" i="8"/>
  <c r="DB105" i="8"/>
  <c r="DF100" i="8"/>
  <c r="DL105" i="8"/>
  <c r="DR105" i="8"/>
  <c r="DV100" i="8"/>
  <c r="CX111" i="8"/>
  <c r="CX116" i="8"/>
  <c r="CX121" i="8"/>
  <c r="CX126" i="8"/>
  <c r="CX131" i="8"/>
  <c r="CX136" i="8"/>
  <c r="CW105" i="8"/>
  <c r="DC105" i="8"/>
  <c r="DN104" i="8"/>
  <c r="DI105" i="8"/>
  <c r="DN105" i="8" s="1"/>
  <c r="DM105" i="8"/>
  <c r="DS105" i="8"/>
  <c r="CH107" i="8"/>
  <c r="CX107" i="8"/>
  <c r="DN107" i="8"/>
  <c r="CH112" i="8"/>
  <c r="CX112" i="8"/>
  <c r="DN112" i="8"/>
  <c r="CH117" i="8"/>
  <c r="CX117" i="8"/>
  <c r="DN117" i="8"/>
  <c r="CH122" i="8"/>
  <c r="CX122" i="8"/>
  <c r="DN122" i="8"/>
  <c r="CH127" i="8"/>
  <c r="CX127" i="8"/>
  <c r="DN127" i="8"/>
  <c r="CH132" i="8"/>
  <c r="CX132" i="8"/>
  <c r="DN132" i="8"/>
  <c r="CH137" i="8"/>
  <c r="CX137" i="8"/>
  <c r="DN137" i="8"/>
  <c r="DF146" i="8"/>
  <c r="CP143" i="8"/>
  <c r="DV143" i="8"/>
  <c r="DF144" i="8"/>
  <c r="CP145" i="8"/>
  <c r="DV145" i="8"/>
  <c r="CS146" i="8"/>
  <c r="CX146" i="8" s="1"/>
  <c r="DI151" i="8"/>
  <c r="DN151" i="8" s="1"/>
  <c r="CP156" i="8"/>
  <c r="DV156" i="8"/>
  <c r="DF153" i="8"/>
  <c r="CP154" i="8"/>
  <c r="DV154" i="8"/>
  <c r="DF155" i="8"/>
  <c r="DN161" i="8"/>
  <c r="CH166" i="8"/>
  <c r="DN166" i="8"/>
  <c r="CH171" i="8"/>
  <c r="CG172" i="8"/>
  <c r="CN172" i="8"/>
  <c r="CU172" i="8"/>
  <c r="DB172" i="8"/>
  <c r="DN171" i="8"/>
  <c r="DM172" i="8"/>
  <c r="DT172" i="8"/>
  <c r="CK111" i="8"/>
  <c r="CP111" i="8" s="1"/>
  <c r="DA111" i="8"/>
  <c r="DF111" i="8" s="1"/>
  <c r="DQ111" i="8"/>
  <c r="DV111" i="8" s="1"/>
  <c r="CK116" i="8"/>
  <c r="CP116" i="8" s="1"/>
  <c r="DA116" i="8"/>
  <c r="DF116" i="8" s="1"/>
  <c r="DQ116" i="8"/>
  <c r="DV116" i="8" s="1"/>
  <c r="CK121" i="8"/>
  <c r="CP121" i="8" s="1"/>
  <c r="DA121" i="8"/>
  <c r="DF121" i="8" s="1"/>
  <c r="DQ121" i="8"/>
  <c r="DV121" i="8" s="1"/>
  <c r="CK126" i="8"/>
  <c r="CP126" i="8" s="1"/>
  <c r="DA126" i="8"/>
  <c r="DF126" i="8" s="1"/>
  <c r="DQ126" i="8"/>
  <c r="DV126" i="8" s="1"/>
  <c r="CK131" i="8"/>
  <c r="CP131" i="8" s="1"/>
  <c r="DA131" i="8"/>
  <c r="DF131" i="8" s="1"/>
  <c r="DQ131" i="8"/>
  <c r="DV131" i="8" s="1"/>
  <c r="CK136" i="8"/>
  <c r="CP136" i="8" s="1"/>
  <c r="DA136" i="8"/>
  <c r="DF136" i="8" s="1"/>
  <c r="DQ136" i="8"/>
  <c r="DV136" i="8" s="1"/>
  <c r="CP141" i="8"/>
  <c r="DF141" i="8"/>
  <c r="DV141" i="8"/>
  <c r="CC146" i="8"/>
  <c r="CH146" i="8" s="1"/>
  <c r="DF151" i="8"/>
  <c r="CX151" i="8"/>
  <c r="DI156" i="8"/>
  <c r="DN156" i="8" s="1"/>
  <c r="CD172" i="8"/>
  <c r="CP171" i="8"/>
  <c r="CO172" i="8"/>
  <c r="CV172" i="8"/>
  <c r="DC172" i="8"/>
  <c r="DJ172" i="8"/>
  <c r="DQ172" i="8"/>
  <c r="DV171" i="8"/>
  <c r="DU172" i="8"/>
  <c r="CP137" i="8"/>
  <c r="DF137" i="8"/>
  <c r="DV137" i="8"/>
  <c r="CH140" i="8"/>
  <c r="CP146" i="8"/>
  <c r="DV146" i="8"/>
  <c r="CC151" i="8"/>
  <c r="CH151" i="8" s="1"/>
  <c r="DF156" i="8"/>
  <c r="DV155" i="8"/>
  <c r="CS156" i="8"/>
  <c r="CX156" i="8" s="1"/>
  <c r="CX161" i="8"/>
  <c r="CX166" i="8"/>
  <c r="CE172" i="8"/>
  <c r="CL172" i="8"/>
  <c r="CX171" i="8"/>
  <c r="CW172" i="8"/>
  <c r="DD172" i="8"/>
  <c r="DK172" i="8"/>
  <c r="DR172" i="8"/>
  <c r="DN183" i="8"/>
  <c r="CP140" i="8"/>
  <c r="DV140" i="8"/>
  <c r="DI146" i="8"/>
  <c r="DN146" i="8" s="1"/>
  <c r="CP151" i="8"/>
  <c r="DV151" i="8"/>
  <c r="DF148" i="8"/>
  <c r="CP149" i="8"/>
  <c r="DV149" i="8"/>
  <c r="DF150" i="8"/>
  <c r="CC156" i="8"/>
  <c r="CH156" i="8" s="1"/>
  <c r="DF161" i="8"/>
  <c r="DF166" i="8"/>
  <c r="CF172" i="8"/>
  <c r="CM172" i="8"/>
  <c r="CT172" i="8"/>
  <c r="DA172" i="8"/>
  <c r="DF172" i="8" s="1"/>
  <c r="DF171" i="8"/>
  <c r="DE172" i="8"/>
  <c r="DL172" i="8"/>
  <c r="DS172" i="8"/>
  <c r="CP142" i="8"/>
  <c r="DF142" i="8"/>
  <c r="DV142" i="8"/>
  <c r="CP147" i="8"/>
  <c r="DF147" i="8"/>
  <c r="DV147" i="8"/>
  <c r="CP152" i="8"/>
  <c r="DF152" i="8"/>
  <c r="DV152" i="8"/>
  <c r="CP157" i="8"/>
  <c r="DF157" i="8"/>
  <c r="DV157" i="8"/>
  <c r="CP162" i="8"/>
  <c r="DF162" i="8"/>
  <c r="DV162" i="8"/>
  <c r="CP167" i="8"/>
  <c r="DF167" i="8"/>
  <c r="DV167" i="8"/>
  <c r="DN174" i="8"/>
  <c r="CT178" i="8"/>
  <c r="CX178" i="8" s="1"/>
  <c r="CP183" i="8"/>
  <c r="DV181" i="8"/>
  <c r="DJ183" i="8"/>
  <c r="CH184" i="8"/>
  <c r="DF188" i="8"/>
  <c r="CP186" i="8"/>
  <c r="CX193" i="8"/>
  <c r="CC161" i="8"/>
  <c r="CH161" i="8" s="1"/>
  <c r="DV178" i="8"/>
  <c r="CP176" i="8"/>
  <c r="DF177" i="8"/>
  <c r="CD178" i="8"/>
  <c r="CH178" i="8" s="1"/>
  <c r="CP180" i="8"/>
  <c r="DF181" i="8"/>
  <c r="DV182" i="8"/>
  <c r="CT183" i="8"/>
  <c r="CX183" i="8" s="1"/>
  <c r="CP188" i="8"/>
  <c r="DN188" i="8"/>
  <c r="DV185" i="8"/>
  <c r="DF193" i="8"/>
  <c r="DF198" i="8"/>
  <c r="DF203" i="8"/>
  <c r="DF208" i="8"/>
  <c r="CX157" i="8"/>
  <c r="DN157" i="8"/>
  <c r="CH162" i="8"/>
  <c r="CX162" i="8"/>
  <c r="DN162" i="8"/>
  <c r="CH167" i="8"/>
  <c r="CX167" i="8"/>
  <c r="DN167" i="8"/>
  <c r="DF178" i="8"/>
  <c r="DV183" i="8"/>
  <c r="CD183" i="8"/>
  <c r="CH183" i="8" s="1"/>
  <c r="DN184" i="8"/>
  <c r="CH193" i="8"/>
  <c r="DN193" i="8"/>
  <c r="CH198" i="8"/>
  <c r="DN198" i="8"/>
  <c r="CH203" i="8"/>
  <c r="DN203" i="8"/>
  <c r="CP218" i="8"/>
  <c r="CP178" i="8"/>
  <c r="DF183" i="8"/>
  <c r="DV180" i="8"/>
  <c r="CP182" i="8"/>
  <c r="CX184" i="8"/>
  <c r="DV188" i="8"/>
  <c r="DV203" i="8"/>
  <c r="CP174" i="8"/>
  <c r="DF174" i="8"/>
  <c r="DV174" i="8"/>
  <c r="CP179" i="8"/>
  <c r="DF179" i="8"/>
  <c r="DV179" i="8"/>
  <c r="CP184" i="8"/>
  <c r="DF184" i="8"/>
  <c r="DV184" i="8"/>
  <c r="CP189" i="8"/>
  <c r="DF189" i="8"/>
  <c r="DV189" i="8"/>
  <c r="CP194" i="8"/>
  <c r="DF194" i="8"/>
  <c r="DV194" i="8"/>
  <c r="CP199" i="8"/>
  <c r="DF199" i="8"/>
  <c r="DV199" i="8"/>
  <c r="CP204" i="8"/>
  <c r="DV204" i="8"/>
  <c r="CH209" i="8"/>
  <c r="CX209" i="8"/>
  <c r="DN209" i="8"/>
  <c r="DN212" i="8"/>
  <c r="DF214" i="8"/>
  <c r="CX215" i="8"/>
  <c r="DN216" i="8"/>
  <c r="CL218" i="8"/>
  <c r="CH223" i="8"/>
  <c r="DV219" i="8"/>
  <c r="CM234" i="8"/>
  <c r="DS234" i="8"/>
  <c r="CD208" i="8"/>
  <c r="CH208" i="8" s="1"/>
  <c r="DJ208" i="8"/>
  <c r="DN208" i="8" s="1"/>
  <c r="DR213" i="8"/>
  <c r="DV213" i="8" s="1"/>
  <c r="DN218" i="8"/>
  <c r="CH215" i="8"/>
  <c r="CX216" i="8"/>
  <c r="DN217" i="8"/>
  <c r="CP223" i="8"/>
  <c r="DB223" i="8"/>
  <c r="DF223" i="8" s="1"/>
  <c r="DF219" i="8"/>
  <c r="CX220" i="8"/>
  <c r="CH228" i="8"/>
  <c r="DN228" i="8"/>
  <c r="CH233" i="8"/>
  <c r="CC234" i="8"/>
  <c r="CG234" i="8"/>
  <c r="DN233" i="8"/>
  <c r="DI234" i="8"/>
  <c r="DM234" i="8"/>
  <c r="CH189" i="8"/>
  <c r="CX189" i="8"/>
  <c r="DN189" i="8"/>
  <c r="CH194" i="8"/>
  <c r="CX194" i="8"/>
  <c r="DN194" i="8"/>
  <c r="CH199" i="8"/>
  <c r="CX199" i="8"/>
  <c r="DN199" i="8"/>
  <c r="CX204" i="8"/>
  <c r="CP209" i="8"/>
  <c r="DF209" i="8"/>
  <c r="CX218" i="8"/>
  <c r="DV217" i="8"/>
  <c r="CP219" i="8"/>
  <c r="DC234" i="8"/>
  <c r="CH213" i="8"/>
  <c r="CX213" i="8"/>
  <c r="DN213" i="8"/>
  <c r="CH218" i="8"/>
  <c r="CX223" i="8"/>
  <c r="DV223" i="8"/>
  <c r="CX228" i="8"/>
  <c r="CX233" i="8"/>
  <c r="CS234" i="8"/>
  <c r="CW234" i="8"/>
  <c r="CH214" i="8"/>
  <c r="CX214" i="8"/>
  <c r="DN214" i="8"/>
  <c r="CH219" i="8"/>
  <c r="CX219" i="8"/>
  <c r="DN219" i="8"/>
  <c r="CH224" i="8"/>
  <c r="CX224" i="8"/>
  <c r="DN224" i="8"/>
  <c r="CH229" i="8"/>
  <c r="CN234" i="8"/>
  <c r="CX229" i="8"/>
  <c r="DD234" i="8"/>
  <c r="DJ234" i="8"/>
  <c r="DN229" i="8"/>
  <c r="DT234" i="8"/>
  <c r="CK228" i="8"/>
  <c r="CP228" i="8" s="1"/>
  <c r="DA228" i="8"/>
  <c r="DF228" i="8" s="1"/>
  <c r="DQ228" i="8"/>
  <c r="DV228" i="8" s="1"/>
  <c r="CE234" i="8"/>
  <c r="CK234" i="8"/>
  <c r="CP234" i="8" s="1"/>
  <c r="CP233" i="8"/>
  <c r="CO234" i="8"/>
  <c r="CU234" i="8"/>
  <c r="DA234" i="8"/>
  <c r="DF234" i="8" s="1"/>
  <c r="DF233" i="8"/>
  <c r="DE234" i="8"/>
  <c r="DK234" i="8"/>
  <c r="DQ234" i="8"/>
  <c r="DV234" i="8" s="1"/>
  <c r="DV233" i="8"/>
  <c r="DU234" i="8"/>
  <c r="DF231" i="8"/>
  <c r="CP232" i="8"/>
  <c r="DV232" i="8"/>
  <c r="CF234" i="8"/>
  <c r="CL234" i="8"/>
  <c r="CP229" i="8"/>
  <c r="CV234" i="8"/>
  <c r="DB234" i="8"/>
  <c r="DF229" i="8"/>
  <c r="DL234" i="8"/>
  <c r="DR234" i="8"/>
  <c r="DV229" i="8"/>
  <c r="CX240" i="8"/>
  <c r="CX245" i="8"/>
  <c r="CH230" i="8"/>
  <c r="DF230" i="8"/>
  <c r="CP231" i="8"/>
  <c r="DV231" i="8"/>
  <c r="DF232" i="8"/>
  <c r="CH236" i="8"/>
  <c r="CX236" i="8"/>
  <c r="DN236" i="8"/>
  <c r="CH241" i="8"/>
  <c r="CX241" i="8"/>
  <c r="DN241" i="8"/>
  <c r="CH246" i="8"/>
  <c r="CX246" i="8"/>
  <c r="DN246" i="8"/>
  <c r="CG266" i="8"/>
  <c r="CN266" i="8"/>
  <c r="CU266" i="8"/>
  <c r="DB266" i="8"/>
  <c r="DM266" i="8"/>
  <c r="DT266" i="8"/>
  <c r="CK240" i="8"/>
  <c r="CP240" i="8" s="1"/>
  <c r="DA240" i="8"/>
  <c r="DF240" i="8" s="1"/>
  <c r="DQ240" i="8"/>
  <c r="DV240" i="8" s="1"/>
  <c r="CK245" i="8"/>
  <c r="CP245" i="8" s="1"/>
  <c r="DA245" i="8"/>
  <c r="DF245" i="8" s="1"/>
  <c r="DQ245" i="8"/>
  <c r="DV245" i="8" s="1"/>
  <c r="DV248" i="8"/>
  <c r="DF249" i="8"/>
  <c r="CD266" i="8"/>
  <c r="CP265" i="8"/>
  <c r="CO266" i="8"/>
  <c r="CV266" i="8"/>
  <c r="DC266" i="8"/>
  <c r="DJ266" i="8"/>
  <c r="DV265" i="8"/>
  <c r="DU266" i="8"/>
  <c r="CP246" i="8"/>
  <c r="DF246" i="8"/>
  <c r="DV246" i="8"/>
  <c r="CH249" i="8"/>
  <c r="DN249" i="8"/>
  <c r="CE266" i="8"/>
  <c r="CL266" i="8"/>
  <c r="CW266" i="8"/>
  <c r="DD266" i="8"/>
  <c r="DK266" i="8"/>
  <c r="DR266" i="8"/>
  <c r="CH250" i="8"/>
  <c r="CX250" i="8"/>
  <c r="DN250" i="8"/>
  <c r="CF266" i="8"/>
  <c r="CM266" i="8"/>
  <c r="CT266" i="8"/>
  <c r="DF265" i="8"/>
  <c r="DE266" i="8"/>
  <c r="DL266" i="8"/>
  <c r="DS266" i="8"/>
  <c r="CC255" i="8"/>
  <c r="CH255" i="8" s="1"/>
  <c r="CS255" i="8"/>
  <c r="CX255" i="8" s="1"/>
  <c r="DI255" i="8"/>
  <c r="DN255" i="8" s="1"/>
  <c r="CC260" i="8"/>
  <c r="CH260" i="8" s="1"/>
  <c r="CS260" i="8"/>
  <c r="CX260" i="8" s="1"/>
  <c r="DI260" i="8"/>
  <c r="DN260" i="8" s="1"/>
  <c r="CC265" i="8"/>
  <c r="CS265" i="8"/>
  <c r="DI265" i="8"/>
  <c r="CK255" i="8"/>
  <c r="CP255" i="8" s="1"/>
  <c r="DA255" i="8"/>
  <c r="DF255" i="8" s="1"/>
  <c r="DQ255" i="8"/>
  <c r="DV255" i="8" s="1"/>
  <c r="CK260" i="8"/>
  <c r="CP260" i="8" s="1"/>
  <c r="DA260" i="8"/>
  <c r="DF260" i="8" s="1"/>
  <c r="DQ260" i="8"/>
  <c r="DV260" i="8" s="1"/>
  <c r="CP261" i="8"/>
  <c r="DF261" i="8"/>
  <c r="DV261" i="8"/>
  <c r="CM53" i="1"/>
  <c r="CT53" i="1"/>
  <c r="DE53" i="1"/>
  <c r="DL53" i="1"/>
  <c r="DS53" i="1"/>
  <c r="CF53" i="1"/>
  <c r="CN53" i="1"/>
  <c r="CU53" i="1"/>
  <c r="DB53" i="1"/>
  <c r="DM53" i="1"/>
  <c r="DT53" i="1"/>
  <c r="CH52" i="1"/>
  <c r="CG53" i="1"/>
  <c r="CO53" i="1"/>
  <c r="CV53" i="1"/>
  <c r="DC53" i="1"/>
  <c r="DJ53" i="1"/>
  <c r="DU53" i="1"/>
  <c r="CD53" i="1"/>
  <c r="CX37" i="1"/>
  <c r="CX42" i="1"/>
  <c r="CL53" i="1"/>
  <c r="CW53" i="1"/>
  <c r="DD53" i="1"/>
  <c r="DK53" i="1"/>
  <c r="DR53" i="1"/>
  <c r="CE53" i="1"/>
  <c r="CX52" i="1"/>
  <c r="CC17" i="1"/>
  <c r="CH17" i="1" s="1"/>
  <c r="CS17" i="1"/>
  <c r="CX17" i="1" s="1"/>
  <c r="CC22" i="1"/>
  <c r="CH22" i="1" s="1"/>
  <c r="CS22" i="1"/>
  <c r="CX22" i="1" s="1"/>
  <c r="DI22" i="1"/>
  <c r="DN22" i="1" s="1"/>
  <c r="CC27" i="1"/>
  <c r="CH27" i="1" s="1"/>
  <c r="CS27" i="1"/>
  <c r="CX27" i="1" s="1"/>
  <c r="DI27" i="1"/>
  <c r="DN27" i="1" s="1"/>
  <c r="CC32" i="1"/>
  <c r="CH32" i="1" s="1"/>
  <c r="CS32" i="1"/>
  <c r="CX32" i="1" s="1"/>
  <c r="DI32" i="1"/>
  <c r="DN32" i="1" s="1"/>
  <c r="CC47" i="1"/>
  <c r="CH47" i="1" s="1"/>
  <c r="CS47" i="1"/>
  <c r="DI47" i="1"/>
  <c r="CX59" i="1"/>
  <c r="CX64" i="1"/>
  <c r="CX69" i="1"/>
  <c r="CX74" i="1"/>
  <c r="CX79" i="1"/>
  <c r="CX84" i="1"/>
  <c r="CX89" i="1"/>
  <c r="DN13" i="1"/>
  <c r="CH33" i="1"/>
  <c r="CX33" i="1"/>
  <c r="DN33" i="1"/>
  <c r="CH38" i="1"/>
  <c r="CX38" i="1"/>
  <c r="DN38" i="1"/>
  <c r="CH48" i="1"/>
  <c r="CX48" i="1"/>
  <c r="DN48" i="1"/>
  <c r="DQ17" i="1"/>
  <c r="DV17" i="1" s="1"/>
  <c r="CK22" i="1"/>
  <c r="CP22" i="1" s="1"/>
  <c r="DA22" i="1"/>
  <c r="DF22" i="1" s="1"/>
  <c r="DQ22" i="1"/>
  <c r="DV22" i="1" s="1"/>
  <c r="CK27" i="1"/>
  <c r="CP27" i="1" s="1"/>
  <c r="DA27" i="1"/>
  <c r="DF27" i="1" s="1"/>
  <c r="DQ27" i="1"/>
  <c r="DV27" i="1" s="1"/>
  <c r="CK32" i="1"/>
  <c r="CP32" i="1" s="1"/>
  <c r="DA32" i="1"/>
  <c r="DF32" i="1" s="1"/>
  <c r="DQ32" i="1"/>
  <c r="DV32" i="1" s="1"/>
  <c r="CK37" i="1"/>
  <c r="CP37" i="1" s="1"/>
  <c r="DA37" i="1"/>
  <c r="DF37" i="1" s="1"/>
  <c r="DQ37" i="1"/>
  <c r="DV37" i="1" s="1"/>
  <c r="CK42" i="1"/>
  <c r="CP42" i="1" s="1"/>
  <c r="DA42" i="1"/>
  <c r="DF42" i="1" s="1"/>
  <c r="DQ42" i="1"/>
  <c r="DV42" i="1" s="1"/>
  <c r="CK47" i="1"/>
  <c r="DA47" i="1"/>
  <c r="DQ47" i="1"/>
  <c r="CK52" i="1"/>
  <c r="CP52" i="1" s="1"/>
  <c r="DA52" i="1"/>
  <c r="DF52" i="1" s="1"/>
  <c r="CH59" i="1"/>
  <c r="DN59" i="1"/>
  <c r="CH64" i="1"/>
  <c r="DN64" i="1"/>
  <c r="CH69" i="1"/>
  <c r="DN69" i="1"/>
  <c r="CH74" i="1"/>
  <c r="DN74" i="1"/>
  <c r="CH79" i="1"/>
  <c r="DN79" i="1"/>
  <c r="CH84" i="1"/>
  <c r="DN84" i="1"/>
  <c r="CH89" i="1"/>
  <c r="CK17" i="1"/>
  <c r="CP17" i="1" s="1"/>
  <c r="DA17" i="1"/>
  <c r="DF17" i="1" s="1"/>
  <c r="DV48" i="1"/>
  <c r="CP89" i="1"/>
  <c r="CH55" i="1"/>
  <c r="CX55" i="1"/>
  <c r="DN55" i="1"/>
  <c r="CH60" i="1"/>
  <c r="CX60" i="1"/>
  <c r="DN60" i="1"/>
  <c r="CH65" i="1"/>
  <c r="CX65" i="1"/>
  <c r="DN65" i="1"/>
  <c r="CH70" i="1"/>
  <c r="CX70" i="1"/>
  <c r="DN70" i="1"/>
  <c r="CH75" i="1"/>
  <c r="CX75" i="1"/>
  <c r="DN75" i="1"/>
  <c r="CH80" i="1"/>
  <c r="CX80" i="1"/>
  <c r="DN80" i="1"/>
  <c r="CH85" i="1"/>
  <c r="CX85" i="1"/>
  <c r="DN85" i="1"/>
  <c r="CX90" i="1"/>
  <c r="CS94" i="1"/>
  <c r="CX94" i="1" s="1"/>
  <c r="CX99" i="1"/>
  <c r="CE105" i="1"/>
  <c r="CL105" i="1"/>
  <c r="CX104" i="1"/>
  <c r="CS105" i="1"/>
  <c r="CW105" i="1"/>
  <c r="DD105" i="1"/>
  <c r="DK105" i="1"/>
  <c r="DR105" i="1"/>
  <c r="CH111" i="1"/>
  <c r="DN111" i="1"/>
  <c r="CH116" i="1"/>
  <c r="DN116" i="1"/>
  <c r="CH121" i="1"/>
  <c r="DN121" i="1"/>
  <c r="CK59" i="1"/>
  <c r="CP59" i="1" s="1"/>
  <c r="DA59" i="1"/>
  <c r="DF59" i="1" s="1"/>
  <c r="DQ59" i="1"/>
  <c r="DV59" i="1" s="1"/>
  <c r="CK64" i="1"/>
  <c r="CP64" i="1" s="1"/>
  <c r="DA64" i="1"/>
  <c r="DF64" i="1" s="1"/>
  <c r="DQ64" i="1"/>
  <c r="DV64" i="1" s="1"/>
  <c r="CK69" i="1"/>
  <c r="CP69" i="1" s="1"/>
  <c r="DA69" i="1"/>
  <c r="DF69" i="1" s="1"/>
  <c r="DQ69" i="1"/>
  <c r="DV69" i="1" s="1"/>
  <c r="CK74" i="1"/>
  <c r="CP74" i="1" s="1"/>
  <c r="DA74" i="1"/>
  <c r="DF74" i="1" s="1"/>
  <c r="DQ74" i="1"/>
  <c r="DV74" i="1" s="1"/>
  <c r="CK79" i="1"/>
  <c r="CP79" i="1" s="1"/>
  <c r="DA79" i="1"/>
  <c r="DF79" i="1" s="1"/>
  <c r="DQ79" i="1"/>
  <c r="DV79" i="1" s="1"/>
  <c r="CK84" i="1"/>
  <c r="CP84" i="1" s="1"/>
  <c r="DA84" i="1"/>
  <c r="DF84" i="1" s="1"/>
  <c r="DQ84" i="1"/>
  <c r="DV84" i="1" s="1"/>
  <c r="DF89" i="1"/>
  <c r="DV89" i="1"/>
  <c r="CF105" i="1"/>
  <c r="CM105" i="1"/>
  <c r="CT105" i="1"/>
  <c r="DE105" i="1"/>
  <c r="DL105" i="1"/>
  <c r="DS105" i="1"/>
  <c r="DV126" i="1"/>
  <c r="CP85" i="1"/>
  <c r="DF85" i="1"/>
  <c r="DV85" i="1"/>
  <c r="CH90" i="1"/>
  <c r="DN90" i="1"/>
  <c r="DI94" i="1"/>
  <c r="DN94" i="1" s="1"/>
  <c r="CH99" i="1"/>
  <c r="DN99" i="1"/>
  <c r="CH104" i="1"/>
  <c r="CC105" i="1"/>
  <c r="CG105" i="1"/>
  <c r="CN105" i="1"/>
  <c r="CU105" i="1"/>
  <c r="DB105" i="1"/>
  <c r="DN104" i="1"/>
  <c r="DI105" i="1"/>
  <c r="DN105" i="1" s="1"/>
  <c r="DM105" i="1"/>
  <c r="DT105" i="1"/>
  <c r="CX111" i="1"/>
  <c r="CX116" i="1"/>
  <c r="CX121" i="1"/>
  <c r="CX126" i="1"/>
  <c r="CP94" i="1"/>
  <c r="DV94" i="1"/>
  <c r="CD105" i="1"/>
  <c r="CO105" i="1"/>
  <c r="CV105" i="1"/>
  <c r="DC105" i="1"/>
  <c r="DJ105" i="1"/>
  <c r="DU105" i="1"/>
  <c r="DF111" i="1"/>
  <c r="DF116" i="1"/>
  <c r="DF121" i="1"/>
  <c r="CP126" i="1"/>
  <c r="CK99" i="1"/>
  <c r="CP99" i="1" s="1"/>
  <c r="DA99" i="1"/>
  <c r="DF99" i="1" s="1"/>
  <c r="DQ99" i="1"/>
  <c r="DV99" i="1" s="1"/>
  <c r="CK104" i="1"/>
  <c r="DA104" i="1"/>
  <c r="DQ104" i="1"/>
  <c r="CX124" i="1"/>
  <c r="CP125" i="1"/>
  <c r="DN125" i="1"/>
  <c r="CL126" i="1"/>
  <c r="CL131" i="1"/>
  <c r="CP131" i="1" s="1"/>
  <c r="CP127" i="1"/>
  <c r="CV131" i="1"/>
  <c r="DC131" i="1"/>
  <c r="DF131" i="1" s="1"/>
  <c r="DN127" i="1"/>
  <c r="DI131" i="1"/>
  <c r="DN131" i="1" s="1"/>
  <c r="DN128" i="1"/>
  <c r="CX129" i="1"/>
  <c r="CH130" i="1"/>
  <c r="DN130" i="1"/>
  <c r="CK136" i="1"/>
  <c r="CP136" i="1" s="1"/>
  <c r="CH137" i="1"/>
  <c r="DN137" i="1"/>
  <c r="CX138" i="1"/>
  <c r="CH139" i="1"/>
  <c r="DN139" i="1"/>
  <c r="CX140" i="1"/>
  <c r="DA141" i="1"/>
  <c r="DF141" i="1" s="1"/>
  <c r="CP90" i="1"/>
  <c r="DF90" i="1"/>
  <c r="DV90" i="1"/>
  <c r="CH107" i="1"/>
  <c r="CX107" i="1"/>
  <c r="DN107" i="1"/>
  <c r="CH112" i="1"/>
  <c r="CX112" i="1"/>
  <c r="DN112" i="1"/>
  <c r="CH117" i="1"/>
  <c r="CX117" i="1"/>
  <c r="DN117" i="1"/>
  <c r="CH122" i="1"/>
  <c r="CX122" i="1"/>
  <c r="DN122" i="1"/>
  <c r="CX125" i="1"/>
  <c r="DB126" i="1"/>
  <c r="DF126" i="1" s="1"/>
  <c r="DI126" i="1"/>
  <c r="DN126" i="1" s="1"/>
  <c r="CX127" i="1"/>
  <c r="CS131" i="1"/>
  <c r="CX131" i="1" s="1"/>
  <c r="DQ131" i="1"/>
  <c r="DV131" i="1" s="1"/>
  <c r="CX132" i="1"/>
  <c r="CH133" i="1"/>
  <c r="DN133" i="1"/>
  <c r="CX134" i="1"/>
  <c r="CH135" i="1"/>
  <c r="DN135" i="1"/>
  <c r="DV137" i="1"/>
  <c r="DQ141" i="1"/>
  <c r="DV141" i="1" s="1"/>
  <c r="DU141" i="1"/>
  <c r="CK141" i="1"/>
  <c r="CP141" i="1" s="1"/>
  <c r="CH125" i="1"/>
  <c r="DR126" i="1"/>
  <c r="CH127" i="1"/>
  <c r="CC131" i="1"/>
  <c r="CG131" i="1"/>
  <c r="CX128" i="1"/>
  <c r="DQ136" i="1"/>
  <c r="DV136" i="1" s="1"/>
  <c r="CH95" i="1"/>
  <c r="CX95" i="1"/>
  <c r="DN95" i="1"/>
  <c r="CH100" i="1"/>
  <c r="CX100" i="1"/>
  <c r="DN100" i="1"/>
  <c r="CP107" i="1"/>
  <c r="DF107" i="1"/>
  <c r="DV107" i="1"/>
  <c r="CP112" i="1"/>
  <c r="DF112" i="1"/>
  <c r="DV112" i="1"/>
  <c r="CP117" i="1"/>
  <c r="DF117" i="1"/>
  <c r="DV117" i="1"/>
  <c r="CH126" i="1"/>
  <c r="DF127" i="1"/>
  <c r="DF136" i="1"/>
  <c r="CK146" i="1"/>
  <c r="CP146" i="1" s="1"/>
  <c r="DA146" i="1"/>
  <c r="DF146" i="1" s="1"/>
  <c r="DQ146" i="1"/>
  <c r="DV146" i="1" s="1"/>
  <c r="CK151" i="1"/>
  <c r="CP151" i="1" s="1"/>
  <c r="DA151" i="1"/>
  <c r="DF151" i="1" s="1"/>
  <c r="DQ151" i="1"/>
  <c r="DV151" i="1" s="1"/>
  <c r="CK156" i="1"/>
  <c r="CP156" i="1" s="1"/>
  <c r="DA156" i="1"/>
  <c r="DF156" i="1" s="1"/>
  <c r="CH157" i="1"/>
  <c r="CK166" i="1"/>
  <c r="CP166" i="1" s="1"/>
  <c r="CH171" i="1"/>
  <c r="CN172" i="1"/>
  <c r="CU172" i="1"/>
  <c r="DB172" i="1"/>
  <c r="DN171" i="1"/>
  <c r="DM172" i="1"/>
  <c r="DV152" i="1"/>
  <c r="CP157" i="1"/>
  <c r="DF158" i="1"/>
  <c r="DV159" i="1"/>
  <c r="DQ161" i="1"/>
  <c r="CX166" i="1"/>
  <c r="CD172" i="1"/>
  <c r="CP167" i="1"/>
  <c r="CK171" i="1"/>
  <c r="CO172" i="1"/>
  <c r="CV172" i="1"/>
  <c r="DU172" i="1"/>
  <c r="DF178" i="1"/>
  <c r="DF183" i="1"/>
  <c r="DF188" i="1"/>
  <c r="DF193" i="1"/>
  <c r="CC136" i="1"/>
  <c r="CH136" i="1" s="1"/>
  <c r="CS136" i="1"/>
  <c r="CX136" i="1" s="1"/>
  <c r="DI136" i="1"/>
  <c r="DN136" i="1" s="1"/>
  <c r="CC141" i="1"/>
  <c r="CH141" i="1" s="1"/>
  <c r="CS141" i="1"/>
  <c r="CX141" i="1" s="1"/>
  <c r="DI141" i="1"/>
  <c r="DN141" i="1" s="1"/>
  <c r="CC146" i="1"/>
  <c r="CH146" i="1" s="1"/>
  <c r="CS146" i="1"/>
  <c r="CX146" i="1" s="1"/>
  <c r="DI146" i="1"/>
  <c r="DN146" i="1" s="1"/>
  <c r="CC151" i="1"/>
  <c r="CH151" i="1" s="1"/>
  <c r="CS151" i="1"/>
  <c r="CX151" i="1" s="1"/>
  <c r="DI151" i="1"/>
  <c r="DN151" i="1" s="1"/>
  <c r="CC156" i="1"/>
  <c r="CH156" i="1" s="1"/>
  <c r="CS156" i="1"/>
  <c r="CX156" i="1" s="1"/>
  <c r="DI156" i="1"/>
  <c r="DN156" i="1" s="1"/>
  <c r="CS161" i="1"/>
  <c r="CW161" i="1"/>
  <c r="CW172" i="1" s="1"/>
  <c r="DC161" i="1"/>
  <c r="DC172" i="1" s="1"/>
  <c r="DJ161" i="1"/>
  <c r="DJ172" i="1" s="1"/>
  <c r="DN157" i="1"/>
  <c r="DT161" i="1"/>
  <c r="DT172" i="1" s="1"/>
  <c r="CP158" i="1"/>
  <c r="DF159" i="1"/>
  <c r="DA161" i="1"/>
  <c r="DQ166" i="1"/>
  <c r="DV166" i="1" s="1"/>
  <c r="CE172" i="1"/>
  <c r="CL172" i="1"/>
  <c r="CX171" i="1"/>
  <c r="DK172" i="1"/>
  <c r="DR172" i="1"/>
  <c r="CH183" i="1"/>
  <c r="DN183" i="1"/>
  <c r="CH188" i="1"/>
  <c r="DN188" i="1"/>
  <c r="CH193" i="1"/>
  <c r="DN193" i="1"/>
  <c r="CC161" i="1"/>
  <c r="CG161" i="1"/>
  <c r="CG172" i="1" s="1"/>
  <c r="CM161" i="1"/>
  <c r="CT161" i="1"/>
  <c r="CX157" i="1"/>
  <c r="DD161" i="1"/>
  <c r="DD172" i="1" s="1"/>
  <c r="DV157" i="1"/>
  <c r="CP159" i="1"/>
  <c r="CK161" i="1"/>
  <c r="CP161" i="1" s="1"/>
  <c r="CH166" i="1"/>
  <c r="DN166" i="1"/>
  <c r="DA166" i="1"/>
  <c r="DF166" i="1" s="1"/>
  <c r="CF172" i="1"/>
  <c r="CM172" i="1"/>
  <c r="CT172" i="1"/>
  <c r="DE172" i="1"/>
  <c r="DL172" i="1"/>
  <c r="DS172" i="1"/>
  <c r="CP178" i="1"/>
  <c r="DV178" i="1"/>
  <c r="CP183" i="1"/>
  <c r="DV183" i="1"/>
  <c r="CP188" i="1"/>
  <c r="DV188" i="1"/>
  <c r="CP193" i="1"/>
  <c r="DV193" i="1"/>
  <c r="CH162" i="1"/>
  <c r="CX162" i="1"/>
  <c r="DN162" i="1"/>
  <c r="CH167" i="1"/>
  <c r="CX167" i="1"/>
  <c r="DN167" i="1"/>
  <c r="CP174" i="1"/>
  <c r="DF174" i="1"/>
  <c r="DV174" i="1"/>
  <c r="CP179" i="1"/>
  <c r="DF179" i="1"/>
  <c r="DV179" i="1"/>
  <c r="CP184" i="1"/>
  <c r="DF184" i="1"/>
  <c r="DV184" i="1"/>
  <c r="CP189" i="1"/>
  <c r="DF189" i="1"/>
  <c r="DV189" i="1"/>
  <c r="CP194" i="1"/>
  <c r="DF194" i="1"/>
  <c r="DV194" i="1"/>
  <c r="DF197" i="1"/>
  <c r="CX203" i="1"/>
  <c r="CX213" i="1"/>
  <c r="DA171" i="1"/>
  <c r="DQ171" i="1"/>
  <c r="CC178" i="1"/>
  <c r="CH178" i="1" s="1"/>
  <c r="CS178" i="1"/>
  <c r="CX178" i="1" s="1"/>
  <c r="DI178" i="1"/>
  <c r="DN178" i="1" s="1"/>
  <c r="CH198" i="1"/>
  <c r="CX198" i="1"/>
  <c r="DN198" i="1"/>
  <c r="DF203" i="1"/>
  <c r="DF208" i="1"/>
  <c r="DF213" i="1"/>
  <c r="CH179" i="1"/>
  <c r="CX179" i="1"/>
  <c r="DN179" i="1"/>
  <c r="CH184" i="1"/>
  <c r="CX184" i="1"/>
  <c r="DN184" i="1"/>
  <c r="CH189" i="1"/>
  <c r="CX189" i="1"/>
  <c r="DN189" i="1"/>
  <c r="CH194" i="1"/>
  <c r="CX194" i="1"/>
  <c r="DN194" i="1"/>
  <c r="CP198" i="1"/>
  <c r="DF198" i="1"/>
  <c r="DV198" i="1"/>
  <c r="CP203" i="1"/>
  <c r="DV203" i="1"/>
  <c r="CP208" i="1"/>
  <c r="DV208" i="1"/>
  <c r="CP213" i="1"/>
  <c r="DV213" i="1"/>
  <c r="CH199" i="1"/>
  <c r="CX199" i="1"/>
  <c r="DN199" i="1"/>
  <c r="CH204" i="1"/>
  <c r="CX204" i="1"/>
  <c r="DN204" i="1"/>
  <c r="CH209" i="1"/>
  <c r="CX209" i="1"/>
  <c r="DN209" i="1"/>
  <c r="DF214" i="1"/>
  <c r="CH215" i="1"/>
  <c r="CX216" i="1"/>
  <c r="DN217" i="1"/>
  <c r="CL234" i="1"/>
  <c r="CW234" i="1"/>
  <c r="DD234" i="1"/>
  <c r="DK234" i="1"/>
  <c r="DR234" i="1"/>
  <c r="CE218" i="1"/>
  <c r="CE234" i="1" s="1"/>
  <c r="CL218" i="1"/>
  <c r="CP218" i="1" s="1"/>
  <c r="CP214" i="1"/>
  <c r="CV218" i="1"/>
  <c r="CV234" i="1" s="1"/>
  <c r="DC218" i="1"/>
  <c r="DN214" i="1"/>
  <c r="DI218" i="1"/>
  <c r="DM218" i="1"/>
  <c r="DM234" i="1" s="1"/>
  <c r="CH216" i="1"/>
  <c r="CX217" i="1"/>
  <c r="DF223" i="1"/>
  <c r="CF234" i="1"/>
  <c r="CM234" i="1"/>
  <c r="CT234" i="1"/>
  <c r="DE234" i="1"/>
  <c r="DL234" i="1"/>
  <c r="DS234" i="1"/>
  <c r="CP199" i="1"/>
  <c r="DF199" i="1"/>
  <c r="DV199" i="1"/>
  <c r="CP204" i="1"/>
  <c r="DF204" i="1"/>
  <c r="DV204" i="1"/>
  <c r="CP209" i="1"/>
  <c r="DF209" i="1"/>
  <c r="DV209" i="1"/>
  <c r="CX214" i="1"/>
  <c r="CS218" i="1"/>
  <c r="CX218" i="1" s="1"/>
  <c r="CG234" i="1"/>
  <c r="CN234" i="1"/>
  <c r="CU234" i="1"/>
  <c r="DB234" i="1"/>
  <c r="DT234" i="1"/>
  <c r="CH214" i="1"/>
  <c r="CC218" i="1"/>
  <c r="CH218" i="1" s="1"/>
  <c r="DF218" i="1"/>
  <c r="DV214" i="1"/>
  <c r="CX215" i="1"/>
  <c r="DN216" i="1"/>
  <c r="CD234" i="1"/>
  <c r="CO234" i="1"/>
  <c r="DC234" i="1"/>
  <c r="DJ234" i="1"/>
  <c r="DU234" i="1"/>
  <c r="CC223" i="1"/>
  <c r="CH223" i="1" s="1"/>
  <c r="CS223" i="1"/>
  <c r="CX223" i="1" s="1"/>
  <c r="DI223" i="1"/>
  <c r="DN223" i="1" s="1"/>
  <c r="CC228" i="1"/>
  <c r="CH228" i="1" s="1"/>
  <c r="CS228" i="1"/>
  <c r="CX228" i="1" s="1"/>
  <c r="DI228" i="1"/>
  <c r="DN228" i="1" s="1"/>
  <c r="CC233" i="1"/>
  <c r="CS233" i="1"/>
  <c r="DI233" i="1"/>
  <c r="CC240" i="1"/>
  <c r="CH240" i="1" s="1"/>
  <c r="CH236" i="1"/>
  <c r="CP236" i="1"/>
  <c r="CK240" i="1"/>
  <c r="CP240" i="1" s="1"/>
  <c r="CP250" i="1"/>
  <c r="DV250" i="1"/>
  <c r="DV255" i="1"/>
  <c r="CP260" i="1"/>
  <c r="CP265" i="1"/>
  <c r="CV266" i="1"/>
  <c r="CK228" i="1"/>
  <c r="CP228" i="1" s="1"/>
  <c r="DA228" i="1"/>
  <c r="DF228" i="1" s="1"/>
  <c r="DQ228" i="1"/>
  <c r="DV228" i="1" s="1"/>
  <c r="CK233" i="1"/>
  <c r="DA233" i="1"/>
  <c r="DQ233" i="1"/>
  <c r="CS240" i="1"/>
  <c r="CX240" i="1" s="1"/>
  <c r="CX236" i="1"/>
  <c r="CX245" i="1"/>
  <c r="CP219" i="1"/>
  <c r="DF219" i="1"/>
  <c r="DV219" i="1"/>
  <c r="DF250" i="1"/>
  <c r="CF266" i="1"/>
  <c r="DL266" i="1"/>
  <c r="DN236" i="1"/>
  <c r="CH241" i="1"/>
  <c r="CX241" i="1"/>
  <c r="DN241" i="1"/>
  <c r="CH246" i="1"/>
  <c r="CX246" i="1"/>
  <c r="DN246" i="1"/>
  <c r="DV251" i="1"/>
  <c r="DB255" i="1"/>
  <c r="DF255" i="1" s="1"/>
  <c r="DR260" i="1"/>
  <c r="DV260" i="1" s="1"/>
  <c r="CE266" i="1"/>
  <c r="CP261" i="1"/>
  <c r="DC266" i="1"/>
  <c r="DM266" i="1"/>
  <c r="DT266" i="1"/>
  <c r="DA240" i="1"/>
  <c r="DF240" i="1" s="1"/>
  <c r="DQ240" i="1"/>
  <c r="DV240" i="1" s="1"/>
  <c r="CK245" i="1"/>
  <c r="CP245" i="1" s="1"/>
  <c r="DA245" i="1"/>
  <c r="DF245" i="1" s="1"/>
  <c r="DQ245" i="1"/>
  <c r="DV245" i="1" s="1"/>
  <c r="CX249" i="1"/>
  <c r="DN253" i="1"/>
  <c r="CL255" i="1"/>
  <c r="CP255" i="1" s="1"/>
  <c r="CH256" i="1"/>
  <c r="CX257" i="1"/>
  <c r="DN258" i="1"/>
  <c r="DB260" i="1"/>
  <c r="DF260" i="1" s="1"/>
  <c r="CM266" i="1"/>
  <c r="CX261" i="1"/>
  <c r="CW266" i="1"/>
  <c r="DD266" i="1"/>
  <c r="DJ266" i="1"/>
  <c r="DQ266" i="1"/>
  <c r="DU266" i="1"/>
  <c r="DN262" i="1"/>
  <c r="CH264" i="1"/>
  <c r="DR265" i="1"/>
  <c r="DR266" i="1" s="1"/>
  <c r="CP246" i="1"/>
  <c r="DF246" i="1"/>
  <c r="DV246" i="1"/>
  <c r="CH252" i="1"/>
  <c r="CX253" i="1"/>
  <c r="DN254" i="1"/>
  <c r="CL260" i="1"/>
  <c r="CL266" i="1" s="1"/>
  <c r="CG266" i="1"/>
  <c r="CN266" i="1"/>
  <c r="CT266" i="1"/>
  <c r="DE266" i="1"/>
  <c r="DK266" i="1"/>
  <c r="DB265" i="1"/>
  <c r="DB266" i="1" s="1"/>
  <c r="DV265" i="1"/>
  <c r="CH250" i="1"/>
  <c r="CX250" i="1"/>
  <c r="DN250" i="1"/>
  <c r="DN248" i="1"/>
  <c r="DN252" i="1"/>
  <c r="DN256" i="1"/>
  <c r="CH258" i="1"/>
  <c r="CX259" i="1"/>
  <c r="CD266" i="1"/>
  <c r="CK266" i="1"/>
  <c r="CO266" i="1"/>
  <c r="CU266" i="1"/>
  <c r="DS266" i="1"/>
  <c r="CH262" i="1"/>
  <c r="CX263" i="1"/>
  <c r="DN264" i="1"/>
  <c r="CC255" i="1"/>
  <c r="CH255" i="1" s="1"/>
  <c r="CS255" i="1"/>
  <c r="CX255" i="1" s="1"/>
  <c r="DI255" i="1"/>
  <c r="DN255" i="1" s="1"/>
  <c r="CC260" i="1"/>
  <c r="CH260" i="1" s="1"/>
  <c r="CS260" i="1"/>
  <c r="CX260" i="1" s="1"/>
  <c r="DI260" i="1"/>
  <c r="DN260" i="1" s="1"/>
  <c r="CC265" i="1"/>
  <c r="CS265" i="1"/>
  <c r="DI265" i="1"/>
  <c r="CH53" i="11" l="1"/>
  <c r="DN265" i="11"/>
  <c r="DI266" i="11"/>
  <c r="DN266" i="11" s="1"/>
  <c r="DA266" i="11"/>
  <c r="DF266" i="11" s="1"/>
  <c r="CK266" i="11"/>
  <c r="CP266" i="11" s="1"/>
  <c r="CC172" i="11"/>
  <c r="CH172" i="11" s="1"/>
  <c r="DF104" i="11"/>
  <c r="DA105" i="11"/>
  <c r="DF105" i="11" s="1"/>
  <c r="DS53" i="11"/>
  <c r="CX265" i="11"/>
  <c r="CS266" i="11"/>
  <c r="CX266" i="11" s="1"/>
  <c r="DV171" i="11"/>
  <c r="DQ172" i="11"/>
  <c r="DV172" i="11" s="1"/>
  <c r="DN104" i="11"/>
  <c r="DI105" i="11"/>
  <c r="DN105" i="11" s="1"/>
  <c r="CP104" i="11"/>
  <c r="CK105" i="11"/>
  <c r="CP105" i="11" s="1"/>
  <c r="DV47" i="11"/>
  <c r="DQ53" i="11"/>
  <c r="CH265" i="11"/>
  <c r="CC266" i="11"/>
  <c r="CH266" i="11" s="1"/>
  <c r="DQ266" i="11"/>
  <c r="DV266" i="11" s="1"/>
  <c r="DA172" i="11"/>
  <c r="DF172" i="11" s="1"/>
  <c r="DF171" i="11"/>
  <c r="DN172" i="11"/>
  <c r="CX104" i="11"/>
  <c r="CS105" i="11"/>
  <c r="CX105" i="11" s="1"/>
  <c r="DF47" i="11"/>
  <c r="DA53" i="11"/>
  <c r="DF53" i="11" s="1"/>
  <c r="DQ234" i="11"/>
  <c r="DV234" i="11" s="1"/>
  <c r="DV233" i="11"/>
  <c r="DF234" i="11"/>
  <c r="CP234" i="11"/>
  <c r="CP171" i="11"/>
  <c r="CK172" i="11"/>
  <c r="CP172" i="11" s="1"/>
  <c r="CX172" i="11"/>
  <c r="CP141" i="11"/>
  <c r="CH104" i="11"/>
  <c r="CC105" i="11"/>
  <c r="CH105" i="11" s="1"/>
  <c r="DV104" i="11"/>
  <c r="DQ105" i="11"/>
  <c r="DV105" i="11" s="1"/>
  <c r="CP47" i="11"/>
  <c r="CK53" i="11"/>
  <c r="CP53" i="11" s="1"/>
  <c r="DN22" i="11"/>
  <c r="DI53" i="11"/>
  <c r="DN53" i="11" s="1"/>
  <c r="DV172" i="8"/>
  <c r="DI172" i="8"/>
  <c r="DN172" i="8" s="1"/>
  <c r="CX105" i="8"/>
  <c r="CH265" i="8"/>
  <c r="CC266" i="8"/>
  <c r="CH266" i="8" s="1"/>
  <c r="CK266" i="8"/>
  <c r="CP266" i="8" s="1"/>
  <c r="CD234" i="8"/>
  <c r="CH234" i="8"/>
  <c r="CH53" i="8"/>
  <c r="DV105" i="8"/>
  <c r="DA105" i="8"/>
  <c r="DF105" i="8" s="1"/>
  <c r="DV47" i="8"/>
  <c r="DQ53" i="8"/>
  <c r="DV53" i="8" s="1"/>
  <c r="CX47" i="8"/>
  <c r="CS53" i="8"/>
  <c r="CX53" i="8" s="1"/>
  <c r="CT234" i="8"/>
  <c r="CX234" i="8" s="1"/>
  <c r="DN234" i="8"/>
  <c r="CS172" i="8"/>
  <c r="CX172" i="8" s="1"/>
  <c r="CK172" i="8"/>
  <c r="CP172" i="8" s="1"/>
  <c r="CC172" i="8"/>
  <c r="CH172" i="8" s="1"/>
  <c r="CH52" i="8"/>
  <c r="CC53" i="8"/>
  <c r="CK105" i="8"/>
  <c r="CP105" i="8" s="1"/>
  <c r="CP104" i="8"/>
  <c r="DF47" i="8"/>
  <c r="DA53" i="8"/>
  <c r="DF53" i="8" s="1"/>
  <c r="DF42" i="8"/>
  <c r="CX265" i="8"/>
  <c r="CS266" i="8"/>
  <c r="CX266" i="8" s="1"/>
  <c r="DN265" i="8"/>
  <c r="DI266" i="8"/>
  <c r="DN266" i="8" s="1"/>
  <c r="DA266" i="8"/>
  <c r="DF266" i="8" s="1"/>
  <c r="DQ266" i="8"/>
  <c r="DV266" i="8" s="1"/>
  <c r="DN47" i="8"/>
  <c r="DI53" i="8"/>
  <c r="DN53" i="8" s="1"/>
  <c r="CP47" i="8"/>
  <c r="CK53" i="8"/>
  <c r="CP53" i="8" s="1"/>
  <c r="CH105" i="8"/>
  <c r="DN265" i="1"/>
  <c r="DI266" i="1"/>
  <c r="DN266" i="1" s="1"/>
  <c r="CP266" i="1"/>
  <c r="CP233" i="1"/>
  <c r="CK234" i="1"/>
  <c r="CP234" i="1" s="1"/>
  <c r="DI234" i="1"/>
  <c r="DN234" i="1" s="1"/>
  <c r="DN233" i="1"/>
  <c r="DN218" i="1"/>
  <c r="CH161" i="1"/>
  <c r="CS172" i="1"/>
  <c r="CX172" i="1" s="1"/>
  <c r="DF161" i="1"/>
  <c r="CX161" i="1"/>
  <c r="DN161" i="1"/>
  <c r="CC172" i="1"/>
  <c r="CH172" i="1" s="1"/>
  <c r="CH131" i="1"/>
  <c r="DQ53" i="1"/>
  <c r="DV53" i="1" s="1"/>
  <c r="DV47" i="1"/>
  <c r="DI53" i="1"/>
  <c r="DN53" i="1" s="1"/>
  <c r="DN47" i="1"/>
  <c r="CX265" i="1"/>
  <c r="CS266" i="1"/>
  <c r="CX266" i="1" s="1"/>
  <c r="DF265" i="1"/>
  <c r="DV266" i="1"/>
  <c r="CX233" i="1"/>
  <c r="CS234" i="1"/>
  <c r="CX234" i="1" s="1"/>
  <c r="DV171" i="1"/>
  <c r="DQ172" i="1"/>
  <c r="DV172" i="1" s="1"/>
  <c r="CP171" i="1"/>
  <c r="CK172" i="1"/>
  <c r="CP172" i="1" s="1"/>
  <c r="DV161" i="1"/>
  <c r="DV104" i="1"/>
  <c r="DQ105" i="1"/>
  <c r="DV105" i="1" s="1"/>
  <c r="CH105" i="1"/>
  <c r="CX105" i="1"/>
  <c r="DA53" i="1"/>
  <c r="DF53" i="1" s="1"/>
  <c r="DF47" i="1"/>
  <c r="CS53" i="1"/>
  <c r="CX53" i="1" s="1"/>
  <c r="CX47" i="1"/>
  <c r="DF233" i="1"/>
  <c r="DA234" i="1"/>
  <c r="DF234" i="1" s="1"/>
  <c r="CP104" i="1"/>
  <c r="CK105" i="1"/>
  <c r="CP105" i="1" s="1"/>
  <c r="CC53" i="1"/>
  <c r="CH265" i="1"/>
  <c r="CC266" i="1"/>
  <c r="CH266" i="1" s="1"/>
  <c r="DA266" i="1"/>
  <c r="DF266" i="1" s="1"/>
  <c r="DV233" i="1"/>
  <c r="DQ234" i="1"/>
  <c r="DV234" i="1" s="1"/>
  <c r="CH233" i="1"/>
  <c r="CC234" i="1"/>
  <c r="CH234" i="1" s="1"/>
  <c r="DF171" i="1"/>
  <c r="DA172" i="1"/>
  <c r="DF172" i="1" s="1"/>
  <c r="DI172" i="1"/>
  <c r="DN172" i="1" s="1"/>
  <c r="DF104" i="1"/>
  <c r="DA105" i="1"/>
  <c r="DF105" i="1" s="1"/>
  <c r="CK53" i="1"/>
  <c r="CP53" i="1" s="1"/>
  <c r="CP47" i="1"/>
  <c r="CH53" i="1"/>
  <c r="DV53" i="11" l="1"/>
  <c r="L72" i="4" l="1"/>
  <c r="K72" i="4"/>
  <c r="J72" i="4"/>
  <c r="I72" i="4"/>
  <c r="H72" i="4"/>
  <c r="G72" i="4"/>
  <c r="F72" i="4"/>
  <c r="E72" i="4"/>
  <c r="D72" i="4"/>
  <c r="C72" i="4"/>
  <c r="L71" i="4"/>
  <c r="K71" i="4"/>
  <c r="J71" i="4"/>
  <c r="I71" i="4"/>
  <c r="H71" i="4"/>
  <c r="G71" i="4"/>
  <c r="F71" i="4"/>
  <c r="E71" i="4"/>
  <c r="D71" i="4"/>
  <c r="C71" i="4"/>
  <c r="L70" i="4"/>
  <c r="K70" i="4"/>
  <c r="J70" i="4"/>
  <c r="I70" i="4"/>
  <c r="H70" i="4"/>
  <c r="G70" i="4"/>
  <c r="F70" i="4"/>
  <c r="E70" i="4"/>
  <c r="D70" i="4"/>
  <c r="C70" i="4"/>
  <c r="L69" i="4"/>
  <c r="K69" i="4"/>
  <c r="J69" i="4"/>
  <c r="I69" i="4"/>
  <c r="H69" i="4"/>
  <c r="G69" i="4"/>
  <c r="F69" i="4"/>
  <c r="E69" i="4"/>
  <c r="D69" i="4"/>
  <c r="C69" i="4"/>
  <c r="L68" i="4"/>
  <c r="K68" i="4"/>
  <c r="J68" i="4"/>
  <c r="I68" i="4"/>
  <c r="H68" i="4"/>
  <c r="G68" i="4"/>
  <c r="F68" i="4"/>
  <c r="E68" i="4"/>
  <c r="D68" i="4"/>
  <c r="C68" i="4"/>
  <c r="L67" i="4"/>
  <c r="K67" i="4"/>
  <c r="J67" i="4"/>
  <c r="I67" i="4"/>
  <c r="H67" i="4"/>
  <c r="G67" i="4"/>
  <c r="F67" i="4"/>
  <c r="E67" i="4"/>
  <c r="D67" i="4"/>
  <c r="C67" i="4"/>
  <c r="L66" i="4"/>
  <c r="K66" i="4"/>
  <c r="J66" i="4"/>
  <c r="I66" i="4"/>
  <c r="H66" i="4"/>
  <c r="G66" i="4"/>
  <c r="F66" i="4"/>
  <c r="E66" i="4"/>
  <c r="D66" i="4"/>
  <c r="C66" i="4"/>
  <c r="L65" i="4"/>
  <c r="K65" i="4"/>
  <c r="J65" i="4"/>
  <c r="I65" i="4"/>
  <c r="H65" i="4"/>
  <c r="G65" i="4"/>
  <c r="F65" i="4"/>
  <c r="E65" i="4"/>
  <c r="D65" i="4"/>
  <c r="C65" i="4"/>
  <c r="L64" i="4"/>
  <c r="K64" i="4"/>
  <c r="J64" i="4"/>
  <c r="I64" i="4"/>
  <c r="H64" i="4"/>
  <c r="G64" i="4"/>
  <c r="F64" i="4"/>
  <c r="E64" i="4"/>
  <c r="D64" i="4"/>
  <c r="C64" i="4"/>
  <c r="L63" i="4"/>
  <c r="K63" i="4"/>
  <c r="J63" i="4"/>
  <c r="I63" i="4"/>
  <c r="H63" i="4"/>
  <c r="G63" i="4"/>
  <c r="F63" i="4"/>
  <c r="E63" i="4"/>
  <c r="D63" i="4"/>
  <c r="C63" i="4"/>
  <c r="L62" i="4"/>
  <c r="K62" i="4"/>
  <c r="J62" i="4"/>
  <c r="I62" i="4"/>
  <c r="H62" i="4"/>
  <c r="G62" i="4"/>
  <c r="F62" i="4"/>
  <c r="E62" i="4"/>
  <c r="D62" i="4"/>
  <c r="C62" i="4"/>
  <c r="L61" i="4"/>
  <c r="K61" i="4"/>
  <c r="J61" i="4"/>
  <c r="I61" i="4"/>
  <c r="H61" i="4"/>
  <c r="G61" i="4"/>
  <c r="F61" i="4"/>
  <c r="E61" i="4"/>
  <c r="D61" i="4"/>
  <c r="C61" i="4"/>
  <c r="L60" i="4"/>
  <c r="K60" i="4"/>
  <c r="J60" i="4"/>
  <c r="I60" i="4"/>
  <c r="H60" i="4"/>
  <c r="G60" i="4"/>
  <c r="F60" i="4"/>
  <c r="E60" i="4"/>
  <c r="D60" i="4"/>
  <c r="C60" i="4"/>
  <c r="L59" i="4"/>
  <c r="K59" i="4"/>
  <c r="J59" i="4"/>
  <c r="I59" i="4"/>
  <c r="H59" i="4"/>
  <c r="G59" i="4"/>
  <c r="F59" i="4"/>
  <c r="E59" i="4"/>
  <c r="D59" i="4"/>
  <c r="C59" i="4"/>
  <c r="L58" i="4"/>
  <c r="K58" i="4"/>
  <c r="J58" i="4"/>
  <c r="I58" i="4"/>
  <c r="H58" i="4"/>
  <c r="G58" i="4"/>
  <c r="F58" i="4"/>
  <c r="E58" i="4"/>
  <c r="D58" i="4"/>
  <c r="C58" i="4"/>
  <c r="L57" i="4"/>
  <c r="K57" i="4"/>
  <c r="J57" i="4"/>
  <c r="I57" i="4"/>
  <c r="H57" i="4"/>
  <c r="G57" i="4"/>
  <c r="F57" i="4"/>
  <c r="E57" i="4"/>
  <c r="D57" i="4"/>
  <c r="C57" i="4"/>
  <c r="L56" i="4"/>
  <c r="K56" i="4"/>
  <c r="J56" i="4"/>
  <c r="I56" i="4"/>
  <c r="H56" i="4"/>
  <c r="G56" i="4"/>
  <c r="F56" i="4"/>
  <c r="E56" i="4"/>
  <c r="D56" i="4"/>
  <c r="C56" i="4"/>
  <c r="L55" i="4"/>
  <c r="K55" i="4"/>
  <c r="J55" i="4"/>
  <c r="I55" i="4"/>
  <c r="H55" i="4"/>
  <c r="G55" i="4"/>
  <c r="F55" i="4"/>
  <c r="E55" i="4"/>
  <c r="D55" i="4"/>
  <c r="C55" i="4"/>
  <c r="L54" i="4"/>
  <c r="K54" i="4"/>
  <c r="J54" i="4"/>
  <c r="I54" i="4"/>
  <c r="H54" i="4"/>
  <c r="G54" i="4"/>
  <c r="F54" i="4"/>
  <c r="E54" i="4"/>
  <c r="D54" i="4"/>
  <c r="C54" i="4"/>
  <c r="L53" i="4"/>
  <c r="K53" i="4"/>
  <c r="J53" i="4"/>
  <c r="I53" i="4"/>
  <c r="H53" i="4"/>
  <c r="G53" i="4"/>
  <c r="F53" i="4"/>
  <c r="E53" i="4"/>
  <c r="D53" i="4"/>
  <c r="C53" i="4"/>
  <c r="L52" i="4"/>
  <c r="K52" i="4"/>
  <c r="J52" i="4"/>
  <c r="I52" i="4"/>
  <c r="H52" i="4"/>
  <c r="G52" i="4"/>
  <c r="F52" i="4"/>
  <c r="E52" i="4"/>
  <c r="D52" i="4"/>
  <c r="C52" i="4"/>
  <c r="L51" i="4"/>
  <c r="K51" i="4"/>
  <c r="J51" i="4"/>
  <c r="I51" i="4"/>
  <c r="H51" i="4"/>
  <c r="G51" i="4"/>
  <c r="F51" i="4"/>
  <c r="E51" i="4"/>
  <c r="D51" i="4"/>
  <c r="C51" i="4"/>
  <c r="L50" i="4"/>
  <c r="K50" i="4"/>
  <c r="J50" i="4"/>
  <c r="I50" i="4"/>
  <c r="H50" i="4"/>
  <c r="G50" i="4"/>
  <c r="F50" i="4"/>
  <c r="E50" i="4"/>
  <c r="D50" i="4"/>
  <c r="C50" i="4"/>
  <c r="L49" i="4"/>
  <c r="K49" i="4"/>
  <c r="J49" i="4"/>
  <c r="I49" i="4"/>
  <c r="H49" i="4"/>
  <c r="G49" i="4"/>
  <c r="F49" i="4"/>
  <c r="E49" i="4"/>
  <c r="D49" i="4"/>
  <c r="C49" i="4"/>
  <c r="L48" i="4"/>
  <c r="K48" i="4"/>
  <c r="J48" i="4"/>
  <c r="I48" i="4"/>
  <c r="H48" i="4"/>
  <c r="G48" i="4"/>
  <c r="F48" i="4"/>
  <c r="E48" i="4"/>
  <c r="D48" i="4"/>
  <c r="C48" i="4"/>
  <c r="L47" i="4"/>
  <c r="K47" i="4"/>
  <c r="J47" i="4"/>
  <c r="I47" i="4"/>
  <c r="H47" i="4"/>
  <c r="G47" i="4"/>
  <c r="F47" i="4"/>
  <c r="E47" i="4"/>
  <c r="D47" i="4"/>
  <c r="C47" i="4"/>
  <c r="L46" i="4"/>
  <c r="K46" i="4"/>
  <c r="J46" i="4"/>
  <c r="I46" i="4"/>
  <c r="H46" i="4"/>
  <c r="G46" i="4"/>
  <c r="F46" i="4"/>
  <c r="E46" i="4"/>
  <c r="D46" i="4"/>
  <c r="C46" i="4"/>
  <c r="L45" i="4"/>
  <c r="K45" i="4"/>
  <c r="J45" i="4"/>
  <c r="I45" i="4"/>
  <c r="H45" i="4"/>
  <c r="G45" i="4"/>
  <c r="F45" i="4"/>
  <c r="E45" i="4"/>
  <c r="D45" i="4"/>
  <c r="C45" i="4"/>
  <c r="L44" i="4"/>
  <c r="K44" i="4"/>
  <c r="J44" i="4"/>
  <c r="I44" i="4"/>
  <c r="H44" i="4"/>
  <c r="G44" i="4"/>
  <c r="F44" i="4"/>
  <c r="E44" i="4"/>
  <c r="D44" i="4"/>
  <c r="C44" i="4"/>
  <c r="L43" i="4"/>
  <c r="K43" i="4"/>
  <c r="J43" i="4"/>
  <c r="I43" i="4"/>
  <c r="H43" i="4"/>
  <c r="G43" i="4"/>
  <c r="F43" i="4"/>
  <c r="E43" i="4"/>
  <c r="D43" i="4"/>
  <c r="C43" i="4"/>
  <c r="L42" i="4"/>
  <c r="K42" i="4"/>
  <c r="J42" i="4"/>
  <c r="I42" i="4"/>
  <c r="H42" i="4"/>
  <c r="G42" i="4"/>
  <c r="F42" i="4"/>
  <c r="E42" i="4"/>
  <c r="D42" i="4"/>
  <c r="C42" i="4"/>
  <c r="L41" i="4"/>
  <c r="K41" i="4"/>
  <c r="J41" i="4"/>
  <c r="I41" i="4"/>
  <c r="H41" i="4"/>
  <c r="G41" i="4"/>
  <c r="F41" i="4"/>
  <c r="E41" i="4"/>
  <c r="D41" i="4"/>
  <c r="C41" i="4"/>
  <c r="L40" i="4"/>
  <c r="K40" i="4"/>
  <c r="J40" i="4"/>
  <c r="I40" i="4"/>
  <c r="H40" i="4"/>
  <c r="G40" i="4"/>
  <c r="F40" i="4"/>
  <c r="E40" i="4"/>
  <c r="D40" i="4"/>
  <c r="C40" i="4"/>
  <c r="L39" i="4"/>
  <c r="K39" i="4"/>
  <c r="J39" i="4"/>
  <c r="I39" i="4"/>
  <c r="H39" i="4"/>
  <c r="G39" i="4"/>
  <c r="F39" i="4"/>
  <c r="E39" i="4"/>
  <c r="D39" i="4"/>
  <c r="C39" i="4"/>
  <c r="L38" i="4"/>
  <c r="K38" i="4"/>
  <c r="J38" i="4"/>
  <c r="I38" i="4"/>
  <c r="H38" i="4"/>
  <c r="G38" i="4"/>
  <c r="F38" i="4"/>
  <c r="E38" i="4"/>
  <c r="D38" i="4"/>
  <c r="C38" i="4"/>
  <c r="L37" i="4"/>
  <c r="K37" i="4"/>
  <c r="J37" i="4"/>
  <c r="I37" i="4"/>
  <c r="H37" i="4"/>
  <c r="G37" i="4"/>
  <c r="F37" i="4"/>
  <c r="E37" i="4"/>
  <c r="D37" i="4"/>
  <c r="C37" i="4"/>
  <c r="L36" i="4"/>
  <c r="K36" i="4"/>
  <c r="J36" i="4"/>
  <c r="I36" i="4"/>
  <c r="H36" i="4"/>
  <c r="G36" i="4"/>
  <c r="F36" i="4"/>
  <c r="E36" i="4"/>
  <c r="D36" i="4"/>
  <c r="C36" i="4"/>
  <c r="L35" i="4"/>
  <c r="K35" i="4"/>
  <c r="J35" i="4"/>
  <c r="I35" i="4"/>
  <c r="H35" i="4"/>
  <c r="G35" i="4"/>
  <c r="F35" i="4"/>
  <c r="E35" i="4"/>
  <c r="D35" i="4"/>
  <c r="C35" i="4"/>
  <c r="L34" i="4"/>
  <c r="K34" i="4"/>
  <c r="J34" i="4"/>
  <c r="I34" i="4"/>
  <c r="H34" i="4"/>
  <c r="G34" i="4"/>
  <c r="F34" i="4"/>
  <c r="E34" i="4"/>
  <c r="D34" i="4"/>
  <c r="C34" i="4"/>
  <c r="L33" i="4"/>
  <c r="K33" i="4"/>
  <c r="J33" i="4"/>
  <c r="I33" i="4"/>
  <c r="H33" i="4"/>
  <c r="G33" i="4"/>
  <c r="F33" i="4"/>
  <c r="E33" i="4"/>
  <c r="D33" i="4"/>
  <c r="C33" i="4"/>
  <c r="L32" i="4"/>
  <c r="K32" i="4"/>
  <c r="J32" i="4"/>
  <c r="I32" i="4"/>
  <c r="H32" i="4"/>
  <c r="G32" i="4"/>
  <c r="F32" i="4"/>
  <c r="E32" i="4"/>
  <c r="D32" i="4"/>
  <c r="C32" i="4"/>
  <c r="L31" i="4"/>
  <c r="K31" i="4"/>
  <c r="J31" i="4"/>
  <c r="I31" i="4"/>
  <c r="H31" i="4"/>
  <c r="G31" i="4"/>
  <c r="F31" i="4"/>
  <c r="E31" i="4"/>
  <c r="D31" i="4"/>
  <c r="C31" i="4"/>
  <c r="L30" i="4"/>
  <c r="K30" i="4"/>
  <c r="J30" i="4"/>
  <c r="I30" i="4"/>
  <c r="H30" i="4"/>
  <c r="G30" i="4"/>
  <c r="F30" i="4"/>
  <c r="E30" i="4"/>
  <c r="D30" i="4"/>
  <c r="C30" i="4"/>
  <c r="L29" i="4"/>
  <c r="K29" i="4"/>
  <c r="J29" i="4"/>
  <c r="I29" i="4"/>
  <c r="H29" i="4"/>
  <c r="G29" i="4"/>
  <c r="F29" i="4"/>
  <c r="E29" i="4"/>
  <c r="D29" i="4"/>
  <c r="C29" i="4"/>
  <c r="L28" i="4"/>
  <c r="K28" i="4"/>
  <c r="J28" i="4"/>
  <c r="I28" i="4"/>
  <c r="H28" i="4"/>
  <c r="G28" i="4"/>
  <c r="F28" i="4"/>
  <c r="E28" i="4"/>
  <c r="D28" i="4"/>
  <c r="C28" i="4"/>
  <c r="L27" i="4"/>
  <c r="K27" i="4"/>
  <c r="J27" i="4"/>
  <c r="I27" i="4"/>
  <c r="H27" i="4"/>
  <c r="G27" i="4"/>
  <c r="F27" i="4"/>
  <c r="E27" i="4"/>
  <c r="D27" i="4"/>
  <c r="C27" i="4"/>
  <c r="L26" i="4"/>
  <c r="K26" i="4"/>
  <c r="J26" i="4"/>
  <c r="I26" i="4"/>
  <c r="H26" i="4"/>
  <c r="G26" i="4"/>
  <c r="F26" i="4"/>
  <c r="E26" i="4"/>
  <c r="D26" i="4"/>
  <c r="C26" i="4"/>
  <c r="L25" i="4"/>
  <c r="K25" i="4"/>
  <c r="J25" i="4"/>
  <c r="I25" i="4"/>
  <c r="H25" i="4"/>
  <c r="G25" i="4"/>
  <c r="F25" i="4"/>
  <c r="E25" i="4"/>
  <c r="D25" i="4"/>
  <c r="C25" i="4"/>
  <c r="L24" i="4"/>
  <c r="K24" i="4"/>
  <c r="J24" i="4"/>
  <c r="I24" i="4"/>
  <c r="H24" i="4"/>
  <c r="G24" i="4"/>
  <c r="F24" i="4"/>
  <c r="E24" i="4"/>
  <c r="D24" i="4"/>
  <c r="C24" i="4"/>
  <c r="L23" i="4"/>
  <c r="K23" i="4"/>
  <c r="J23" i="4"/>
  <c r="I23" i="4"/>
  <c r="H23" i="4"/>
  <c r="G23" i="4"/>
  <c r="F23" i="4"/>
  <c r="E23" i="4"/>
  <c r="D23" i="4"/>
  <c r="C23" i="4"/>
  <c r="L22" i="4"/>
  <c r="K22" i="4"/>
  <c r="J22" i="4"/>
  <c r="I22" i="4"/>
  <c r="H22" i="4"/>
  <c r="G22" i="4"/>
  <c r="F22" i="4"/>
  <c r="E22" i="4"/>
  <c r="D22" i="4"/>
  <c r="C22" i="4"/>
  <c r="L21" i="4"/>
  <c r="K21" i="4"/>
  <c r="J21" i="4"/>
  <c r="I21" i="4"/>
  <c r="H21" i="4"/>
  <c r="G21" i="4"/>
  <c r="F21" i="4"/>
  <c r="E21" i="4"/>
  <c r="D21" i="4"/>
  <c r="C21" i="4"/>
  <c r="L20" i="4"/>
  <c r="K20" i="4"/>
  <c r="J20" i="4"/>
  <c r="I20" i="4"/>
  <c r="H20" i="4"/>
  <c r="G20" i="4"/>
  <c r="F20" i="4"/>
  <c r="E20" i="4"/>
  <c r="D20" i="4"/>
  <c r="C20" i="4"/>
  <c r="L19" i="4"/>
  <c r="K19" i="4"/>
  <c r="J19" i="4"/>
  <c r="I19" i="4"/>
  <c r="H19" i="4"/>
  <c r="G19" i="4"/>
  <c r="F19" i="4"/>
  <c r="E19" i="4"/>
  <c r="D19" i="4"/>
  <c r="C19" i="4"/>
  <c r="L18" i="4"/>
  <c r="K18" i="4"/>
  <c r="J18" i="4"/>
  <c r="I18" i="4"/>
  <c r="H18" i="4"/>
  <c r="G18" i="4"/>
  <c r="F18" i="4"/>
  <c r="E18" i="4"/>
  <c r="D18" i="4"/>
  <c r="C18" i="4"/>
  <c r="L17" i="4"/>
  <c r="K17" i="4"/>
  <c r="J17" i="4"/>
  <c r="I17" i="4"/>
  <c r="H17" i="4"/>
  <c r="G17" i="4"/>
  <c r="F17" i="4"/>
  <c r="E17" i="4"/>
  <c r="D17" i="4"/>
  <c r="C17" i="4"/>
  <c r="L16" i="4"/>
  <c r="K16" i="4"/>
  <c r="J16" i="4"/>
  <c r="I16" i="4"/>
  <c r="H16" i="4"/>
  <c r="G16" i="4"/>
  <c r="F16" i="4"/>
  <c r="E16" i="4"/>
  <c r="D16" i="4"/>
  <c r="C16" i="4"/>
  <c r="L15" i="4"/>
  <c r="K15" i="4"/>
  <c r="J15" i="4"/>
  <c r="I15" i="4"/>
  <c r="H15" i="4"/>
  <c r="G15" i="4"/>
  <c r="F15" i="4"/>
  <c r="E15" i="4"/>
  <c r="D15" i="4"/>
  <c r="C15" i="4"/>
  <c r="L14" i="4"/>
  <c r="K14" i="4"/>
  <c r="J14" i="4"/>
  <c r="I14" i="4"/>
  <c r="H14" i="4"/>
  <c r="G14" i="4"/>
  <c r="F14" i="4"/>
  <c r="E14" i="4"/>
  <c r="D14" i="4"/>
  <c r="C14" i="4"/>
  <c r="L13" i="4"/>
  <c r="K13" i="4"/>
  <c r="J13" i="4"/>
  <c r="I13" i="4"/>
  <c r="H13" i="4"/>
  <c r="G13" i="4"/>
  <c r="F13" i="4"/>
  <c r="E13" i="4"/>
  <c r="D13" i="4"/>
  <c r="C13" i="4"/>
  <c r="L12" i="4"/>
  <c r="K12" i="4"/>
  <c r="J12" i="4"/>
  <c r="I12" i="4"/>
  <c r="H12" i="4"/>
  <c r="G12" i="4"/>
  <c r="F12" i="4"/>
  <c r="E12" i="4"/>
  <c r="D12" i="4"/>
  <c r="C12" i="4"/>
  <c r="L11" i="4"/>
  <c r="K11" i="4"/>
  <c r="J11" i="4"/>
  <c r="I11" i="4"/>
  <c r="H11" i="4"/>
  <c r="G11" i="4"/>
  <c r="F11" i="4"/>
  <c r="E11" i="4"/>
  <c r="D11" i="4"/>
  <c r="C11" i="4"/>
  <c r="L10" i="4"/>
  <c r="K10" i="4"/>
  <c r="J10" i="4"/>
  <c r="I10" i="4"/>
  <c r="H10" i="4"/>
  <c r="G10" i="4"/>
  <c r="F10" i="4"/>
  <c r="E10" i="4"/>
  <c r="D10" i="4"/>
  <c r="C10" i="4"/>
  <c r="G66" i="2"/>
  <c r="F66" i="2"/>
  <c r="E66" i="2"/>
  <c r="D66" i="2"/>
  <c r="C66" i="2"/>
  <c r="G65" i="2"/>
  <c r="F65" i="2"/>
  <c r="E65" i="2"/>
  <c r="D65" i="2"/>
  <c r="C65" i="2"/>
  <c r="G64" i="2"/>
  <c r="F64" i="2"/>
  <c r="E64" i="2"/>
  <c r="D64" i="2"/>
  <c r="C64" i="2"/>
  <c r="G63" i="2"/>
  <c r="F63" i="2"/>
  <c r="E63" i="2"/>
  <c r="D63" i="2"/>
  <c r="C63" i="2"/>
  <c r="G62" i="2"/>
  <c r="F62" i="2"/>
  <c r="E62" i="2"/>
  <c r="D62" i="2"/>
  <c r="C62" i="2"/>
  <c r="G61" i="2"/>
  <c r="F61" i="2"/>
  <c r="E61" i="2"/>
  <c r="D61" i="2"/>
  <c r="C61" i="2"/>
  <c r="G60" i="2"/>
  <c r="F60" i="2"/>
  <c r="E60" i="2"/>
  <c r="D60" i="2"/>
  <c r="C60" i="2"/>
  <c r="G59" i="2"/>
  <c r="F59" i="2"/>
  <c r="E59" i="2"/>
  <c r="D59" i="2"/>
  <c r="C59" i="2"/>
  <c r="G58" i="2"/>
  <c r="F58" i="2"/>
  <c r="E58" i="2"/>
  <c r="D58" i="2"/>
  <c r="C58" i="2"/>
  <c r="G57" i="2"/>
  <c r="F57" i="2"/>
  <c r="E57" i="2"/>
  <c r="D57" i="2"/>
  <c r="C57" i="2"/>
  <c r="G56" i="2"/>
  <c r="F56" i="2"/>
  <c r="E56" i="2"/>
  <c r="D56" i="2"/>
  <c r="C56" i="2"/>
  <c r="G55" i="2"/>
  <c r="F55" i="2"/>
  <c r="E55" i="2"/>
  <c r="D55" i="2"/>
  <c r="C55" i="2"/>
  <c r="G54" i="2"/>
  <c r="F54" i="2"/>
  <c r="E54" i="2"/>
  <c r="D54" i="2"/>
  <c r="C54" i="2"/>
  <c r="G53" i="2"/>
  <c r="F53" i="2"/>
  <c r="E53" i="2"/>
  <c r="D53" i="2"/>
  <c r="C53" i="2"/>
  <c r="G52" i="2"/>
  <c r="F52" i="2"/>
  <c r="E52" i="2"/>
  <c r="D52" i="2"/>
  <c r="C52" i="2"/>
  <c r="G51" i="2"/>
  <c r="F51" i="2"/>
  <c r="E51" i="2"/>
  <c r="D51" i="2"/>
  <c r="C51" i="2"/>
  <c r="G50" i="2"/>
  <c r="F50" i="2"/>
  <c r="E50" i="2"/>
  <c r="D50" i="2"/>
  <c r="C50" i="2"/>
  <c r="G49" i="2"/>
  <c r="F49" i="2"/>
  <c r="E49" i="2"/>
  <c r="D49" i="2"/>
  <c r="C49" i="2"/>
  <c r="G48" i="2"/>
  <c r="F48" i="2"/>
  <c r="E48" i="2"/>
  <c r="D48" i="2"/>
  <c r="C48" i="2"/>
  <c r="G47" i="2"/>
  <c r="F47" i="2"/>
  <c r="E47" i="2"/>
  <c r="D47" i="2"/>
  <c r="C47" i="2"/>
  <c r="G46" i="2"/>
  <c r="F46" i="2"/>
  <c r="E46" i="2"/>
  <c r="D46" i="2"/>
  <c r="C46" i="2"/>
  <c r="G45" i="2"/>
  <c r="F45" i="2"/>
  <c r="E45" i="2"/>
  <c r="D45" i="2"/>
  <c r="C45" i="2"/>
  <c r="G44" i="2"/>
  <c r="F44" i="2"/>
  <c r="E44" i="2"/>
  <c r="D44" i="2"/>
  <c r="C44" i="2"/>
  <c r="G43" i="2"/>
  <c r="F43" i="2"/>
  <c r="E43" i="2"/>
  <c r="D43" i="2"/>
  <c r="C43" i="2"/>
  <c r="G42" i="2"/>
  <c r="F42" i="2"/>
  <c r="E42" i="2"/>
  <c r="D42" i="2"/>
  <c r="C42" i="2"/>
  <c r="G41" i="2"/>
  <c r="F41" i="2"/>
  <c r="E41" i="2"/>
  <c r="D41" i="2"/>
  <c r="C41" i="2"/>
  <c r="G40" i="2"/>
  <c r="F40" i="2"/>
  <c r="E40" i="2"/>
  <c r="D40" i="2"/>
  <c r="C40" i="2"/>
  <c r="G39" i="2"/>
  <c r="F39" i="2"/>
  <c r="E39" i="2"/>
  <c r="D39" i="2"/>
  <c r="C39" i="2"/>
  <c r="G38" i="2"/>
  <c r="F38" i="2"/>
  <c r="E38" i="2"/>
  <c r="D38" i="2"/>
  <c r="C38" i="2"/>
  <c r="G37" i="2"/>
  <c r="F37" i="2"/>
  <c r="E37" i="2"/>
  <c r="D37" i="2"/>
  <c r="C37" i="2"/>
  <c r="G36" i="2"/>
  <c r="F36" i="2"/>
  <c r="E36" i="2"/>
  <c r="D36" i="2"/>
  <c r="C36" i="2"/>
  <c r="G35" i="2"/>
  <c r="F35" i="2"/>
  <c r="E35" i="2"/>
  <c r="D35" i="2"/>
  <c r="C35" i="2"/>
  <c r="G34" i="2"/>
  <c r="F34" i="2"/>
  <c r="E34" i="2"/>
  <c r="D34" i="2"/>
  <c r="C34" i="2"/>
  <c r="G33" i="2"/>
  <c r="F33" i="2"/>
  <c r="E33" i="2"/>
  <c r="D33" i="2"/>
  <c r="C33" i="2"/>
  <c r="G32" i="2"/>
  <c r="F32" i="2"/>
  <c r="E32" i="2"/>
  <c r="D32" i="2"/>
  <c r="C32" i="2"/>
  <c r="G31" i="2"/>
  <c r="F31" i="2"/>
  <c r="E31" i="2"/>
  <c r="D31" i="2"/>
  <c r="C31" i="2"/>
  <c r="G30" i="2"/>
  <c r="F30" i="2"/>
  <c r="E30" i="2"/>
  <c r="D30" i="2"/>
  <c r="C30" i="2"/>
  <c r="G29" i="2"/>
  <c r="F29" i="2"/>
  <c r="E29" i="2"/>
  <c r="D29" i="2"/>
  <c r="C29" i="2"/>
  <c r="G28" i="2"/>
  <c r="F28" i="2"/>
  <c r="E28" i="2"/>
  <c r="D28" i="2"/>
  <c r="C28" i="2"/>
  <c r="G27" i="2"/>
  <c r="F27" i="2"/>
  <c r="E27" i="2"/>
  <c r="D27" i="2"/>
  <c r="C27" i="2"/>
  <c r="G26" i="2"/>
  <c r="F26" i="2"/>
  <c r="E26" i="2"/>
  <c r="D26" i="2"/>
  <c r="C26" i="2"/>
  <c r="G25" i="2"/>
  <c r="F25" i="2"/>
  <c r="E25" i="2"/>
  <c r="D25" i="2"/>
  <c r="C25" i="2"/>
  <c r="G24" i="2"/>
  <c r="F24" i="2"/>
  <c r="E24" i="2"/>
  <c r="D24" i="2"/>
  <c r="C24" i="2"/>
  <c r="G23" i="2"/>
  <c r="F23" i="2"/>
  <c r="E23" i="2"/>
  <c r="D23" i="2"/>
  <c r="C23" i="2"/>
  <c r="G22" i="2"/>
  <c r="F22" i="2"/>
  <c r="E22" i="2"/>
  <c r="D22" i="2"/>
  <c r="C22" i="2"/>
  <c r="G21" i="2"/>
  <c r="F21" i="2"/>
  <c r="E21" i="2"/>
  <c r="D21" i="2"/>
  <c r="C21" i="2"/>
  <c r="G20" i="2"/>
  <c r="F20" i="2"/>
  <c r="E20" i="2"/>
  <c r="D20" i="2"/>
  <c r="C20" i="2"/>
  <c r="G19" i="2"/>
  <c r="F19" i="2"/>
  <c r="E19" i="2"/>
  <c r="D19" i="2"/>
  <c r="C19" i="2"/>
  <c r="G18" i="2"/>
  <c r="F18" i="2"/>
  <c r="E18" i="2"/>
  <c r="D18" i="2"/>
  <c r="C18" i="2"/>
  <c r="G17" i="2"/>
  <c r="F17" i="2"/>
  <c r="E17" i="2"/>
  <c r="D17" i="2"/>
  <c r="C17" i="2"/>
  <c r="G16" i="2"/>
  <c r="F16" i="2"/>
  <c r="E16" i="2"/>
  <c r="D16" i="2"/>
  <c r="C16" i="2"/>
  <c r="G15" i="2"/>
  <c r="F15" i="2"/>
  <c r="E15" i="2"/>
  <c r="D15" i="2"/>
  <c r="C15" i="2"/>
  <c r="G14" i="2"/>
  <c r="F14" i="2"/>
  <c r="E14" i="2"/>
  <c r="D14" i="2"/>
  <c r="C14" i="2"/>
  <c r="G13" i="2"/>
  <c r="F13" i="2"/>
  <c r="E13" i="2"/>
  <c r="D13" i="2"/>
  <c r="C13" i="2"/>
  <c r="G12" i="2"/>
  <c r="F12" i="2"/>
  <c r="E12" i="2"/>
  <c r="D12" i="2"/>
  <c r="C12" i="2"/>
  <c r="G11" i="2"/>
  <c r="F11" i="2"/>
  <c r="E11" i="2"/>
  <c r="D11" i="2"/>
  <c r="C11" i="2"/>
  <c r="G10" i="2"/>
  <c r="F10" i="2"/>
  <c r="E10" i="2"/>
  <c r="D10" i="2"/>
  <c r="C10" i="2"/>
  <c r="AO264" i="11"/>
  <c r="AN264" i="11"/>
  <c r="AM264" i="11"/>
  <c r="AL264" i="11"/>
  <c r="AK264" i="11"/>
  <c r="AI264" i="11"/>
  <c r="AH264" i="11"/>
  <c r="AG264" i="11"/>
  <c r="AF264" i="11"/>
  <c r="AE264" i="11"/>
  <c r="AC264" i="11"/>
  <c r="AB264" i="11"/>
  <c r="AA264" i="11"/>
  <c r="Z264" i="11"/>
  <c r="Y264" i="11"/>
  <c r="W264" i="11"/>
  <c r="V264" i="11"/>
  <c r="U264" i="11"/>
  <c r="T264" i="11"/>
  <c r="S264" i="11"/>
  <c r="Q264" i="11"/>
  <c r="P264" i="11"/>
  <c r="O264" i="11"/>
  <c r="N264" i="11"/>
  <c r="M264" i="11"/>
  <c r="K264" i="11"/>
  <c r="J264" i="11"/>
  <c r="I264" i="11"/>
  <c r="H264" i="11"/>
  <c r="G264" i="11"/>
  <c r="AO263" i="11"/>
  <c r="AN263" i="11"/>
  <c r="AM263" i="11"/>
  <c r="AL263" i="11"/>
  <c r="AK263" i="11"/>
  <c r="AI263" i="11"/>
  <c r="AH263" i="11"/>
  <c r="AG263" i="11"/>
  <c r="AF263" i="11"/>
  <c r="AE263" i="11"/>
  <c r="AC263" i="11"/>
  <c r="AB263" i="11"/>
  <c r="AA263" i="11"/>
  <c r="Z263" i="11"/>
  <c r="Y263" i="11"/>
  <c r="W263" i="11"/>
  <c r="V263" i="11"/>
  <c r="U263" i="11"/>
  <c r="T263" i="11"/>
  <c r="S263" i="11"/>
  <c r="Q263" i="11"/>
  <c r="P263" i="11"/>
  <c r="O263" i="11"/>
  <c r="N263" i="11"/>
  <c r="M263" i="11"/>
  <c r="K263" i="11"/>
  <c r="J263" i="11"/>
  <c r="I263" i="11"/>
  <c r="H263" i="11"/>
  <c r="G263" i="11"/>
  <c r="AO262" i="11"/>
  <c r="AN262" i="11"/>
  <c r="AM262" i="11"/>
  <c r="AL262" i="11"/>
  <c r="AK262" i="11"/>
  <c r="AI262" i="11"/>
  <c r="AH262" i="11"/>
  <c r="AG262" i="11"/>
  <c r="AF262" i="11"/>
  <c r="AE262" i="11"/>
  <c r="AC262" i="11"/>
  <c r="AB262" i="11"/>
  <c r="AA262" i="11"/>
  <c r="Z262" i="11"/>
  <c r="Y262" i="11"/>
  <c r="W262" i="11"/>
  <c r="V262" i="11"/>
  <c r="U262" i="11"/>
  <c r="T262" i="11"/>
  <c r="S262" i="11"/>
  <c r="Q262" i="11"/>
  <c r="P262" i="11"/>
  <c r="O262" i="11"/>
  <c r="N262" i="11"/>
  <c r="M262" i="11"/>
  <c r="K262" i="11"/>
  <c r="J262" i="11"/>
  <c r="I262" i="11"/>
  <c r="H262" i="11"/>
  <c r="G262" i="11"/>
  <c r="AO261" i="11"/>
  <c r="AN261" i="11"/>
  <c r="AM261" i="11"/>
  <c r="AL261" i="11"/>
  <c r="AK261" i="11"/>
  <c r="AI261" i="11"/>
  <c r="AH261" i="11"/>
  <c r="AG261" i="11"/>
  <c r="AF261" i="11"/>
  <c r="AE261" i="11"/>
  <c r="AC261" i="11"/>
  <c r="AB261" i="11"/>
  <c r="AA261" i="11"/>
  <c r="Z261" i="11"/>
  <c r="Y261" i="11"/>
  <c r="W261" i="11"/>
  <c r="V261" i="11"/>
  <c r="U261" i="11"/>
  <c r="T261" i="11"/>
  <c r="S261" i="11"/>
  <c r="Q261" i="11"/>
  <c r="P261" i="11"/>
  <c r="O261" i="11"/>
  <c r="N261" i="11"/>
  <c r="M261" i="11"/>
  <c r="K261" i="11"/>
  <c r="J261" i="11"/>
  <c r="I261" i="11"/>
  <c r="H261" i="11"/>
  <c r="G261" i="11"/>
  <c r="AO259" i="11"/>
  <c r="AN259" i="11"/>
  <c r="AM259" i="11"/>
  <c r="AL259" i="11"/>
  <c r="AK259" i="11"/>
  <c r="AI259" i="11"/>
  <c r="AH259" i="11"/>
  <c r="AG259" i="11"/>
  <c r="AF259" i="11"/>
  <c r="AE259" i="11"/>
  <c r="AC259" i="11"/>
  <c r="AB259" i="11"/>
  <c r="AA259" i="11"/>
  <c r="Z259" i="11"/>
  <c r="Y259" i="11"/>
  <c r="W259" i="11"/>
  <c r="V259" i="11"/>
  <c r="U259" i="11"/>
  <c r="T259" i="11"/>
  <c r="S259" i="11"/>
  <c r="Q259" i="11"/>
  <c r="P259" i="11"/>
  <c r="O259" i="11"/>
  <c r="N259" i="11"/>
  <c r="M259" i="11"/>
  <c r="K259" i="11"/>
  <c r="J259" i="11"/>
  <c r="I259" i="11"/>
  <c r="H259" i="11"/>
  <c r="G259" i="11"/>
  <c r="AO258" i="11"/>
  <c r="AN258" i="11"/>
  <c r="AM258" i="11"/>
  <c r="AL258" i="11"/>
  <c r="AK258" i="11"/>
  <c r="AI258" i="11"/>
  <c r="AH258" i="11"/>
  <c r="AG258" i="11"/>
  <c r="AF258" i="11"/>
  <c r="AE258" i="11"/>
  <c r="AC258" i="11"/>
  <c r="AB258" i="11"/>
  <c r="AA258" i="11"/>
  <c r="Z258" i="11"/>
  <c r="Y258" i="11"/>
  <c r="W258" i="11"/>
  <c r="V258" i="11"/>
  <c r="U258" i="11"/>
  <c r="T258" i="11"/>
  <c r="S258" i="11"/>
  <c r="Q258" i="11"/>
  <c r="P258" i="11"/>
  <c r="O258" i="11"/>
  <c r="N258" i="11"/>
  <c r="M258" i="11"/>
  <c r="K258" i="11"/>
  <c r="J258" i="11"/>
  <c r="I258" i="11"/>
  <c r="H258" i="11"/>
  <c r="G258" i="11"/>
  <c r="AO257" i="11"/>
  <c r="AN257" i="11"/>
  <c r="AM257" i="11"/>
  <c r="AL257" i="11"/>
  <c r="AK257" i="11"/>
  <c r="AI257" i="11"/>
  <c r="AH257" i="11"/>
  <c r="AG257" i="11"/>
  <c r="AF257" i="11"/>
  <c r="AE257" i="11"/>
  <c r="AC257" i="11"/>
  <c r="AB257" i="11"/>
  <c r="AA257" i="11"/>
  <c r="Z257" i="11"/>
  <c r="Y257" i="11"/>
  <c r="W257" i="11"/>
  <c r="V257" i="11"/>
  <c r="U257" i="11"/>
  <c r="T257" i="11"/>
  <c r="S257" i="11"/>
  <c r="Q257" i="11"/>
  <c r="P257" i="11"/>
  <c r="O257" i="11"/>
  <c r="N257" i="11"/>
  <c r="M257" i="11"/>
  <c r="K257" i="11"/>
  <c r="J257" i="11"/>
  <c r="I257" i="11"/>
  <c r="H257" i="11"/>
  <c r="G257" i="11"/>
  <c r="AO256" i="11"/>
  <c r="AN256" i="11"/>
  <c r="AM256" i="11"/>
  <c r="AL256" i="11"/>
  <c r="AK256" i="11"/>
  <c r="AI256" i="11"/>
  <c r="AH256" i="11"/>
  <c r="AG256" i="11"/>
  <c r="AF256" i="11"/>
  <c r="AE256" i="11"/>
  <c r="AC256" i="11"/>
  <c r="AB256" i="11"/>
  <c r="AA256" i="11"/>
  <c r="Z256" i="11"/>
  <c r="Y256" i="11"/>
  <c r="W256" i="11"/>
  <c r="V256" i="11"/>
  <c r="U256" i="11"/>
  <c r="T256" i="11"/>
  <c r="S256" i="11"/>
  <c r="Q256" i="11"/>
  <c r="P256" i="11"/>
  <c r="O256" i="11"/>
  <c r="N256" i="11"/>
  <c r="M256" i="11"/>
  <c r="K256" i="11"/>
  <c r="J256" i="11"/>
  <c r="I256" i="11"/>
  <c r="H256" i="11"/>
  <c r="G256" i="11"/>
  <c r="AO254" i="11"/>
  <c r="AN254" i="11"/>
  <c r="AM254" i="11"/>
  <c r="AL254" i="11"/>
  <c r="AK254" i="11"/>
  <c r="AI254" i="11"/>
  <c r="AH254" i="11"/>
  <c r="AG254" i="11"/>
  <c r="AF254" i="11"/>
  <c r="AE254" i="11"/>
  <c r="AC254" i="11"/>
  <c r="AB254" i="11"/>
  <c r="AA254" i="11"/>
  <c r="Z254" i="11"/>
  <c r="Y254" i="11"/>
  <c r="W254" i="11"/>
  <c r="V254" i="11"/>
  <c r="U254" i="11"/>
  <c r="T254" i="11"/>
  <c r="S254" i="11"/>
  <c r="Q254" i="11"/>
  <c r="P254" i="11"/>
  <c r="O254" i="11"/>
  <c r="N254" i="11"/>
  <c r="M254" i="11"/>
  <c r="K254" i="11"/>
  <c r="J254" i="11"/>
  <c r="I254" i="11"/>
  <c r="H254" i="11"/>
  <c r="G254" i="11"/>
  <c r="AO253" i="11"/>
  <c r="AN253" i="11"/>
  <c r="AM253" i="11"/>
  <c r="AL253" i="11"/>
  <c r="AK253" i="11"/>
  <c r="AI253" i="11"/>
  <c r="AH253" i="11"/>
  <c r="AG253" i="11"/>
  <c r="AF253" i="11"/>
  <c r="AE253" i="11"/>
  <c r="AC253" i="11"/>
  <c r="AB253" i="11"/>
  <c r="AA253" i="11"/>
  <c r="Z253" i="11"/>
  <c r="Y253" i="11"/>
  <c r="W253" i="11"/>
  <c r="V253" i="11"/>
  <c r="U253" i="11"/>
  <c r="T253" i="11"/>
  <c r="S253" i="11"/>
  <c r="Q253" i="11"/>
  <c r="P253" i="11"/>
  <c r="O253" i="11"/>
  <c r="N253" i="11"/>
  <c r="M253" i="11"/>
  <c r="K253" i="11"/>
  <c r="J253" i="11"/>
  <c r="I253" i="11"/>
  <c r="H253" i="11"/>
  <c r="G253" i="11"/>
  <c r="AO252" i="11"/>
  <c r="AN252" i="11"/>
  <c r="AM252" i="11"/>
  <c r="AL252" i="11"/>
  <c r="AK252" i="11"/>
  <c r="AI252" i="11"/>
  <c r="AH252" i="11"/>
  <c r="AG252" i="11"/>
  <c r="AF252" i="11"/>
  <c r="AE252" i="11"/>
  <c r="AC252" i="11"/>
  <c r="AB252" i="11"/>
  <c r="AA252" i="11"/>
  <c r="Z252" i="11"/>
  <c r="Y252" i="11"/>
  <c r="W252" i="11"/>
  <c r="V252" i="11"/>
  <c r="U252" i="11"/>
  <c r="T252" i="11"/>
  <c r="S252" i="11"/>
  <c r="Q252" i="11"/>
  <c r="P252" i="11"/>
  <c r="O252" i="11"/>
  <c r="N252" i="11"/>
  <c r="M252" i="11"/>
  <c r="K252" i="11"/>
  <c r="J252" i="11"/>
  <c r="I252" i="11"/>
  <c r="H252" i="11"/>
  <c r="G252" i="11"/>
  <c r="AO251" i="11"/>
  <c r="AN251" i="11"/>
  <c r="AM251" i="11"/>
  <c r="AL251" i="11"/>
  <c r="AK251" i="11"/>
  <c r="AI251" i="11"/>
  <c r="AH251" i="11"/>
  <c r="AG251" i="11"/>
  <c r="AF251" i="11"/>
  <c r="AE251" i="11"/>
  <c r="AC251" i="11"/>
  <c r="AB251" i="11"/>
  <c r="AA251" i="11"/>
  <c r="Z251" i="11"/>
  <c r="Y251" i="11"/>
  <c r="W251" i="11"/>
  <c r="V251" i="11"/>
  <c r="U251" i="11"/>
  <c r="T251" i="11"/>
  <c r="S251" i="11"/>
  <c r="Q251" i="11"/>
  <c r="P251" i="11"/>
  <c r="O251" i="11"/>
  <c r="N251" i="11"/>
  <c r="M251" i="11"/>
  <c r="K251" i="11"/>
  <c r="J251" i="11"/>
  <c r="I251" i="11"/>
  <c r="H251" i="11"/>
  <c r="G251" i="11"/>
  <c r="AO249" i="11"/>
  <c r="AN249" i="11"/>
  <c r="AM249" i="11"/>
  <c r="AL249" i="11"/>
  <c r="AK249" i="11"/>
  <c r="AI249" i="11"/>
  <c r="AH249" i="11"/>
  <c r="AG249" i="11"/>
  <c r="AF249" i="11"/>
  <c r="AE249" i="11"/>
  <c r="AC249" i="11"/>
  <c r="AB249" i="11"/>
  <c r="AA249" i="11"/>
  <c r="Z249" i="11"/>
  <c r="Y249" i="11"/>
  <c r="W249" i="11"/>
  <c r="V249" i="11"/>
  <c r="U249" i="11"/>
  <c r="T249" i="11"/>
  <c r="S249" i="11"/>
  <c r="Q249" i="11"/>
  <c r="P249" i="11"/>
  <c r="O249" i="11"/>
  <c r="N249" i="11"/>
  <c r="M249" i="11"/>
  <c r="K249" i="11"/>
  <c r="J249" i="11"/>
  <c r="I249" i="11"/>
  <c r="H249" i="11"/>
  <c r="G249" i="11"/>
  <c r="AO248" i="11"/>
  <c r="AN248" i="11"/>
  <c r="AM248" i="11"/>
  <c r="AL248" i="11"/>
  <c r="AK248" i="11"/>
  <c r="AI248" i="11"/>
  <c r="AH248" i="11"/>
  <c r="AG248" i="11"/>
  <c r="AF248" i="11"/>
  <c r="AE248" i="11"/>
  <c r="AC248" i="11"/>
  <c r="AB248" i="11"/>
  <c r="AA248" i="11"/>
  <c r="Z248" i="11"/>
  <c r="Y248" i="11"/>
  <c r="W248" i="11"/>
  <c r="V248" i="11"/>
  <c r="U248" i="11"/>
  <c r="T248" i="11"/>
  <c r="S248" i="11"/>
  <c r="Q248" i="11"/>
  <c r="P248" i="11"/>
  <c r="O248" i="11"/>
  <c r="N248" i="11"/>
  <c r="M248" i="11"/>
  <c r="K248" i="11"/>
  <c r="J248" i="11"/>
  <c r="I248" i="11"/>
  <c r="H248" i="11"/>
  <c r="G248" i="11"/>
  <c r="AO247" i="11"/>
  <c r="AN247" i="11"/>
  <c r="AM247" i="11"/>
  <c r="AL247" i="11"/>
  <c r="AK247" i="11"/>
  <c r="AI247" i="11"/>
  <c r="AH247" i="11"/>
  <c r="AG247" i="11"/>
  <c r="AF247" i="11"/>
  <c r="AE247" i="11"/>
  <c r="AC247" i="11"/>
  <c r="AB247" i="11"/>
  <c r="AA247" i="11"/>
  <c r="Z247" i="11"/>
  <c r="Y247" i="11"/>
  <c r="W247" i="11"/>
  <c r="V247" i="11"/>
  <c r="U247" i="11"/>
  <c r="T247" i="11"/>
  <c r="S247" i="11"/>
  <c r="Q247" i="11"/>
  <c r="P247" i="11"/>
  <c r="O247" i="11"/>
  <c r="N247" i="11"/>
  <c r="M247" i="11"/>
  <c r="K247" i="11"/>
  <c r="J247" i="11"/>
  <c r="I247" i="11"/>
  <c r="H247" i="11"/>
  <c r="G247" i="11"/>
  <c r="AO246" i="11"/>
  <c r="AN246" i="11"/>
  <c r="AM246" i="11"/>
  <c r="AL246" i="11"/>
  <c r="AK246" i="11"/>
  <c r="AI246" i="11"/>
  <c r="AH246" i="11"/>
  <c r="AG246" i="11"/>
  <c r="AF246" i="11"/>
  <c r="AE246" i="11"/>
  <c r="AC246" i="11"/>
  <c r="AB246" i="11"/>
  <c r="AA246" i="11"/>
  <c r="Z246" i="11"/>
  <c r="Y246" i="11"/>
  <c r="W246" i="11"/>
  <c r="V246" i="11"/>
  <c r="U246" i="11"/>
  <c r="T246" i="11"/>
  <c r="S246" i="11"/>
  <c r="Q246" i="11"/>
  <c r="P246" i="11"/>
  <c r="O246" i="11"/>
  <c r="N246" i="11"/>
  <c r="M246" i="11"/>
  <c r="K246" i="11"/>
  <c r="J246" i="11"/>
  <c r="I246" i="11"/>
  <c r="H246" i="11"/>
  <c r="G246" i="11"/>
  <c r="AO244" i="11"/>
  <c r="AN244" i="11"/>
  <c r="AM244" i="11"/>
  <c r="AL244" i="11"/>
  <c r="AK244" i="11"/>
  <c r="AI244" i="11"/>
  <c r="AH244" i="11"/>
  <c r="AG244" i="11"/>
  <c r="AF244" i="11"/>
  <c r="AE244" i="11"/>
  <c r="AC244" i="11"/>
  <c r="AB244" i="11"/>
  <c r="AA244" i="11"/>
  <c r="Z244" i="11"/>
  <c r="Y244" i="11"/>
  <c r="W244" i="11"/>
  <c r="V244" i="11"/>
  <c r="U244" i="11"/>
  <c r="T244" i="11"/>
  <c r="S244" i="11"/>
  <c r="Q244" i="11"/>
  <c r="P244" i="11"/>
  <c r="O244" i="11"/>
  <c r="N244" i="11"/>
  <c r="M244" i="11"/>
  <c r="K244" i="11"/>
  <c r="J244" i="11"/>
  <c r="I244" i="11"/>
  <c r="H244" i="11"/>
  <c r="G244" i="11"/>
  <c r="AO243" i="11"/>
  <c r="AN243" i="11"/>
  <c r="AM243" i="11"/>
  <c r="AL243" i="11"/>
  <c r="AK243" i="11"/>
  <c r="AI243" i="11"/>
  <c r="AH243" i="11"/>
  <c r="AG243" i="11"/>
  <c r="AF243" i="11"/>
  <c r="AE243" i="11"/>
  <c r="AC243" i="11"/>
  <c r="AB243" i="11"/>
  <c r="AA243" i="11"/>
  <c r="Z243" i="11"/>
  <c r="Y243" i="11"/>
  <c r="W243" i="11"/>
  <c r="V243" i="11"/>
  <c r="U243" i="11"/>
  <c r="T243" i="11"/>
  <c r="S243" i="11"/>
  <c r="Q243" i="11"/>
  <c r="P243" i="11"/>
  <c r="O243" i="11"/>
  <c r="N243" i="11"/>
  <c r="M243" i="11"/>
  <c r="K243" i="11"/>
  <c r="J243" i="11"/>
  <c r="I243" i="11"/>
  <c r="H243" i="11"/>
  <c r="G243" i="11"/>
  <c r="AO242" i="11"/>
  <c r="AN242" i="11"/>
  <c r="AM242" i="11"/>
  <c r="AL242" i="11"/>
  <c r="AK242" i="11"/>
  <c r="AI242" i="11"/>
  <c r="AH242" i="11"/>
  <c r="AG242" i="11"/>
  <c r="AF242" i="11"/>
  <c r="AE242" i="11"/>
  <c r="AC242" i="11"/>
  <c r="AB242" i="11"/>
  <c r="AA242" i="11"/>
  <c r="Z242" i="11"/>
  <c r="Y242" i="11"/>
  <c r="W242" i="11"/>
  <c r="V242" i="11"/>
  <c r="U242" i="11"/>
  <c r="T242" i="11"/>
  <c r="S242" i="11"/>
  <c r="Q242" i="11"/>
  <c r="P242" i="11"/>
  <c r="O242" i="11"/>
  <c r="N242" i="11"/>
  <c r="M242" i="11"/>
  <c r="K242" i="11"/>
  <c r="J242" i="11"/>
  <c r="I242" i="11"/>
  <c r="H242" i="11"/>
  <c r="G242" i="11"/>
  <c r="AO241" i="11"/>
  <c r="AN241" i="11"/>
  <c r="AM241" i="11"/>
  <c r="AL241" i="11"/>
  <c r="AK241" i="11"/>
  <c r="AI241" i="11"/>
  <c r="AH241" i="11"/>
  <c r="AG241" i="11"/>
  <c r="AF241" i="11"/>
  <c r="AE241" i="11"/>
  <c r="AC241" i="11"/>
  <c r="AB241" i="11"/>
  <c r="AA241" i="11"/>
  <c r="Z241" i="11"/>
  <c r="Y241" i="11"/>
  <c r="W241" i="11"/>
  <c r="V241" i="11"/>
  <c r="U241" i="11"/>
  <c r="T241" i="11"/>
  <c r="S241" i="11"/>
  <c r="Q241" i="11"/>
  <c r="P241" i="11"/>
  <c r="O241" i="11"/>
  <c r="N241" i="11"/>
  <c r="M241" i="11"/>
  <c r="K241" i="11"/>
  <c r="J241" i="11"/>
  <c r="I241" i="11"/>
  <c r="H241" i="11"/>
  <c r="G241" i="11"/>
  <c r="AO239" i="11"/>
  <c r="AN239" i="11"/>
  <c r="AM239" i="11"/>
  <c r="AL239" i="11"/>
  <c r="AK239" i="11"/>
  <c r="AI239" i="11"/>
  <c r="AH239" i="11"/>
  <c r="AG239" i="11"/>
  <c r="AF239" i="11"/>
  <c r="AE239" i="11"/>
  <c r="AC239" i="11"/>
  <c r="AB239" i="11"/>
  <c r="AA239" i="11"/>
  <c r="Z239" i="11"/>
  <c r="Y239" i="11"/>
  <c r="W239" i="11"/>
  <c r="V239" i="11"/>
  <c r="U239" i="11"/>
  <c r="T239" i="11"/>
  <c r="S239" i="11"/>
  <c r="Q239" i="11"/>
  <c r="P239" i="11"/>
  <c r="O239" i="11"/>
  <c r="N239" i="11"/>
  <c r="M239" i="11"/>
  <c r="K239" i="11"/>
  <c r="J239" i="11"/>
  <c r="I239" i="11"/>
  <c r="H239" i="11"/>
  <c r="G239" i="11"/>
  <c r="AO238" i="11"/>
  <c r="AN238" i="11"/>
  <c r="AM238" i="11"/>
  <c r="AL238" i="11"/>
  <c r="AK238" i="11"/>
  <c r="AI238" i="11"/>
  <c r="AH238" i="11"/>
  <c r="AG238" i="11"/>
  <c r="AF238" i="11"/>
  <c r="AE238" i="11"/>
  <c r="AC238" i="11"/>
  <c r="AB238" i="11"/>
  <c r="AA238" i="11"/>
  <c r="Z238" i="11"/>
  <c r="Y238" i="11"/>
  <c r="W238" i="11"/>
  <c r="V238" i="11"/>
  <c r="U238" i="11"/>
  <c r="T238" i="11"/>
  <c r="S238" i="11"/>
  <c r="Q238" i="11"/>
  <c r="P238" i="11"/>
  <c r="O238" i="11"/>
  <c r="N238" i="11"/>
  <c r="M238" i="11"/>
  <c r="K238" i="11"/>
  <c r="J238" i="11"/>
  <c r="I238" i="11"/>
  <c r="H238" i="11"/>
  <c r="G238" i="11"/>
  <c r="AO237" i="11"/>
  <c r="AN237" i="11"/>
  <c r="AM237" i="11"/>
  <c r="AL237" i="11"/>
  <c r="AK237" i="11"/>
  <c r="AI237" i="11"/>
  <c r="AH237" i="11"/>
  <c r="AG237" i="11"/>
  <c r="AF237" i="11"/>
  <c r="AE237" i="11"/>
  <c r="AC237" i="11"/>
  <c r="AB237" i="11"/>
  <c r="AA237" i="11"/>
  <c r="Z237" i="11"/>
  <c r="Y237" i="11"/>
  <c r="W237" i="11"/>
  <c r="V237" i="11"/>
  <c r="U237" i="11"/>
  <c r="T237" i="11"/>
  <c r="S237" i="11"/>
  <c r="Q237" i="11"/>
  <c r="P237" i="11"/>
  <c r="O237" i="11"/>
  <c r="N237" i="11"/>
  <c r="M237" i="11"/>
  <c r="K237" i="11"/>
  <c r="J237" i="11"/>
  <c r="I237" i="11"/>
  <c r="H237" i="11"/>
  <c r="G237" i="11"/>
  <c r="AO236" i="11"/>
  <c r="AN236" i="11"/>
  <c r="AM236" i="11"/>
  <c r="AL236" i="11"/>
  <c r="AK236" i="11"/>
  <c r="AI236" i="11"/>
  <c r="AH236" i="11"/>
  <c r="AG236" i="11"/>
  <c r="AF236" i="11"/>
  <c r="AE236" i="11"/>
  <c r="AC236" i="11"/>
  <c r="AB236" i="11"/>
  <c r="AA236" i="11"/>
  <c r="Z236" i="11"/>
  <c r="Y236" i="11"/>
  <c r="W236" i="11"/>
  <c r="V236" i="11"/>
  <c r="U236" i="11"/>
  <c r="T236" i="11"/>
  <c r="S236" i="11"/>
  <c r="Q236" i="11"/>
  <c r="P236" i="11"/>
  <c r="O236" i="11"/>
  <c r="N236" i="11"/>
  <c r="M236" i="11"/>
  <c r="K236" i="11"/>
  <c r="J236" i="11"/>
  <c r="I236" i="11"/>
  <c r="H236" i="11"/>
  <c r="G236" i="11"/>
  <c r="AO232" i="11"/>
  <c r="AN232" i="11"/>
  <c r="AM232" i="11"/>
  <c r="AL232" i="11"/>
  <c r="AK232" i="11"/>
  <c r="AI232" i="11"/>
  <c r="AH232" i="11"/>
  <c r="AG232" i="11"/>
  <c r="AF232" i="11"/>
  <c r="AE232" i="11"/>
  <c r="AC232" i="11"/>
  <c r="AB232" i="11"/>
  <c r="AA232" i="11"/>
  <c r="Z232" i="11"/>
  <c r="Y232" i="11"/>
  <c r="W232" i="11"/>
  <c r="V232" i="11"/>
  <c r="U232" i="11"/>
  <c r="T232" i="11"/>
  <c r="S232" i="11"/>
  <c r="Q232" i="11"/>
  <c r="P232" i="11"/>
  <c r="O232" i="11"/>
  <c r="N232" i="11"/>
  <c r="M232" i="11"/>
  <c r="K232" i="11"/>
  <c r="J232" i="11"/>
  <c r="I232" i="11"/>
  <c r="H232" i="11"/>
  <c r="G232" i="11"/>
  <c r="AO231" i="11"/>
  <c r="AN231" i="11"/>
  <c r="AM231" i="11"/>
  <c r="AL231" i="11"/>
  <c r="AK231" i="11"/>
  <c r="AI231" i="11"/>
  <c r="AH231" i="11"/>
  <c r="AG231" i="11"/>
  <c r="AF231" i="11"/>
  <c r="AE231" i="11"/>
  <c r="AC231" i="11"/>
  <c r="AB231" i="11"/>
  <c r="AA231" i="11"/>
  <c r="Z231" i="11"/>
  <c r="Y231" i="11"/>
  <c r="W231" i="11"/>
  <c r="V231" i="11"/>
  <c r="U231" i="11"/>
  <c r="T231" i="11"/>
  <c r="S231" i="11"/>
  <c r="Q231" i="11"/>
  <c r="P231" i="11"/>
  <c r="O231" i="11"/>
  <c r="N231" i="11"/>
  <c r="M231" i="11"/>
  <c r="K231" i="11"/>
  <c r="J231" i="11"/>
  <c r="I231" i="11"/>
  <c r="H231" i="11"/>
  <c r="G231" i="11"/>
  <c r="AO230" i="11"/>
  <c r="AN230" i="11"/>
  <c r="AM230" i="11"/>
  <c r="AL230" i="11"/>
  <c r="AK230" i="11"/>
  <c r="AI230" i="11"/>
  <c r="AH230" i="11"/>
  <c r="AG230" i="11"/>
  <c r="AF230" i="11"/>
  <c r="AE230" i="11"/>
  <c r="AC230" i="11"/>
  <c r="AB230" i="11"/>
  <c r="AA230" i="11"/>
  <c r="Z230" i="11"/>
  <c r="Y230" i="11"/>
  <c r="W230" i="11"/>
  <c r="V230" i="11"/>
  <c r="U230" i="11"/>
  <c r="T230" i="11"/>
  <c r="S230" i="11"/>
  <c r="Q230" i="11"/>
  <c r="P230" i="11"/>
  <c r="O230" i="11"/>
  <c r="N230" i="11"/>
  <c r="M230" i="11"/>
  <c r="K230" i="11"/>
  <c r="J230" i="11"/>
  <c r="I230" i="11"/>
  <c r="H230" i="11"/>
  <c r="G230" i="11"/>
  <c r="AO229" i="11"/>
  <c r="AN229" i="11"/>
  <c r="AM229" i="11"/>
  <c r="AL229" i="11"/>
  <c r="AK229" i="11"/>
  <c r="AI229" i="11"/>
  <c r="AH229" i="11"/>
  <c r="AG229" i="11"/>
  <c r="AF229" i="11"/>
  <c r="AE229" i="11"/>
  <c r="AC229" i="11"/>
  <c r="AB229" i="11"/>
  <c r="AA229" i="11"/>
  <c r="Z229" i="11"/>
  <c r="Y229" i="11"/>
  <c r="W229" i="11"/>
  <c r="V229" i="11"/>
  <c r="U229" i="11"/>
  <c r="T229" i="11"/>
  <c r="S229" i="11"/>
  <c r="Q229" i="11"/>
  <c r="P229" i="11"/>
  <c r="O229" i="11"/>
  <c r="N229" i="11"/>
  <c r="M229" i="11"/>
  <c r="K229" i="11"/>
  <c r="J229" i="11"/>
  <c r="I229" i="11"/>
  <c r="H229" i="11"/>
  <c r="G229" i="11"/>
  <c r="AO227" i="11"/>
  <c r="AN227" i="11"/>
  <c r="AM227" i="11"/>
  <c r="AL227" i="11"/>
  <c r="AK227" i="11"/>
  <c r="AI227" i="11"/>
  <c r="AH227" i="11"/>
  <c r="AG227" i="11"/>
  <c r="AF227" i="11"/>
  <c r="AE227" i="11"/>
  <c r="AC227" i="11"/>
  <c r="AB227" i="11"/>
  <c r="AA227" i="11"/>
  <c r="Z227" i="11"/>
  <c r="Y227" i="11"/>
  <c r="W227" i="11"/>
  <c r="V227" i="11"/>
  <c r="U227" i="11"/>
  <c r="T227" i="11"/>
  <c r="S227" i="11"/>
  <c r="Q227" i="11"/>
  <c r="P227" i="11"/>
  <c r="O227" i="11"/>
  <c r="N227" i="11"/>
  <c r="M227" i="11"/>
  <c r="K227" i="11"/>
  <c r="J227" i="11"/>
  <c r="I227" i="11"/>
  <c r="H227" i="11"/>
  <c r="G227" i="11"/>
  <c r="AO226" i="11"/>
  <c r="AN226" i="11"/>
  <c r="AM226" i="11"/>
  <c r="AL226" i="11"/>
  <c r="AK226" i="11"/>
  <c r="AI226" i="11"/>
  <c r="AH226" i="11"/>
  <c r="AG226" i="11"/>
  <c r="AF226" i="11"/>
  <c r="AE226" i="11"/>
  <c r="AC226" i="11"/>
  <c r="AB226" i="11"/>
  <c r="AA226" i="11"/>
  <c r="Z226" i="11"/>
  <c r="Y226" i="11"/>
  <c r="W226" i="11"/>
  <c r="V226" i="11"/>
  <c r="U226" i="11"/>
  <c r="T226" i="11"/>
  <c r="S226" i="11"/>
  <c r="Q226" i="11"/>
  <c r="P226" i="11"/>
  <c r="O226" i="11"/>
  <c r="N226" i="11"/>
  <c r="M226" i="11"/>
  <c r="K226" i="11"/>
  <c r="J226" i="11"/>
  <c r="I226" i="11"/>
  <c r="H226" i="11"/>
  <c r="G226" i="11"/>
  <c r="AO225" i="11"/>
  <c r="AN225" i="11"/>
  <c r="AM225" i="11"/>
  <c r="AL225" i="11"/>
  <c r="AK225" i="11"/>
  <c r="AI225" i="11"/>
  <c r="AH225" i="11"/>
  <c r="AG225" i="11"/>
  <c r="AF225" i="11"/>
  <c r="AE225" i="11"/>
  <c r="AC225" i="11"/>
  <c r="AB225" i="11"/>
  <c r="AA225" i="11"/>
  <c r="Z225" i="11"/>
  <c r="Y225" i="11"/>
  <c r="W225" i="11"/>
  <c r="V225" i="11"/>
  <c r="U225" i="11"/>
  <c r="T225" i="11"/>
  <c r="S225" i="11"/>
  <c r="Q225" i="11"/>
  <c r="P225" i="11"/>
  <c r="O225" i="11"/>
  <c r="N225" i="11"/>
  <c r="M225" i="11"/>
  <c r="K225" i="11"/>
  <c r="J225" i="11"/>
  <c r="I225" i="11"/>
  <c r="H225" i="11"/>
  <c r="G225" i="11"/>
  <c r="AO224" i="11"/>
  <c r="AN224" i="11"/>
  <c r="AM224" i="11"/>
  <c r="AL224" i="11"/>
  <c r="AK224" i="11"/>
  <c r="AI224" i="11"/>
  <c r="AH224" i="11"/>
  <c r="AG224" i="11"/>
  <c r="AF224" i="11"/>
  <c r="AE224" i="11"/>
  <c r="AC224" i="11"/>
  <c r="AB224" i="11"/>
  <c r="AA224" i="11"/>
  <c r="Z224" i="11"/>
  <c r="Y224" i="11"/>
  <c r="W224" i="11"/>
  <c r="V224" i="11"/>
  <c r="U224" i="11"/>
  <c r="T224" i="11"/>
  <c r="S224" i="11"/>
  <c r="Q224" i="11"/>
  <c r="P224" i="11"/>
  <c r="O224" i="11"/>
  <c r="N224" i="11"/>
  <c r="M224" i="11"/>
  <c r="K224" i="11"/>
  <c r="J224" i="11"/>
  <c r="I224" i="11"/>
  <c r="H224" i="11"/>
  <c r="G224" i="11"/>
  <c r="AO222" i="11"/>
  <c r="AN222" i="11"/>
  <c r="AM222" i="11"/>
  <c r="AL222" i="11"/>
  <c r="AK222" i="11"/>
  <c r="AI222" i="11"/>
  <c r="AH222" i="11"/>
  <c r="AG222" i="11"/>
  <c r="AF222" i="11"/>
  <c r="AE222" i="11"/>
  <c r="AC222" i="11"/>
  <c r="AB222" i="11"/>
  <c r="AA222" i="11"/>
  <c r="Z222" i="11"/>
  <c r="Y222" i="11"/>
  <c r="W222" i="11"/>
  <c r="V222" i="11"/>
  <c r="U222" i="11"/>
  <c r="T222" i="11"/>
  <c r="S222" i="11"/>
  <c r="Q222" i="11"/>
  <c r="P222" i="11"/>
  <c r="O222" i="11"/>
  <c r="N222" i="11"/>
  <c r="M222" i="11"/>
  <c r="K222" i="11"/>
  <c r="J222" i="11"/>
  <c r="I222" i="11"/>
  <c r="H222" i="11"/>
  <c r="G222" i="11"/>
  <c r="AO221" i="11"/>
  <c r="AN221" i="11"/>
  <c r="AM221" i="11"/>
  <c r="AL221" i="11"/>
  <c r="AK221" i="11"/>
  <c r="AI221" i="11"/>
  <c r="AH221" i="11"/>
  <c r="AG221" i="11"/>
  <c r="AF221" i="11"/>
  <c r="AE221" i="11"/>
  <c r="AC221" i="11"/>
  <c r="AB221" i="11"/>
  <c r="AA221" i="11"/>
  <c r="Z221" i="11"/>
  <c r="Y221" i="11"/>
  <c r="W221" i="11"/>
  <c r="V221" i="11"/>
  <c r="U221" i="11"/>
  <c r="T221" i="11"/>
  <c r="S221" i="11"/>
  <c r="Q221" i="11"/>
  <c r="P221" i="11"/>
  <c r="O221" i="11"/>
  <c r="N221" i="11"/>
  <c r="M221" i="11"/>
  <c r="K221" i="11"/>
  <c r="J221" i="11"/>
  <c r="I221" i="11"/>
  <c r="H221" i="11"/>
  <c r="G221" i="11"/>
  <c r="AO220" i="11"/>
  <c r="AN220" i="11"/>
  <c r="AM220" i="11"/>
  <c r="AL220" i="11"/>
  <c r="AK220" i="11"/>
  <c r="AI220" i="11"/>
  <c r="AH220" i="11"/>
  <c r="AG220" i="11"/>
  <c r="AF220" i="11"/>
  <c r="AE220" i="11"/>
  <c r="AC220" i="11"/>
  <c r="AB220" i="11"/>
  <c r="AA220" i="11"/>
  <c r="Z220" i="11"/>
  <c r="Y220" i="11"/>
  <c r="W220" i="11"/>
  <c r="V220" i="11"/>
  <c r="U220" i="11"/>
  <c r="T220" i="11"/>
  <c r="S220" i="11"/>
  <c r="Q220" i="11"/>
  <c r="P220" i="11"/>
  <c r="O220" i="11"/>
  <c r="N220" i="11"/>
  <c r="M220" i="11"/>
  <c r="K220" i="11"/>
  <c r="J220" i="11"/>
  <c r="I220" i="11"/>
  <c r="H220" i="11"/>
  <c r="G220" i="11"/>
  <c r="AO219" i="11"/>
  <c r="AN219" i="11"/>
  <c r="AM219" i="11"/>
  <c r="AL219" i="11"/>
  <c r="AK219" i="11"/>
  <c r="AI219" i="11"/>
  <c r="AH219" i="11"/>
  <c r="AG219" i="11"/>
  <c r="AF219" i="11"/>
  <c r="AE219" i="11"/>
  <c r="AC219" i="11"/>
  <c r="AB219" i="11"/>
  <c r="AA219" i="11"/>
  <c r="Z219" i="11"/>
  <c r="Y219" i="11"/>
  <c r="W219" i="11"/>
  <c r="V219" i="11"/>
  <c r="U219" i="11"/>
  <c r="T219" i="11"/>
  <c r="S219" i="11"/>
  <c r="Q219" i="11"/>
  <c r="P219" i="11"/>
  <c r="O219" i="11"/>
  <c r="N219" i="11"/>
  <c r="M219" i="11"/>
  <c r="K219" i="11"/>
  <c r="J219" i="11"/>
  <c r="I219" i="11"/>
  <c r="H219" i="11"/>
  <c r="G219" i="11"/>
  <c r="AO217" i="11"/>
  <c r="AN217" i="11"/>
  <c r="AM217" i="11"/>
  <c r="AL217" i="11"/>
  <c r="AK217" i="11"/>
  <c r="AI217" i="11"/>
  <c r="AH217" i="11"/>
  <c r="AG217" i="11"/>
  <c r="AF217" i="11"/>
  <c r="AE217" i="11"/>
  <c r="AC217" i="11"/>
  <c r="AB217" i="11"/>
  <c r="AA217" i="11"/>
  <c r="Z217" i="11"/>
  <c r="Y217" i="11"/>
  <c r="W217" i="11"/>
  <c r="V217" i="11"/>
  <c r="U217" i="11"/>
  <c r="T217" i="11"/>
  <c r="S217" i="11"/>
  <c r="Q217" i="11"/>
  <c r="P217" i="11"/>
  <c r="O217" i="11"/>
  <c r="N217" i="11"/>
  <c r="M217" i="11"/>
  <c r="K217" i="11"/>
  <c r="J217" i="11"/>
  <c r="I217" i="11"/>
  <c r="H217" i="11"/>
  <c r="G217" i="11"/>
  <c r="AO216" i="11"/>
  <c r="AN216" i="11"/>
  <c r="AM216" i="11"/>
  <c r="AL216" i="11"/>
  <c r="AK216" i="11"/>
  <c r="AI216" i="11"/>
  <c r="AH216" i="11"/>
  <c r="AG216" i="11"/>
  <c r="AF216" i="11"/>
  <c r="AE216" i="11"/>
  <c r="AC216" i="11"/>
  <c r="AB216" i="11"/>
  <c r="AA216" i="11"/>
  <c r="Z216" i="11"/>
  <c r="Y216" i="11"/>
  <c r="W216" i="11"/>
  <c r="V216" i="11"/>
  <c r="U216" i="11"/>
  <c r="T216" i="11"/>
  <c r="S216" i="11"/>
  <c r="Q216" i="11"/>
  <c r="P216" i="11"/>
  <c r="O216" i="11"/>
  <c r="N216" i="11"/>
  <c r="M216" i="11"/>
  <c r="K216" i="11"/>
  <c r="J216" i="11"/>
  <c r="I216" i="11"/>
  <c r="H216" i="11"/>
  <c r="G216" i="11"/>
  <c r="AO215" i="11"/>
  <c r="AN215" i="11"/>
  <c r="AM215" i="11"/>
  <c r="AL215" i="11"/>
  <c r="AK215" i="11"/>
  <c r="AI215" i="11"/>
  <c r="AH215" i="11"/>
  <c r="AG215" i="11"/>
  <c r="AF215" i="11"/>
  <c r="AE215" i="11"/>
  <c r="AC215" i="11"/>
  <c r="AB215" i="11"/>
  <c r="AA215" i="11"/>
  <c r="Z215" i="11"/>
  <c r="Y215" i="11"/>
  <c r="W215" i="11"/>
  <c r="V215" i="11"/>
  <c r="U215" i="11"/>
  <c r="T215" i="11"/>
  <c r="S215" i="11"/>
  <c r="Q215" i="11"/>
  <c r="P215" i="11"/>
  <c r="O215" i="11"/>
  <c r="N215" i="11"/>
  <c r="M215" i="11"/>
  <c r="K215" i="11"/>
  <c r="J215" i="11"/>
  <c r="I215" i="11"/>
  <c r="H215" i="11"/>
  <c r="G215" i="11"/>
  <c r="AO214" i="11"/>
  <c r="AN214" i="11"/>
  <c r="AM214" i="11"/>
  <c r="AL214" i="11"/>
  <c r="AK214" i="11"/>
  <c r="AI214" i="11"/>
  <c r="AH214" i="11"/>
  <c r="AG214" i="11"/>
  <c r="AF214" i="11"/>
  <c r="AE214" i="11"/>
  <c r="AC214" i="11"/>
  <c r="AB214" i="11"/>
  <c r="AA214" i="11"/>
  <c r="Z214" i="11"/>
  <c r="Y214" i="11"/>
  <c r="W214" i="11"/>
  <c r="V214" i="11"/>
  <c r="U214" i="11"/>
  <c r="T214" i="11"/>
  <c r="S214" i="11"/>
  <c r="Q214" i="11"/>
  <c r="P214" i="11"/>
  <c r="O214" i="11"/>
  <c r="N214" i="11"/>
  <c r="M214" i="11"/>
  <c r="K214" i="11"/>
  <c r="J214" i="11"/>
  <c r="I214" i="11"/>
  <c r="H214" i="11"/>
  <c r="G214" i="11"/>
  <c r="AO212" i="11"/>
  <c r="AN212" i="11"/>
  <c r="AM212" i="11"/>
  <c r="AL212" i="11"/>
  <c r="AK212" i="11"/>
  <c r="AI212" i="11"/>
  <c r="AH212" i="11"/>
  <c r="AG212" i="11"/>
  <c r="AF212" i="11"/>
  <c r="AE212" i="11"/>
  <c r="AC212" i="11"/>
  <c r="AB212" i="11"/>
  <c r="AA212" i="11"/>
  <c r="Z212" i="11"/>
  <c r="Y212" i="11"/>
  <c r="W212" i="11"/>
  <c r="V212" i="11"/>
  <c r="U212" i="11"/>
  <c r="T212" i="11"/>
  <c r="S212" i="11"/>
  <c r="Q212" i="11"/>
  <c r="P212" i="11"/>
  <c r="O212" i="11"/>
  <c r="N212" i="11"/>
  <c r="M212" i="11"/>
  <c r="K212" i="11"/>
  <c r="J212" i="11"/>
  <c r="I212" i="11"/>
  <c r="H212" i="11"/>
  <c r="G212" i="11"/>
  <c r="AO211" i="11"/>
  <c r="AN211" i="11"/>
  <c r="AM211" i="11"/>
  <c r="AL211" i="11"/>
  <c r="AK211" i="11"/>
  <c r="AI211" i="11"/>
  <c r="AH211" i="11"/>
  <c r="AG211" i="11"/>
  <c r="AF211" i="11"/>
  <c r="AE211" i="11"/>
  <c r="AC211" i="11"/>
  <c r="AB211" i="11"/>
  <c r="AA211" i="11"/>
  <c r="Z211" i="11"/>
  <c r="Y211" i="11"/>
  <c r="W211" i="11"/>
  <c r="V211" i="11"/>
  <c r="U211" i="11"/>
  <c r="T211" i="11"/>
  <c r="S211" i="11"/>
  <c r="Q211" i="11"/>
  <c r="P211" i="11"/>
  <c r="O211" i="11"/>
  <c r="N211" i="11"/>
  <c r="M211" i="11"/>
  <c r="K211" i="11"/>
  <c r="J211" i="11"/>
  <c r="I211" i="11"/>
  <c r="H211" i="11"/>
  <c r="G211" i="11"/>
  <c r="AO210" i="11"/>
  <c r="AN210" i="11"/>
  <c r="AM210" i="11"/>
  <c r="AL210" i="11"/>
  <c r="AK210" i="11"/>
  <c r="AI210" i="11"/>
  <c r="AH210" i="11"/>
  <c r="AG210" i="11"/>
  <c r="AF210" i="11"/>
  <c r="AE210" i="11"/>
  <c r="AC210" i="11"/>
  <c r="AB210" i="11"/>
  <c r="AA210" i="11"/>
  <c r="Z210" i="11"/>
  <c r="Y210" i="11"/>
  <c r="W210" i="11"/>
  <c r="V210" i="11"/>
  <c r="U210" i="11"/>
  <c r="T210" i="11"/>
  <c r="S210" i="11"/>
  <c r="Q210" i="11"/>
  <c r="P210" i="11"/>
  <c r="O210" i="11"/>
  <c r="N210" i="11"/>
  <c r="M210" i="11"/>
  <c r="K210" i="11"/>
  <c r="J210" i="11"/>
  <c r="I210" i="11"/>
  <c r="H210" i="11"/>
  <c r="G210" i="11"/>
  <c r="AO209" i="11"/>
  <c r="AN209" i="11"/>
  <c r="AM209" i="11"/>
  <c r="AL209" i="11"/>
  <c r="AK209" i="11"/>
  <c r="AI209" i="11"/>
  <c r="AH209" i="11"/>
  <c r="AG209" i="11"/>
  <c r="AF209" i="11"/>
  <c r="AE209" i="11"/>
  <c r="AC209" i="11"/>
  <c r="AB209" i="11"/>
  <c r="AA209" i="11"/>
  <c r="Z209" i="11"/>
  <c r="Y209" i="11"/>
  <c r="W209" i="11"/>
  <c r="V209" i="11"/>
  <c r="U209" i="11"/>
  <c r="T209" i="11"/>
  <c r="S209" i="11"/>
  <c r="Q209" i="11"/>
  <c r="P209" i="11"/>
  <c r="O209" i="11"/>
  <c r="N209" i="11"/>
  <c r="M209" i="11"/>
  <c r="K209" i="11"/>
  <c r="J209" i="11"/>
  <c r="I209" i="11"/>
  <c r="H209" i="11"/>
  <c r="G209" i="11"/>
  <c r="AO207" i="11"/>
  <c r="AN207" i="11"/>
  <c r="AM207" i="11"/>
  <c r="AL207" i="11"/>
  <c r="AK207" i="11"/>
  <c r="AI207" i="11"/>
  <c r="AH207" i="11"/>
  <c r="AG207" i="11"/>
  <c r="AF207" i="11"/>
  <c r="AE207" i="11"/>
  <c r="AC207" i="11"/>
  <c r="AB207" i="11"/>
  <c r="AA207" i="11"/>
  <c r="Z207" i="11"/>
  <c r="Y207" i="11"/>
  <c r="W207" i="11"/>
  <c r="V207" i="11"/>
  <c r="U207" i="11"/>
  <c r="T207" i="11"/>
  <c r="S207" i="11"/>
  <c r="Q207" i="11"/>
  <c r="P207" i="11"/>
  <c r="O207" i="11"/>
  <c r="N207" i="11"/>
  <c r="M207" i="11"/>
  <c r="K207" i="11"/>
  <c r="J207" i="11"/>
  <c r="I207" i="11"/>
  <c r="H207" i="11"/>
  <c r="G207" i="11"/>
  <c r="AO206" i="11"/>
  <c r="AN206" i="11"/>
  <c r="AM206" i="11"/>
  <c r="AL206" i="11"/>
  <c r="AK206" i="11"/>
  <c r="AI206" i="11"/>
  <c r="AH206" i="11"/>
  <c r="AG206" i="11"/>
  <c r="AF206" i="11"/>
  <c r="AE206" i="11"/>
  <c r="AC206" i="11"/>
  <c r="AB206" i="11"/>
  <c r="AA206" i="11"/>
  <c r="Z206" i="11"/>
  <c r="Y206" i="11"/>
  <c r="W206" i="11"/>
  <c r="V206" i="11"/>
  <c r="U206" i="11"/>
  <c r="T206" i="11"/>
  <c r="S206" i="11"/>
  <c r="Q206" i="11"/>
  <c r="P206" i="11"/>
  <c r="O206" i="11"/>
  <c r="N206" i="11"/>
  <c r="M206" i="11"/>
  <c r="K206" i="11"/>
  <c r="J206" i="11"/>
  <c r="I206" i="11"/>
  <c r="H206" i="11"/>
  <c r="G206" i="11"/>
  <c r="AO205" i="11"/>
  <c r="AN205" i="11"/>
  <c r="AM205" i="11"/>
  <c r="AL205" i="11"/>
  <c r="AK205" i="11"/>
  <c r="AI205" i="11"/>
  <c r="AH205" i="11"/>
  <c r="AG205" i="11"/>
  <c r="AF205" i="11"/>
  <c r="AE205" i="11"/>
  <c r="AC205" i="11"/>
  <c r="AB205" i="11"/>
  <c r="AA205" i="11"/>
  <c r="Z205" i="11"/>
  <c r="Y205" i="11"/>
  <c r="W205" i="11"/>
  <c r="V205" i="11"/>
  <c r="U205" i="11"/>
  <c r="T205" i="11"/>
  <c r="S205" i="11"/>
  <c r="Q205" i="11"/>
  <c r="P205" i="11"/>
  <c r="O205" i="11"/>
  <c r="N205" i="11"/>
  <c r="M205" i="11"/>
  <c r="K205" i="11"/>
  <c r="J205" i="11"/>
  <c r="I205" i="11"/>
  <c r="H205" i="11"/>
  <c r="G205" i="11"/>
  <c r="AO204" i="11"/>
  <c r="AN204" i="11"/>
  <c r="AM204" i="11"/>
  <c r="AL204" i="11"/>
  <c r="AK204" i="11"/>
  <c r="AI204" i="11"/>
  <c r="AH204" i="11"/>
  <c r="AG204" i="11"/>
  <c r="AF204" i="11"/>
  <c r="AE204" i="11"/>
  <c r="AC204" i="11"/>
  <c r="AB204" i="11"/>
  <c r="AA204" i="11"/>
  <c r="Z204" i="11"/>
  <c r="Y204" i="11"/>
  <c r="W204" i="11"/>
  <c r="V204" i="11"/>
  <c r="U204" i="11"/>
  <c r="T204" i="11"/>
  <c r="S204" i="11"/>
  <c r="Q204" i="11"/>
  <c r="P204" i="11"/>
  <c r="O204" i="11"/>
  <c r="N204" i="11"/>
  <c r="M204" i="11"/>
  <c r="K204" i="11"/>
  <c r="J204" i="11"/>
  <c r="I204" i="11"/>
  <c r="H204" i="11"/>
  <c r="G204" i="11"/>
  <c r="AO202" i="11"/>
  <c r="AN202" i="11"/>
  <c r="AM202" i="11"/>
  <c r="AL202" i="11"/>
  <c r="AK202" i="11"/>
  <c r="AI202" i="11"/>
  <c r="AH202" i="11"/>
  <c r="AG202" i="11"/>
  <c r="AF202" i="11"/>
  <c r="AE202" i="11"/>
  <c r="AC202" i="11"/>
  <c r="AB202" i="11"/>
  <c r="AA202" i="11"/>
  <c r="Z202" i="11"/>
  <c r="Y202" i="11"/>
  <c r="W202" i="11"/>
  <c r="V202" i="11"/>
  <c r="U202" i="11"/>
  <c r="T202" i="11"/>
  <c r="S202" i="11"/>
  <c r="Q202" i="11"/>
  <c r="P202" i="11"/>
  <c r="O202" i="11"/>
  <c r="N202" i="11"/>
  <c r="M202" i="11"/>
  <c r="K202" i="11"/>
  <c r="J202" i="11"/>
  <c r="I202" i="11"/>
  <c r="H202" i="11"/>
  <c r="G202" i="11"/>
  <c r="AO201" i="11"/>
  <c r="AN201" i="11"/>
  <c r="AM201" i="11"/>
  <c r="AL201" i="11"/>
  <c r="AK201" i="11"/>
  <c r="AI201" i="11"/>
  <c r="AH201" i="11"/>
  <c r="AG201" i="11"/>
  <c r="AF201" i="11"/>
  <c r="AE201" i="11"/>
  <c r="AC201" i="11"/>
  <c r="AB201" i="11"/>
  <c r="AA201" i="11"/>
  <c r="Z201" i="11"/>
  <c r="Y201" i="11"/>
  <c r="W201" i="11"/>
  <c r="V201" i="11"/>
  <c r="U201" i="11"/>
  <c r="T201" i="11"/>
  <c r="S201" i="11"/>
  <c r="Q201" i="11"/>
  <c r="P201" i="11"/>
  <c r="O201" i="11"/>
  <c r="N201" i="11"/>
  <c r="M201" i="11"/>
  <c r="K201" i="11"/>
  <c r="J201" i="11"/>
  <c r="I201" i="11"/>
  <c r="H201" i="11"/>
  <c r="G201" i="11"/>
  <c r="AO200" i="11"/>
  <c r="AN200" i="11"/>
  <c r="AM200" i="11"/>
  <c r="AL200" i="11"/>
  <c r="AK200" i="11"/>
  <c r="AI200" i="11"/>
  <c r="AH200" i="11"/>
  <c r="AG200" i="11"/>
  <c r="AF200" i="11"/>
  <c r="AE200" i="11"/>
  <c r="AC200" i="11"/>
  <c r="AB200" i="11"/>
  <c r="AA200" i="11"/>
  <c r="Z200" i="11"/>
  <c r="Y200" i="11"/>
  <c r="W200" i="11"/>
  <c r="V200" i="11"/>
  <c r="U200" i="11"/>
  <c r="T200" i="11"/>
  <c r="S200" i="11"/>
  <c r="Q200" i="11"/>
  <c r="P200" i="11"/>
  <c r="O200" i="11"/>
  <c r="N200" i="11"/>
  <c r="M200" i="11"/>
  <c r="K200" i="11"/>
  <c r="J200" i="11"/>
  <c r="I200" i="11"/>
  <c r="H200" i="11"/>
  <c r="G200" i="11"/>
  <c r="AO199" i="11"/>
  <c r="AN199" i="11"/>
  <c r="AM199" i="11"/>
  <c r="AL199" i="11"/>
  <c r="AK199" i="11"/>
  <c r="AI199" i="11"/>
  <c r="AH199" i="11"/>
  <c r="AG199" i="11"/>
  <c r="AF199" i="11"/>
  <c r="AE199" i="11"/>
  <c r="AC199" i="11"/>
  <c r="AB199" i="11"/>
  <c r="AA199" i="11"/>
  <c r="Z199" i="11"/>
  <c r="Y199" i="11"/>
  <c r="W199" i="11"/>
  <c r="V199" i="11"/>
  <c r="U199" i="11"/>
  <c r="T199" i="11"/>
  <c r="S199" i="11"/>
  <c r="Q199" i="11"/>
  <c r="P199" i="11"/>
  <c r="O199" i="11"/>
  <c r="N199" i="11"/>
  <c r="M199" i="11"/>
  <c r="K199" i="11"/>
  <c r="J199" i="11"/>
  <c r="I199" i="11"/>
  <c r="H199" i="11"/>
  <c r="G199" i="11"/>
  <c r="AO197" i="11"/>
  <c r="AN197" i="11"/>
  <c r="AM197" i="11"/>
  <c r="AL197" i="11"/>
  <c r="AK197" i="11"/>
  <c r="AI197" i="11"/>
  <c r="AH197" i="11"/>
  <c r="AG197" i="11"/>
  <c r="AF197" i="11"/>
  <c r="AE197" i="11"/>
  <c r="AC197" i="11"/>
  <c r="AB197" i="11"/>
  <c r="AA197" i="11"/>
  <c r="Z197" i="11"/>
  <c r="Y197" i="11"/>
  <c r="W197" i="11"/>
  <c r="V197" i="11"/>
  <c r="U197" i="11"/>
  <c r="T197" i="11"/>
  <c r="S197" i="11"/>
  <c r="Q197" i="11"/>
  <c r="P197" i="11"/>
  <c r="O197" i="11"/>
  <c r="N197" i="11"/>
  <c r="M197" i="11"/>
  <c r="K197" i="11"/>
  <c r="J197" i="11"/>
  <c r="I197" i="11"/>
  <c r="H197" i="11"/>
  <c r="G197" i="11"/>
  <c r="AO196" i="11"/>
  <c r="AN196" i="11"/>
  <c r="AM196" i="11"/>
  <c r="AL196" i="11"/>
  <c r="AK196" i="11"/>
  <c r="AI196" i="11"/>
  <c r="AH196" i="11"/>
  <c r="AG196" i="11"/>
  <c r="AF196" i="11"/>
  <c r="AE196" i="11"/>
  <c r="AC196" i="11"/>
  <c r="AB196" i="11"/>
  <c r="AA196" i="11"/>
  <c r="Z196" i="11"/>
  <c r="Y196" i="11"/>
  <c r="W196" i="11"/>
  <c r="V196" i="11"/>
  <c r="U196" i="11"/>
  <c r="T196" i="11"/>
  <c r="S196" i="11"/>
  <c r="Q196" i="11"/>
  <c r="P196" i="11"/>
  <c r="O196" i="11"/>
  <c r="N196" i="11"/>
  <c r="M196" i="11"/>
  <c r="K196" i="11"/>
  <c r="J196" i="11"/>
  <c r="I196" i="11"/>
  <c r="H196" i="11"/>
  <c r="G196" i="11"/>
  <c r="AO195" i="11"/>
  <c r="AN195" i="11"/>
  <c r="AM195" i="11"/>
  <c r="AL195" i="11"/>
  <c r="AK195" i="11"/>
  <c r="AI195" i="11"/>
  <c r="AH195" i="11"/>
  <c r="AG195" i="11"/>
  <c r="AF195" i="11"/>
  <c r="AE195" i="11"/>
  <c r="AC195" i="11"/>
  <c r="AB195" i="11"/>
  <c r="AA195" i="11"/>
  <c r="Z195" i="11"/>
  <c r="Y195" i="11"/>
  <c r="W195" i="11"/>
  <c r="V195" i="11"/>
  <c r="U195" i="11"/>
  <c r="T195" i="11"/>
  <c r="S195" i="11"/>
  <c r="Q195" i="11"/>
  <c r="P195" i="11"/>
  <c r="O195" i="11"/>
  <c r="N195" i="11"/>
  <c r="M195" i="11"/>
  <c r="K195" i="11"/>
  <c r="J195" i="11"/>
  <c r="I195" i="11"/>
  <c r="H195" i="11"/>
  <c r="G195" i="11"/>
  <c r="AO194" i="11"/>
  <c r="AN194" i="11"/>
  <c r="AM194" i="11"/>
  <c r="AL194" i="11"/>
  <c r="AK194" i="11"/>
  <c r="AI194" i="11"/>
  <c r="AH194" i="11"/>
  <c r="AG194" i="11"/>
  <c r="AF194" i="11"/>
  <c r="AE194" i="11"/>
  <c r="AC194" i="11"/>
  <c r="AB194" i="11"/>
  <c r="AA194" i="11"/>
  <c r="Z194" i="11"/>
  <c r="Y194" i="11"/>
  <c r="W194" i="11"/>
  <c r="V194" i="11"/>
  <c r="U194" i="11"/>
  <c r="T194" i="11"/>
  <c r="S194" i="11"/>
  <c r="Q194" i="11"/>
  <c r="P194" i="11"/>
  <c r="O194" i="11"/>
  <c r="N194" i="11"/>
  <c r="M194" i="11"/>
  <c r="K194" i="11"/>
  <c r="J194" i="11"/>
  <c r="I194" i="11"/>
  <c r="H194" i="11"/>
  <c r="G194" i="11"/>
  <c r="AO192" i="11"/>
  <c r="AN192" i="11"/>
  <c r="AM192" i="11"/>
  <c r="AL192" i="11"/>
  <c r="AK192" i="11"/>
  <c r="AI192" i="11"/>
  <c r="AH192" i="11"/>
  <c r="AG192" i="11"/>
  <c r="AF192" i="11"/>
  <c r="AE192" i="11"/>
  <c r="AC192" i="11"/>
  <c r="AB192" i="11"/>
  <c r="AA192" i="11"/>
  <c r="Z192" i="11"/>
  <c r="Y192" i="11"/>
  <c r="W192" i="11"/>
  <c r="V192" i="11"/>
  <c r="U192" i="11"/>
  <c r="T192" i="11"/>
  <c r="S192" i="11"/>
  <c r="Q192" i="11"/>
  <c r="P192" i="11"/>
  <c r="O192" i="11"/>
  <c r="N192" i="11"/>
  <c r="M192" i="11"/>
  <c r="K192" i="11"/>
  <c r="J192" i="11"/>
  <c r="I192" i="11"/>
  <c r="H192" i="11"/>
  <c r="G192" i="11"/>
  <c r="AO191" i="11"/>
  <c r="AN191" i="11"/>
  <c r="AM191" i="11"/>
  <c r="AL191" i="11"/>
  <c r="AK191" i="11"/>
  <c r="AI191" i="11"/>
  <c r="AH191" i="11"/>
  <c r="AG191" i="11"/>
  <c r="AF191" i="11"/>
  <c r="AE191" i="11"/>
  <c r="AC191" i="11"/>
  <c r="AB191" i="11"/>
  <c r="AA191" i="11"/>
  <c r="Z191" i="11"/>
  <c r="Y191" i="11"/>
  <c r="W191" i="11"/>
  <c r="V191" i="11"/>
  <c r="U191" i="11"/>
  <c r="T191" i="11"/>
  <c r="S191" i="11"/>
  <c r="Q191" i="11"/>
  <c r="P191" i="11"/>
  <c r="O191" i="11"/>
  <c r="N191" i="11"/>
  <c r="M191" i="11"/>
  <c r="K191" i="11"/>
  <c r="J191" i="11"/>
  <c r="I191" i="11"/>
  <c r="H191" i="11"/>
  <c r="G191" i="11"/>
  <c r="AO190" i="11"/>
  <c r="AN190" i="11"/>
  <c r="AM190" i="11"/>
  <c r="AL190" i="11"/>
  <c r="AK190" i="11"/>
  <c r="AI190" i="11"/>
  <c r="AH190" i="11"/>
  <c r="AG190" i="11"/>
  <c r="AF190" i="11"/>
  <c r="AE190" i="11"/>
  <c r="AC190" i="11"/>
  <c r="AB190" i="11"/>
  <c r="AA190" i="11"/>
  <c r="Z190" i="11"/>
  <c r="Y190" i="11"/>
  <c r="W190" i="11"/>
  <c r="V190" i="11"/>
  <c r="U190" i="11"/>
  <c r="T190" i="11"/>
  <c r="S190" i="11"/>
  <c r="Q190" i="11"/>
  <c r="P190" i="11"/>
  <c r="O190" i="11"/>
  <c r="N190" i="11"/>
  <c r="M190" i="11"/>
  <c r="K190" i="11"/>
  <c r="J190" i="11"/>
  <c r="I190" i="11"/>
  <c r="H190" i="11"/>
  <c r="G190" i="11"/>
  <c r="AO189" i="11"/>
  <c r="AN189" i="11"/>
  <c r="AM189" i="11"/>
  <c r="AL189" i="11"/>
  <c r="AK189" i="11"/>
  <c r="AI189" i="11"/>
  <c r="AH189" i="11"/>
  <c r="AG189" i="11"/>
  <c r="AF189" i="11"/>
  <c r="AE189" i="11"/>
  <c r="AC189" i="11"/>
  <c r="AB189" i="11"/>
  <c r="AA189" i="11"/>
  <c r="Z189" i="11"/>
  <c r="Y189" i="11"/>
  <c r="W189" i="11"/>
  <c r="V189" i="11"/>
  <c r="U189" i="11"/>
  <c r="T189" i="11"/>
  <c r="S189" i="11"/>
  <c r="Q189" i="11"/>
  <c r="P189" i="11"/>
  <c r="O189" i="11"/>
  <c r="N189" i="11"/>
  <c r="M189" i="11"/>
  <c r="K189" i="11"/>
  <c r="J189" i="11"/>
  <c r="I189" i="11"/>
  <c r="H189" i="11"/>
  <c r="G189" i="11"/>
  <c r="AO187" i="11"/>
  <c r="AN187" i="11"/>
  <c r="AM187" i="11"/>
  <c r="AL187" i="11"/>
  <c r="AK187" i="11"/>
  <c r="AI187" i="11"/>
  <c r="AH187" i="11"/>
  <c r="AG187" i="11"/>
  <c r="AF187" i="11"/>
  <c r="AE187" i="11"/>
  <c r="AC187" i="11"/>
  <c r="AB187" i="11"/>
  <c r="AA187" i="11"/>
  <c r="Z187" i="11"/>
  <c r="Y187" i="11"/>
  <c r="W187" i="11"/>
  <c r="V187" i="11"/>
  <c r="U187" i="11"/>
  <c r="T187" i="11"/>
  <c r="S187" i="11"/>
  <c r="Q187" i="11"/>
  <c r="P187" i="11"/>
  <c r="O187" i="11"/>
  <c r="N187" i="11"/>
  <c r="M187" i="11"/>
  <c r="K187" i="11"/>
  <c r="J187" i="11"/>
  <c r="I187" i="11"/>
  <c r="H187" i="11"/>
  <c r="G187" i="11"/>
  <c r="AO186" i="11"/>
  <c r="AN186" i="11"/>
  <c r="AM186" i="11"/>
  <c r="AL186" i="11"/>
  <c r="AK186" i="11"/>
  <c r="AI186" i="11"/>
  <c r="AH186" i="11"/>
  <c r="AG186" i="11"/>
  <c r="AF186" i="11"/>
  <c r="AE186" i="11"/>
  <c r="AC186" i="11"/>
  <c r="AB186" i="11"/>
  <c r="AA186" i="11"/>
  <c r="Z186" i="11"/>
  <c r="Y186" i="11"/>
  <c r="W186" i="11"/>
  <c r="V186" i="11"/>
  <c r="U186" i="11"/>
  <c r="T186" i="11"/>
  <c r="S186" i="11"/>
  <c r="Q186" i="11"/>
  <c r="P186" i="11"/>
  <c r="O186" i="11"/>
  <c r="N186" i="11"/>
  <c r="M186" i="11"/>
  <c r="K186" i="11"/>
  <c r="J186" i="11"/>
  <c r="I186" i="11"/>
  <c r="H186" i="11"/>
  <c r="G186" i="11"/>
  <c r="AO185" i="11"/>
  <c r="AN185" i="11"/>
  <c r="AM185" i="11"/>
  <c r="AL185" i="11"/>
  <c r="AK185" i="11"/>
  <c r="AI185" i="11"/>
  <c r="AH185" i="11"/>
  <c r="AG185" i="11"/>
  <c r="AF185" i="11"/>
  <c r="AE185" i="11"/>
  <c r="AC185" i="11"/>
  <c r="AB185" i="11"/>
  <c r="AA185" i="11"/>
  <c r="Z185" i="11"/>
  <c r="Y185" i="11"/>
  <c r="W185" i="11"/>
  <c r="V185" i="11"/>
  <c r="U185" i="11"/>
  <c r="T185" i="11"/>
  <c r="S185" i="11"/>
  <c r="Q185" i="11"/>
  <c r="P185" i="11"/>
  <c r="O185" i="11"/>
  <c r="N185" i="11"/>
  <c r="M185" i="11"/>
  <c r="K185" i="11"/>
  <c r="J185" i="11"/>
  <c r="I185" i="11"/>
  <c r="H185" i="11"/>
  <c r="G185" i="11"/>
  <c r="AO184" i="11"/>
  <c r="AN184" i="11"/>
  <c r="AM184" i="11"/>
  <c r="AL184" i="11"/>
  <c r="AK184" i="11"/>
  <c r="AI184" i="11"/>
  <c r="AH184" i="11"/>
  <c r="AG184" i="11"/>
  <c r="AF184" i="11"/>
  <c r="AE184" i="11"/>
  <c r="AC184" i="11"/>
  <c r="AB184" i="11"/>
  <c r="AA184" i="11"/>
  <c r="Z184" i="11"/>
  <c r="Y184" i="11"/>
  <c r="W184" i="11"/>
  <c r="V184" i="11"/>
  <c r="U184" i="11"/>
  <c r="T184" i="11"/>
  <c r="S184" i="11"/>
  <c r="Q184" i="11"/>
  <c r="P184" i="11"/>
  <c r="O184" i="11"/>
  <c r="N184" i="11"/>
  <c r="M184" i="11"/>
  <c r="K184" i="11"/>
  <c r="J184" i="11"/>
  <c r="I184" i="11"/>
  <c r="H184" i="11"/>
  <c r="G184" i="11"/>
  <c r="AO182" i="11"/>
  <c r="AN182" i="11"/>
  <c r="AM182" i="11"/>
  <c r="AL182" i="11"/>
  <c r="AK182" i="11"/>
  <c r="AI182" i="11"/>
  <c r="AH182" i="11"/>
  <c r="AG182" i="11"/>
  <c r="AF182" i="11"/>
  <c r="AE182" i="11"/>
  <c r="AC182" i="11"/>
  <c r="AB182" i="11"/>
  <c r="AA182" i="11"/>
  <c r="Z182" i="11"/>
  <c r="Y182" i="11"/>
  <c r="W182" i="11"/>
  <c r="V182" i="11"/>
  <c r="U182" i="11"/>
  <c r="T182" i="11"/>
  <c r="S182" i="11"/>
  <c r="Q182" i="11"/>
  <c r="P182" i="11"/>
  <c r="O182" i="11"/>
  <c r="N182" i="11"/>
  <c r="M182" i="11"/>
  <c r="K182" i="11"/>
  <c r="J182" i="11"/>
  <c r="I182" i="11"/>
  <c r="H182" i="11"/>
  <c r="G182" i="11"/>
  <c r="AO181" i="11"/>
  <c r="AN181" i="11"/>
  <c r="AM181" i="11"/>
  <c r="AL181" i="11"/>
  <c r="AK181" i="11"/>
  <c r="AI181" i="11"/>
  <c r="AH181" i="11"/>
  <c r="AG181" i="11"/>
  <c r="AF181" i="11"/>
  <c r="AE181" i="11"/>
  <c r="AC181" i="11"/>
  <c r="AB181" i="11"/>
  <c r="AA181" i="11"/>
  <c r="Z181" i="11"/>
  <c r="Y181" i="11"/>
  <c r="W181" i="11"/>
  <c r="V181" i="11"/>
  <c r="U181" i="11"/>
  <c r="T181" i="11"/>
  <c r="S181" i="11"/>
  <c r="Q181" i="11"/>
  <c r="P181" i="11"/>
  <c r="O181" i="11"/>
  <c r="N181" i="11"/>
  <c r="M181" i="11"/>
  <c r="K181" i="11"/>
  <c r="J181" i="11"/>
  <c r="I181" i="11"/>
  <c r="H181" i="11"/>
  <c r="G181" i="11"/>
  <c r="AO180" i="11"/>
  <c r="AN180" i="11"/>
  <c r="AM180" i="11"/>
  <c r="AL180" i="11"/>
  <c r="AK180" i="11"/>
  <c r="AI180" i="11"/>
  <c r="AH180" i="11"/>
  <c r="AG180" i="11"/>
  <c r="AF180" i="11"/>
  <c r="AE180" i="11"/>
  <c r="AC180" i="11"/>
  <c r="AB180" i="11"/>
  <c r="AA180" i="11"/>
  <c r="Z180" i="11"/>
  <c r="Y180" i="11"/>
  <c r="W180" i="11"/>
  <c r="V180" i="11"/>
  <c r="U180" i="11"/>
  <c r="T180" i="11"/>
  <c r="S180" i="11"/>
  <c r="Q180" i="11"/>
  <c r="P180" i="11"/>
  <c r="O180" i="11"/>
  <c r="N180" i="11"/>
  <c r="M180" i="11"/>
  <c r="K180" i="11"/>
  <c r="J180" i="11"/>
  <c r="I180" i="11"/>
  <c r="H180" i="11"/>
  <c r="G180" i="11"/>
  <c r="AO179" i="11"/>
  <c r="AN179" i="11"/>
  <c r="AM179" i="11"/>
  <c r="AL179" i="11"/>
  <c r="AK179" i="11"/>
  <c r="AI179" i="11"/>
  <c r="AH179" i="11"/>
  <c r="AG179" i="11"/>
  <c r="AF179" i="11"/>
  <c r="AE179" i="11"/>
  <c r="AC179" i="11"/>
  <c r="AB179" i="11"/>
  <c r="AA179" i="11"/>
  <c r="Z179" i="11"/>
  <c r="Y179" i="11"/>
  <c r="W179" i="11"/>
  <c r="V179" i="11"/>
  <c r="U179" i="11"/>
  <c r="T179" i="11"/>
  <c r="S179" i="11"/>
  <c r="Q179" i="11"/>
  <c r="P179" i="11"/>
  <c r="O179" i="11"/>
  <c r="N179" i="11"/>
  <c r="M179" i="11"/>
  <c r="K179" i="11"/>
  <c r="J179" i="11"/>
  <c r="I179" i="11"/>
  <c r="H179" i="11"/>
  <c r="G179" i="11"/>
  <c r="AO177" i="11"/>
  <c r="AN177" i="11"/>
  <c r="AM177" i="11"/>
  <c r="AL177" i="11"/>
  <c r="AK177" i="11"/>
  <c r="AI177" i="11"/>
  <c r="AH177" i="11"/>
  <c r="AG177" i="11"/>
  <c r="AF177" i="11"/>
  <c r="AE177" i="11"/>
  <c r="AC177" i="11"/>
  <c r="AB177" i="11"/>
  <c r="AA177" i="11"/>
  <c r="Z177" i="11"/>
  <c r="Y177" i="11"/>
  <c r="W177" i="11"/>
  <c r="V177" i="11"/>
  <c r="U177" i="11"/>
  <c r="T177" i="11"/>
  <c r="S177" i="11"/>
  <c r="Q177" i="11"/>
  <c r="P177" i="11"/>
  <c r="O177" i="11"/>
  <c r="N177" i="11"/>
  <c r="M177" i="11"/>
  <c r="K177" i="11"/>
  <c r="J177" i="11"/>
  <c r="I177" i="11"/>
  <c r="H177" i="11"/>
  <c r="G177" i="11"/>
  <c r="AO176" i="11"/>
  <c r="AN176" i="11"/>
  <c r="AM176" i="11"/>
  <c r="AL176" i="11"/>
  <c r="AK176" i="11"/>
  <c r="AI176" i="11"/>
  <c r="AH176" i="11"/>
  <c r="AG176" i="11"/>
  <c r="AF176" i="11"/>
  <c r="AE176" i="11"/>
  <c r="AC176" i="11"/>
  <c r="AB176" i="11"/>
  <c r="AA176" i="11"/>
  <c r="Z176" i="11"/>
  <c r="Y176" i="11"/>
  <c r="W176" i="11"/>
  <c r="V176" i="11"/>
  <c r="U176" i="11"/>
  <c r="T176" i="11"/>
  <c r="S176" i="11"/>
  <c r="Q176" i="11"/>
  <c r="P176" i="11"/>
  <c r="O176" i="11"/>
  <c r="N176" i="11"/>
  <c r="M176" i="11"/>
  <c r="K176" i="11"/>
  <c r="J176" i="11"/>
  <c r="I176" i="11"/>
  <c r="H176" i="11"/>
  <c r="G176" i="11"/>
  <c r="AO175" i="11"/>
  <c r="AN175" i="11"/>
  <c r="AM175" i="11"/>
  <c r="AL175" i="11"/>
  <c r="AK175" i="11"/>
  <c r="AI175" i="11"/>
  <c r="AH175" i="11"/>
  <c r="AG175" i="11"/>
  <c r="AF175" i="11"/>
  <c r="AE175" i="11"/>
  <c r="AC175" i="11"/>
  <c r="AB175" i="11"/>
  <c r="AA175" i="11"/>
  <c r="Z175" i="11"/>
  <c r="Y175" i="11"/>
  <c r="W175" i="11"/>
  <c r="V175" i="11"/>
  <c r="U175" i="11"/>
  <c r="T175" i="11"/>
  <c r="S175" i="11"/>
  <c r="Q175" i="11"/>
  <c r="P175" i="11"/>
  <c r="O175" i="11"/>
  <c r="N175" i="11"/>
  <c r="M175" i="11"/>
  <c r="K175" i="11"/>
  <c r="J175" i="11"/>
  <c r="I175" i="11"/>
  <c r="H175" i="11"/>
  <c r="G175" i="11"/>
  <c r="AO174" i="11"/>
  <c r="AN174" i="11"/>
  <c r="AM174" i="11"/>
  <c r="AL174" i="11"/>
  <c r="AK174" i="11"/>
  <c r="AI174" i="11"/>
  <c r="AH174" i="11"/>
  <c r="AG174" i="11"/>
  <c r="AF174" i="11"/>
  <c r="AE174" i="11"/>
  <c r="AC174" i="11"/>
  <c r="AB174" i="11"/>
  <c r="AA174" i="11"/>
  <c r="Z174" i="11"/>
  <c r="Y174" i="11"/>
  <c r="W174" i="11"/>
  <c r="V174" i="11"/>
  <c r="U174" i="11"/>
  <c r="T174" i="11"/>
  <c r="S174" i="11"/>
  <c r="Q174" i="11"/>
  <c r="P174" i="11"/>
  <c r="O174" i="11"/>
  <c r="N174" i="11"/>
  <c r="M174" i="11"/>
  <c r="K174" i="11"/>
  <c r="J174" i="11"/>
  <c r="I174" i="11"/>
  <c r="H174" i="11"/>
  <c r="G174" i="11"/>
  <c r="AO170" i="11"/>
  <c r="AN170" i="11"/>
  <c r="AM170" i="11"/>
  <c r="AL170" i="11"/>
  <c r="AK170" i="11"/>
  <c r="AI170" i="11"/>
  <c r="AH170" i="11"/>
  <c r="AG170" i="11"/>
  <c r="AF170" i="11"/>
  <c r="AE170" i="11"/>
  <c r="AC170" i="11"/>
  <c r="AB170" i="11"/>
  <c r="AA170" i="11"/>
  <c r="Z170" i="11"/>
  <c r="Y170" i="11"/>
  <c r="W170" i="11"/>
  <c r="V170" i="11"/>
  <c r="U170" i="11"/>
  <c r="T170" i="11"/>
  <c r="S170" i="11"/>
  <c r="Q170" i="11"/>
  <c r="P170" i="11"/>
  <c r="O170" i="11"/>
  <c r="N170" i="11"/>
  <c r="M170" i="11"/>
  <c r="K170" i="11"/>
  <c r="J170" i="11"/>
  <c r="I170" i="11"/>
  <c r="H170" i="11"/>
  <c r="G170" i="11"/>
  <c r="AO169" i="11"/>
  <c r="AN169" i="11"/>
  <c r="AM169" i="11"/>
  <c r="AL169" i="11"/>
  <c r="AK169" i="11"/>
  <c r="AI169" i="11"/>
  <c r="AH169" i="11"/>
  <c r="AG169" i="11"/>
  <c r="AF169" i="11"/>
  <c r="AE169" i="11"/>
  <c r="AC169" i="11"/>
  <c r="AB169" i="11"/>
  <c r="AA169" i="11"/>
  <c r="Z169" i="11"/>
  <c r="Y169" i="11"/>
  <c r="W169" i="11"/>
  <c r="V169" i="11"/>
  <c r="U169" i="11"/>
  <c r="T169" i="11"/>
  <c r="S169" i="11"/>
  <c r="Q169" i="11"/>
  <c r="P169" i="11"/>
  <c r="O169" i="11"/>
  <c r="N169" i="11"/>
  <c r="M169" i="11"/>
  <c r="K169" i="11"/>
  <c r="J169" i="11"/>
  <c r="I169" i="11"/>
  <c r="H169" i="11"/>
  <c r="G169" i="11"/>
  <c r="AO168" i="11"/>
  <c r="AN168" i="11"/>
  <c r="AM168" i="11"/>
  <c r="AL168" i="11"/>
  <c r="AK168" i="11"/>
  <c r="AI168" i="11"/>
  <c r="AH168" i="11"/>
  <c r="AG168" i="11"/>
  <c r="AF168" i="11"/>
  <c r="AE168" i="11"/>
  <c r="AC168" i="11"/>
  <c r="AB168" i="11"/>
  <c r="AA168" i="11"/>
  <c r="Z168" i="11"/>
  <c r="Y168" i="11"/>
  <c r="W168" i="11"/>
  <c r="V168" i="11"/>
  <c r="U168" i="11"/>
  <c r="T168" i="11"/>
  <c r="S168" i="11"/>
  <c r="Q168" i="11"/>
  <c r="P168" i="11"/>
  <c r="O168" i="11"/>
  <c r="N168" i="11"/>
  <c r="M168" i="11"/>
  <c r="K168" i="11"/>
  <c r="J168" i="11"/>
  <c r="I168" i="11"/>
  <c r="H168" i="11"/>
  <c r="G168" i="11"/>
  <c r="AO167" i="11"/>
  <c r="AN167" i="11"/>
  <c r="AM167" i="11"/>
  <c r="AL167" i="11"/>
  <c r="AK167" i="11"/>
  <c r="AI167" i="11"/>
  <c r="AH167" i="11"/>
  <c r="AG167" i="11"/>
  <c r="AF167" i="11"/>
  <c r="AE167" i="11"/>
  <c r="AC167" i="11"/>
  <c r="AB167" i="11"/>
  <c r="AA167" i="11"/>
  <c r="Z167" i="11"/>
  <c r="Y167" i="11"/>
  <c r="W167" i="11"/>
  <c r="V167" i="11"/>
  <c r="U167" i="11"/>
  <c r="T167" i="11"/>
  <c r="S167" i="11"/>
  <c r="Q167" i="11"/>
  <c r="P167" i="11"/>
  <c r="O167" i="11"/>
  <c r="N167" i="11"/>
  <c r="M167" i="11"/>
  <c r="K167" i="11"/>
  <c r="J167" i="11"/>
  <c r="I167" i="11"/>
  <c r="H167" i="11"/>
  <c r="G167" i="11"/>
  <c r="AO165" i="11"/>
  <c r="AN165" i="11"/>
  <c r="AM165" i="11"/>
  <c r="AL165" i="11"/>
  <c r="AK165" i="11"/>
  <c r="AI165" i="11"/>
  <c r="AH165" i="11"/>
  <c r="AG165" i="11"/>
  <c r="AF165" i="11"/>
  <c r="AE165" i="11"/>
  <c r="AC165" i="11"/>
  <c r="AB165" i="11"/>
  <c r="AA165" i="11"/>
  <c r="Z165" i="11"/>
  <c r="Y165" i="11"/>
  <c r="W165" i="11"/>
  <c r="V165" i="11"/>
  <c r="U165" i="11"/>
  <c r="T165" i="11"/>
  <c r="S165" i="11"/>
  <c r="Q165" i="11"/>
  <c r="P165" i="11"/>
  <c r="O165" i="11"/>
  <c r="N165" i="11"/>
  <c r="M165" i="11"/>
  <c r="K165" i="11"/>
  <c r="J165" i="11"/>
  <c r="I165" i="11"/>
  <c r="H165" i="11"/>
  <c r="G165" i="11"/>
  <c r="AO164" i="11"/>
  <c r="AN164" i="11"/>
  <c r="AM164" i="11"/>
  <c r="AL164" i="11"/>
  <c r="AK164" i="11"/>
  <c r="AI164" i="11"/>
  <c r="AH164" i="11"/>
  <c r="AG164" i="11"/>
  <c r="AF164" i="11"/>
  <c r="AE164" i="11"/>
  <c r="AC164" i="11"/>
  <c r="AB164" i="11"/>
  <c r="AA164" i="11"/>
  <c r="Z164" i="11"/>
  <c r="Y164" i="11"/>
  <c r="W164" i="11"/>
  <c r="V164" i="11"/>
  <c r="U164" i="11"/>
  <c r="T164" i="11"/>
  <c r="S164" i="11"/>
  <c r="Q164" i="11"/>
  <c r="P164" i="11"/>
  <c r="O164" i="11"/>
  <c r="N164" i="11"/>
  <c r="M164" i="11"/>
  <c r="K164" i="11"/>
  <c r="J164" i="11"/>
  <c r="I164" i="11"/>
  <c r="H164" i="11"/>
  <c r="G164" i="11"/>
  <c r="AO163" i="11"/>
  <c r="AN163" i="11"/>
  <c r="AM163" i="11"/>
  <c r="AL163" i="11"/>
  <c r="AK163" i="11"/>
  <c r="AI163" i="11"/>
  <c r="AH163" i="11"/>
  <c r="AG163" i="11"/>
  <c r="AF163" i="11"/>
  <c r="AE163" i="11"/>
  <c r="AC163" i="11"/>
  <c r="AB163" i="11"/>
  <c r="AA163" i="11"/>
  <c r="Z163" i="11"/>
  <c r="Y163" i="11"/>
  <c r="W163" i="11"/>
  <c r="V163" i="11"/>
  <c r="U163" i="11"/>
  <c r="T163" i="11"/>
  <c r="S163" i="11"/>
  <c r="Q163" i="11"/>
  <c r="P163" i="11"/>
  <c r="O163" i="11"/>
  <c r="N163" i="11"/>
  <c r="M163" i="11"/>
  <c r="K163" i="11"/>
  <c r="J163" i="11"/>
  <c r="I163" i="11"/>
  <c r="H163" i="11"/>
  <c r="G163" i="11"/>
  <c r="AO162" i="11"/>
  <c r="AN162" i="11"/>
  <c r="AM162" i="11"/>
  <c r="AL162" i="11"/>
  <c r="AK162" i="11"/>
  <c r="AI162" i="11"/>
  <c r="AH162" i="11"/>
  <c r="AG162" i="11"/>
  <c r="AF162" i="11"/>
  <c r="AE162" i="11"/>
  <c r="AC162" i="11"/>
  <c r="AB162" i="11"/>
  <c r="AA162" i="11"/>
  <c r="Z162" i="11"/>
  <c r="Y162" i="11"/>
  <c r="W162" i="11"/>
  <c r="V162" i="11"/>
  <c r="U162" i="11"/>
  <c r="T162" i="11"/>
  <c r="S162" i="11"/>
  <c r="Q162" i="11"/>
  <c r="P162" i="11"/>
  <c r="O162" i="11"/>
  <c r="N162" i="11"/>
  <c r="M162" i="11"/>
  <c r="K162" i="11"/>
  <c r="J162" i="11"/>
  <c r="I162" i="11"/>
  <c r="H162" i="11"/>
  <c r="G162" i="11"/>
  <c r="AO160" i="11"/>
  <c r="AN160" i="11"/>
  <c r="AM160" i="11"/>
  <c r="AL160" i="11"/>
  <c r="AK160" i="11"/>
  <c r="AI160" i="11"/>
  <c r="AH160" i="11"/>
  <c r="AG160" i="11"/>
  <c r="AF160" i="11"/>
  <c r="AE160" i="11"/>
  <c r="AC160" i="11"/>
  <c r="AB160" i="11"/>
  <c r="AA160" i="11"/>
  <c r="Z160" i="11"/>
  <c r="Y160" i="11"/>
  <c r="W160" i="11"/>
  <c r="V160" i="11"/>
  <c r="U160" i="11"/>
  <c r="T160" i="11"/>
  <c r="S160" i="11"/>
  <c r="Q160" i="11"/>
  <c r="P160" i="11"/>
  <c r="O160" i="11"/>
  <c r="N160" i="11"/>
  <c r="M160" i="11"/>
  <c r="K160" i="11"/>
  <c r="J160" i="11"/>
  <c r="I160" i="11"/>
  <c r="H160" i="11"/>
  <c r="G160" i="11"/>
  <c r="AO159" i="11"/>
  <c r="AN159" i="11"/>
  <c r="AM159" i="11"/>
  <c r="AL159" i="11"/>
  <c r="AK159" i="11"/>
  <c r="AI159" i="11"/>
  <c r="AH159" i="11"/>
  <c r="AG159" i="11"/>
  <c r="AF159" i="11"/>
  <c r="AE159" i="11"/>
  <c r="AC159" i="11"/>
  <c r="AB159" i="11"/>
  <c r="AA159" i="11"/>
  <c r="Z159" i="11"/>
  <c r="Y159" i="11"/>
  <c r="W159" i="11"/>
  <c r="V159" i="11"/>
  <c r="U159" i="11"/>
  <c r="T159" i="11"/>
  <c r="S159" i="11"/>
  <c r="Q159" i="11"/>
  <c r="P159" i="11"/>
  <c r="O159" i="11"/>
  <c r="N159" i="11"/>
  <c r="M159" i="11"/>
  <c r="K159" i="11"/>
  <c r="J159" i="11"/>
  <c r="I159" i="11"/>
  <c r="H159" i="11"/>
  <c r="G159" i="11"/>
  <c r="AO158" i="11"/>
  <c r="AN158" i="11"/>
  <c r="AM158" i="11"/>
  <c r="AL158" i="11"/>
  <c r="AK158" i="11"/>
  <c r="AI158" i="11"/>
  <c r="AH158" i="11"/>
  <c r="AG158" i="11"/>
  <c r="AF158" i="11"/>
  <c r="AE158" i="11"/>
  <c r="AC158" i="11"/>
  <c r="AB158" i="11"/>
  <c r="AA158" i="11"/>
  <c r="Z158" i="11"/>
  <c r="Y158" i="11"/>
  <c r="W158" i="11"/>
  <c r="V158" i="11"/>
  <c r="U158" i="11"/>
  <c r="T158" i="11"/>
  <c r="S158" i="11"/>
  <c r="Q158" i="11"/>
  <c r="P158" i="11"/>
  <c r="O158" i="11"/>
  <c r="N158" i="11"/>
  <c r="M158" i="11"/>
  <c r="K158" i="11"/>
  <c r="J158" i="11"/>
  <c r="I158" i="11"/>
  <c r="H158" i="11"/>
  <c r="G158" i="11"/>
  <c r="AO157" i="11"/>
  <c r="AN157" i="11"/>
  <c r="AM157" i="11"/>
  <c r="AL157" i="11"/>
  <c r="AK157" i="11"/>
  <c r="AI157" i="11"/>
  <c r="AH157" i="11"/>
  <c r="AG157" i="11"/>
  <c r="AF157" i="11"/>
  <c r="AE157" i="11"/>
  <c r="AC157" i="11"/>
  <c r="AB157" i="11"/>
  <c r="AA157" i="11"/>
  <c r="Z157" i="11"/>
  <c r="Y157" i="11"/>
  <c r="W157" i="11"/>
  <c r="V157" i="11"/>
  <c r="U157" i="11"/>
  <c r="T157" i="11"/>
  <c r="S157" i="11"/>
  <c r="Q157" i="11"/>
  <c r="P157" i="11"/>
  <c r="O157" i="11"/>
  <c r="N157" i="11"/>
  <c r="M157" i="11"/>
  <c r="K157" i="11"/>
  <c r="J157" i="11"/>
  <c r="I157" i="11"/>
  <c r="H157" i="11"/>
  <c r="G157" i="11"/>
  <c r="AO155" i="11"/>
  <c r="AN155" i="11"/>
  <c r="AM155" i="11"/>
  <c r="AL155" i="11"/>
  <c r="AK155" i="11"/>
  <c r="AI155" i="11"/>
  <c r="AH155" i="11"/>
  <c r="AG155" i="11"/>
  <c r="AF155" i="11"/>
  <c r="AE155" i="11"/>
  <c r="AC155" i="11"/>
  <c r="AB155" i="11"/>
  <c r="AA155" i="11"/>
  <c r="Z155" i="11"/>
  <c r="Y155" i="11"/>
  <c r="W155" i="11"/>
  <c r="V155" i="11"/>
  <c r="U155" i="11"/>
  <c r="T155" i="11"/>
  <c r="S155" i="11"/>
  <c r="Q155" i="11"/>
  <c r="P155" i="11"/>
  <c r="O155" i="11"/>
  <c r="N155" i="11"/>
  <c r="M155" i="11"/>
  <c r="K155" i="11"/>
  <c r="J155" i="11"/>
  <c r="I155" i="11"/>
  <c r="H155" i="11"/>
  <c r="G155" i="11"/>
  <c r="AO154" i="11"/>
  <c r="AN154" i="11"/>
  <c r="AM154" i="11"/>
  <c r="AL154" i="11"/>
  <c r="AK154" i="11"/>
  <c r="AI154" i="11"/>
  <c r="AH154" i="11"/>
  <c r="AG154" i="11"/>
  <c r="AF154" i="11"/>
  <c r="AE154" i="11"/>
  <c r="AC154" i="11"/>
  <c r="AB154" i="11"/>
  <c r="AA154" i="11"/>
  <c r="Z154" i="11"/>
  <c r="Y154" i="11"/>
  <c r="W154" i="11"/>
  <c r="V154" i="11"/>
  <c r="U154" i="11"/>
  <c r="T154" i="11"/>
  <c r="S154" i="11"/>
  <c r="Q154" i="11"/>
  <c r="P154" i="11"/>
  <c r="O154" i="11"/>
  <c r="N154" i="11"/>
  <c r="M154" i="11"/>
  <c r="K154" i="11"/>
  <c r="J154" i="11"/>
  <c r="I154" i="11"/>
  <c r="H154" i="11"/>
  <c r="G154" i="11"/>
  <c r="AO153" i="11"/>
  <c r="AN153" i="11"/>
  <c r="AM153" i="11"/>
  <c r="AL153" i="11"/>
  <c r="AK153" i="11"/>
  <c r="AI153" i="11"/>
  <c r="AH153" i="11"/>
  <c r="AG153" i="11"/>
  <c r="AF153" i="11"/>
  <c r="AE153" i="11"/>
  <c r="AC153" i="11"/>
  <c r="AB153" i="11"/>
  <c r="AA153" i="11"/>
  <c r="Z153" i="11"/>
  <c r="Y153" i="11"/>
  <c r="W153" i="11"/>
  <c r="V153" i="11"/>
  <c r="U153" i="11"/>
  <c r="T153" i="11"/>
  <c r="S153" i="11"/>
  <c r="Q153" i="11"/>
  <c r="P153" i="11"/>
  <c r="O153" i="11"/>
  <c r="N153" i="11"/>
  <c r="M153" i="11"/>
  <c r="K153" i="11"/>
  <c r="J153" i="11"/>
  <c r="I153" i="11"/>
  <c r="H153" i="11"/>
  <c r="G153" i="11"/>
  <c r="AO152" i="11"/>
  <c r="AN152" i="11"/>
  <c r="AM152" i="11"/>
  <c r="AL152" i="11"/>
  <c r="AK152" i="11"/>
  <c r="AI152" i="11"/>
  <c r="AH152" i="11"/>
  <c r="AG152" i="11"/>
  <c r="AF152" i="11"/>
  <c r="AE152" i="11"/>
  <c r="AC152" i="11"/>
  <c r="AB152" i="11"/>
  <c r="AA152" i="11"/>
  <c r="Z152" i="11"/>
  <c r="Y152" i="11"/>
  <c r="W152" i="11"/>
  <c r="V152" i="11"/>
  <c r="U152" i="11"/>
  <c r="T152" i="11"/>
  <c r="S152" i="11"/>
  <c r="Q152" i="11"/>
  <c r="P152" i="11"/>
  <c r="O152" i="11"/>
  <c r="N152" i="11"/>
  <c r="M152" i="11"/>
  <c r="K152" i="11"/>
  <c r="J152" i="11"/>
  <c r="I152" i="11"/>
  <c r="H152" i="11"/>
  <c r="G152" i="11"/>
  <c r="AO150" i="11"/>
  <c r="AN150" i="11"/>
  <c r="AM150" i="11"/>
  <c r="AL150" i="11"/>
  <c r="AK150" i="11"/>
  <c r="AI150" i="11"/>
  <c r="AH150" i="11"/>
  <c r="AG150" i="11"/>
  <c r="AF150" i="11"/>
  <c r="AE150" i="11"/>
  <c r="AC150" i="11"/>
  <c r="AB150" i="11"/>
  <c r="AA150" i="11"/>
  <c r="Z150" i="11"/>
  <c r="Y150" i="11"/>
  <c r="W150" i="11"/>
  <c r="V150" i="11"/>
  <c r="U150" i="11"/>
  <c r="T150" i="11"/>
  <c r="S150" i="11"/>
  <c r="Q150" i="11"/>
  <c r="P150" i="11"/>
  <c r="O150" i="11"/>
  <c r="N150" i="11"/>
  <c r="M150" i="11"/>
  <c r="K150" i="11"/>
  <c r="J150" i="11"/>
  <c r="I150" i="11"/>
  <c r="H150" i="11"/>
  <c r="G150" i="11"/>
  <c r="AO149" i="11"/>
  <c r="AN149" i="11"/>
  <c r="AM149" i="11"/>
  <c r="AL149" i="11"/>
  <c r="AK149" i="11"/>
  <c r="AI149" i="11"/>
  <c r="AH149" i="11"/>
  <c r="AG149" i="11"/>
  <c r="AF149" i="11"/>
  <c r="AE149" i="11"/>
  <c r="AC149" i="11"/>
  <c r="AB149" i="11"/>
  <c r="AA149" i="11"/>
  <c r="Z149" i="11"/>
  <c r="Y149" i="11"/>
  <c r="W149" i="11"/>
  <c r="V149" i="11"/>
  <c r="U149" i="11"/>
  <c r="T149" i="11"/>
  <c r="S149" i="11"/>
  <c r="Q149" i="11"/>
  <c r="P149" i="11"/>
  <c r="O149" i="11"/>
  <c r="N149" i="11"/>
  <c r="M149" i="11"/>
  <c r="K149" i="11"/>
  <c r="J149" i="11"/>
  <c r="I149" i="11"/>
  <c r="H149" i="11"/>
  <c r="G149" i="11"/>
  <c r="AO148" i="11"/>
  <c r="AN148" i="11"/>
  <c r="AM148" i="11"/>
  <c r="AL148" i="11"/>
  <c r="AK148" i="11"/>
  <c r="AI148" i="11"/>
  <c r="AH148" i="11"/>
  <c r="AG148" i="11"/>
  <c r="AF148" i="11"/>
  <c r="AE148" i="11"/>
  <c r="AC148" i="11"/>
  <c r="AB148" i="11"/>
  <c r="AA148" i="11"/>
  <c r="Z148" i="11"/>
  <c r="Y148" i="11"/>
  <c r="W148" i="11"/>
  <c r="V148" i="11"/>
  <c r="U148" i="11"/>
  <c r="T148" i="11"/>
  <c r="S148" i="11"/>
  <c r="Q148" i="11"/>
  <c r="P148" i="11"/>
  <c r="O148" i="11"/>
  <c r="N148" i="11"/>
  <c r="M148" i="11"/>
  <c r="K148" i="11"/>
  <c r="J148" i="11"/>
  <c r="I148" i="11"/>
  <c r="H148" i="11"/>
  <c r="G148" i="11"/>
  <c r="AO147" i="11"/>
  <c r="AN147" i="11"/>
  <c r="AM147" i="11"/>
  <c r="AL147" i="11"/>
  <c r="AK147" i="11"/>
  <c r="AI147" i="11"/>
  <c r="AH147" i="11"/>
  <c r="AG147" i="11"/>
  <c r="AF147" i="11"/>
  <c r="AE147" i="11"/>
  <c r="AC147" i="11"/>
  <c r="AB147" i="11"/>
  <c r="AA147" i="11"/>
  <c r="Z147" i="11"/>
  <c r="Y147" i="11"/>
  <c r="W147" i="11"/>
  <c r="V147" i="11"/>
  <c r="U147" i="11"/>
  <c r="T147" i="11"/>
  <c r="S147" i="11"/>
  <c r="Q147" i="11"/>
  <c r="P147" i="11"/>
  <c r="O147" i="11"/>
  <c r="N147" i="11"/>
  <c r="M147" i="11"/>
  <c r="K147" i="11"/>
  <c r="J147" i="11"/>
  <c r="I147" i="11"/>
  <c r="H147" i="11"/>
  <c r="G147" i="11"/>
  <c r="AO145" i="11"/>
  <c r="AN145" i="11"/>
  <c r="AM145" i="11"/>
  <c r="AL145" i="11"/>
  <c r="AK145" i="11"/>
  <c r="AI145" i="11"/>
  <c r="AH145" i="11"/>
  <c r="AG145" i="11"/>
  <c r="AF145" i="11"/>
  <c r="AE145" i="11"/>
  <c r="AC145" i="11"/>
  <c r="AB145" i="11"/>
  <c r="AA145" i="11"/>
  <c r="Z145" i="11"/>
  <c r="Y145" i="11"/>
  <c r="W145" i="11"/>
  <c r="V145" i="11"/>
  <c r="U145" i="11"/>
  <c r="T145" i="11"/>
  <c r="S145" i="11"/>
  <c r="Q145" i="11"/>
  <c r="P145" i="11"/>
  <c r="O145" i="11"/>
  <c r="N145" i="11"/>
  <c r="M145" i="11"/>
  <c r="K145" i="11"/>
  <c r="J145" i="11"/>
  <c r="I145" i="11"/>
  <c r="H145" i="11"/>
  <c r="G145" i="11"/>
  <c r="AO144" i="11"/>
  <c r="AN144" i="11"/>
  <c r="AM144" i="11"/>
  <c r="AL144" i="11"/>
  <c r="AK144" i="11"/>
  <c r="AI144" i="11"/>
  <c r="AH144" i="11"/>
  <c r="AG144" i="11"/>
  <c r="AF144" i="11"/>
  <c r="AE144" i="11"/>
  <c r="AC144" i="11"/>
  <c r="AB144" i="11"/>
  <c r="AA144" i="11"/>
  <c r="Z144" i="11"/>
  <c r="Y144" i="11"/>
  <c r="W144" i="11"/>
  <c r="V144" i="11"/>
  <c r="U144" i="11"/>
  <c r="T144" i="11"/>
  <c r="S144" i="11"/>
  <c r="Q144" i="11"/>
  <c r="P144" i="11"/>
  <c r="O144" i="11"/>
  <c r="N144" i="11"/>
  <c r="M144" i="11"/>
  <c r="K144" i="11"/>
  <c r="J144" i="11"/>
  <c r="I144" i="11"/>
  <c r="H144" i="11"/>
  <c r="G144" i="11"/>
  <c r="AO143" i="11"/>
  <c r="AN143" i="11"/>
  <c r="AM143" i="11"/>
  <c r="AL143" i="11"/>
  <c r="AK143" i="11"/>
  <c r="AI143" i="11"/>
  <c r="AH143" i="11"/>
  <c r="AG143" i="11"/>
  <c r="AF143" i="11"/>
  <c r="AE143" i="11"/>
  <c r="AC143" i="11"/>
  <c r="AB143" i="11"/>
  <c r="AA143" i="11"/>
  <c r="Z143" i="11"/>
  <c r="Y143" i="11"/>
  <c r="W143" i="11"/>
  <c r="V143" i="11"/>
  <c r="U143" i="11"/>
  <c r="T143" i="11"/>
  <c r="S143" i="11"/>
  <c r="Q143" i="11"/>
  <c r="P143" i="11"/>
  <c r="O143" i="11"/>
  <c r="N143" i="11"/>
  <c r="M143" i="11"/>
  <c r="K143" i="11"/>
  <c r="J143" i="11"/>
  <c r="I143" i="11"/>
  <c r="H143" i="11"/>
  <c r="G143" i="11"/>
  <c r="AO142" i="11"/>
  <c r="AN142" i="11"/>
  <c r="AM142" i="11"/>
  <c r="AL142" i="11"/>
  <c r="AK142" i="11"/>
  <c r="AI142" i="11"/>
  <c r="AH142" i="11"/>
  <c r="AG142" i="11"/>
  <c r="AF142" i="11"/>
  <c r="AE142" i="11"/>
  <c r="AC142" i="11"/>
  <c r="AB142" i="11"/>
  <c r="AA142" i="11"/>
  <c r="Z142" i="11"/>
  <c r="Y142" i="11"/>
  <c r="W142" i="11"/>
  <c r="V142" i="11"/>
  <c r="U142" i="11"/>
  <c r="T142" i="11"/>
  <c r="S142" i="11"/>
  <c r="Q142" i="11"/>
  <c r="P142" i="11"/>
  <c r="O142" i="11"/>
  <c r="N142" i="11"/>
  <c r="M142" i="11"/>
  <c r="K142" i="11"/>
  <c r="J142" i="11"/>
  <c r="I142" i="11"/>
  <c r="H142" i="11"/>
  <c r="G142" i="11"/>
  <c r="AO140" i="11"/>
  <c r="AN140" i="11"/>
  <c r="AM140" i="11"/>
  <c r="AL140" i="11"/>
  <c r="AK140" i="11"/>
  <c r="AI140" i="11"/>
  <c r="AH140" i="11"/>
  <c r="AG140" i="11"/>
  <c r="AF140" i="11"/>
  <c r="AE140" i="11"/>
  <c r="AC140" i="11"/>
  <c r="AB140" i="11"/>
  <c r="AA140" i="11"/>
  <c r="Z140" i="11"/>
  <c r="Y140" i="11"/>
  <c r="W140" i="11"/>
  <c r="V140" i="11"/>
  <c r="U140" i="11"/>
  <c r="T140" i="11"/>
  <c r="S140" i="11"/>
  <c r="Q140" i="11"/>
  <c r="P140" i="11"/>
  <c r="O140" i="11"/>
  <c r="N140" i="11"/>
  <c r="M140" i="11"/>
  <c r="K140" i="11"/>
  <c r="J140" i="11"/>
  <c r="I140" i="11"/>
  <c r="H140" i="11"/>
  <c r="G140" i="11"/>
  <c r="AO139" i="11"/>
  <c r="AN139" i="11"/>
  <c r="AM139" i="11"/>
  <c r="AL139" i="11"/>
  <c r="AK139" i="11"/>
  <c r="AI139" i="11"/>
  <c r="AH139" i="11"/>
  <c r="AG139" i="11"/>
  <c r="AF139" i="11"/>
  <c r="AE139" i="11"/>
  <c r="AC139" i="11"/>
  <c r="AB139" i="11"/>
  <c r="AA139" i="11"/>
  <c r="Z139" i="11"/>
  <c r="Y139" i="11"/>
  <c r="W139" i="11"/>
  <c r="V139" i="11"/>
  <c r="U139" i="11"/>
  <c r="T139" i="11"/>
  <c r="S139" i="11"/>
  <c r="Q139" i="11"/>
  <c r="P139" i="11"/>
  <c r="O139" i="11"/>
  <c r="N139" i="11"/>
  <c r="M139" i="11"/>
  <c r="K139" i="11"/>
  <c r="J139" i="11"/>
  <c r="I139" i="11"/>
  <c r="H139" i="11"/>
  <c r="G139" i="11"/>
  <c r="AO138" i="11"/>
  <c r="AN138" i="11"/>
  <c r="AM138" i="11"/>
  <c r="AL138" i="11"/>
  <c r="AK138" i="11"/>
  <c r="AI138" i="11"/>
  <c r="AH138" i="11"/>
  <c r="AG138" i="11"/>
  <c r="AF138" i="11"/>
  <c r="AE138" i="11"/>
  <c r="AC138" i="11"/>
  <c r="AB138" i="11"/>
  <c r="AA138" i="11"/>
  <c r="Z138" i="11"/>
  <c r="Y138" i="11"/>
  <c r="W138" i="11"/>
  <c r="V138" i="11"/>
  <c r="U138" i="11"/>
  <c r="T138" i="11"/>
  <c r="S138" i="11"/>
  <c r="Q138" i="11"/>
  <c r="P138" i="11"/>
  <c r="O138" i="11"/>
  <c r="N138" i="11"/>
  <c r="M138" i="11"/>
  <c r="K138" i="11"/>
  <c r="J138" i="11"/>
  <c r="I138" i="11"/>
  <c r="H138" i="11"/>
  <c r="G138" i="11"/>
  <c r="AO137" i="11"/>
  <c r="AN137" i="11"/>
  <c r="AM137" i="11"/>
  <c r="AL137" i="11"/>
  <c r="AK137" i="11"/>
  <c r="AI137" i="11"/>
  <c r="AH137" i="11"/>
  <c r="AG137" i="11"/>
  <c r="AF137" i="11"/>
  <c r="AE137" i="11"/>
  <c r="AC137" i="11"/>
  <c r="AB137" i="11"/>
  <c r="AA137" i="11"/>
  <c r="Z137" i="11"/>
  <c r="Y137" i="11"/>
  <c r="W137" i="11"/>
  <c r="V137" i="11"/>
  <c r="U137" i="11"/>
  <c r="T137" i="11"/>
  <c r="S137" i="11"/>
  <c r="Q137" i="11"/>
  <c r="P137" i="11"/>
  <c r="O137" i="11"/>
  <c r="N137" i="11"/>
  <c r="M137" i="11"/>
  <c r="K137" i="11"/>
  <c r="J137" i="11"/>
  <c r="I137" i="11"/>
  <c r="H137" i="11"/>
  <c r="G137" i="11"/>
  <c r="AO135" i="11"/>
  <c r="AN135" i="11"/>
  <c r="AM135" i="11"/>
  <c r="AL135" i="11"/>
  <c r="AK135" i="11"/>
  <c r="AI135" i="11"/>
  <c r="AH135" i="11"/>
  <c r="AG135" i="11"/>
  <c r="AF135" i="11"/>
  <c r="AE135" i="11"/>
  <c r="AC135" i="11"/>
  <c r="AB135" i="11"/>
  <c r="AA135" i="11"/>
  <c r="Z135" i="11"/>
  <c r="Y135" i="11"/>
  <c r="W135" i="11"/>
  <c r="V135" i="11"/>
  <c r="U135" i="11"/>
  <c r="T135" i="11"/>
  <c r="S135" i="11"/>
  <c r="Q135" i="11"/>
  <c r="P135" i="11"/>
  <c r="O135" i="11"/>
  <c r="N135" i="11"/>
  <c r="M135" i="11"/>
  <c r="K135" i="11"/>
  <c r="J135" i="11"/>
  <c r="I135" i="11"/>
  <c r="H135" i="11"/>
  <c r="G135" i="11"/>
  <c r="AO134" i="11"/>
  <c r="AN134" i="11"/>
  <c r="AM134" i="11"/>
  <c r="AL134" i="11"/>
  <c r="AK134" i="11"/>
  <c r="AI134" i="11"/>
  <c r="AH134" i="11"/>
  <c r="AG134" i="11"/>
  <c r="AF134" i="11"/>
  <c r="AE134" i="11"/>
  <c r="AC134" i="11"/>
  <c r="AB134" i="11"/>
  <c r="AA134" i="11"/>
  <c r="Z134" i="11"/>
  <c r="Y134" i="11"/>
  <c r="W134" i="11"/>
  <c r="V134" i="11"/>
  <c r="U134" i="11"/>
  <c r="T134" i="11"/>
  <c r="S134" i="11"/>
  <c r="Q134" i="11"/>
  <c r="P134" i="11"/>
  <c r="O134" i="11"/>
  <c r="N134" i="11"/>
  <c r="M134" i="11"/>
  <c r="K134" i="11"/>
  <c r="J134" i="11"/>
  <c r="I134" i="11"/>
  <c r="H134" i="11"/>
  <c r="G134" i="11"/>
  <c r="AO133" i="11"/>
  <c r="AN133" i="11"/>
  <c r="AM133" i="11"/>
  <c r="AL133" i="11"/>
  <c r="AK133" i="11"/>
  <c r="AI133" i="11"/>
  <c r="AH133" i="11"/>
  <c r="AG133" i="11"/>
  <c r="AF133" i="11"/>
  <c r="AE133" i="11"/>
  <c r="AC133" i="11"/>
  <c r="AB133" i="11"/>
  <c r="AA133" i="11"/>
  <c r="Z133" i="11"/>
  <c r="Y133" i="11"/>
  <c r="W133" i="11"/>
  <c r="V133" i="11"/>
  <c r="U133" i="11"/>
  <c r="T133" i="11"/>
  <c r="S133" i="11"/>
  <c r="Q133" i="11"/>
  <c r="P133" i="11"/>
  <c r="O133" i="11"/>
  <c r="N133" i="11"/>
  <c r="M133" i="11"/>
  <c r="K133" i="11"/>
  <c r="J133" i="11"/>
  <c r="I133" i="11"/>
  <c r="H133" i="11"/>
  <c r="G133" i="11"/>
  <c r="AO132" i="11"/>
  <c r="AN132" i="11"/>
  <c r="AM132" i="11"/>
  <c r="AL132" i="11"/>
  <c r="AK132" i="11"/>
  <c r="AI132" i="11"/>
  <c r="AH132" i="11"/>
  <c r="AG132" i="11"/>
  <c r="AF132" i="11"/>
  <c r="AE132" i="11"/>
  <c r="AC132" i="11"/>
  <c r="AB132" i="11"/>
  <c r="AA132" i="11"/>
  <c r="Z132" i="11"/>
  <c r="Y132" i="11"/>
  <c r="W132" i="11"/>
  <c r="V132" i="11"/>
  <c r="U132" i="11"/>
  <c r="T132" i="11"/>
  <c r="S132" i="11"/>
  <c r="Q132" i="11"/>
  <c r="P132" i="11"/>
  <c r="O132" i="11"/>
  <c r="N132" i="11"/>
  <c r="M132" i="11"/>
  <c r="K132" i="11"/>
  <c r="J132" i="11"/>
  <c r="I132" i="11"/>
  <c r="H132" i="11"/>
  <c r="G132" i="11"/>
  <c r="AO130" i="11"/>
  <c r="AN130" i="11"/>
  <c r="AM130" i="11"/>
  <c r="AL130" i="11"/>
  <c r="AK130" i="11"/>
  <c r="AI130" i="11"/>
  <c r="AH130" i="11"/>
  <c r="AG130" i="11"/>
  <c r="AF130" i="11"/>
  <c r="AE130" i="11"/>
  <c r="AC130" i="11"/>
  <c r="AB130" i="11"/>
  <c r="AA130" i="11"/>
  <c r="Z130" i="11"/>
  <c r="Y130" i="11"/>
  <c r="W130" i="11"/>
  <c r="V130" i="11"/>
  <c r="U130" i="11"/>
  <c r="T130" i="11"/>
  <c r="S130" i="11"/>
  <c r="Q130" i="11"/>
  <c r="P130" i="11"/>
  <c r="O130" i="11"/>
  <c r="N130" i="11"/>
  <c r="M130" i="11"/>
  <c r="K130" i="11"/>
  <c r="J130" i="11"/>
  <c r="I130" i="11"/>
  <c r="H130" i="11"/>
  <c r="G130" i="11"/>
  <c r="AO129" i="11"/>
  <c r="AN129" i="11"/>
  <c r="AM129" i="11"/>
  <c r="AL129" i="11"/>
  <c r="AK129" i="11"/>
  <c r="AI129" i="11"/>
  <c r="AH129" i="11"/>
  <c r="AG129" i="11"/>
  <c r="AF129" i="11"/>
  <c r="AE129" i="11"/>
  <c r="AC129" i="11"/>
  <c r="AB129" i="11"/>
  <c r="AA129" i="11"/>
  <c r="Z129" i="11"/>
  <c r="Y129" i="11"/>
  <c r="W129" i="11"/>
  <c r="V129" i="11"/>
  <c r="U129" i="11"/>
  <c r="T129" i="11"/>
  <c r="S129" i="11"/>
  <c r="Q129" i="11"/>
  <c r="P129" i="11"/>
  <c r="O129" i="11"/>
  <c r="N129" i="11"/>
  <c r="M129" i="11"/>
  <c r="K129" i="11"/>
  <c r="J129" i="11"/>
  <c r="I129" i="11"/>
  <c r="H129" i="11"/>
  <c r="G129" i="11"/>
  <c r="AO128" i="11"/>
  <c r="AN128" i="11"/>
  <c r="AM128" i="11"/>
  <c r="AL128" i="11"/>
  <c r="AK128" i="11"/>
  <c r="AI128" i="11"/>
  <c r="AH128" i="11"/>
  <c r="AG128" i="11"/>
  <c r="AF128" i="11"/>
  <c r="AE128" i="11"/>
  <c r="AC128" i="11"/>
  <c r="AB128" i="11"/>
  <c r="AA128" i="11"/>
  <c r="Z128" i="11"/>
  <c r="Y128" i="11"/>
  <c r="W128" i="11"/>
  <c r="V128" i="11"/>
  <c r="U128" i="11"/>
  <c r="T128" i="11"/>
  <c r="S128" i="11"/>
  <c r="Q128" i="11"/>
  <c r="P128" i="11"/>
  <c r="O128" i="11"/>
  <c r="N128" i="11"/>
  <c r="M128" i="11"/>
  <c r="K128" i="11"/>
  <c r="J128" i="11"/>
  <c r="I128" i="11"/>
  <c r="H128" i="11"/>
  <c r="G128" i="11"/>
  <c r="AO127" i="11"/>
  <c r="AN127" i="11"/>
  <c r="AM127" i="11"/>
  <c r="AL127" i="11"/>
  <c r="AK127" i="11"/>
  <c r="AI127" i="11"/>
  <c r="AH127" i="11"/>
  <c r="AG127" i="11"/>
  <c r="AF127" i="11"/>
  <c r="AE127" i="11"/>
  <c r="AC127" i="11"/>
  <c r="AB127" i="11"/>
  <c r="AA127" i="11"/>
  <c r="Z127" i="11"/>
  <c r="Y127" i="11"/>
  <c r="W127" i="11"/>
  <c r="V127" i="11"/>
  <c r="U127" i="11"/>
  <c r="T127" i="11"/>
  <c r="S127" i="11"/>
  <c r="Q127" i="11"/>
  <c r="P127" i="11"/>
  <c r="O127" i="11"/>
  <c r="N127" i="11"/>
  <c r="M127" i="11"/>
  <c r="K127" i="11"/>
  <c r="J127" i="11"/>
  <c r="I127" i="11"/>
  <c r="H127" i="11"/>
  <c r="G127" i="11"/>
  <c r="AO125" i="11"/>
  <c r="AN125" i="11"/>
  <c r="AM125" i="11"/>
  <c r="AL125" i="11"/>
  <c r="AK125" i="11"/>
  <c r="AI125" i="11"/>
  <c r="AH125" i="11"/>
  <c r="AG125" i="11"/>
  <c r="AF125" i="11"/>
  <c r="AE125" i="11"/>
  <c r="AC125" i="11"/>
  <c r="AB125" i="11"/>
  <c r="AA125" i="11"/>
  <c r="Z125" i="11"/>
  <c r="Y125" i="11"/>
  <c r="W125" i="11"/>
  <c r="V125" i="11"/>
  <c r="U125" i="11"/>
  <c r="T125" i="11"/>
  <c r="S125" i="11"/>
  <c r="Q125" i="11"/>
  <c r="P125" i="11"/>
  <c r="O125" i="11"/>
  <c r="N125" i="11"/>
  <c r="M125" i="11"/>
  <c r="K125" i="11"/>
  <c r="J125" i="11"/>
  <c r="I125" i="11"/>
  <c r="H125" i="11"/>
  <c r="G125" i="11"/>
  <c r="AO124" i="11"/>
  <c r="AN124" i="11"/>
  <c r="AM124" i="11"/>
  <c r="AL124" i="11"/>
  <c r="AK124" i="11"/>
  <c r="AI124" i="11"/>
  <c r="AH124" i="11"/>
  <c r="AG124" i="11"/>
  <c r="AF124" i="11"/>
  <c r="AE124" i="11"/>
  <c r="AC124" i="11"/>
  <c r="AB124" i="11"/>
  <c r="AA124" i="11"/>
  <c r="Z124" i="11"/>
  <c r="Y124" i="11"/>
  <c r="W124" i="11"/>
  <c r="V124" i="11"/>
  <c r="U124" i="11"/>
  <c r="T124" i="11"/>
  <c r="S124" i="11"/>
  <c r="Q124" i="11"/>
  <c r="P124" i="11"/>
  <c r="O124" i="11"/>
  <c r="N124" i="11"/>
  <c r="M124" i="11"/>
  <c r="K124" i="11"/>
  <c r="J124" i="11"/>
  <c r="I124" i="11"/>
  <c r="H124" i="11"/>
  <c r="G124" i="11"/>
  <c r="AO123" i="11"/>
  <c r="AN123" i="11"/>
  <c r="AM123" i="11"/>
  <c r="AL123" i="11"/>
  <c r="AK123" i="11"/>
  <c r="AI123" i="11"/>
  <c r="AH123" i="11"/>
  <c r="AG123" i="11"/>
  <c r="AF123" i="11"/>
  <c r="AE123" i="11"/>
  <c r="AC123" i="11"/>
  <c r="AB123" i="11"/>
  <c r="AA123" i="11"/>
  <c r="Z123" i="11"/>
  <c r="Y123" i="11"/>
  <c r="W123" i="11"/>
  <c r="V123" i="11"/>
  <c r="U123" i="11"/>
  <c r="T123" i="11"/>
  <c r="S123" i="11"/>
  <c r="Q123" i="11"/>
  <c r="P123" i="11"/>
  <c r="O123" i="11"/>
  <c r="N123" i="11"/>
  <c r="M123" i="11"/>
  <c r="K123" i="11"/>
  <c r="J123" i="11"/>
  <c r="I123" i="11"/>
  <c r="H123" i="11"/>
  <c r="G123" i="11"/>
  <c r="AO122" i="11"/>
  <c r="AN122" i="11"/>
  <c r="AM122" i="11"/>
  <c r="AL122" i="11"/>
  <c r="AK122" i="11"/>
  <c r="AI122" i="11"/>
  <c r="AH122" i="11"/>
  <c r="AG122" i="11"/>
  <c r="AF122" i="11"/>
  <c r="AE122" i="11"/>
  <c r="AC122" i="11"/>
  <c r="AB122" i="11"/>
  <c r="AA122" i="11"/>
  <c r="Z122" i="11"/>
  <c r="Y122" i="11"/>
  <c r="W122" i="11"/>
  <c r="V122" i="11"/>
  <c r="U122" i="11"/>
  <c r="T122" i="11"/>
  <c r="S122" i="11"/>
  <c r="Q122" i="11"/>
  <c r="P122" i="11"/>
  <c r="O122" i="11"/>
  <c r="N122" i="11"/>
  <c r="M122" i="11"/>
  <c r="K122" i="11"/>
  <c r="J122" i="11"/>
  <c r="I122" i="11"/>
  <c r="H122" i="11"/>
  <c r="G122" i="11"/>
  <c r="AO120" i="11"/>
  <c r="AN120" i="11"/>
  <c r="AM120" i="11"/>
  <c r="AL120" i="11"/>
  <c r="AK120" i="11"/>
  <c r="AI120" i="11"/>
  <c r="AH120" i="11"/>
  <c r="AG120" i="11"/>
  <c r="AF120" i="11"/>
  <c r="AE120" i="11"/>
  <c r="AC120" i="11"/>
  <c r="AB120" i="11"/>
  <c r="AA120" i="11"/>
  <c r="Z120" i="11"/>
  <c r="Y120" i="11"/>
  <c r="W120" i="11"/>
  <c r="V120" i="11"/>
  <c r="U120" i="11"/>
  <c r="T120" i="11"/>
  <c r="S120" i="11"/>
  <c r="Q120" i="11"/>
  <c r="P120" i="11"/>
  <c r="O120" i="11"/>
  <c r="N120" i="11"/>
  <c r="M120" i="11"/>
  <c r="K120" i="11"/>
  <c r="J120" i="11"/>
  <c r="I120" i="11"/>
  <c r="H120" i="11"/>
  <c r="G120" i="11"/>
  <c r="AO119" i="11"/>
  <c r="AN119" i="11"/>
  <c r="AM119" i="11"/>
  <c r="AL119" i="11"/>
  <c r="AK119" i="11"/>
  <c r="AI119" i="11"/>
  <c r="AH119" i="11"/>
  <c r="AG119" i="11"/>
  <c r="AF119" i="11"/>
  <c r="AE119" i="11"/>
  <c r="AC119" i="11"/>
  <c r="AB119" i="11"/>
  <c r="AA119" i="11"/>
  <c r="Z119" i="11"/>
  <c r="Y119" i="11"/>
  <c r="W119" i="11"/>
  <c r="V119" i="11"/>
  <c r="U119" i="11"/>
  <c r="T119" i="11"/>
  <c r="S119" i="11"/>
  <c r="Q119" i="11"/>
  <c r="P119" i="11"/>
  <c r="O119" i="11"/>
  <c r="N119" i="11"/>
  <c r="M119" i="11"/>
  <c r="K119" i="11"/>
  <c r="J119" i="11"/>
  <c r="I119" i="11"/>
  <c r="H119" i="11"/>
  <c r="G119" i="11"/>
  <c r="AO118" i="11"/>
  <c r="AN118" i="11"/>
  <c r="AM118" i="11"/>
  <c r="AL118" i="11"/>
  <c r="AK118" i="11"/>
  <c r="AI118" i="11"/>
  <c r="AH118" i="11"/>
  <c r="AG118" i="11"/>
  <c r="AF118" i="11"/>
  <c r="AE118" i="11"/>
  <c r="AC118" i="11"/>
  <c r="AB118" i="11"/>
  <c r="AA118" i="11"/>
  <c r="Z118" i="11"/>
  <c r="Y118" i="11"/>
  <c r="W118" i="11"/>
  <c r="V118" i="11"/>
  <c r="U118" i="11"/>
  <c r="T118" i="11"/>
  <c r="S118" i="11"/>
  <c r="Q118" i="11"/>
  <c r="P118" i="11"/>
  <c r="O118" i="11"/>
  <c r="N118" i="11"/>
  <c r="M118" i="11"/>
  <c r="K118" i="11"/>
  <c r="J118" i="11"/>
  <c r="I118" i="11"/>
  <c r="H118" i="11"/>
  <c r="G118" i="11"/>
  <c r="AO117" i="11"/>
  <c r="AN117" i="11"/>
  <c r="AM117" i="11"/>
  <c r="AL117" i="11"/>
  <c r="AK117" i="11"/>
  <c r="AI117" i="11"/>
  <c r="AH117" i="11"/>
  <c r="AG117" i="11"/>
  <c r="AF117" i="11"/>
  <c r="AE117" i="11"/>
  <c r="AC117" i="11"/>
  <c r="AB117" i="11"/>
  <c r="AA117" i="11"/>
  <c r="Z117" i="11"/>
  <c r="Y117" i="11"/>
  <c r="W117" i="11"/>
  <c r="V117" i="11"/>
  <c r="U117" i="11"/>
  <c r="T117" i="11"/>
  <c r="S117" i="11"/>
  <c r="Q117" i="11"/>
  <c r="P117" i="11"/>
  <c r="O117" i="11"/>
  <c r="N117" i="11"/>
  <c r="M117" i="11"/>
  <c r="K117" i="11"/>
  <c r="J117" i="11"/>
  <c r="I117" i="11"/>
  <c r="H117" i="11"/>
  <c r="G117" i="11"/>
  <c r="AO115" i="11"/>
  <c r="AN115" i="11"/>
  <c r="AM115" i="11"/>
  <c r="AL115" i="11"/>
  <c r="AK115" i="11"/>
  <c r="AI115" i="11"/>
  <c r="AH115" i="11"/>
  <c r="AG115" i="11"/>
  <c r="AF115" i="11"/>
  <c r="AE115" i="11"/>
  <c r="AC115" i="11"/>
  <c r="AB115" i="11"/>
  <c r="AA115" i="11"/>
  <c r="Z115" i="11"/>
  <c r="Y115" i="11"/>
  <c r="W115" i="11"/>
  <c r="V115" i="11"/>
  <c r="U115" i="11"/>
  <c r="T115" i="11"/>
  <c r="S115" i="11"/>
  <c r="Q115" i="11"/>
  <c r="P115" i="11"/>
  <c r="O115" i="11"/>
  <c r="N115" i="11"/>
  <c r="M115" i="11"/>
  <c r="K115" i="11"/>
  <c r="J115" i="11"/>
  <c r="I115" i="11"/>
  <c r="H115" i="11"/>
  <c r="G115" i="11"/>
  <c r="AO114" i="11"/>
  <c r="AN114" i="11"/>
  <c r="AM114" i="11"/>
  <c r="AL114" i="11"/>
  <c r="AK114" i="11"/>
  <c r="AI114" i="11"/>
  <c r="AH114" i="11"/>
  <c r="AG114" i="11"/>
  <c r="AF114" i="11"/>
  <c r="AE114" i="11"/>
  <c r="AC114" i="11"/>
  <c r="AB114" i="11"/>
  <c r="AA114" i="11"/>
  <c r="Z114" i="11"/>
  <c r="Y114" i="11"/>
  <c r="W114" i="11"/>
  <c r="V114" i="11"/>
  <c r="U114" i="11"/>
  <c r="T114" i="11"/>
  <c r="S114" i="11"/>
  <c r="Q114" i="11"/>
  <c r="P114" i="11"/>
  <c r="O114" i="11"/>
  <c r="N114" i="11"/>
  <c r="M114" i="11"/>
  <c r="K114" i="11"/>
  <c r="J114" i="11"/>
  <c r="I114" i="11"/>
  <c r="H114" i="11"/>
  <c r="G114" i="11"/>
  <c r="AO113" i="11"/>
  <c r="AN113" i="11"/>
  <c r="AM113" i="11"/>
  <c r="AL113" i="11"/>
  <c r="AK113" i="11"/>
  <c r="AI113" i="11"/>
  <c r="AH113" i="11"/>
  <c r="AG113" i="11"/>
  <c r="AF113" i="11"/>
  <c r="AE113" i="11"/>
  <c r="AC113" i="11"/>
  <c r="AB113" i="11"/>
  <c r="AA113" i="11"/>
  <c r="Z113" i="11"/>
  <c r="Y113" i="11"/>
  <c r="W113" i="11"/>
  <c r="V113" i="11"/>
  <c r="U113" i="11"/>
  <c r="T113" i="11"/>
  <c r="S113" i="11"/>
  <c r="Q113" i="11"/>
  <c r="P113" i="11"/>
  <c r="O113" i="11"/>
  <c r="N113" i="11"/>
  <c r="M113" i="11"/>
  <c r="K113" i="11"/>
  <c r="J113" i="11"/>
  <c r="I113" i="11"/>
  <c r="H113" i="11"/>
  <c r="G113" i="11"/>
  <c r="AO112" i="11"/>
  <c r="AN112" i="11"/>
  <c r="AM112" i="11"/>
  <c r="AL112" i="11"/>
  <c r="AK112" i="11"/>
  <c r="AI112" i="11"/>
  <c r="AH112" i="11"/>
  <c r="AG112" i="11"/>
  <c r="AF112" i="11"/>
  <c r="AE112" i="11"/>
  <c r="AC112" i="11"/>
  <c r="AB112" i="11"/>
  <c r="AA112" i="11"/>
  <c r="Z112" i="11"/>
  <c r="Y112" i="11"/>
  <c r="W112" i="11"/>
  <c r="V112" i="11"/>
  <c r="U112" i="11"/>
  <c r="T112" i="11"/>
  <c r="S112" i="11"/>
  <c r="Q112" i="11"/>
  <c r="P112" i="11"/>
  <c r="O112" i="11"/>
  <c r="N112" i="11"/>
  <c r="M112" i="11"/>
  <c r="K112" i="11"/>
  <c r="J112" i="11"/>
  <c r="I112" i="11"/>
  <c r="H112" i="11"/>
  <c r="G112" i="11"/>
  <c r="AO110" i="11"/>
  <c r="AN110" i="11"/>
  <c r="AM110" i="11"/>
  <c r="AL110" i="11"/>
  <c r="AK110" i="11"/>
  <c r="AI110" i="11"/>
  <c r="AH110" i="11"/>
  <c r="AG110" i="11"/>
  <c r="AF110" i="11"/>
  <c r="AE110" i="11"/>
  <c r="AC110" i="11"/>
  <c r="AB110" i="11"/>
  <c r="AA110" i="11"/>
  <c r="Z110" i="11"/>
  <c r="Y110" i="11"/>
  <c r="W110" i="11"/>
  <c r="V110" i="11"/>
  <c r="U110" i="11"/>
  <c r="T110" i="11"/>
  <c r="S110" i="11"/>
  <c r="Q110" i="11"/>
  <c r="P110" i="11"/>
  <c r="O110" i="11"/>
  <c r="N110" i="11"/>
  <c r="M110" i="11"/>
  <c r="K110" i="11"/>
  <c r="J110" i="11"/>
  <c r="I110" i="11"/>
  <c r="H110" i="11"/>
  <c r="G110" i="11"/>
  <c r="AO109" i="11"/>
  <c r="AN109" i="11"/>
  <c r="AM109" i="11"/>
  <c r="AL109" i="11"/>
  <c r="AK109" i="11"/>
  <c r="AI109" i="11"/>
  <c r="AH109" i="11"/>
  <c r="AG109" i="11"/>
  <c r="AF109" i="11"/>
  <c r="AE109" i="11"/>
  <c r="AC109" i="11"/>
  <c r="AB109" i="11"/>
  <c r="AA109" i="11"/>
  <c r="Z109" i="11"/>
  <c r="Y109" i="11"/>
  <c r="W109" i="11"/>
  <c r="V109" i="11"/>
  <c r="U109" i="11"/>
  <c r="T109" i="11"/>
  <c r="S109" i="11"/>
  <c r="Q109" i="11"/>
  <c r="P109" i="11"/>
  <c r="O109" i="11"/>
  <c r="N109" i="11"/>
  <c r="M109" i="11"/>
  <c r="K109" i="11"/>
  <c r="J109" i="11"/>
  <c r="I109" i="11"/>
  <c r="H109" i="11"/>
  <c r="G109" i="11"/>
  <c r="AO108" i="11"/>
  <c r="AN108" i="11"/>
  <c r="AM108" i="11"/>
  <c r="AL108" i="11"/>
  <c r="AK108" i="11"/>
  <c r="AI108" i="11"/>
  <c r="AH108" i="11"/>
  <c r="AG108" i="11"/>
  <c r="AF108" i="11"/>
  <c r="AE108" i="11"/>
  <c r="AC108" i="11"/>
  <c r="AB108" i="11"/>
  <c r="AA108" i="11"/>
  <c r="Z108" i="11"/>
  <c r="Y108" i="11"/>
  <c r="W108" i="11"/>
  <c r="V108" i="11"/>
  <c r="U108" i="11"/>
  <c r="T108" i="11"/>
  <c r="S108" i="11"/>
  <c r="Q108" i="11"/>
  <c r="P108" i="11"/>
  <c r="O108" i="11"/>
  <c r="N108" i="11"/>
  <c r="M108" i="11"/>
  <c r="K108" i="11"/>
  <c r="J108" i="11"/>
  <c r="I108" i="11"/>
  <c r="H108" i="11"/>
  <c r="G108" i="11"/>
  <c r="AO107" i="11"/>
  <c r="AN107" i="11"/>
  <c r="AM107" i="11"/>
  <c r="AL107" i="11"/>
  <c r="AK107" i="11"/>
  <c r="AI107" i="11"/>
  <c r="AH107" i="11"/>
  <c r="AG107" i="11"/>
  <c r="AF107" i="11"/>
  <c r="AE107" i="11"/>
  <c r="AC107" i="11"/>
  <c r="AB107" i="11"/>
  <c r="AA107" i="11"/>
  <c r="Z107" i="11"/>
  <c r="Y107" i="11"/>
  <c r="W107" i="11"/>
  <c r="V107" i="11"/>
  <c r="U107" i="11"/>
  <c r="T107" i="11"/>
  <c r="S107" i="11"/>
  <c r="Q107" i="11"/>
  <c r="P107" i="11"/>
  <c r="O107" i="11"/>
  <c r="N107" i="11"/>
  <c r="M107" i="11"/>
  <c r="K107" i="11"/>
  <c r="J107" i="11"/>
  <c r="I107" i="11"/>
  <c r="H107" i="11"/>
  <c r="G107" i="11"/>
  <c r="AO103" i="11"/>
  <c r="AN103" i="11"/>
  <c r="AM103" i="11"/>
  <c r="AL103" i="11"/>
  <c r="AK103" i="11"/>
  <c r="AI103" i="11"/>
  <c r="AH103" i="11"/>
  <c r="AG103" i="11"/>
  <c r="AF103" i="11"/>
  <c r="AE103" i="11"/>
  <c r="AC103" i="11"/>
  <c r="AB103" i="11"/>
  <c r="AA103" i="11"/>
  <c r="Z103" i="11"/>
  <c r="Y103" i="11"/>
  <c r="W103" i="11"/>
  <c r="V103" i="11"/>
  <c r="U103" i="11"/>
  <c r="T103" i="11"/>
  <c r="S103" i="11"/>
  <c r="Q103" i="11"/>
  <c r="P103" i="11"/>
  <c r="O103" i="11"/>
  <c r="N103" i="11"/>
  <c r="M103" i="11"/>
  <c r="K103" i="11"/>
  <c r="J103" i="11"/>
  <c r="I103" i="11"/>
  <c r="H103" i="11"/>
  <c r="G103" i="11"/>
  <c r="AO102" i="11"/>
  <c r="AN102" i="11"/>
  <c r="AM102" i="11"/>
  <c r="AL102" i="11"/>
  <c r="AK102" i="11"/>
  <c r="AI102" i="11"/>
  <c r="AH102" i="11"/>
  <c r="AG102" i="11"/>
  <c r="AF102" i="11"/>
  <c r="AE102" i="11"/>
  <c r="AC102" i="11"/>
  <c r="AB102" i="11"/>
  <c r="AA102" i="11"/>
  <c r="Z102" i="11"/>
  <c r="Y102" i="11"/>
  <c r="W102" i="11"/>
  <c r="V102" i="11"/>
  <c r="U102" i="11"/>
  <c r="T102" i="11"/>
  <c r="S102" i="11"/>
  <c r="Q102" i="11"/>
  <c r="P102" i="11"/>
  <c r="O102" i="11"/>
  <c r="N102" i="11"/>
  <c r="M102" i="11"/>
  <c r="K102" i="11"/>
  <c r="J102" i="11"/>
  <c r="I102" i="11"/>
  <c r="H102" i="11"/>
  <c r="G102" i="11"/>
  <c r="AO101" i="11"/>
  <c r="AN101" i="11"/>
  <c r="AM101" i="11"/>
  <c r="AL101" i="11"/>
  <c r="AK101" i="11"/>
  <c r="AI101" i="11"/>
  <c r="AH101" i="11"/>
  <c r="AG101" i="11"/>
  <c r="AF101" i="11"/>
  <c r="AE101" i="11"/>
  <c r="AC101" i="11"/>
  <c r="AB101" i="11"/>
  <c r="AA101" i="11"/>
  <c r="Z101" i="11"/>
  <c r="Y101" i="11"/>
  <c r="W101" i="11"/>
  <c r="V101" i="11"/>
  <c r="U101" i="11"/>
  <c r="T101" i="11"/>
  <c r="S101" i="11"/>
  <c r="Q101" i="11"/>
  <c r="P101" i="11"/>
  <c r="O101" i="11"/>
  <c r="N101" i="11"/>
  <c r="M101" i="11"/>
  <c r="K101" i="11"/>
  <c r="J101" i="11"/>
  <c r="I101" i="11"/>
  <c r="H101" i="11"/>
  <c r="G101" i="11"/>
  <c r="AO100" i="11"/>
  <c r="AN100" i="11"/>
  <c r="AM100" i="11"/>
  <c r="AL100" i="11"/>
  <c r="AK100" i="11"/>
  <c r="AI100" i="11"/>
  <c r="AH100" i="11"/>
  <c r="AG100" i="11"/>
  <c r="AF100" i="11"/>
  <c r="AE100" i="11"/>
  <c r="AC100" i="11"/>
  <c r="AB100" i="11"/>
  <c r="AA100" i="11"/>
  <c r="Z100" i="11"/>
  <c r="Y100" i="11"/>
  <c r="W100" i="11"/>
  <c r="V100" i="11"/>
  <c r="U100" i="11"/>
  <c r="T100" i="11"/>
  <c r="S100" i="11"/>
  <c r="Q100" i="11"/>
  <c r="P100" i="11"/>
  <c r="O100" i="11"/>
  <c r="N100" i="11"/>
  <c r="M100" i="11"/>
  <c r="K100" i="11"/>
  <c r="J100" i="11"/>
  <c r="I100" i="11"/>
  <c r="H100" i="11"/>
  <c r="G100" i="11"/>
  <c r="AO98" i="11"/>
  <c r="AN98" i="11"/>
  <c r="AM98" i="11"/>
  <c r="AL98" i="11"/>
  <c r="AK98" i="11"/>
  <c r="AI98" i="11"/>
  <c r="AH98" i="11"/>
  <c r="AG98" i="11"/>
  <c r="AF98" i="11"/>
  <c r="AE98" i="11"/>
  <c r="AC98" i="11"/>
  <c r="AB98" i="11"/>
  <c r="AA98" i="11"/>
  <c r="Z98" i="11"/>
  <c r="Y98" i="11"/>
  <c r="W98" i="11"/>
  <c r="V98" i="11"/>
  <c r="U98" i="11"/>
  <c r="T98" i="11"/>
  <c r="S98" i="11"/>
  <c r="Q98" i="11"/>
  <c r="P98" i="11"/>
  <c r="O98" i="11"/>
  <c r="N98" i="11"/>
  <c r="M98" i="11"/>
  <c r="K98" i="11"/>
  <c r="J98" i="11"/>
  <c r="I98" i="11"/>
  <c r="H98" i="11"/>
  <c r="G98" i="11"/>
  <c r="AO97" i="11"/>
  <c r="AN97" i="11"/>
  <c r="AM97" i="11"/>
  <c r="AL97" i="11"/>
  <c r="AK97" i="11"/>
  <c r="AI97" i="11"/>
  <c r="AH97" i="11"/>
  <c r="AG97" i="11"/>
  <c r="AF97" i="11"/>
  <c r="AE97" i="11"/>
  <c r="AC97" i="11"/>
  <c r="AB97" i="11"/>
  <c r="AA97" i="11"/>
  <c r="Z97" i="11"/>
  <c r="Y97" i="11"/>
  <c r="W97" i="11"/>
  <c r="V97" i="11"/>
  <c r="U97" i="11"/>
  <c r="T97" i="11"/>
  <c r="S97" i="11"/>
  <c r="Q97" i="11"/>
  <c r="P97" i="11"/>
  <c r="O97" i="11"/>
  <c r="N97" i="11"/>
  <c r="M97" i="11"/>
  <c r="K97" i="11"/>
  <c r="J97" i="11"/>
  <c r="I97" i="11"/>
  <c r="H97" i="11"/>
  <c r="G97" i="11"/>
  <c r="AO96" i="11"/>
  <c r="AN96" i="11"/>
  <c r="AM96" i="11"/>
  <c r="AL96" i="11"/>
  <c r="AK96" i="11"/>
  <c r="AI96" i="11"/>
  <c r="AH96" i="11"/>
  <c r="AG96" i="11"/>
  <c r="AF96" i="11"/>
  <c r="AE96" i="11"/>
  <c r="AC96" i="11"/>
  <c r="AB96" i="11"/>
  <c r="AA96" i="11"/>
  <c r="Z96" i="11"/>
  <c r="Y96" i="11"/>
  <c r="W96" i="11"/>
  <c r="V96" i="11"/>
  <c r="U96" i="11"/>
  <c r="T96" i="11"/>
  <c r="S96" i="11"/>
  <c r="Q96" i="11"/>
  <c r="P96" i="11"/>
  <c r="O96" i="11"/>
  <c r="N96" i="11"/>
  <c r="M96" i="11"/>
  <c r="K96" i="11"/>
  <c r="J96" i="11"/>
  <c r="I96" i="11"/>
  <c r="H96" i="11"/>
  <c r="G96" i="11"/>
  <c r="AO95" i="11"/>
  <c r="AN95" i="11"/>
  <c r="AM95" i="11"/>
  <c r="AL95" i="11"/>
  <c r="AK95" i="11"/>
  <c r="AI95" i="11"/>
  <c r="AH95" i="11"/>
  <c r="AG95" i="11"/>
  <c r="AF95" i="11"/>
  <c r="AE95" i="11"/>
  <c r="AC95" i="11"/>
  <c r="AB95" i="11"/>
  <c r="AA95" i="11"/>
  <c r="Z95" i="11"/>
  <c r="Y95" i="11"/>
  <c r="W95" i="11"/>
  <c r="V95" i="11"/>
  <c r="U95" i="11"/>
  <c r="T95" i="11"/>
  <c r="S95" i="11"/>
  <c r="Q95" i="11"/>
  <c r="P95" i="11"/>
  <c r="O95" i="11"/>
  <c r="N95" i="11"/>
  <c r="M95" i="11"/>
  <c r="K95" i="11"/>
  <c r="J95" i="11"/>
  <c r="I95" i="11"/>
  <c r="H95" i="11"/>
  <c r="G95" i="11"/>
  <c r="AO93" i="11"/>
  <c r="AN93" i="11"/>
  <c r="AM93" i="11"/>
  <c r="AL93" i="11"/>
  <c r="AK93" i="11"/>
  <c r="AI93" i="11"/>
  <c r="AH93" i="11"/>
  <c r="AG93" i="11"/>
  <c r="AF93" i="11"/>
  <c r="AE93" i="11"/>
  <c r="AC93" i="11"/>
  <c r="AB93" i="11"/>
  <c r="AA93" i="11"/>
  <c r="Z93" i="11"/>
  <c r="Y93" i="11"/>
  <c r="W93" i="11"/>
  <c r="V93" i="11"/>
  <c r="U93" i="11"/>
  <c r="T93" i="11"/>
  <c r="S93" i="11"/>
  <c r="Q93" i="11"/>
  <c r="P93" i="11"/>
  <c r="O93" i="11"/>
  <c r="N93" i="11"/>
  <c r="M93" i="11"/>
  <c r="K93" i="11"/>
  <c r="J93" i="11"/>
  <c r="I93" i="11"/>
  <c r="H93" i="11"/>
  <c r="G93" i="11"/>
  <c r="AO92" i="11"/>
  <c r="AN92" i="11"/>
  <c r="AM92" i="11"/>
  <c r="AL92" i="11"/>
  <c r="AK92" i="11"/>
  <c r="AI92" i="11"/>
  <c r="AH92" i="11"/>
  <c r="AG92" i="11"/>
  <c r="AF92" i="11"/>
  <c r="AE92" i="11"/>
  <c r="AC92" i="11"/>
  <c r="AB92" i="11"/>
  <c r="AA92" i="11"/>
  <c r="Z92" i="11"/>
  <c r="Y92" i="11"/>
  <c r="W92" i="11"/>
  <c r="V92" i="11"/>
  <c r="U92" i="11"/>
  <c r="T92" i="11"/>
  <c r="S92" i="11"/>
  <c r="Q92" i="11"/>
  <c r="P92" i="11"/>
  <c r="O92" i="11"/>
  <c r="N92" i="11"/>
  <c r="M92" i="11"/>
  <c r="K92" i="11"/>
  <c r="J92" i="11"/>
  <c r="I92" i="11"/>
  <c r="H92" i="11"/>
  <c r="G92" i="11"/>
  <c r="AO91" i="11"/>
  <c r="AN91" i="11"/>
  <c r="AM91" i="11"/>
  <c r="AL91" i="11"/>
  <c r="AK91" i="11"/>
  <c r="AI91" i="11"/>
  <c r="AH91" i="11"/>
  <c r="AG91" i="11"/>
  <c r="AF91" i="11"/>
  <c r="AE91" i="11"/>
  <c r="AC91" i="11"/>
  <c r="AB91" i="11"/>
  <c r="AA91" i="11"/>
  <c r="Z91" i="11"/>
  <c r="Y91" i="11"/>
  <c r="W91" i="11"/>
  <c r="V91" i="11"/>
  <c r="U91" i="11"/>
  <c r="T91" i="11"/>
  <c r="S91" i="11"/>
  <c r="Q91" i="11"/>
  <c r="P91" i="11"/>
  <c r="O91" i="11"/>
  <c r="N91" i="11"/>
  <c r="M91" i="11"/>
  <c r="K91" i="11"/>
  <c r="J91" i="11"/>
  <c r="I91" i="11"/>
  <c r="H91" i="11"/>
  <c r="G91" i="11"/>
  <c r="AO90" i="11"/>
  <c r="AN90" i="11"/>
  <c r="AM90" i="11"/>
  <c r="AL90" i="11"/>
  <c r="AK90" i="11"/>
  <c r="AI90" i="11"/>
  <c r="AH90" i="11"/>
  <c r="AG90" i="11"/>
  <c r="AF90" i="11"/>
  <c r="AE90" i="11"/>
  <c r="AC90" i="11"/>
  <c r="AB90" i="11"/>
  <c r="AA90" i="11"/>
  <c r="Z90" i="11"/>
  <c r="Y90" i="11"/>
  <c r="W90" i="11"/>
  <c r="V90" i="11"/>
  <c r="U90" i="11"/>
  <c r="T90" i="11"/>
  <c r="S90" i="11"/>
  <c r="Q90" i="11"/>
  <c r="P90" i="11"/>
  <c r="O90" i="11"/>
  <c r="N90" i="11"/>
  <c r="M90" i="11"/>
  <c r="K90" i="11"/>
  <c r="J90" i="11"/>
  <c r="I90" i="11"/>
  <c r="H90" i="11"/>
  <c r="G90" i="11"/>
  <c r="AO88" i="11"/>
  <c r="AN88" i="11"/>
  <c r="AM88" i="11"/>
  <c r="AL88" i="11"/>
  <c r="AK88" i="11"/>
  <c r="AI88" i="11"/>
  <c r="AH88" i="11"/>
  <c r="AG88" i="11"/>
  <c r="AF88" i="11"/>
  <c r="AE88" i="11"/>
  <c r="AC88" i="11"/>
  <c r="AB88" i="11"/>
  <c r="AA88" i="11"/>
  <c r="Z88" i="11"/>
  <c r="Y88" i="11"/>
  <c r="W88" i="11"/>
  <c r="V88" i="11"/>
  <c r="U88" i="11"/>
  <c r="T88" i="11"/>
  <c r="S88" i="11"/>
  <c r="Q88" i="11"/>
  <c r="P88" i="11"/>
  <c r="O88" i="11"/>
  <c r="N88" i="11"/>
  <c r="M88" i="11"/>
  <c r="K88" i="11"/>
  <c r="J88" i="11"/>
  <c r="I88" i="11"/>
  <c r="H88" i="11"/>
  <c r="G88" i="11"/>
  <c r="AO87" i="11"/>
  <c r="AN87" i="11"/>
  <c r="AM87" i="11"/>
  <c r="AL87" i="11"/>
  <c r="AK87" i="11"/>
  <c r="AI87" i="11"/>
  <c r="AH87" i="11"/>
  <c r="AG87" i="11"/>
  <c r="AF87" i="11"/>
  <c r="AE87" i="11"/>
  <c r="AC87" i="11"/>
  <c r="AB87" i="11"/>
  <c r="AA87" i="11"/>
  <c r="Z87" i="11"/>
  <c r="Y87" i="11"/>
  <c r="W87" i="11"/>
  <c r="V87" i="11"/>
  <c r="U87" i="11"/>
  <c r="T87" i="11"/>
  <c r="S87" i="11"/>
  <c r="Q87" i="11"/>
  <c r="P87" i="11"/>
  <c r="O87" i="11"/>
  <c r="N87" i="11"/>
  <c r="M87" i="11"/>
  <c r="K87" i="11"/>
  <c r="J87" i="11"/>
  <c r="I87" i="11"/>
  <c r="H87" i="11"/>
  <c r="G87" i="11"/>
  <c r="AO86" i="11"/>
  <c r="AN86" i="11"/>
  <c r="AM86" i="11"/>
  <c r="AL86" i="11"/>
  <c r="AK86" i="11"/>
  <c r="AI86" i="11"/>
  <c r="AH86" i="11"/>
  <c r="AG86" i="11"/>
  <c r="AF86" i="11"/>
  <c r="AE86" i="11"/>
  <c r="AC86" i="11"/>
  <c r="AB86" i="11"/>
  <c r="AA86" i="11"/>
  <c r="Z86" i="11"/>
  <c r="Y86" i="11"/>
  <c r="W86" i="11"/>
  <c r="V86" i="11"/>
  <c r="U86" i="11"/>
  <c r="T86" i="11"/>
  <c r="S86" i="11"/>
  <c r="Q86" i="11"/>
  <c r="P86" i="11"/>
  <c r="O86" i="11"/>
  <c r="N86" i="11"/>
  <c r="M86" i="11"/>
  <c r="K86" i="11"/>
  <c r="J86" i="11"/>
  <c r="I86" i="11"/>
  <c r="H86" i="11"/>
  <c r="G86" i="11"/>
  <c r="AO85" i="11"/>
  <c r="AN85" i="11"/>
  <c r="AM85" i="11"/>
  <c r="AL85" i="11"/>
  <c r="AK85" i="11"/>
  <c r="AI85" i="11"/>
  <c r="AH85" i="11"/>
  <c r="AG85" i="11"/>
  <c r="AF85" i="11"/>
  <c r="AE85" i="11"/>
  <c r="AC85" i="11"/>
  <c r="AB85" i="11"/>
  <c r="AA85" i="11"/>
  <c r="Z85" i="11"/>
  <c r="Y85" i="11"/>
  <c r="W85" i="11"/>
  <c r="V85" i="11"/>
  <c r="U85" i="11"/>
  <c r="T85" i="11"/>
  <c r="S85" i="11"/>
  <c r="Q85" i="11"/>
  <c r="P85" i="11"/>
  <c r="O85" i="11"/>
  <c r="N85" i="11"/>
  <c r="M85" i="11"/>
  <c r="K85" i="11"/>
  <c r="J85" i="11"/>
  <c r="I85" i="11"/>
  <c r="H85" i="11"/>
  <c r="G85" i="11"/>
  <c r="AO83" i="11"/>
  <c r="AN83" i="11"/>
  <c r="AM83" i="11"/>
  <c r="AL83" i="11"/>
  <c r="AK83" i="11"/>
  <c r="AI83" i="11"/>
  <c r="AH83" i="11"/>
  <c r="AG83" i="11"/>
  <c r="AF83" i="11"/>
  <c r="AE83" i="11"/>
  <c r="AC83" i="11"/>
  <c r="AB83" i="11"/>
  <c r="AA83" i="11"/>
  <c r="Z83" i="11"/>
  <c r="Y83" i="11"/>
  <c r="W83" i="11"/>
  <c r="V83" i="11"/>
  <c r="U83" i="11"/>
  <c r="T83" i="11"/>
  <c r="S83" i="11"/>
  <c r="Q83" i="11"/>
  <c r="P83" i="11"/>
  <c r="O83" i="11"/>
  <c r="N83" i="11"/>
  <c r="M83" i="11"/>
  <c r="K83" i="11"/>
  <c r="J83" i="11"/>
  <c r="I83" i="11"/>
  <c r="H83" i="11"/>
  <c r="G83" i="11"/>
  <c r="AO82" i="11"/>
  <c r="AN82" i="11"/>
  <c r="AM82" i="11"/>
  <c r="AL82" i="11"/>
  <c r="AK82" i="11"/>
  <c r="AI82" i="11"/>
  <c r="AH82" i="11"/>
  <c r="AG82" i="11"/>
  <c r="AF82" i="11"/>
  <c r="AE82" i="11"/>
  <c r="AC82" i="11"/>
  <c r="AB82" i="11"/>
  <c r="AA82" i="11"/>
  <c r="Z82" i="11"/>
  <c r="Y82" i="11"/>
  <c r="W82" i="11"/>
  <c r="V82" i="11"/>
  <c r="U82" i="11"/>
  <c r="T82" i="11"/>
  <c r="S82" i="11"/>
  <c r="Q82" i="11"/>
  <c r="P82" i="11"/>
  <c r="O82" i="11"/>
  <c r="N82" i="11"/>
  <c r="M82" i="11"/>
  <c r="K82" i="11"/>
  <c r="J82" i="11"/>
  <c r="I82" i="11"/>
  <c r="H82" i="11"/>
  <c r="G82" i="11"/>
  <c r="AO81" i="11"/>
  <c r="AN81" i="11"/>
  <c r="AM81" i="11"/>
  <c r="AL81" i="11"/>
  <c r="AK81" i="11"/>
  <c r="AI81" i="11"/>
  <c r="AH81" i="11"/>
  <c r="AG81" i="11"/>
  <c r="AF81" i="11"/>
  <c r="AE81" i="11"/>
  <c r="AC81" i="11"/>
  <c r="AB81" i="11"/>
  <c r="AA81" i="11"/>
  <c r="Z81" i="11"/>
  <c r="Y81" i="11"/>
  <c r="W81" i="11"/>
  <c r="V81" i="11"/>
  <c r="U81" i="11"/>
  <c r="T81" i="11"/>
  <c r="S81" i="11"/>
  <c r="Q81" i="11"/>
  <c r="P81" i="11"/>
  <c r="O81" i="11"/>
  <c r="N81" i="11"/>
  <c r="M81" i="11"/>
  <c r="K81" i="11"/>
  <c r="J81" i="11"/>
  <c r="I81" i="11"/>
  <c r="H81" i="11"/>
  <c r="G81" i="11"/>
  <c r="AO80" i="11"/>
  <c r="AN80" i="11"/>
  <c r="AM80" i="11"/>
  <c r="AL80" i="11"/>
  <c r="AK80" i="11"/>
  <c r="AI80" i="11"/>
  <c r="AH80" i="11"/>
  <c r="AG80" i="11"/>
  <c r="AF80" i="11"/>
  <c r="AE80" i="11"/>
  <c r="AC80" i="11"/>
  <c r="AB80" i="11"/>
  <c r="AA80" i="11"/>
  <c r="Z80" i="11"/>
  <c r="Y80" i="11"/>
  <c r="W80" i="11"/>
  <c r="V80" i="11"/>
  <c r="U80" i="11"/>
  <c r="T80" i="11"/>
  <c r="S80" i="11"/>
  <c r="Q80" i="11"/>
  <c r="P80" i="11"/>
  <c r="O80" i="11"/>
  <c r="N80" i="11"/>
  <c r="M80" i="11"/>
  <c r="K80" i="11"/>
  <c r="J80" i="11"/>
  <c r="I80" i="11"/>
  <c r="H80" i="11"/>
  <c r="G80" i="11"/>
  <c r="AO78" i="11"/>
  <c r="AN78" i="11"/>
  <c r="AM78" i="11"/>
  <c r="AL78" i="11"/>
  <c r="AK78" i="11"/>
  <c r="AI78" i="11"/>
  <c r="AH78" i="11"/>
  <c r="AG78" i="11"/>
  <c r="AF78" i="11"/>
  <c r="AE78" i="11"/>
  <c r="AC78" i="11"/>
  <c r="AB78" i="11"/>
  <c r="AA78" i="11"/>
  <c r="Z78" i="11"/>
  <c r="Y78" i="11"/>
  <c r="W78" i="11"/>
  <c r="V78" i="11"/>
  <c r="U78" i="11"/>
  <c r="T78" i="11"/>
  <c r="S78" i="11"/>
  <c r="Q78" i="11"/>
  <c r="P78" i="11"/>
  <c r="O78" i="11"/>
  <c r="N78" i="11"/>
  <c r="M78" i="11"/>
  <c r="K78" i="11"/>
  <c r="J78" i="11"/>
  <c r="I78" i="11"/>
  <c r="H78" i="11"/>
  <c r="G78" i="11"/>
  <c r="AO77" i="11"/>
  <c r="AN77" i="11"/>
  <c r="AM77" i="11"/>
  <c r="AL77" i="11"/>
  <c r="AK77" i="11"/>
  <c r="AI77" i="11"/>
  <c r="AH77" i="11"/>
  <c r="AG77" i="11"/>
  <c r="AF77" i="11"/>
  <c r="AE77" i="11"/>
  <c r="AC77" i="11"/>
  <c r="AB77" i="11"/>
  <c r="AA77" i="11"/>
  <c r="Z77" i="11"/>
  <c r="Y77" i="11"/>
  <c r="W77" i="11"/>
  <c r="V77" i="11"/>
  <c r="U77" i="11"/>
  <c r="T77" i="11"/>
  <c r="S77" i="11"/>
  <c r="Q77" i="11"/>
  <c r="P77" i="11"/>
  <c r="O77" i="11"/>
  <c r="N77" i="11"/>
  <c r="M77" i="11"/>
  <c r="K77" i="11"/>
  <c r="J77" i="11"/>
  <c r="I77" i="11"/>
  <c r="H77" i="11"/>
  <c r="G77" i="11"/>
  <c r="AO76" i="11"/>
  <c r="AN76" i="11"/>
  <c r="AM76" i="11"/>
  <c r="AL76" i="11"/>
  <c r="AK76" i="11"/>
  <c r="AI76" i="11"/>
  <c r="AH76" i="11"/>
  <c r="AG76" i="11"/>
  <c r="AF76" i="11"/>
  <c r="AE76" i="11"/>
  <c r="AC76" i="11"/>
  <c r="AB76" i="11"/>
  <c r="AA76" i="11"/>
  <c r="Z76" i="11"/>
  <c r="Y76" i="11"/>
  <c r="W76" i="11"/>
  <c r="V76" i="11"/>
  <c r="U76" i="11"/>
  <c r="T76" i="11"/>
  <c r="S76" i="11"/>
  <c r="Q76" i="11"/>
  <c r="P76" i="11"/>
  <c r="O76" i="11"/>
  <c r="N76" i="11"/>
  <c r="M76" i="11"/>
  <c r="K76" i="11"/>
  <c r="J76" i="11"/>
  <c r="I76" i="11"/>
  <c r="H76" i="11"/>
  <c r="G76" i="11"/>
  <c r="AO75" i="11"/>
  <c r="AN75" i="11"/>
  <c r="AM75" i="11"/>
  <c r="AL75" i="11"/>
  <c r="AK75" i="11"/>
  <c r="AI75" i="11"/>
  <c r="AH75" i="11"/>
  <c r="AG75" i="11"/>
  <c r="AF75" i="11"/>
  <c r="AE75" i="11"/>
  <c r="AC75" i="11"/>
  <c r="AB75" i="11"/>
  <c r="AA75" i="11"/>
  <c r="Z75" i="11"/>
  <c r="Y75" i="11"/>
  <c r="W75" i="11"/>
  <c r="V75" i="11"/>
  <c r="U75" i="11"/>
  <c r="T75" i="11"/>
  <c r="S75" i="11"/>
  <c r="Q75" i="11"/>
  <c r="P75" i="11"/>
  <c r="O75" i="11"/>
  <c r="N75" i="11"/>
  <c r="M75" i="11"/>
  <c r="K75" i="11"/>
  <c r="J75" i="11"/>
  <c r="I75" i="11"/>
  <c r="H75" i="11"/>
  <c r="G75" i="11"/>
  <c r="AO73" i="11"/>
  <c r="AN73" i="11"/>
  <c r="AM73" i="11"/>
  <c r="AL73" i="11"/>
  <c r="AK73" i="11"/>
  <c r="AI73" i="11"/>
  <c r="AH73" i="11"/>
  <c r="AG73" i="11"/>
  <c r="AF73" i="11"/>
  <c r="AE73" i="11"/>
  <c r="AC73" i="11"/>
  <c r="AB73" i="11"/>
  <c r="AA73" i="11"/>
  <c r="Z73" i="11"/>
  <c r="Y73" i="11"/>
  <c r="W73" i="11"/>
  <c r="V73" i="11"/>
  <c r="U73" i="11"/>
  <c r="T73" i="11"/>
  <c r="S73" i="11"/>
  <c r="Q73" i="11"/>
  <c r="P73" i="11"/>
  <c r="O73" i="11"/>
  <c r="N73" i="11"/>
  <c r="M73" i="11"/>
  <c r="K73" i="11"/>
  <c r="J73" i="11"/>
  <c r="I73" i="11"/>
  <c r="H73" i="11"/>
  <c r="G73" i="11"/>
  <c r="AO72" i="11"/>
  <c r="AN72" i="11"/>
  <c r="AM72" i="11"/>
  <c r="AL72" i="11"/>
  <c r="AK72" i="11"/>
  <c r="AI72" i="11"/>
  <c r="AH72" i="11"/>
  <c r="AG72" i="11"/>
  <c r="AF72" i="11"/>
  <c r="AE72" i="11"/>
  <c r="AC72" i="11"/>
  <c r="AB72" i="11"/>
  <c r="AA72" i="11"/>
  <c r="Z72" i="11"/>
  <c r="Y72" i="11"/>
  <c r="W72" i="11"/>
  <c r="V72" i="11"/>
  <c r="U72" i="11"/>
  <c r="T72" i="11"/>
  <c r="S72" i="11"/>
  <c r="Q72" i="11"/>
  <c r="P72" i="11"/>
  <c r="O72" i="11"/>
  <c r="N72" i="11"/>
  <c r="M72" i="11"/>
  <c r="K72" i="11"/>
  <c r="J72" i="11"/>
  <c r="I72" i="11"/>
  <c r="H72" i="11"/>
  <c r="G72" i="11"/>
  <c r="AO71" i="11"/>
  <c r="AN71" i="11"/>
  <c r="AM71" i="11"/>
  <c r="AL71" i="11"/>
  <c r="AK71" i="11"/>
  <c r="AI71" i="11"/>
  <c r="AH71" i="11"/>
  <c r="AG71" i="11"/>
  <c r="AF71" i="11"/>
  <c r="AE71" i="11"/>
  <c r="AC71" i="11"/>
  <c r="AB71" i="11"/>
  <c r="AA71" i="11"/>
  <c r="Z71" i="11"/>
  <c r="Y71" i="11"/>
  <c r="W71" i="11"/>
  <c r="V71" i="11"/>
  <c r="U71" i="11"/>
  <c r="T71" i="11"/>
  <c r="S71" i="11"/>
  <c r="Q71" i="11"/>
  <c r="P71" i="11"/>
  <c r="O71" i="11"/>
  <c r="N71" i="11"/>
  <c r="M71" i="11"/>
  <c r="K71" i="11"/>
  <c r="J71" i="11"/>
  <c r="I71" i="11"/>
  <c r="H71" i="11"/>
  <c r="G71" i="11"/>
  <c r="AO70" i="11"/>
  <c r="AN70" i="11"/>
  <c r="AM70" i="11"/>
  <c r="AL70" i="11"/>
  <c r="AK70" i="11"/>
  <c r="AI70" i="11"/>
  <c r="AH70" i="11"/>
  <c r="AG70" i="11"/>
  <c r="AF70" i="11"/>
  <c r="AE70" i="11"/>
  <c r="AC70" i="11"/>
  <c r="AB70" i="11"/>
  <c r="AA70" i="11"/>
  <c r="Z70" i="11"/>
  <c r="Y70" i="11"/>
  <c r="W70" i="11"/>
  <c r="V70" i="11"/>
  <c r="U70" i="11"/>
  <c r="T70" i="11"/>
  <c r="S70" i="11"/>
  <c r="Q70" i="11"/>
  <c r="P70" i="11"/>
  <c r="O70" i="11"/>
  <c r="N70" i="11"/>
  <c r="M70" i="11"/>
  <c r="K70" i="11"/>
  <c r="J70" i="11"/>
  <c r="I70" i="11"/>
  <c r="H70" i="11"/>
  <c r="G70" i="11"/>
  <c r="AO68" i="11"/>
  <c r="AN68" i="11"/>
  <c r="AM68" i="11"/>
  <c r="AL68" i="11"/>
  <c r="AK68" i="11"/>
  <c r="AI68" i="11"/>
  <c r="AH68" i="11"/>
  <c r="AG68" i="11"/>
  <c r="AF68" i="11"/>
  <c r="AE68" i="11"/>
  <c r="AC68" i="11"/>
  <c r="AB68" i="11"/>
  <c r="AA68" i="11"/>
  <c r="Z68" i="11"/>
  <c r="Y68" i="11"/>
  <c r="W68" i="11"/>
  <c r="V68" i="11"/>
  <c r="U68" i="11"/>
  <c r="T68" i="11"/>
  <c r="S68" i="11"/>
  <c r="Q68" i="11"/>
  <c r="P68" i="11"/>
  <c r="O68" i="11"/>
  <c r="N68" i="11"/>
  <c r="M68" i="11"/>
  <c r="K68" i="11"/>
  <c r="J68" i="11"/>
  <c r="I68" i="11"/>
  <c r="H68" i="11"/>
  <c r="G68" i="11"/>
  <c r="AO67" i="11"/>
  <c r="AN67" i="11"/>
  <c r="AM67" i="11"/>
  <c r="AL67" i="11"/>
  <c r="AK67" i="11"/>
  <c r="AI67" i="11"/>
  <c r="AH67" i="11"/>
  <c r="AG67" i="11"/>
  <c r="AF67" i="11"/>
  <c r="AE67" i="11"/>
  <c r="AC67" i="11"/>
  <c r="AB67" i="11"/>
  <c r="AA67" i="11"/>
  <c r="Z67" i="11"/>
  <c r="Y67" i="11"/>
  <c r="W67" i="11"/>
  <c r="V67" i="11"/>
  <c r="U67" i="11"/>
  <c r="T67" i="11"/>
  <c r="S67" i="11"/>
  <c r="Q67" i="11"/>
  <c r="P67" i="11"/>
  <c r="O67" i="11"/>
  <c r="N67" i="11"/>
  <c r="M67" i="11"/>
  <c r="K67" i="11"/>
  <c r="J67" i="11"/>
  <c r="I67" i="11"/>
  <c r="H67" i="11"/>
  <c r="G67" i="11"/>
  <c r="AO66" i="11"/>
  <c r="AN66" i="11"/>
  <c r="AM66" i="11"/>
  <c r="AL66" i="11"/>
  <c r="AK66" i="11"/>
  <c r="AI66" i="11"/>
  <c r="AH66" i="11"/>
  <c r="AG66" i="11"/>
  <c r="AF66" i="11"/>
  <c r="AE66" i="11"/>
  <c r="AC66" i="11"/>
  <c r="AB66" i="11"/>
  <c r="AA66" i="11"/>
  <c r="Z66" i="11"/>
  <c r="Y66" i="11"/>
  <c r="W66" i="11"/>
  <c r="V66" i="11"/>
  <c r="U66" i="11"/>
  <c r="T66" i="11"/>
  <c r="S66" i="11"/>
  <c r="Q66" i="11"/>
  <c r="P66" i="11"/>
  <c r="O66" i="11"/>
  <c r="N66" i="11"/>
  <c r="M66" i="11"/>
  <c r="K66" i="11"/>
  <c r="J66" i="11"/>
  <c r="I66" i="11"/>
  <c r="H66" i="11"/>
  <c r="G66" i="11"/>
  <c r="AO65" i="11"/>
  <c r="AN65" i="11"/>
  <c r="AM65" i="11"/>
  <c r="AL65" i="11"/>
  <c r="AK65" i="11"/>
  <c r="AI65" i="11"/>
  <c r="AH65" i="11"/>
  <c r="AG65" i="11"/>
  <c r="AF65" i="11"/>
  <c r="AE65" i="11"/>
  <c r="AC65" i="11"/>
  <c r="AB65" i="11"/>
  <c r="AA65" i="11"/>
  <c r="Z65" i="11"/>
  <c r="Y65" i="11"/>
  <c r="W65" i="11"/>
  <c r="V65" i="11"/>
  <c r="U65" i="11"/>
  <c r="T65" i="11"/>
  <c r="S65" i="11"/>
  <c r="Q65" i="11"/>
  <c r="P65" i="11"/>
  <c r="O65" i="11"/>
  <c r="N65" i="11"/>
  <c r="M65" i="11"/>
  <c r="K65" i="11"/>
  <c r="J65" i="11"/>
  <c r="I65" i="11"/>
  <c r="H65" i="11"/>
  <c r="G65" i="11"/>
  <c r="AO63" i="11"/>
  <c r="AN63" i="11"/>
  <c r="AM63" i="11"/>
  <c r="AL63" i="11"/>
  <c r="AK63" i="11"/>
  <c r="AI63" i="11"/>
  <c r="AH63" i="11"/>
  <c r="AG63" i="11"/>
  <c r="AF63" i="11"/>
  <c r="AE63" i="11"/>
  <c r="AC63" i="11"/>
  <c r="AB63" i="11"/>
  <c r="AA63" i="11"/>
  <c r="Z63" i="11"/>
  <c r="Y63" i="11"/>
  <c r="W63" i="11"/>
  <c r="V63" i="11"/>
  <c r="U63" i="11"/>
  <c r="T63" i="11"/>
  <c r="S63" i="11"/>
  <c r="Q63" i="11"/>
  <c r="P63" i="11"/>
  <c r="O63" i="11"/>
  <c r="N63" i="11"/>
  <c r="M63" i="11"/>
  <c r="K63" i="11"/>
  <c r="J63" i="11"/>
  <c r="I63" i="11"/>
  <c r="H63" i="11"/>
  <c r="G63" i="11"/>
  <c r="AO62" i="11"/>
  <c r="AN62" i="11"/>
  <c r="AM62" i="11"/>
  <c r="AL62" i="11"/>
  <c r="AK62" i="11"/>
  <c r="AI62" i="11"/>
  <c r="AH62" i="11"/>
  <c r="AG62" i="11"/>
  <c r="AF62" i="11"/>
  <c r="AE62" i="11"/>
  <c r="AC62" i="11"/>
  <c r="AB62" i="11"/>
  <c r="AA62" i="11"/>
  <c r="Z62" i="11"/>
  <c r="Y62" i="11"/>
  <c r="W62" i="11"/>
  <c r="V62" i="11"/>
  <c r="U62" i="11"/>
  <c r="T62" i="11"/>
  <c r="S62" i="11"/>
  <c r="Q62" i="11"/>
  <c r="P62" i="11"/>
  <c r="O62" i="11"/>
  <c r="N62" i="11"/>
  <c r="M62" i="11"/>
  <c r="K62" i="11"/>
  <c r="J62" i="11"/>
  <c r="I62" i="11"/>
  <c r="H62" i="11"/>
  <c r="G62" i="11"/>
  <c r="AO61" i="11"/>
  <c r="AN61" i="11"/>
  <c r="AM61" i="11"/>
  <c r="AL61" i="11"/>
  <c r="AK61" i="11"/>
  <c r="AI61" i="11"/>
  <c r="AH61" i="11"/>
  <c r="AG61" i="11"/>
  <c r="AF61" i="11"/>
  <c r="AE61" i="11"/>
  <c r="AC61" i="11"/>
  <c r="AB61" i="11"/>
  <c r="AA61" i="11"/>
  <c r="Z61" i="11"/>
  <c r="Y61" i="11"/>
  <c r="W61" i="11"/>
  <c r="V61" i="11"/>
  <c r="U61" i="11"/>
  <c r="T61" i="11"/>
  <c r="S61" i="11"/>
  <c r="Q61" i="11"/>
  <c r="P61" i="11"/>
  <c r="O61" i="11"/>
  <c r="N61" i="11"/>
  <c r="M61" i="11"/>
  <c r="K61" i="11"/>
  <c r="J61" i="11"/>
  <c r="I61" i="11"/>
  <c r="H61" i="11"/>
  <c r="G61" i="11"/>
  <c r="AO60" i="11"/>
  <c r="AN60" i="11"/>
  <c r="AM60" i="11"/>
  <c r="AL60" i="11"/>
  <c r="AK60" i="11"/>
  <c r="AI60" i="11"/>
  <c r="AH60" i="11"/>
  <c r="AG60" i="11"/>
  <c r="AF60" i="11"/>
  <c r="AE60" i="11"/>
  <c r="AC60" i="11"/>
  <c r="AB60" i="11"/>
  <c r="AA60" i="11"/>
  <c r="Z60" i="11"/>
  <c r="Y60" i="11"/>
  <c r="W60" i="11"/>
  <c r="V60" i="11"/>
  <c r="U60" i="11"/>
  <c r="T60" i="11"/>
  <c r="S60" i="11"/>
  <c r="Q60" i="11"/>
  <c r="P60" i="11"/>
  <c r="O60" i="11"/>
  <c r="N60" i="11"/>
  <c r="M60" i="11"/>
  <c r="K60" i="11"/>
  <c r="J60" i="11"/>
  <c r="I60" i="11"/>
  <c r="H60" i="11"/>
  <c r="G60" i="11"/>
  <c r="AO58" i="11"/>
  <c r="AN58" i="11"/>
  <c r="AM58" i="11"/>
  <c r="AL58" i="11"/>
  <c r="AK58" i="11"/>
  <c r="AI58" i="11"/>
  <c r="AH58" i="11"/>
  <c r="AG58" i="11"/>
  <c r="AF58" i="11"/>
  <c r="AE58" i="11"/>
  <c r="AC58" i="11"/>
  <c r="AB58" i="11"/>
  <c r="AA58" i="11"/>
  <c r="Z58" i="11"/>
  <c r="Y58" i="11"/>
  <c r="W58" i="11"/>
  <c r="V58" i="11"/>
  <c r="U58" i="11"/>
  <c r="T58" i="11"/>
  <c r="S58" i="11"/>
  <c r="Q58" i="11"/>
  <c r="P58" i="11"/>
  <c r="O58" i="11"/>
  <c r="N58" i="11"/>
  <c r="M58" i="11"/>
  <c r="K58" i="11"/>
  <c r="J58" i="11"/>
  <c r="I58" i="11"/>
  <c r="H58" i="11"/>
  <c r="G58" i="11"/>
  <c r="AO57" i="11"/>
  <c r="AN57" i="11"/>
  <c r="AM57" i="11"/>
  <c r="AL57" i="11"/>
  <c r="AK57" i="11"/>
  <c r="AI57" i="11"/>
  <c r="AH57" i="11"/>
  <c r="AG57" i="11"/>
  <c r="AF57" i="11"/>
  <c r="AE57" i="11"/>
  <c r="AC57" i="11"/>
  <c r="AB57" i="11"/>
  <c r="AA57" i="11"/>
  <c r="Z57" i="11"/>
  <c r="Y57" i="11"/>
  <c r="W57" i="11"/>
  <c r="V57" i="11"/>
  <c r="U57" i="11"/>
  <c r="T57" i="11"/>
  <c r="S57" i="11"/>
  <c r="Q57" i="11"/>
  <c r="P57" i="11"/>
  <c r="O57" i="11"/>
  <c r="N57" i="11"/>
  <c r="M57" i="11"/>
  <c r="K57" i="11"/>
  <c r="J57" i="11"/>
  <c r="I57" i="11"/>
  <c r="H57" i="11"/>
  <c r="G57" i="11"/>
  <c r="AO56" i="11"/>
  <c r="AN56" i="11"/>
  <c r="AM56" i="11"/>
  <c r="AL56" i="11"/>
  <c r="AK56" i="11"/>
  <c r="AI56" i="11"/>
  <c r="AH56" i="11"/>
  <c r="AG56" i="11"/>
  <c r="AF56" i="11"/>
  <c r="AE56" i="11"/>
  <c r="AC56" i="11"/>
  <c r="AB56" i="11"/>
  <c r="AA56" i="11"/>
  <c r="Z56" i="11"/>
  <c r="Y56" i="11"/>
  <c r="W56" i="11"/>
  <c r="V56" i="11"/>
  <c r="U56" i="11"/>
  <c r="T56" i="11"/>
  <c r="S56" i="11"/>
  <c r="Q56" i="11"/>
  <c r="P56" i="11"/>
  <c r="O56" i="11"/>
  <c r="N56" i="11"/>
  <c r="M56" i="11"/>
  <c r="K56" i="11"/>
  <c r="J56" i="11"/>
  <c r="I56" i="11"/>
  <c r="H56" i="11"/>
  <c r="G56" i="11"/>
  <c r="AO55" i="11"/>
  <c r="AN55" i="11"/>
  <c r="AM55" i="11"/>
  <c r="AL55" i="11"/>
  <c r="AK55" i="11"/>
  <c r="AI55" i="11"/>
  <c r="AH55" i="11"/>
  <c r="AG55" i="11"/>
  <c r="AF55" i="11"/>
  <c r="AE55" i="11"/>
  <c r="AC55" i="11"/>
  <c r="AB55" i="11"/>
  <c r="AA55" i="11"/>
  <c r="Z55" i="11"/>
  <c r="Y55" i="11"/>
  <c r="W55" i="11"/>
  <c r="V55" i="11"/>
  <c r="U55" i="11"/>
  <c r="T55" i="11"/>
  <c r="S55" i="11"/>
  <c r="Q55" i="11"/>
  <c r="P55" i="11"/>
  <c r="O55" i="11"/>
  <c r="N55" i="11"/>
  <c r="M55" i="11"/>
  <c r="K55" i="11"/>
  <c r="J55" i="11"/>
  <c r="I55" i="11"/>
  <c r="H55" i="11"/>
  <c r="G55" i="11"/>
  <c r="AO51" i="11"/>
  <c r="AN51" i="11"/>
  <c r="AM51" i="11"/>
  <c r="AL51" i="11"/>
  <c r="AK51" i="11"/>
  <c r="AI51" i="11"/>
  <c r="AH51" i="11"/>
  <c r="AG51" i="11"/>
  <c r="AF51" i="11"/>
  <c r="AE51" i="11"/>
  <c r="AC51" i="11"/>
  <c r="AB51" i="11"/>
  <c r="AA51" i="11"/>
  <c r="Z51" i="11"/>
  <c r="Y51" i="11"/>
  <c r="W51" i="11"/>
  <c r="V51" i="11"/>
  <c r="U51" i="11"/>
  <c r="T51" i="11"/>
  <c r="S51" i="11"/>
  <c r="Q51" i="11"/>
  <c r="P51" i="11"/>
  <c r="O51" i="11"/>
  <c r="N51" i="11"/>
  <c r="M51" i="11"/>
  <c r="K51" i="11"/>
  <c r="J51" i="11"/>
  <c r="I51" i="11"/>
  <c r="H51" i="11"/>
  <c r="G51" i="11"/>
  <c r="AO50" i="11"/>
  <c r="AN50" i="11"/>
  <c r="AM50" i="11"/>
  <c r="AL50" i="11"/>
  <c r="AK50" i="11"/>
  <c r="AI50" i="11"/>
  <c r="AH50" i="11"/>
  <c r="AG50" i="11"/>
  <c r="AF50" i="11"/>
  <c r="AE50" i="11"/>
  <c r="AC50" i="11"/>
  <c r="AB50" i="11"/>
  <c r="AA50" i="11"/>
  <c r="Z50" i="11"/>
  <c r="Y50" i="11"/>
  <c r="W50" i="11"/>
  <c r="V50" i="11"/>
  <c r="U50" i="11"/>
  <c r="T50" i="11"/>
  <c r="S50" i="11"/>
  <c r="Q50" i="11"/>
  <c r="P50" i="11"/>
  <c r="O50" i="11"/>
  <c r="N50" i="11"/>
  <c r="M50" i="11"/>
  <c r="K50" i="11"/>
  <c r="J50" i="11"/>
  <c r="I50" i="11"/>
  <c r="H50" i="11"/>
  <c r="G50" i="11"/>
  <c r="AO49" i="11"/>
  <c r="AN49" i="11"/>
  <c r="AM49" i="11"/>
  <c r="AL49" i="11"/>
  <c r="AK49" i="11"/>
  <c r="AI49" i="11"/>
  <c r="AH49" i="11"/>
  <c r="AG49" i="11"/>
  <c r="AF49" i="11"/>
  <c r="AE49" i="11"/>
  <c r="AC49" i="11"/>
  <c r="AB49" i="11"/>
  <c r="AA49" i="11"/>
  <c r="Z49" i="11"/>
  <c r="Y49" i="11"/>
  <c r="W49" i="11"/>
  <c r="V49" i="11"/>
  <c r="U49" i="11"/>
  <c r="T49" i="11"/>
  <c r="S49" i="11"/>
  <c r="Q49" i="11"/>
  <c r="P49" i="11"/>
  <c r="O49" i="11"/>
  <c r="N49" i="11"/>
  <c r="M49" i="11"/>
  <c r="K49" i="11"/>
  <c r="J49" i="11"/>
  <c r="I49" i="11"/>
  <c r="H49" i="11"/>
  <c r="G49" i="11"/>
  <c r="AO48" i="11"/>
  <c r="AN48" i="11"/>
  <c r="AM48" i="11"/>
  <c r="AL48" i="11"/>
  <c r="AK48" i="11"/>
  <c r="AI48" i="11"/>
  <c r="AH48" i="11"/>
  <c r="AG48" i="11"/>
  <c r="AF48" i="11"/>
  <c r="AE48" i="11"/>
  <c r="AC48" i="11"/>
  <c r="AB48" i="11"/>
  <c r="AA48" i="11"/>
  <c r="Z48" i="11"/>
  <c r="Y48" i="11"/>
  <c r="W48" i="11"/>
  <c r="V48" i="11"/>
  <c r="U48" i="11"/>
  <c r="T48" i="11"/>
  <c r="S48" i="11"/>
  <c r="Q48" i="11"/>
  <c r="P48" i="11"/>
  <c r="O48" i="11"/>
  <c r="N48" i="11"/>
  <c r="M48" i="11"/>
  <c r="K48" i="11"/>
  <c r="J48" i="11"/>
  <c r="I48" i="11"/>
  <c r="H48" i="11"/>
  <c r="G48" i="11"/>
  <c r="AO46" i="11"/>
  <c r="AN46" i="11"/>
  <c r="AM46" i="11"/>
  <c r="AL46" i="11"/>
  <c r="AK46" i="11"/>
  <c r="AI46" i="11"/>
  <c r="AH46" i="11"/>
  <c r="AG46" i="11"/>
  <c r="AF46" i="11"/>
  <c r="AE46" i="11"/>
  <c r="AC46" i="11"/>
  <c r="AB46" i="11"/>
  <c r="AA46" i="11"/>
  <c r="Z46" i="11"/>
  <c r="Y46" i="11"/>
  <c r="W46" i="11"/>
  <c r="V46" i="11"/>
  <c r="U46" i="11"/>
  <c r="T46" i="11"/>
  <c r="S46" i="11"/>
  <c r="Q46" i="11"/>
  <c r="P46" i="11"/>
  <c r="O46" i="11"/>
  <c r="N46" i="11"/>
  <c r="M46" i="11"/>
  <c r="K46" i="11"/>
  <c r="J46" i="11"/>
  <c r="I46" i="11"/>
  <c r="H46" i="11"/>
  <c r="G46" i="11"/>
  <c r="AO45" i="11"/>
  <c r="AN45" i="11"/>
  <c r="AM45" i="11"/>
  <c r="AL45" i="11"/>
  <c r="AK45" i="11"/>
  <c r="AI45" i="11"/>
  <c r="AH45" i="11"/>
  <c r="AG45" i="11"/>
  <c r="AF45" i="11"/>
  <c r="AE45" i="11"/>
  <c r="AC45" i="11"/>
  <c r="AB45" i="11"/>
  <c r="AA45" i="11"/>
  <c r="Z45" i="11"/>
  <c r="Y45" i="11"/>
  <c r="W45" i="11"/>
  <c r="V45" i="11"/>
  <c r="U45" i="11"/>
  <c r="T45" i="11"/>
  <c r="S45" i="11"/>
  <c r="Q45" i="11"/>
  <c r="P45" i="11"/>
  <c r="O45" i="11"/>
  <c r="N45" i="11"/>
  <c r="M45" i="11"/>
  <c r="K45" i="11"/>
  <c r="J45" i="11"/>
  <c r="I45" i="11"/>
  <c r="H45" i="11"/>
  <c r="G45" i="11"/>
  <c r="AO44" i="11"/>
  <c r="AN44" i="11"/>
  <c r="AM44" i="11"/>
  <c r="AL44" i="11"/>
  <c r="AK44" i="11"/>
  <c r="AI44" i="11"/>
  <c r="AH44" i="11"/>
  <c r="AG44" i="11"/>
  <c r="AF44" i="11"/>
  <c r="AE44" i="11"/>
  <c r="AC44" i="11"/>
  <c r="AB44" i="11"/>
  <c r="AA44" i="11"/>
  <c r="Z44" i="11"/>
  <c r="Y44" i="11"/>
  <c r="W44" i="11"/>
  <c r="V44" i="11"/>
  <c r="U44" i="11"/>
  <c r="T44" i="11"/>
  <c r="S44" i="11"/>
  <c r="Q44" i="11"/>
  <c r="P44" i="11"/>
  <c r="O44" i="11"/>
  <c r="N44" i="11"/>
  <c r="M44" i="11"/>
  <c r="K44" i="11"/>
  <c r="J44" i="11"/>
  <c r="I44" i="11"/>
  <c r="H44" i="11"/>
  <c r="G44" i="11"/>
  <c r="AO43" i="11"/>
  <c r="AN43" i="11"/>
  <c r="AM43" i="11"/>
  <c r="AL43" i="11"/>
  <c r="AK43" i="11"/>
  <c r="AI43" i="11"/>
  <c r="AH43" i="11"/>
  <c r="AG43" i="11"/>
  <c r="AF43" i="11"/>
  <c r="AE43" i="11"/>
  <c r="AC43" i="11"/>
  <c r="AB43" i="11"/>
  <c r="AA43" i="11"/>
  <c r="Z43" i="11"/>
  <c r="Y43" i="11"/>
  <c r="W43" i="11"/>
  <c r="V43" i="11"/>
  <c r="U43" i="11"/>
  <c r="T43" i="11"/>
  <c r="S43" i="11"/>
  <c r="Q43" i="11"/>
  <c r="P43" i="11"/>
  <c r="O43" i="11"/>
  <c r="N43" i="11"/>
  <c r="M43" i="11"/>
  <c r="K43" i="11"/>
  <c r="J43" i="11"/>
  <c r="I43" i="11"/>
  <c r="H43" i="11"/>
  <c r="G43" i="11"/>
  <c r="AO41" i="11"/>
  <c r="AN41" i="11"/>
  <c r="AM41" i="11"/>
  <c r="AL41" i="11"/>
  <c r="AK41" i="11"/>
  <c r="AI41" i="11"/>
  <c r="AH41" i="11"/>
  <c r="AG41" i="11"/>
  <c r="AF41" i="11"/>
  <c r="AE41" i="11"/>
  <c r="AC41" i="11"/>
  <c r="AB41" i="11"/>
  <c r="AA41" i="11"/>
  <c r="Z41" i="11"/>
  <c r="Y41" i="11"/>
  <c r="W41" i="11"/>
  <c r="V41" i="11"/>
  <c r="U41" i="11"/>
  <c r="T41" i="11"/>
  <c r="S41" i="11"/>
  <c r="Q41" i="11"/>
  <c r="P41" i="11"/>
  <c r="O41" i="11"/>
  <c r="N41" i="11"/>
  <c r="M41" i="11"/>
  <c r="K41" i="11"/>
  <c r="J41" i="11"/>
  <c r="I41" i="11"/>
  <c r="H41" i="11"/>
  <c r="G41" i="11"/>
  <c r="AO40" i="11"/>
  <c r="AN40" i="11"/>
  <c r="AM40" i="11"/>
  <c r="AL40" i="11"/>
  <c r="AK40" i="11"/>
  <c r="AI40" i="11"/>
  <c r="AH40" i="11"/>
  <c r="AG40" i="11"/>
  <c r="AF40" i="11"/>
  <c r="AE40" i="11"/>
  <c r="AC40" i="11"/>
  <c r="AB40" i="11"/>
  <c r="AA40" i="11"/>
  <c r="Z40" i="11"/>
  <c r="Y40" i="11"/>
  <c r="W40" i="11"/>
  <c r="V40" i="11"/>
  <c r="U40" i="11"/>
  <c r="T40" i="11"/>
  <c r="S40" i="11"/>
  <c r="Q40" i="11"/>
  <c r="P40" i="11"/>
  <c r="O40" i="11"/>
  <c r="N40" i="11"/>
  <c r="M40" i="11"/>
  <c r="K40" i="11"/>
  <c r="J40" i="11"/>
  <c r="I40" i="11"/>
  <c r="H40" i="11"/>
  <c r="G40" i="11"/>
  <c r="AO39" i="11"/>
  <c r="AN39" i="11"/>
  <c r="AM39" i="11"/>
  <c r="AL39" i="11"/>
  <c r="AK39" i="11"/>
  <c r="AI39" i="11"/>
  <c r="AH39" i="11"/>
  <c r="AG39" i="11"/>
  <c r="AF39" i="11"/>
  <c r="AE39" i="11"/>
  <c r="AC39" i="11"/>
  <c r="AB39" i="11"/>
  <c r="AA39" i="11"/>
  <c r="Z39" i="11"/>
  <c r="Y39" i="11"/>
  <c r="W39" i="11"/>
  <c r="V39" i="11"/>
  <c r="U39" i="11"/>
  <c r="T39" i="11"/>
  <c r="S39" i="11"/>
  <c r="Q39" i="11"/>
  <c r="P39" i="11"/>
  <c r="O39" i="11"/>
  <c r="N39" i="11"/>
  <c r="M39" i="11"/>
  <c r="K39" i="11"/>
  <c r="J39" i="11"/>
  <c r="I39" i="11"/>
  <c r="H39" i="11"/>
  <c r="G39" i="11"/>
  <c r="AO38" i="11"/>
  <c r="AN38" i="11"/>
  <c r="AM38" i="11"/>
  <c r="AL38" i="11"/>
  <c r="AK38" i="11"/>
  <c r="AI38" i="11"/>
  <c r="AH38" i="11"/>
  <c r="AG38" i="11"/>
  <c r="AF38" i="11"/>
  <c r="AE38" i="11"/>
  <c r="AC38" i="11"/>
  <c r="AB38" i="11"/>
  <c r="AA38" i="11"/>
  <c r="Z38" i="11"/>
  <c r="Y38" i="11"/>
  <c r="W38" i="11"/>
  <c r="V38" i="11"/>
  <c r="U38" i="11"/>
  <c r="T38" i="11"/>
  <c r="S38" i="11"/>
  <c r="Q38" i="11"/>
  <c r="P38" i="11"/>
  <c r="O38" i="11"/>
  <c r="N38" i="11"/>
  <c r="M38" i="11"/>
  <c r="K38" i="11"/>
  <c r="J38" i="11"/>
  <c r="I38" i="11"/>
  <c r="H38" i="11"/>
  <c r="G38" i="11"/>
  <c r="AO36" i="11"/>
  <c r="AN36" i="11"/>
  <c r="AM36" i="11"/>
  <c r="AL36" i="11"/>
  <c r="AK36" i="11"/>
  <c r="AI36" i="11"/>
  <c r="AH36" i="11"/>
  <c r="AG36" i="11"/>
  <c r="AF36" i="11"/>
  <c r="AE36" i="11"/>
  <c r="AC36" i="11"/>
  <c r="AB36" i="11"/>
  <c r="AA36" i="11"/>
  <c r="Z36" i="11"/>
  <c r="Y36" i="11"/>
  <c r="W36" i="11"/>
  <c r="V36" i="11"/>
  <c r="U36" i="11"/>
  <c r="T36" i="11"/>
  <c r="S36" i="11"/>
  <c r="Q36" i="11"/>
  <c r="P36" i="11"/>
  <c r="O36" i="11"/>
  <c r="N36" i="11"/>
  <c r="M36" i="11"/>
  <c r="K36" i="11"/>
  <c r="J36" i="11"/>
  <c r="I36" i="11"/>
  <c r="H36" i="11"/>
  <c r="G36" i="11"/>
  <c r="AO35" i="11"/>
  <c r="AN35" i="11"/>
  <c r="AM35" i="11"/>
  <c r="AL35" i="11"/>
  <c r="AK35" i="11"/>
  <c r="AI35" i="11"/>
  <c r="AH35" i="11"/>
  <c r="AG35" i="11"/>
  <c r="AF35" i="11"/>
  <c r="AE35" i="11"/>
  <c r="AC35" i="11"/>
  <c r="AB35" i="11"/>
  <c r="AA35" i="11"/>
  <c r="Z35" i="11"/>
  <c r="Y35" i="11"/>
  <c r="W35" i="11"/>
  <c r="V35" i="11"/>
  <c r="U35" i="11"/>
  <c r="T35" i="11"/>
  <c r="S35" i="11"/>
  <c r="Q35" i="11"/>
  <c r="P35" i="11"/>
  <c r="O35" i="11"/>
  <c r="N35" i="11"/>
  <c r="M35" i="11"/>
  <c r="K35" i="11"/>
  <c r="J35" i="11"/>
  <c r="I35" i="11"/>
  <c r="H35" i="11"/>
  <c r="G35" i="11"/>
  <c r="AO34" i="11"/>
  <c r="AN34" i="11"/>
  <c r="AM34" i="11"/>
  <c r="AL34" i="11"/>
  <c r="AK34" i="11"/>
  <c r="AI34" i="11"/>
  <c r="AH34" i="11"/>
  <c r="AG34" i="11"/>
  <c r="AF34" i="11"/>
  <c r="AE34" i="11"/>
  <c r="AC34" i="11"/>
  <c r="AB34" i="11"/>
  <c r="AA34" i="11"/>
  <c r="Z34" i="11"/>
  <c r="Y34" i="11"/>
  <c r="W34" i="11"/>
  <c r="V34" i="11"/>
  <c r="U34" i="11"/>
  <c r="T34" i="11"/>
  <c r="S34" i="11"/>
  <c r="Q34" i="11"/>
  <c r="P34" i="11"/>
  <c r="O34" i="11"/>
  <c r="N34" i="11"/>
  <c r="M34" i="11"/>
  <c r="K34" i="11"/>
  <c r="J34" i="11"/>
  <c r="I34" i="11"/>
  <c r="H34" i="11"/>
  <c r="G34" i="11"/>
  <c r="AO33" i="11"/>
  <c r="AN33" i="11"/>
  <c r="AM33" i="11"/>
  <c r="AL33" i="11"/>
  <c r="AK33" i="11"/>
  <c r="AI33" i="11"/>
  <c r="AH33" i="11"/>
  <c r="AG33" i="11"/>
  <c r="AF33" i="11"/>
  <c r="AE33" i="11"/>
  <c r="AC33" i="11"/>
  <c r="AB33" i="11"/>
  <c r="AA33" i="11"/>
  <c r="Z33" i="11"/>
  <c r="Y33" i="11"/>
  <c r="W33" i="11"/>
  <c r="V33" i="11"/>
  <c r="U33" i="11"/>
  <c r="T33" i="11"/>
  <c r="S33" i="11"/>
  <c r="Q33" i="11"/>
  <c r="P33" i="11"/>
  <c r="O33" i="11"/>
  <c r="N33" i="11"/>
  <c r="M33" i="11"/>
  <c r="K33" i="11"/>
  <c r="J33" i="11"/>
  <c r="I33" i="11"/>
  <c r="H33" i="11"/>
  <c r="G33" i="11"/>
  <c r="AO31" i="11"/>
  <c r="AN31" i="11"/>
  <c r="AM31" i="11"/>
  <c r="AL31" i="11"/>
  <c r="AK31" i="11"/>
  <c r="AI31" i="11"/>
  <c r="AH31" i="11"/>
  <c r="AG31" i="11"/>
  <c r="AF31" i="11"/>
  <c r="AE31" i="11"/>
  <c r="AC31" i="11"/>
  <c r="AB31" i="11"/>
  <c r="AA31" i="11"/>
  <c r="Z31" i="11"/>
  <c r="Y31" i="11"/>
  <c r="W31" i="11"/>
  <c r="V31" i="11"/>
  <c r="U31" i="11"/>
  <c r="T31" i="11"/>
  <c r="S31" i="11"/>
  <c r="Q31" i="11"/>
  <c r="P31" i="11"/>
  <c r="O31" i="11"/>
  <c r="N31" i="11"/>
  <c r="M31" i="11"/>
  <c r="K31" i="11"/>
  <c r="J31" i="11"/>
  <c r="I31" i="11"/>
  <c r="H31" i="11"/>
  <c r="G31" i="11"/>
  <c r="AO30" i="11"/>
  <c r="AN30" i="11"/>
  <c r="AM30" i="11"/>
  <c r="AL30" i="11"/>
  <c r="AK30" i="11"/>
  <c r="AI30" i="11"/>
  <c r="AH30" i="11"/>
  <c r="AG30" i="11"/>
  <c r="AF30" i="11"/>
  <c r="AE30" i="11"/>
  <c r="AC30" i="11"/>
  <c r="AB30" i="11"/>
  <c r="AA30" i="11"/>
  <c r="Z30" i="11"/>
  <c r="Y30" i="11"/>
  <c r="W30" i="11"/>
  <c r="V30" i="11"/>
  <c r="U30" i="11"/>
  <c r="T30" i="11"/>
  <c r="S30" i="11"/>
  <c r="Q30" i="11"/>
  <c r="P30" i="11"/>
  <c r="O30" i="11"/>
  <c r="N30" i="11"/>
  <c r="M30" i="11"/>
  <c r="K30" i="11"/>
  <c r="J30" i="11"/>
  <c r="I30" i="11"/>
  <c r="H30" i="11"/>
  <c r="G30" i="11"/>
  <c r="AO29" i="11"/>
  <c r="AN29" i="11"/>
  <c r="AM29" i="11"/>
  <c r="AL29" i="11"/>
  <c r="AK29" i="11"/>
  <c r="AI29" i="11"/>
  <c r="AH29" i="11"/>
  <c r="AG29" i="11"/>
  <c r="AF29" i="11"/>
  <c r="AE29" i="11"/>
  <c r="AC29" i="11"/>
  <c r="AB29" i="11"/>
  <c r="AA29" i="11"/>
  <c r="Z29" i="11"/>
  <c r="Y29" i="11"/>
  <c r="W29" i="11"/>
  <c r="V29" i="11"/>
  <c r="U29" i="11"/>
  <c r="T29" i="11"/>
  <c r="S29" i="11"/>
  <c r="Q29" i="11"/>
  <c r="P29" i="11"/>
  <c r="O29" i="11"/>
  <c r="N29" i="11"/>
  <c r="M29" i="11"/>
  <c r="K29" i="11"/>
  <c r="J29" i="11"/>
  <c r="I29" i="11"/>
  <c r="H29" i="11"/>
  <c r="G29" i="11"/>
  <c r="AO28" i="11"/>
  <c r="AN28" i="11"/>
  <c r="AM28" i="11"/>
  <c r="AL28" i="11"/>
  <c r="AK28" i="11"/>
  <c r="AI28" i="11"/>
  <c r="AH28" i="11"/>
  <c r="AG28" i="11"/>
  <c r="AF28" i="11"/>
  <c r="AE28" i="11"/>
  <c r="AC28" i="11"/>
  <c r="AB28" i="11"/>
  <c r="AA28" i="11"/>
  <c r="Z28" i="11"/>
  <c r="Y28" i="11"/>
  <c r="W28" i="11"/>
  <c r="V28" i="11"/>
  <c r="U28" i="11"/>
  <c r="T28" i="11"/>
  <c r="S28" i="11"/>
  <c r="Q28" i="11"/>
  <c r="P28" i="11"/>
  <c r="O28" i="11"/>
  <c r="N28" i="11"/>
  <c r="M28" i="11"/>
  <c r="K28" i="11"/>
  <c r="J28" i="11"/>
  <c r="I28" i="11"/>
  <c r="H28" i="11"/>
  <c r="G28" i="11"/>
  <c r="AO26" i="11"/>
  <c r="AN26" i="11"/>
  <c r="AM26" i="11"/>
  <c r="AL26" i="11"/>
  <c r="AK26" i="11"/>
  <c r="AI26" i="11"/>
  <c r="AH26" i="11"/>
  <c r="AG26" i="11"/>
  <c r="AF26" i="11"/>
  <c r="AE26" i="11"/>
  <c r="AC26" i="11"/>
  <c r="AB26" i="11"/>
  <c r="AA26" i="11"/>
  <c r="Z26" i="11"/>
  <c r="Y26" i="11"/>
  <c r="W26" i="11"/>
  <c r="V26" i="11"/>
  <c r="U26" i="11"/>
  <c r="T26" i="11"/>
  <c r="S26" i="11"/>
  <c r="Q26" i="11"/>
  <c r="P26" i="11"/>
  <c r="O26" i="11"/>
  <c r="N26" i="11"/>
  <c r="M26" i="11"/>
  <c r="K26" i="11"/>
  <c r="J26" i="11"/>
  <c r="I26" i="11"/>
  <c r="H26" i="11"/>
  <c r="G26" i="11"/>
  <c r="AO25" i="11"/>
  <c r="AN25" i="11"/>
  <c r="AM25" i="11"/>
  <c r="AL25" i="11"/>
  <c r="AK25" i="11"/>
  <c r="AI25" i="11"/>
  <c r="AH25" i="11"/>
  <c r="AG25" i="11"/>
  <c r="AF25" i="11"/>
  <c r="AE25" i="11"/>
  <c r="AC25" i="11"/>
  <c r="AB25" i="11"/>
  <c r="AA25" i="11"/>
  <c r="Z25" i="11"/>
  <c r="Y25" i="11"/>
  <c r="W25" i="11"/>
  <c r="V25" i="11"/>
  <c r="U25" i="11"/>
  <c r="T25" i="11"/>
  <c r="S25" i="11"/>
  <c r="Q25" i="11"/>
  <c r="P25" i="11"/>
  <c r="O25" i="11"/>
  <c r="N25" i="11"/>
  <c r="M25" i="11"/>
  <c r="K25" i="11"/>
  <c r="J25" i="11"/>
  <c r="I25" i="11"/>
  <c r="H25" i="11"/>
  <c r="G25" i="11"/>
  <c r="AO24" i="11"/>
  <c r="AN24" i="11"/>
  <c r="AM24" i="11"/>
  <c r="AL24" i="11"/>
  <c r="AK24" i="11"/>
  <c r="AI24" i="11"/>
  <c r="AH24" i="11"/>
  <c r="AG24" i="11"/>
  <c r="AF24" i="11"/>
  <c r="AE24" i="11"/>
  <c r="AC24" i="11"/>
  <c r="AB24" i="11"/>
  <c r="AA24" i="11"/>
  <c r="Z24" i="11"/>
  <c r="Y24" i="11"/>
  <c r="W24" i="11"/>
  <c r="V24" i="11"/>
  <c r="U24" i="11"/>
  <c r="T24" i="11"/>
  <c r="S24" i="11"/>
  <c r="Q24" i="11"/>
  <c r="P24" i="11"/>
  <c r="O24" i="11"/>
  <c r="N24" i="11"/>
  <c r="M24" i="11"/>
  <c r="K24" i="11"/>
  <c r="J24" i="11"/>
  <c r="I24" i="11"/>
  <c r="H24" i="11"/>
  <c r="G24" i="11"/>
  <c r="AO23" i="11"/>
  <c r="AN23" i="11"/>
  <c r="AM23" i="11"/>
  <c r="AL23" i="11"/>
  <c r="AK23" i="11"/>
  <c r="AI23" i="11"/>
  <c r="AH23" i="11"/>
  <c r="AG23" i="11"/>
  <c r="AF23" i="11"/>
  <c r="AE23" i="11"/>
  <c r="AC23" i="11"/>
  <c r="AB23" i="11"/>
  <c r="AA23" i="11"/>
  <c r="Z23" i="11"/>
  <c r="Y23" i="11"/>
  <c r="W23" i="11"/>
  <c r="V23" i="11"/>
  <c r="U23" i="11"/>
  <c r="T23" i="11"/>
  <c r="S23" i="11"/>
  <c r="Q23" i="11"/>
  <c r="P23" i="11"/>
  <c r="O23" i="11"/>
  <c r="N23" i="11"/>
  <c r="M23" i="11"/>
  <c r="K23" i="11"/>
  <c r="J23" i="11"/>
  <c r="I23" i="11"/>
  <c r="H23" i="11"/>
  <c r="G23" i="11"/>
  <c r="AO21" i="11"/>
  <c r="AN21" i="11"/>
  <c r="AM21" i="11"/>
  <c r="AL21" i="11"/>
  <c r="AK21" i="11"/>
  <c r="AI21" i="11"/>
  <c r="AH21" i="11"/>
  <c r="AG21" i="11"/>
  <c r="AF21" i="11"/>
  <c r="AE21" i="11"/>
  <c r="AC21" i="11"/>
  <c r="AB21" i="11"/>
  <c r="AA21" i="11"/>
  <c r="Z21" i="11"/>
  <c r="Y21" i="11"/>
  <c r="W21" i="11"/>
  <c r="V21" i="11"/>
  <c r="U21" i="11"/>
  <c r="T21" i="11"/>
  <c r="S21" i="11"/>
  <c r="Q21" i="11"/>
  <c r="P21" i="11"/>
  <c r="O21" i="11"/>
  <c r="N21" i="11"/>
  <c r="M21" i="11"/>
  <c r="K21" i="11"/>
  <c r="J21" i="11"/>
  <c r="I21" i="11"/>
  <c r="H21" i="11"/>
  <c r="G21" i="11"/>
  <c r="AO20" i="11"/>
  <c r="AN20" i="11"/>
  <c r="AM20" i="11"/>
  <c r="AL20" i="11"/>
  <c r="AK20" i="11"/>
  <c r="AI20" i="11"/>
  <c r="AH20" i="11"/>
  <c r="AG20" i="11"/>
  <c r="AF20" i="11"/>
  <c r="AE20" i="11"/>
  <c r="AC20" i="11"/>
  <c r="AB20" i="11"/>
  <c r="AA20" i="11"/>
  <c r="Z20" i="11"/>
  <c r="Y20" i="11"/>
  <c r="W20" i="11"/>
  <c r="V20" i="11"/>
  <c r="U20" i="11"/>
  <c r="T20" i="11"/>
  <c r="S20" i="11"/>
  <c r="Q20" i="11"/>
  <c r="P20" i="11"/>
  <c r="O20" i="11"/>
  <c r="N20" i="11"/>
  <c r="M20" i="11"/>
  <c r="K20" i="11"/>
  <c r="J20" i="11"/>
  <c r="I20" i="11"/>
  <c r="H20" i="11"/>
  <c r="G20" i="11"/>
  <c r="AO19" i="11"/>
  <c r="AN19" i="11"/>
  <c r="AM19" i="11"/>
  <c r="AL19" i="11"/>
  <c r="AK19" i="11"/>
  <c r="AI19" i="11"/>
  <c r="AH19" i="11"/>
  <c r="AG19" i="11"/>
  <c r="AF19" i="11"/>
  <c r="AE19" i="11"/>
  <c r="AC19" i="11"/>
  <c r="AB19" i="11"/>
  <c r="AA19" i="11"/>
  <c r="Z19" i="11"/>
  <c r="Y19" i="11"/>
  <c r="W19" i="11"/>
  <c r="V19" i="11"/>
  <c r="U19" i="11"/>
  <c r="T19" i="11"/>
  <c r="S19" i="11"/>
  <c r="Q19" i="11"/>
  <c r="P19" i="11"/>
  <c r="O19" i="11"/>
  <c r="N19" i="11"/>
  <c r="M19" i="11"/>
  <c r="K19" i="11"/>
  <c r="J19" i="11"/>
  <c r="I19" i="11"/>
  <c r="H19" i="11"/>
  <c r="G19" i="11"/>
  <c r="AO18" i="11"/>
  <c r="AN18" i="11"/>
  <c r="AM18" i="11"/>
  <c r="AL18" i="11"/>
  <c r="AK18" i="11"/>
  <c r="AI18" i="11"/>
  <c r="AH18" i="11"/>
  <c r="AG18" i="11"/>
  <c r="AF18" i="11"/>
  <c r="AE18" i="11"/>
  <c r="AC18" i="11"/>
  <c r="AB18" i="11"/>
  <c r="AA18" i="11"/>
  <c r="Z18" i="11"/>
  <c r="Y18" i="11"/>
  <c r="W18" i="11"/>
  <c r="V18" i="11"/>
  <c r="U18" i="11"/>
  <c r="T18" i="11"/>
  <c r="S18" i="11"/>
  <c r="Q18" i="11"/>
  <c r="P18" i="11"/>
  <c r="O18" i="11"/>
  <c r="N18" i="11"/>
  <c r="M18" i="11"/>
  <c r="K18" i="11"/>
  <c r="J18" i="11"/>
  <c r="I18" i="11"/>
  <c r="H18" i="11"/>
  <c r="G18" i="11"/>
  <c r="AO16" i="11"/>
  <c r="AN16" i="11"/>
  <c r="AM16" i="11"/>
  <c r="AL16" i="11"/>
  <c r="AK16" i="11"/>
  <c r="AI16" i="11"/>
  <c r="AH16" i="11"/>
  <c r="AG16" i="11"/>
  <c r="AF16" i="11"/>
  <c r="AE16" i="11"/>
  <c r="AC16" i="11"/>
  <c r="AB16" i="11"/>
  <c r="AA16" i="11"/>
  <c r="Z16" i="11"/>
  <c r="Y16" i="11"/>
  <c r="W16" i="11"/>
  <c r="V16" i="11"/>
  <c r="U16" i="11"/>
  <c r="T16" i="11"/>
  <c r="S16" i="11"/>
  <c r="Q16" i="11"/>
  <c r="P16" i="11"/>
  <c r="O16" i="11"/>
  <c r="N16" i="11"/>
  <c r="M16" i="11"/>
  <c r="K16" i="11"/>
  <c r="J16" i="11"/>
  <c r="I16" i="11"/>
  <c r="H16" i="11"/>
  <c r="G16" i="11"/>
  <c r="AO15" i="11"/>
  <c r="AN15" i="11"/>
  <c r="AM15" i="11"/>
  <c r="AL15" i="11"/>
  <c r="AK15" i="11"/>
  <c r="AI15" i="11"/>
  <c r="AH15" i="11"/>
  <c r="AG15" i="11"/>
  <c r="AF15" i="11"/>
  <c r="AE15" i="11"/>
  <c r="AC15" i="11"/>
  <c r="AB15" i="11"/>
  <c r="AA15" i="11"/>
  <c r="Z15" i="11"/>
  <c r="Y15" i="11"/>
  <c r="W15" i="11"/>
  <c r="V15" i="11"/>
  <c r="U15" i="11"/>
  <c r="T15" i="11"/>
  <c r="S15" i="11"/>
  <c r="Q15" i="11"/>
  <c r="P15" i="11"/>
  <c r="O15" i="11"/>
  <c r="N15" i="11"/>
  <c r="M15" i="11"/>
  <c r="K15" i="11"/>
  <c r="J15" i="11"/>
  <c r="I15" i="11"/>
  <c r="H15" i="11"/>
  <c r="G15" i="11"/>
  <c r="AO14" i="11"/>
  <c r="AN14" i="11"/>
  <c r="AM14" i="11"/>
  <c r="AL14" i="11"/>
  <c r="AK14" i="11"/>
  <c r="AI14" i="11"/>
  <c r="AH14" i="11"/>
  <c r="AG14" i="11"/>
  <c r="AF14" i="11"/>
  <c r="AE14" i="11"/>
  <c r="AC14" i="11"/>
  <c r="AB14" i="11"/>
  <c r="AA14" i="11"/>
  <c r="Z14" i="11"/>
  <c r="Y14" i="11"/>
  <c r="W14" i="11"/>
  <c r="V14" i="11"/>
  <c r="U14" i="11"/>
  <c r="T14" i="11"/>
  <c r="S14" i="11"/>
  <c r="Q14" i="11"/>
  <c r="P14" i="11"/>
  <c r="O14" i="11"/>
  <c r="N14" i="11"/>
  <c r="M14" i="11"/>
  <c r="K14" i="11"/>
  <c r="J14" i="11"/>
  <c r="I14" i="11"/>
  <c r="H14" i="11"/>
  <c r="G14" i="11"/>
  <c r="AO13" i="11"/>
  <c r="AN13" i="11"/>
  <c r="AM13" i="11"/>
  <c r="AL13" i="11"/>
  <c r="AK13" i="11"/>
  <c r="AI13" i="11"/>
  <c r="AH13" i="11"/>
  <c r="AG13" i="11"/>
  <c r="AF13" i="11"/>
  <c r="AE13" i="11"/>
  <c r="AC13" i="11"/>
  <c r="AB13" i="11"/>
  <c r="AA13" i="11"/>
  <c r="Z13" i="11"/>
  <c r="Y13" i="11"/>
  <c r="W13" i="11"/>
  <c r="V13" i="11"/>
  <c r="U13" i="11"/>
  <c r="T13" i="11"/>
  <c r="S13" i="11"/>
  <c r="Q13" i="11"/>
  <c r="P13" i="11"/>
  <c r="O13" i="11"/>
  <c r="N13" i="11"/>
  <c r="M13" i="11"/>
  <c r="K13" i="11"/>
  <c r="J13" i="11"/>
  <c r="I13" i="11"/>
  <c r="H13" i="11"/>
  <c r="G13" i="11"/>
  <c r="AO264" i="8"/>
  <c r="AN264" i="8"/>
  <c r="AM264" i="8"/>
  <c r="AL264" i="8"/>
  <c r="AK264" i="8"/>
  <c r="AI264" i="8"/>
  <c r="AH264" i="8"/>
  <c r="AG264" i="8"/>
  <c r="AF264" i="8"/>
  <c r="AE264" i="8"/>
  <c r="AC264" i="8"/>
  <c r="AB264" i="8"/>
  <c r="AA264" i="8"/>
  <c r="Z264" i="8"/>
  <c r="Y264" i="8"/>
  <c r="W264" i="8"/>
  <c r="V264" i="8"/>
  <c r="U264" i="8"/>
  <c r="T264" i="8"/>
  <c r="S264" i="8"/>
  <c r="Q264" i="8"/>
  <c r="P264" i="8"/>
  <c r="O264" i="8"/>
  <c r="N264" i="8"/>
  <c r="M264" i="8"/>
  <c r="K264" i="8"/>
  <c r="J264" i="8"/>
  <c r="I264" i="8"/>
  <c r="H264" i="8"/>
  <c r="G264" i="8"/>
  <c r="AO263" i="8"/>
  <c r="AN263" i="8"/>
  <c r="AM263" i="8"/>
  <c r="AL263" i="8"/>
  <c r="AK263" i="8"/>
  <c r="AI263" i="8"/>
  <c r="AH263" i="8"/>
  <c r="AG263" i="8"/>
  <c r="AF263" i="8"/>
  <c r="AE263" i="8"/>
  <c r="AC263" i="8"/>
  <c r="AB263" i="8"/>
  <c r="AA263" i="8"/>
  <c r="Z263" i="8"/>
  <c r="Y263" i="8"/>
  <c r="W263" i="8"/>
  <c r="V263" i="8"/>
  <c r="U263" i="8"/>
  <c r="T263" i="8"/>
  <c r="S263" i="8"/>
  <c r="Q263" i="8"/>
  <c r="P263" i="8"/>
  <c r="O263" i="8"/>
  <c r="N263" i="8"/>
  <c r="M263" i="8"/>
  <c r="K263" i="8"/>
  <c r="J263" i="8"/>
  <c r="I263" i="8"/>
  <c r="H263" i="8"/>
  <c r="G263" i="8"/>
  <c r="AO262" i="8"/>
  <c r="AN262" i="8"/>
  <c r="AM262" i="8"/>
  <c r="AL262" i="8"/>
  <c r="AK262" i="8"/>
  <c r="AI262" i="8"/>
  <c r="AH262" i="8"/>
  <c r="AG262" i="8"/>
  <c r="AF262" i="8"/>
  <c r="AE262" i="8"/>
  <c r="AC262" i="8"/>
  <c r="AB262" i="8"/>
  <c r="AA262" i="8"/>
  <c r="Z262" i="8"/>
  <c r="Y262" i="8"/>
  <c r="W262" i="8"/>
  <c r="V262" i="8"/>
  <c r="U262" i="8"/>
  <c r="T262" i="8"/>
  <c r="S262" i="8"/>
  <c r="Q262" i="8"/>
  <c r="P262" i="8"/>
  <c r="O262" i="8"/>
  <c r="N262" i="8"/>
  <c r="M262" i="8"/>
  <c r="K262" i="8"/>
  <c r="J262" i="8"/>
  <c r="I262" i="8"/>
  <c r="H262" i="8"/>
  <c r="G262" i="8"/>
  <c r="AO261" i="8"/>
  <c r="AN261" i="8"/>
  <c r="AM261" i="8"/>
  <c r="AL261" i="8"/>
  <c r="AK261" i="8"/>
  <c r="AI261" i="8"/>
  <c r="AH261" i="8"/>
  <c r="AG261" i="8"/>
  <c r="AF261" i="8"/>
  <c r="AE261" i="8"/>
  <c r="AC261" i="8"/>
  <c r="AB261" i="8"/>
  <c r="AA261" i="8"/>
  <c r="Z261" i="8"/>
  <c r="Y261" i="8"/>
  <c r="W261" i="8"/>
  <c r="V261" i="8"/>
  <c r="U261" i="8"/>
  <c r="T261" i="8"/>
  <c r="S261" i="8"/>
  <c r="Q261" i="8"/>
  <c r="P261" i="8"/>
  <c r="O261" i="8"/>
  <c r="N261" i="8"/>
  <c r="M261" i="8"/>
  <c r="K261" i="8"/>
  <c r="J261" i="8"/>
  <c r="I261" i="8"/>
  <c r="H261" i="8"/>
  <c r="G261" i="8"/>
  <c r="AO259" i="8"/>
  <c r="AN259" i="8"/>
  <c r="AM259" i="8"/>
  <c r="AL259" i="8"/>
  <c r="AK259" i="8"/>
  <c r="AI259" i="8"/>
  <c r="AH259" i="8"/>
  <c r="AG259" i="8"/>
  <c r="AF259" i="8"/>
  <c r="AE259" i="8"/>
  <c r="AC259" i="8"/>
  <c r="AB259" i="8"/>
  <c r="AA259" i="8"/>
  <c r="Z259" i="8"/>
  <c r="Y259" i="8"/>
  <c r="W259" i="8"/>
  <c r="V259" i="8"/>
  <c r="U259" i="8"/>
  <c r="T259" i="8"/>
  <c r="S259" i="8"/>
  <c r="Q259" i="8"/>
  <c r="P259" i="8"/>
  <c r="O259" i="8"/>
  <c r="N259" i="8"/>
  <c r="M259" i="8"/>
  <c r="K259" i="8"/>
  <c r="J259" i="8"/>
  <c r="I259" i="8"/>
  <c r="H259" i="8"/>
  <c r="G259" i="8"/>
  <c r="AO258" i="8"/>
  <c r="AN258" i="8"/>
  <c r="AM258" i="8"/>
  <c r="AL258" i="8"/>
  <c r="AK258" i="8"/>
  <c r="AI258" i="8"/>
  <c r="AH258" i="8"/>
  <c r="AG258" i="8"/>
  <c r="AF258" i="8"/>
  <c r="AE258" i="8"/>
  <c r="AC258" i="8"/>
  <c r="AB258" i="8"/>
  <c r="AA258" i="8"/>
  <c r="Z258" i="8"/>
  <c r="Y258" i="8"/>
  <c r="W258" i="8"/>
  <c r="V258" i="8"/>
  <c r="U258" i="8"/>
  <c r="T258" i="8"/>
  <c r="S258" i="8"/>
  <c r="Q258" i="8"/>
  <c r="P258" i="8"/>
  <c r="O258" i="8"/>
  <c r="N258" i="8"/>
  <c r="M258" i="8"/>
  <c r="K258" i="8"/>
  <c r="J258" i="8"/>
  <c r="I258" i="8"/>
  <c r="H258" i="8"/>
  <c r="G258" i="8"/>
  <c r="AO257" i="8"/>
  <c r="AN257" i="8"/>
  <c r="AM257" i="8"/>
  <c r="AL257" i="8"/>
  <c r="AK257" i="8"/>
  <c r="AI257" i="8"/>
  <c r="AH257" i="8"/>
  <c r="AG257" i="8"/>
  <c r="AF257" i="8"/>
  <c r="AE257" i="8"/>
  <c r="AC257" i="8"/>
  <c r="AB257" i="8"/>
  <c r="AA257" i="8"/>
  <c r="Z257" i="8"/>
  <c r="Y257" i="8"/>
  <c r="W257" i="8"/>
  <c r="V257" i="8"/>
  <c r="U257" i="8"/>
  <c r="T257" i="8"/>
  <c r="S257" i="8"/>
  <c r="Q257" i="8"/>
  <c r="P257" i="8"/>
  <c r="O257" i="8"/>
  <c r="N257" i="8"/>
  <c r="M257" i="8"/>
  <c r="K257" i="8"/>
  <c r="J257" i="8"/>
  <c r="I257" i="8"/>
  <c r="H257" i="8"/>
  <c r="G257" i="8"/>
  <c r="AO256" i="8"/>
  <c r="AN256" i="8"/>
  <c r="AM256" i="8"/>
  <c r="AL256" i="8"/>
  <c r="AK256" i="8"/>
  <c r="AI256" i="8"/>
  <c r="AH256" i="8"/>
  <c r="AG256" i="8"/>
  <c r="AF256" i="8"/>
  <c r="AE256" i="8"/>
  <c r="AC256" i="8"/>
  <c r="AB256" i="8"/>
  <c r="AA256" i="8"/>
  <c r="Z256" i="8"/>
  <c r="Y256" i="8"/>
  <c r="W256" i="8"/>
  <c r="V256" i="8"/>
  <c r="U256" i="8"/>
  <c r="T256" i="8"/>
  <c r="S256" i="8"/>
  <c r="Q256" i="8"/>
  <c r="P256" i="8"/>
  <c r="O256" i="8"/>
  <c r="N256" i="8"/>
  <c r="M256" i="8"/>
  <c r="K256" i="8"/>
  <c r="J256" i="8"/>
  <c r="I256" i="8"/>
  <c r="H256" i="8"/>
  <c r="G256" i="8"/>
  <c r="AO254" i="8"/>
  <c r="AN254" i="8"/>
  <c r="AM254" i="8"/>
  <c r="AL254" i="8"/>
  <c r="AK254" i="8"/>
  <c r="AI254" i="8"/>
  <c r="AH254" i="8"/>
  <c r="AG254" i="8"/>
  <c r="AF254" i="8"/>
  <c r="AE254" i="8"/>
  <c r="AC254" i="8"/>
  <c r="AB254" i="8"/>
  <c r="AA254" i="8"/>
  <c r="Z254" i="8"/>
  <c r="Y254" i="8"/>
  <c r="W254" i="8"/>
  <c r="V254" i="8"/>
  <c r="U254" i="8"/>
  <c r="T254" i="8"/>
  <c r="S254" i="8"/>
  <c r="Q254" i="8"/>
  <c r="P254" i="8"/>
  <c r="O254" i="8"/>
  <c r="N254" i="8"/>
  <c r="M254" i="8"/>
  <c r="K254" i="8"/>
  <c r="J254" i="8"/>
  <c r="I254" i="8"/>
  <c r="H254" i="8"/>
  <c r="G254" i="8"/>
  <c r="AO253" i="8"/>
  <c r="AN253" i="8"/>
  <c r="AM253" i="8"/>
  <c r="AL253" i="8"/>
  <c r="AK253" i="8"/>
  <c r="AI253" i="8"/>
  <c r="AH253" i="8"/>
  <c r="AG253" i="8"/>
  <c r="AF253" i="8"/>
  <c r="AE253" i="8"/>
  <c r="AC253" i="8"/>
  <c r="AB253" i="8"/>
  <c r="AA253" i="8"/>
  <c r="Z253" i="8"/>
  <c r="Y253" i="8"/>
  <c r="W253" i="8"/>
  <c r="V253" i="8"/>
  <c r="U253" i="8"/>
  <c r="T253" i="8"/>
  <c r="S253" i="8"/>
  <c r="Q253" i="8"/>
  <c r="P253" i="8"/>
  <c r="O253" i="8"/>
  <c r="N253" i="8"/>
  <c r="M253" i="8"/>
  <c r="K253" i="8"/>
  <c r="J253" i="8"/>
  <c r="I253" i="8"/>
  <c r="H253" i="8"/>
  <c r="G253" i="8"/>
  <c r="AO252" i="8"/>
  <c r="AN252" i="8"/>
  <c r="AM252" i="8"/>
  <c r="AL252" i="8"/>
  <c r="AK252" i="8"/>
  <c r="AI252" i="8"/>
  <c r="AH252" i="8"/>
  <c r="AG252" i="8"/>
  <c r="AF252" i="8"/>
  <c r="AE252" i="8"/>
  <c r="AC252" i="8"/>
  <c r="AB252" i="8"/>
  <c r="AA252" i="8"/>
  <c r="Z252" i="8"/>
  <c r="Y252" i="8"/>
  <c r="W252" i="8"/>
  <c r="V252" i="8"/>
  <c r="U252" i="8"/>
  <c r="T252" i="8"/>
  <c r="S252" i="8"/>
  <c r="Q252" i="8"/>
  <c r="P252" i="8"/>
  <c r="O252" i="8"/>
  <c r="N252" i="8"/>
  <c r="M252" i="8"/>
  <c r="K252" i="8"/>
  <c r="J252" i="8"/>
  <c r="I252" i="8"/>
  <c r="H252" i="8"/>
  <c r="G252" i="8"/>
  <c r="AO251" i="8"/>
  <c r="AN251" i="8"/>
  <c r="AM251" i="8"/>
  <c r="AL251" i="8"/>
  <c r="AK251" i="8"/>
  <c r="AI251" i="8"/>
  <c r="AH251" i="8"/>
  <c r="AG251" i="8"/>
  <c r="AF251" i="8"/>
  <c r="AE251" i="8"/>
  <c r="AC251" i="8"/>
  <c r="AB251" i="8"/>
  <c r="AA251" i="8"/>
  <c r="Z251" i="8"/>
  <c r="Y251" i="8"/>
  <c r="W251" i="8"/>
  <c r="V251" i="8"/>
  <c r="U251" i="8"/>
  <c r="T251" i="8"/>
  <c r="S251" i="8"/>
  <c r="Q251" i="8"/>
  <c r="P251" i="8"/>
  <c r="O251" i="8"/>
  <c r="N251" i="8"/>
  <c r="M251" i="8"/>
  <c r="K251" i="8"/>
  <c r="J251" i="8"/>
  <c r="I251" i="8"/>
  <c r="H251" i="8"/>
  <c r="G251" i="8"/>
  <c r="AO249" i="8"/>
  <c r="AN249" i="8"/>
  <c r="AM249" i="8"/>
  <c r="AL249" i="8"/>
  <c r="AK249" i="8"/>
  <c r="AI249" i="8"/>
  <c r="AH249" i="8"/>
  <c r="AG249" i="8"/>
  <c r="AF249" i="8"/>
  <c r="AE249" i="8"/>
  <c r="AC249" i="8"/>
  <c r="AB249" i="8"/>
  <c r="AA249" i="8"/>
  <c r="Z249" i="8"/>
  <c r="Y249" i="8"/>
  <c r="W249" i="8"/>
  <c r="V249" i="8"/>
  <c r="U249" i="8"/>
  <c r="T249" i="8"/>
  <c r="S249" i="8"/>
  <c r="Q249" i="8"/>
  <c r="P249" i="8"/>
  <c r="O249" i="8"/>
  <c r="N249" i="8"/>
  <c r="M249" i="8"/>
  <c r="K249" i="8"/>
  <c r="J249" i="8"/>
  <c r="I249" i="8"/>
  <c r="H249" i="8"/>
  <c r="G249" i="8"/>
  <c r="AO248" i="8"/>
  <c r="AN248" i="8"/>
  <c r="AM248" i="8"/>
  <c r="AL248" i="8"/>
  <c r="AK248" i="8"/>
  <c r="AI248" i="8"/>
  <c r="AH248" i="8"/>
  <c r="AG248" i="8"/>
  <c r="AF248" i="8"/>
  <c r="AE248" i="8"/>
  <c r="AC248" i="8"/>
  <c r="AB248" i="8"/>
  <c r="AA248" i="8"/>
  <c r="Z248" i="8"/>
  <c r="Y248" i="8"/>
  <c r="W248" i="8"/>
  <c r="V248" i="8"/>
  <c r="U248" i="8"/>
  <c r="T248" i="8"/>
  <c r="S248" i="8"/>
  <c r="Q248" i="8"/>
  <c r="P248" i="8"/>
  <c r="O248" i="8"/>
  <c r="N248" i="8"/>
  <c r="M248" i="8"/>
  <c r="K248" i="8"/>
  <c r="J248" i="8"/>
  <c r="I248" i="8"/>
  <c r="H248" i="8"/>
  <c r="G248" i="8"/>
  <c r="AO247" i="8"/>
  <c r="AN247" i="8"/>
  <c r="AM247" i="8"/>
  <c r="AL247" i="8"/>
  <c r="AK247" i="8"/>
  <c r="AI247" i="8"/>
  <c r="AH247" i="8"/>
  <c r="AG247" i="8"/>
  <c r="AF247" i="8"/>
  <c r="AE247" i="8"/>
  <c r="AC247" i="8"/>
  <c r="AB247" i="8"/>
  <c r="AA247" i="8"/>
  <c r="Z247" i="8"/>
  <c r="Y247" i="8"/>
  <c r="W247" i="8"/>
  <c r="V247" i="8"/>
  <c r="U247" i="8"/>
  <c r="T247" i="8"/>
  <c r="S247" i="8"/>
  <c r="Q247" i="8"/>
  <c r="P247" i="8"/>
  <c r="O247" i="8"/>
  <c r="N247" i="8"/>
  <c r="M247" i="8"/>
  <c r="K247" i="8"/>
  <c r="J247" i="8"/>
  <c r="I247" i="8"/>
  <c r="H247" i="8"/>
  <c r="G247" i="8"/>
  <c r="AO246" i="8"/>
  <c r="AN246" i="8"/>
  <c r="AM246" i="8"/>
  <c r="AL246" i="8"/>
  <c r="AK246" i="8"/>
  <c r="AI246" i="8"/>
  <c r="AH246" i="8"/>
  <c r="AG246" i="8"/>
  <c r="AF246" i="8"/>
  <c r="AE246" i="8"/>
  <c r="AC246" i="8"/>
  <c r="AB246" i="8"/>
  <c r="AA246" i="8"/>
  <c r="Z246" i="8"/>
  <c r="Y246" i="8"/>
  <c r="W246" i="8"/>
  <c r="V246" i="8"/>
  <c r="U246" i="8"/>
  <c r="T246" i="8"/>
  <c r="S246" i="8"/>
  <c r="Q246" i="8"/>
  <c r="P246" i="8"/>
  <c r="O246" i="8"/>
  <c r="N246" i="8"/>
  <c r="M246" i="8"/>
  <c r="K246" i="8"/>
  <c r="J246" i="8"/>
  <c r="I246" i="8"/>
  <c r="H246" i="8"/>
  <c r="G246" i="8"/>
  <c r="AO244" i="8"/>
  <c r="AN244" i="8"/>
  <c r="AM244" i="8"/>
  <c r="AL244" i="8"/>
  <c r="AK244" i="8"/>
  <c r="AI244" i="8"/>
  <c r="AH244" i="8"/>
  <c r="AG244" i="8"/>
  <c r="AF244" i="8"/>
  <c r="AE244" i="8"/>
  <c r="AC244" i="8"/>
  <c r="AB244" i="8"/>
  <c r="AA244" i="8"/>
  <c r="Z244" i="8"/>
  <c r="Y244" i="8"/>
  <c r="W244" i="8"/>
  <c r="V244" i="8"/>
  <c r="U244" i="8"/>
  <c r="T244" i="8"/>
  <c r="S244" i="8"/>
  <c r="Q244" i="8"/>
  <c r="P244" i="8"/>
  <c r="O244" i="8"/>
  <c r="N244" i="8"/>
  <c r="M244" i="8"/>
  <c r="K244" i="8"/>
  <c r="J244" i="8"/>
  <c r="I244" i="8"/>
  <c r="H244" i="8"/>
  <c r="G244" i="8"/>
  <c r="AO243" i="8"/>
  <c r="AN243" i="8"/>
  <c r="AM243" i="8"/>
  <c r="AL243" i="8"/>
  <c r="AK243" i="8"/>
  <c r="AI243" i="8"/>
  <c r="AH243" i="8"/>
  <c r="AG243" i="8"/>
  <c r="AF243" i="8"/>
  <c r="AE243" i="8"/>
  <c r="AC243" i="8"/>
  <c r="AB243" i="8"/>
  <c r="AA243" i="8"/>
  <c r="Z243" i="8"/>
  <c r="Y243" i="8"/>
  <c r="W243" i="8"/>
  <c r="V243" i="8"/>
  <c r="U243" i="8"/>
  <c r="T243" i="8"/>
  <c r="S243" i="8"/>
  <c r="Q243" i="8"/>
  <c r="P243" i="8"/>
  <c r="O243" i="8"/>
  <c r="N243" i="8"/>
  <c r="M243" i="8"/>
  <c r="K243" i="8"/>
  <c r="J243" i="8"/>
  <c r="I243" i="8"/>
  <c r="H243" i="8"/>
  <c r="G243" i="8"/>
  <c r="AO242" i="8"/>
  <c r="AN242" i="8"/>
  <c r="AM242" i="8"/>
  <c r="AL242" i="8"/>
  <c r="AK242" i="8"/>
  <c r="AI242" i="8"/>
  <c r="AH242" i="8"/>
  <c r="AG242" i="8"/>
  <c r="AF242" i="8"/>
  <c r="AE242" i="8"/>
  <c r="AC242" i="8"/>
  <c r="AB242" i="8"/>
  <c r="AA242" i="8"/>
  <c r="Z242" i="8"/>
  <c r="Y242" i="8"/>
  <c r="W242" i="8"/>
  <c r="V242" i="8"/>
  <c r="U242" i="8"/>
  <c r="T242" i="8"/>
  <c r="S242" i="8"/>
  <c r="Q242" i="8"/>
  <c r="P242" i="8"/>
  <c r="O242" i="8"/>
  <c r="N242" i="8"/>
  <c r="M242" i="8"/>
  <c r="K242" i="8"/>
  <c r="J242" i="8"/>
  <c r="I242" i="8"/>
  <c r="H242" i="8"/>
  <c r="G242" i="8"/>
  <c r="AO241" i="8"/>
  <c r="AN241" i="8"/>
  <c r="AM241" i="8"/>
  <c r="AL241" i="8"/>
  <c r="AK241" i="8"/>
  <c r="AI241" i="8"/>
  <c r="AH241" i="8"/>
  <c r="AG241" i="8"/>
  <c r="AF241" i="8"/>
  <c r="AE241" i="8"/>
  <c r="AC241" i="8"/>
  <c r="AB241" i="8"/>
  <c r="AA241" i="8"/>
  <c r="Z241" i="8"/>
  <c r="Y241" i="8"/>
  <c r="W241" i="8"/>
  <c r="V241" i="8"/>
  <c r="U241" i="8"/>
  <c r="T241" i="8"/>
  <c r="S241" i="8"/>
  <c r="Q241" i="8"/>
  <c r="P241" i="8"/>
  <c r="O241" i="8"/>
  <c r="N241" i="8"/>
  <c r="M241" i="8"/>
  <c r="K241" i="8"/>
  <c r="J241" i="8"/>
  <c r="I241" i="8"/>
  <c r="H241" i="8"/>
  <c r="G241" i="8"/>
  <c r="AO239" i="8"/>
  <c r="AN239" i="8"/>
  <c r="AM239" i="8"/>
  <c r="AL239" i="8"/>
  <c r="AK239" i="8"/>
  <c r="AI239" i="8"/>
  <c r="AH239" i="8"/>
  <c r="AG239" i="8"/>
  <c r="AF239" i="8"/>
  <c r="AE239" i="8"/>
  <c r="AC239" i="8"/>
  <c r="AB239" i="8"/>
  <c r="AA239" i="8"/>
  <c r="Z239" i="8"/>
  <c r="Y239" i="8"/>
  <c r="W239" i="8"/>
  <c r="V239" i="8"/>
  <c r="U239" i="8"/>
  <c r="T239" i="8"/>
  <c r="S239" i="8"/>
  <c r="Q239" i="8"/>
  <c r="P239" i="8"/>
  <c r="O239" i="8"/>
  <c r="N239" i="8"/>
  <c r="M239" i="8"/>
  <c r="K239" i="8"/>
  <c r="J239" i="8"/>
  <c r="I239" i="8"/>
  <c r="H239" i="8"/>
  <c r="G239" i="8"/>
  <c r="AO238" i="8"/>
  <c r="AN238" i="8"/>
  <c r="AM238" i="8"/>
  <c r="AL238" i="8"/>
  <c r="AK238" i="8"/>
  <c r="AI238" i="8"/>
  <c r="AH238" i="8"/>
  <c r="AG238" i="8"/>
  <c r="AF238" i="8"/>
  <c r="AE238" i="8"/>
  <c r="AC238" i="8"/>
  <c r="AB238" i="8"/>
  <c r="AA238" i="8"/>
  <c r="Z238" i="8"/>
  <c r="Y238" i="8"/>
  <c r="W238" i="8"/>
  <c r="V238" i="8"/>
  <c r="U238" i="8"/>
  <c r="T238" i="8"/>
  <c r="S238" i="8"/>
  <c r="Q238" i="8"/>
  <c r="P238" i="8"/>
  <c r="O238" i="8"/>
  <c r="N238" i="8"/>
  <c r="M238" i="8"/>
  <c r="K238" i="8"/>
  <c r="J238" i="8"/>
  <c r="I238" i="8"/>
  <c r="H238" i="8"/>
  <c r="G238" i="8"/>
  <c r="AO237" i="8"/>
  <c r="AN237" i="8"/>
  <c r="AM237" i="8"/>
  <c r="AL237" i="8"/>
  <c r="AK237" i="8"/>
  <c r="AI237" i="8"/>
  <c r="AH237" i="8"/>
  <c r="AG237" i="8"/>
  <c r="AF237" i="8"/>
  <c r="AE237" i="8"/>
  <c r="AC237" i="8"/>
  <c r="AB237" i="8"/>
  <c r="AA237" i="8"/>
  <c r="Z237" i="8"/>
  <c r="Y237" i="8"/>
  <c r="W237" i="8"/>
  <c r="V237" i="8"/>
  <c r="U237" i="8"/>
  <c r="T237" i="8"/>
  <c r="S237" i="8"/>
  <c r="Q237" i="8"/>
  <c r="P237" i="8"/>
  <c r="O237" i="8"/>
  <c r="N237" i="8"/>
  <c r="M237" i="8"/>
  <c r="K237" i="8"/>
  <c r="J237" i="8"/>
  <c r="I237" i="8"/>
  <c r="H237" i="8"/>
  <c r="G237" i="8"/>
  <c r="AO236" i="8"/>
  <c r="AN236" i="8"/>
  <c r="AM236" i="8"/>
  <c r="AL236" i="8"/>
  <c r="AK236" i="8"/>
  <c r="AI236" i="8"/>
  <c r="AH236" i="8"/>
  <c r="AG236" i="8"/>
  <c r="AF236" i="8"/>
  <c r="AE236" i="8"/>
  <c r="AC236" i="8"/>
  <c r="AB236" i="8"/>
  <c r="AA236" i="8"/>
  <c r="Z236" i="8"/>
  <c r="Y236" i="8"/>
  <c r="W236" i="8"/>
  <c r="V236" i="8"/>
  <c r="U236" i="8"/>
  <c r="T236" i="8"/>
  <c r="S236" i="8"/>
  <c r="Q236" i="8"/>
  <c r="P236" i="8"/>
  <c r="O236" i="8"/>
  <c r="N236" i="8"/>
  <c r="M236" i="8"/>
  <c r="K236" i="8"/>
  <c r="J236" i="8"/>
  <c r="I236" i="8"/>
  <c r="H236" i="8"/>
  <c r="G236" i="8"/>
  <c r="AO232" i="8"/>
  <c r="AN232" i="8"/>
  <c r="AM232" i="8"/>
  <c r="AL232" i="8"/>
  <c r="AK232" i="8"/>
  <c r="AI232" i="8"/>
  <c r="AH232" i="8"/>
  <c r="AG232" i="8"/>
  <c r="AF232" i="8"/>
  <c r="AE232" i="8"/>
  <c r="AC232" i="8"/>
  <c r="AB232" i="8"/>
  <c r="AA232" i="8"/>
  <c r="Z232" i="8"/>
  <c r="Y232" i="8"/>
  <c r="W232" i="8"/>
  <c r="V232" i="8"/>
  <c r="U232" i="8"/>
  <c r="T232" i="8"/>
  <c r="S232" i="8"/>
  <c r="Q232" i="8"/>
  <c r="P232" i="8"/>
  <c r="O232" i="8"/>
  <c r="N232" i="8"/>
  <c r="M232" i="8"/>
  <c r="K232" i="8"/>
  <c r="J232" i="8"/>
  <c r="I232" i="8"/>
  <c r="H232" i="8"/>
  <c r="G232" i="8"/>
  <c r="AO231" i="8"/>
  <c r="AN231" i="8"/>
  <c r="AM231" i="8"/>
  <c r="AL231" i="8"/>
  <c r="AK231" i="8"/>
  <c r="AI231" i="8"/>
  <c r="AH231" i="8"/>
  <c r="AG231" i="8"/>
  <c r="AF231" i="8"/>
  <c r="AE231" i="8"/>
  <c r="AC231" i="8"/>
  <c r="AB231" i="8"/>
  <c r="AA231" i="8"/>
  <c r="Z231" i="8"/>
  <c r="Y231" i="8"/>
  <c r="W231" i="8"/>
  <c r="V231" i="8"/>
  <c r="U231" i="8"/>
  <c r="T231" i="8"/>
  <c r="S231" i="8"/>
  <c r="Q231" i="8"/>
  <c r="P231" i="8"/>
  <c r="O231" i="8"/>
  <c r="N231" i="8"/>
  <c r="M231" i="8"/>
  <c r="K231" i="8"/>
  <c r="J231" i="8"/>
  <c r="I231" i="8"/>
  <c r="H231" i="8"/>
  <c r="G231" i="8"/>
  <c r="AO230" i="8"/>
  <c r="AN230" i="8"/>
  <c r="AM230" i="8"/>
  <c r="AL230" i="8"/>
  <c r="AK230" i="8"/>
  <c r="AI230" i="8"/>
  <c r="AH230" i="8"/>
  <c r="AG230" i="8"/>
  <c r="AF230" i="8"/>
  <c r="AE230" i="8"/>
  <c r="AC230" i="8"/>
  <c r="AB230" i="8"/>
  <c r="AA230" i="8"/>
  <c r="Z230" i="8"/>
  <c r="Y230" i="8"/>
  <c r="W230" i="8"/>
  <c r="V230" i="8"/>
  <c r="U230" i="8"/>
  <c r="T230" i="8"/>
  <c r="S230" i="8"/>
  <c r="Q230" i="8"/>
  <c r="P230" i="8"/>
  <c r="O230" i="8"/>
  <c r="N230" i="8"/>
  <c r="M230" i="8"/>
  <c r="K230" i="8"/>
  <c r="J230" i="8"/>
  <c r="I230" i="8"/>
  <c r="H230" i="8"/>
  <c r="G230" i="8"/>
  <c r="AO229" i="8"/>
  <c r="AN229" i="8"/>
  <c r="AM229" i="8"/>
  <c r="AL229" i="8"/>
  <c r="AK229" i="8"/>
  <c r="AI229" i="8"/>
  <c r="AH229" i="8"/>
  <c r="AG229" i="8"/>
  <c r="AF229" i="8"/>
  <c r="AE229" i="8"/>
  <c r="AC229" i="8"/>
  <c r="AB229" i="8"/>
  <c r="AA229" i="8"/>
  <c r="Z229" i="8"/>
  <c r="Y229" i="8"/>
  <c r="W229" i="8"/>
  <c r="V229" i="8"/>
  <c r="U229" i="8"/>
  <c r="T229" i="8"/>
  <c r="S229" i="8"/>
  <c r="Q229" i="8"/>
  <c r="P229" i="8"/>
  <c r="O229" i="8"/>
  <c r="N229" i="8"/>
  <c r="M229" i="8"/>
  <c r="K229" i="8"/>
  <c r="J229" i="8"/>
  <c r="I229" i="8"/>
  <c r="H229" i="8"/>
  <c r="G229" i="8"/>
  <c r="AO227" i="8"/>
  <c r="AN227" i="8"/>
  <c r="AM227" i="8"/>
  <c r="AL227" i="8"/>
  <c r="AK227" i="8"/>
  <c r="AI227" i="8"/>
  <c r="AH227" i="8"/>
  <c r="AG227" i="8"/>
  <c r="AF227" i="8"/>
  <c r="AE227" i="8"/>
  <c r="AC227" i="8"/>
  <c r="AB227" i="8"/>
  <c r="AA227" i="8"/>
  <c r="Z227" i="8"/>
  <c r="Y227" i="8"/>
  <c r="W227" i="8"/>
  <c r="V227" i="8"/>
  <c r="U227" i="8"/>
  <c r="T227" i="8"/>
  <c r="S227" i="8"/>
  <c r="Q227" i="8"/>
  <c r="P227" i="8"/>
  <c r="O227" i="8"/>
  <c r="N227" i="8"/>
  <c r="M227" i="8"/>
  <c r="K227" i="8"/>
  <c r="J227" i="8"/>
  <c r="I227" i="8"/>
  <c r="H227" i="8"/>
  <c r="G227" i="8"/>
  <c r="AO226" i="8"/>
  <c r="AN226" i="8"/>
  <c r="AM226" i="8"/>
  <c r="AL226" i="8"/>
  <c r="AK226" i="8"/>
  <c r="AI226" i="8"/>
  <c r="AH226" i="8"/>
  <c r="AG226" i="8"/>
  <c r="AF226" i="8"/>
  <c r="AE226" i="8"/>
  <c r="AC226" i="8"/>
  <c r="AB226" i="8"/>
  <c r="AA226" i="8"/>
  <c r="Z226" i="8"/>
  <c r="Y226" i="8"/>
  <c r="W226" i="8"/>
  <c r="V226" i="8"/>
  <c r="U226" i="8"/>
  <c r="T226" i="8"/>
  <c r="S226" i="8"/>
  <c r="Q226" i="8"/>
  <c r="P226" i="8"/>
  <c r="O226" i="8"/>
  <c r="N226" i="8"/>
  <c r="M226" i="8"/>
  <c r="K226" i="8"/>
  <c r="J226" i="8"/>
  <c r="I226" i="8"/>
  <c r="H226" i="8"/>
  <c r="G226" i="8"/>
  <c r="AO225" i="8"/>
  <c r="AN225" i="8"/>
  <c r="AM225" i="8"/>
  <c r="AL225" i="8"/>
  <c r="AK225" i="8"/>
  <c r="AI225" i="8"/>
  <c r="AH225" i="8"/>
  <c r="AG225" i="8"/>
  <c r="AF225" i="8"/>
  <c r="AE225" i="8"/>
  <c r="AC225" i="8"/>
  <c r="AB225" i="8"/>
  <c r="AA225" i="8"/>
  <c r="Z225" i="8"/>
  <c r="Y225" i="8"/>
  <c r="W225" i="8"/>
  <c r="V225" i="8"/>
  <c r="U225" i="8"/>
  <c r="T225" i="8"/>
  <c r="S225" i="8"/>
  <c r="Q225" i="8"/>
  <c r="P225" i="8"/>
  <c r="O225" i="8"/>
  <c r="N225" i="8"/>
  <c r="M225" i="8"/>
  <c r="K225" i="8"/>
  <c r="J225" i="8"/>
  <c r="I225" i="8"/>
  <c r="H225" i="8"/>
  <c r="G225" i="8"/>
  <c r="AO224" i="8"/>
  <c r="AN224" i="8"/>
  <c r="AM224" i="8"/>
  <c r="AL224" i="8"/>
  <c r="AK224" i="8"/>
  <c r="AI224" i="8"/>
  <c r="AH224" i="8"/>
  <c r="AG224" i="8"/>
  <c r="AF224" i="8"/>
  <c r="AE224" i="8"/>
  <c r="AC224" i="8"/>
  <c r="AB224" i="8"/>
  <c r="AA224" i="8"/>
  <c r="Z224" i="8"/>
  <c r="Y224" i="8"/>
  <c r="W224" i="8"/>
  <c r="V224" i="8"/>
  <c r="U224" i="8"/>
  <c r="T224" i="8"/>
  <c r="S224" i="8"/>
  <c r="Q224" i="8"/>
  <c r="P224" i="8"/>
  <c r="O224" i="8"/>
  <c r="N224" i="8"/>
  <c r="M224" i="8"/>
  <c r="K224" i="8"/>
  <c r="J224" i="8"/>
  <c r="I224" i="8"/>
  <c r="H224" i="8"/>
  <c r="G224" i="8"/>
  <c r="AO222" i="8"/>
  <c r="AN222" i="8"/>
  <c r="AM222" i="8"/>
  <c r="AL222" i="8"/>
  <c r="AK222" i="8"/>
  <c r="AI222" i="8"/>
  <c r="AH222" i="8"/>
  <c r="AG222" i="8"/>
  <c r="AF222" i="8"/>
  <c r="AE222" i="8"/>
  <c r="AC222" i="8"/>
  <c r="AB222" i="8"/>
  <c r="AA222" i="8"/>
  <c r="Z222" i="8"/>
  <c r="Y222" i="8"/>
  <c r="W222" i="8"/>
  <c r="V222" i="8"/>
  <c r="U222" i="8"/>
  <c r="T222" i="8"/>
  <c r="S222" i="8"/>
  <c r="Q222" i="8"/>
  <c r="P222" i="8"/>
  <c r="O222" i="8"/>
  <c r="N222" i="8"/>
  <c r="M222" i="8"/>
  <c r="K222" i="8"/>
  <c r="J222" i="8"/>
  <c r="I222" i="8"/>
  <c r="H222" i="8"/>
  <c r="G222" i="8"/>
  <c r="AO221" i="8"/>
  <c r="AN221" i="8"/>
  <c r="AM221" i="8"/>
  <c r="AL221" i="8"/>
  <c r="AK221" i="8"/>
  <c r="AI221" i="8"/>
  <c r="AH221" i="8"/>
  <c r="AG221" i="8"/>
  <c r="AF221" i="8"/>
  <c r="AE221" i="8"/>
  <c r="AC221" i="8"/>
  <c r="AB221" i="8"/>
  <c r="AA221" i="8"/>
  <c r="Z221" i="8"/>
  <c r="Y221" i="8"/>
  <c r="W221" i="8"/>
  <c r="V221" i="8"/>
  <c r="U221" i="8"/>
  <c r="T221" i="8"/>
  <c r="S221" i="8"/>
  <c r="Q221" i="8"/>
  <c r="P221" i="8"/>
  <c r="O221" i="8"/>
  <c r="N221" i="8"/>
  <c r="M221" i="8"/>
  <c r="K221" i="8"/>
  <c r="J221" i="8"/>
  <c r="I221" i="8"/>
  <c r="H221" i="8"/>
  <c r="G221" i="8"/>
  <c r="AO220" i="8"/>
  <c r="AN220" i="8"/>
  <c r="AM220" i="8"/>
  <c r="AL220" i="8"/>
  <c r="AK220" i="8"/>
  <c r="AI220" i="8"/>
  <c r="AH220" i="8"/>
  <c r="AG220" i="8"/>
  <c r="AF220" i="8"/>
  <c r="AE220" i="8"/>
  <c r="AC220" i="8"/>
  <c r="AB220" i="8"/>
  <c r="AA220" i="8"/>
  <c r="Z220" i="8"/>
  <c r="Y220" i="8"/>
  <c r="W220" i="8"/>
  <c r="V220" i="8"/>
  <c r="U220" i="8"/>
  <c r="T220" i="8"/>
  <c r="S220" i="8"/>
  <c r="Q220" i="8"/>
  <c r="P220" i="8"/>
  <c r="O220" i="8"/>
  <c r="N220" i="8"/>
  <c r="M220" i="8"/>
  <c r="K220" i="8"/>
  <c r="J220" i="8"/>
  <c r="I220" i="8"/>
  <c r="H220" i="8"/>
  <c r="G220" i="8"/>
  <c r="AO219" i="8"/>
  <c r="AN219" i="8"/>
  <c r="AM219" i="8"/>
  <c r="AL219" i="8"/>
  <c r="AK219" i="8"/>
  <c r="AI219" i="8"/>
  <c r="AH219" i="8"/>
  <c r="AG219" i="8"/>
  <c r="AF219" i="8"/>
  <c r="AE219" i="8"/>
  <c r="AC219" i="8"/>
  <c r="AB219" i="8"/>
  <c r="AA219" i="8"/>
  <c r="Z219" i="8"/>
  <c r="Y219" i="8"/>
  <c r="W219" i="8"/>
  <c r="V219" i="8"/>
  <c r="U219" i="8"/>
  <c r="T219" i="8"/>
  <c r="S219" i="8"/>
  <c r="Q219" i="8"/>
  <c r="P219" i="8"/>
  <c r="O219" i="8"/>
  <c r="N219" i="8"/>
  <c r="M219" i="8"/>
  <c r="K219" i="8"/>
  <c r="J219" i="8"/>
  <c r="I219" i="8"/>
  <c r="H219" i="8"/>
  <c r="G219" i="8"/>
  <c r="AO217" i="8"/>
  <c r="AN217" i="8"/>
  <c r="AM217" i="8"/>
  <c r="AL217" i="8"/>
  <c r="AK217" i="8"/>
  <c r="AI217" i="8"/>
  <c r="AH217" i="8"/>
  <c r="AG217" i="8"/>
  <c r="AF217" i="8"/>
  <c r="AE217" i="8"/>
  <c r="AC217" i="8"/>
  <c r="AB217" i="8"/>
  <c r="AA217" i="8"/>
  <c r="Z217" i="8"/>
  <c r="Y217" i="8"/>
  <c r="W217" i="8"/>
  <c r="V217" i="8"/>
  <c r="U217" i="8"/>
  <c r="T217" i="8"/>
  <c r="S217" i="8"/>
  <c r="Q217" i="8"/>
  <c r="P217" i="8"/>
  <c r="O217" i="8"/>
  <c r="N217" i="8"/>
  <c r="M217" i="8"/>
  <c r="K217" i="8"/>
  <c r="J217" i="8"/>
  <c r="I217" i="8"/>
  <c r="H217" i="8"/>
  <c r="G217" i="8"/>
  <c r="AO216" i="8"/>
  <c r="AN216" i="8"/>
  <c r="AM216" i="8"/>
  <c r="AL216" i="8"/>
  <c r="AK216" i="8"/>
  <c r="AI216" i="8"/>
  <c r="AH216" i="8"/>
  <c r="AG216" i="8"/>
  <c r="AF216" i="8"/>
  <c r="AE216" i="8"/>
  <c r="AC216" i="8"/>
  <c r="AB216" i="8"/>
  <c r="AA216" i="8"/>
  <c r="Z216" i="8"/>
  <c r="Y216" i="8"/>
  <c r="W216" i="8"/>
  <c r="V216" i="8"/>
  <c r="U216" i="8"/>
  <c r="T216" i="8"/>
  <c r="S216" i="8"/>
  <c r="Q216" i="8"/>
  <c r="P216" i="8"/>
  <c r="O216" i="8"/>
  <c r="N216" i="8"/>
  <c r="M216" i="8"/>
  <c r="K216" i="8"/>
  <c r="J216" i="8"/>
  <c r="I216" i="8"/>
  <c r="H216" i="8"/>
  <c r="G216" i="8"/>
  <c r="AO215" i="8"/>
  <c r="AN215" i="8"/>
  <c r="AM215" i="8"/>
  <c r="AL215" i="8"/>
  <c r="AK215" i="8"/>
  <c r="AI215" i="8"/>
  <c r="AH215" i="8"/>
  <c r="AG215" i="8"/>
  <c r="AF215" i="8"/>
  <c r="AE215" i="8"/>
  <c r="AC215" i="8"/>
  <c r="AB215" i="8"/>
  <c r="AA215" i="8"/>
  <c r="Z215" i="8"/>
  <c r="Y215" i="8"/>
  <c r="W215" i="8"/>
  <c r="V215" i="8"/>
  <c r="U215" i="8"/>
  <c r="T215" i="8"/>
  <c r="S215" i="8"/>
  <c r="Q215" i="8"/>
  <c r="P215" i="8"/>
  <c r="O215" i="8"/>
  <c r="N215" i="8"/>
  <c r="M215" i="8"/>
  <c r="K215" i="8"/>
  <c r="J215" i="8"/>
  <c r="I215" i="8"/>
  <c r="H215" i="8"/>
  <c r="G215" i="8"/>
  <c r="AO214" i="8"/>
  <c r="AN214" i="8"/>
  <c r="AM214" i="8"/>
  <c r="AL214" i="8"/>
  <c r="AK214" i="8"/>
  <c r="AI214" i="8"/>
  <c r="AH214" i="8"/>
  <c r="AG214" i="8"/>
  <c r="AF214" i="8"/>
  <c r="AE214" i="8"/>
  <c r="AC214" i="8"/>
  <c r="AB214" i="8"/>
  <c r="AA214" i="8"/>
  <c r="Z214" i="8"/>
  <c r="Y214" i="8"/>
  <c r="W214" i="8"/>
  <c r="V214" i="8"/>
  <c r="U214" i="8"/>
  <c r="T214" i="8"/>
  <c r="S214" i="8"/>
  <c r="Q214" i="8"/>
  <c r="P214" i="8"/>
  <c r="O214" i="8"/>
  <c r="N214" i="8"/>
  <c r="M214" i="8"/>
  <c r="K214" i="8"/>
  <c r="J214" i="8"/>
  <c r="I214" i="8"/>
  <c r="H214" i="8"/>
  <c r="G214" i="8"/>
  <c r="AO212" i="8"/>
  <c r="AN212" i="8"/>
  <c r="AM212" i="8"/>
  <c r="AL212" i="8"/>
  <c r="AK212" i="8"/>
  <c r="AI212" i="8"/>
  <c r="AH212" i="8"/>
  <c r="AG212" i="8"/>
  <c r="AF212" i="8"/>
  <c r="AE212" i="8"/>
  <c r="AC212" i="8"/>
  <c r="AB212" i="8"/>
  <c r="AA212" i="8"/>
  <c r="Z212" i="8"/>
  <c r="Y212" i="8"/>
  <c r="W212" i="8"/>
  <c r="V212" i="8"/>
  <c r="U212" i="8"/>
  <c r="T212" i="8"/>
  <c r="S212" i="8"/>
  <c r="Q212" i="8"/>
  <c r="P212" i="8"/>
  <c r="O212" i="8"/>
  <c r="N212" i="8"/>
  <c r="M212" i="8"/>
  <c r="K212" i="8"/>
  <c r="J212" i="8"/>
  <c r="I212" i="8"/>
  <c r="H212" i="8"/>
  <c r="G212" i="8"/>
  <c r="AO211" i="8"/>
  <c r="AN211" i="8"/>
  <c r="AM211" i="8"/>
  <c r="AL211" i="8"/>
  <c r="AK211" i="8"/>
  <c r="AI211" i="8"/>
  <c r="AH211" i="8"/>
  <c r="AG211" i="8"/>
  <c r="AF211" i="8"/>
  <c r="AE211" i="8"/>
  <c r="AC211" i="8"/>
  <c r="AB211" i="8"/>
  <c r="AA211" i="8"/>
  <c r="Z211" i="8"/>
  <c r="Y211" i="8"/>
  <c r="W211" i="8"/>
  <c r="V211" i="8"/>
  <c r="U211" i="8"/>
  <c r="T211" i="8"/>
  <c r="S211" i="8"/>
  <c r="Q211" i="8"/>
  <c r="P211" i="8"/>
  <c r="O211" i="8"/>
  <c r="N211" i="8"/>
  <c r="M211" i="8"/>
  <c r="K211" i="8"/>
  <c r="J211" i="8"/>
  <c r="I211" i="8"/>
  <c r="H211" i="8"/>
  <c r="G211" i="8"/>
  <c r="AO210" i="8"/>
  <c r="AN210" i="8"/>
  <c r="AM210" i="8"/>
  <c r="AL210" i="8"/>
  <c r="AK210" i="8"/>
  <c r="AI210" i="8"/>
  <c r="AH210" i="8"/>
  <c r="AG210" i="8"/>
  <c r="AF210" i="8"/>
  <c r="AE210" i="8"/>
  <c r="AC210" i="8"/>
  <c r="AB210" i="8"/>
  <c r="AA210" i="8"/>
  <c r="Z210" i="8"/>
  <c r="Y210" i="8"/>
  <c r="W210" i="8"/>
  <c r="V210" i="8"/>
  <c r="U210" i="8"/>
  <c r="T210" i="8"/>
  <c r="S210" i="8"/>
  <c r="Q210" i="8"/>
  <c r="P210" i="8"/>
  <c r="O210" i="8"/>
  <c r="N210" i="8"/>
  <c r="M210" i="8"/>
  <c r="K210" i="8"/>
  <c r="J210" i="8"/>
  <c r="I210" i="8"/>
  <c r="H210" i="8"/>
  <c r="G210" i="8"/>
  <c r="AO209" i="8"/>
  <c r="AN209" i="8"/>
  <c r="AM209" i="8"/>
  <c r="AL209" i="8"/>
  <c r="AK209" i="8"/>
  <c r="AI209" i="8"/>
  <c r="AH209" i="8"/>
  <c r="AG209" i="8"/>
  <c r="AF209" i="8"/>
  <c r="AE209" i="8"/>
  <c r="AC209" i="8"/>
  <c r="AB209" i="8"/>
  <c r="AA209" i="8"/>
  <c r="Z209" i="8"/>
  <c r="Y209" i="8"/>
  <c r="W209" i="8"/>
  <c r="V209" i="8"/>
  <c r="U209" i="8"/>
  <c r="T209" i="8"/>
  <c r="S209" i="8"/>
  <c r="Q209" i="8"/>
  <c r="P209" i="8"/>
  <c r="O209" i="8"/>
  <c r="N209" i="8"/>
  <c r="M209" i="8"/>
  <c r="K209" i="8"/>
  <c r="J209" i="8"/>
  <c r="I209" i="8"/>
  <c r="H209" i="8"/>
  <c r="G209" i="8"/>
  <c r="AO207" i="8"/>
  <c r="AN207" i="8"/>
  <c r="AM207" i="8"/>
  <c r="AL207" i="8"/>
  <c r="AK207" i="8"/>
  <c r="AI207" i="8"/>
  <c r="AH207" i="8"/>
  <c r="AG207" i="8"/>
  <c r="AF207" i="8"/>
  <c r="AE207" i="8"/>
  <c r="AC207" i="8"/>
  <c r="AB207" i="8"/>
  <c r="AA207" i="8"/>
  <c r="Z207" i="8"/>
  <c r="Y207" i="8"/>
  <c r="W207" i="8"/>
  <c r="V207" i="8"/>
  <c r="U207" i="8"/>
  <c r="T207" i="8"/>
  <c r="S207" i="8"/>
  <c r="Q207" i="8"/>
  <c r="P207" i="8"/>
  <c r="O207" i="8"/>
  <c r="N207" i="8"/>
  <c r="M207" i="8"/>
  <c r="K207" i="8"/>
  <c r="J207" i="8"/>
  <c r="I207" i="8"/>
  <c r="H207" i="8"/>
  <c r="G207" i="8"/>
  <c r="AO206" i="8"/>
  <c r="AN206" i="8"/>
  <c r="AM206" i="8"/>
  <c r="AL206" i="8"/>
  <c r="AK206" i="8"/>
  <c r="AI206" i="8"/>
  <c r="AH206" i="8"/>
  <c r="AG206" i="8"/>
  <c r="AF206" i="8"/>
  <c r="AE206" i="8"/>
  <c r="AC206" i="8"/>
  <c r="AB206" i="8"/>
  <c r="AA206" i="8"/>
  <c r="Z206" i="8"/>
  <c r="Y206" i="8"/>
  <c r="W206" i="8"/>
  <c r="V206" i="8"/>
  <c r="U206" i="8"/>
  <c r="T206" i="8"/>
  <c r="S206" i="8"/>
  <c r="Q206" i="8"/>
  <c r="P206" i="8"/>
  <c r="O206" i="8"/>
  <c r="N206" i="8"/>
  <c r="M206" i="8"/>
  <c r="K206" i="8"/>
  <c r="J206" i="8"/>
  <c r="I206" i="8"/>
  <c r="H206" i="8"/>
  <c r="G206" i="8"/>
  <c r="AO205" i="8"/>
  <c r="AN205" i="8"/>
  <c r="AM205" i="8"/>
  <c r="AL205" i="8"/>
  <c r="AK205" i="8"/>
  <c r="AI205" i="8"/>
  <c r="AH205" i="8"/>
  <c r="AG205" i="8"/>
  <c r="AF205" i="8"/>
  <c r="AE205" i="8"/>
  <c r="AC205" i="8"/>
  <c r="AB205" i="8"/>
  <c r="AA205" i="8"/>
  <c r="Z205" i="8"/>
  <c r="Y205" i="8"/>
  <c r="W205" i="8"/>
  <c r="V205" i="8"/>
  <c r="U205" i="8"/>
  <c r="T205" i="8"/>
  <c r="S205" i="8"/>
  <c r="Q205" i="8"/>
  <c r="P205" i="8"/>
  <c r="O205" i="8"/>
  <c r="N205" i="8"/>
  <c r="M205" i="8"/>
  <c r="K205" i="8"/>
  <c r="J205" i="8"/>
  <c r="I205" i="8"/>
  <c r="H205" i="8"/>
  <c r="G205" i="8"/>
  <c r="AO204" i="8"/>
  <c r="AN204" i="8"/>
  <c r="AM204" i="8"/>
  <c r="AL204" i="8"/>
  <c r="AK204" i="8"/>
  <c r="AI204" i="8"/>
  <c r="AH204" i="8"/>
  <c r="AG204" i="8"/>
  <c r="AF204" i="8"/>
  <c r="AE204" i="8"/>
  <c r="AC204" i="8"/>
  <c r="AB204" i="8"/>
  <c r="AA204" i="8"/>
  <c r="Z204" i="8"/>
  <c r="Y204" i="8"/>
  <c r="W204" i="8"/>
  <c r="V204" i="8"/>
  <c r="U204" i="8"/>
  <c r="T204" i="8"/>
  <c r="S204" i="8"/>
  <c r="Q204" i="8"/>
  <c r="P204" i="8"/>
  <c r="O204" i="8"/>
  <c r="N204" i="8"/>
  <c r="M204" i="8"/>
  <c r="K204" i="8"/>
  <c r="J204" i="8"/>
  <c r="I204" i="8"/>
  <c r="H204" i="8"/>
  <c r="G204" i="8"/>
  <c r="AO202" i="8"/>
  <c r="AN202" i="8"/>
  <c r="AM202" i="8"/>
  <c r="AL202" i="8"/>
  <c r="AK202" i="8"/>
  <c r="AI202" i="8"/>
  <c r="AH202" i="8"/>
  <c r="AG202" i="8"/>
  <c r="AF202" i="8"/>
  <c r="AE202" i="8"/>
  <c r="AC202" i="8"/>
  <c r="AB202" i="8"/>
  <c r="AA202" i="8"/>
  <c r="Z202" i="8"/>
  <c r="Y202" i="8"/>
  <c r="W202" i="8"/>
  <c r="V202" i="8"/>
  <c r="U202" i="8"/>
  <c r="T202" i="8"/>
  <c r="S202" i="8"/>
  <c r="Q202" i="8"/>
  <c r="P202" i="8"/>
  <c r="O202" i="8"/>
  <c r="N202" i="8"/>
  <c r="M202" i="8"/>
  <c r="K202" i="8"/>
  <c r="J202" i="8"/>
  <c r="I202" i="8"/>
  <c r="H202" i="8"/>
  <c r="G202" i="8"/>
  <c r="AO201" i="8"/>
  <c r="AN201" i="8"/>
  <c r="AM201" i="8"/>
  <c r="AL201" i="8"/>
  <c r="AK201" i="8"/>
  <c r="AI201" i="8"/>
  <c r="AH201" i="8"/>
  <c r="AG201" i="8"/>
  <c r="AF201" i="8"/>
  <c r="AE201" i="8"/>
  <c r="AC201" i="8"/>
  <c r="AB201" i="8"/>
  <c r="AA201" i="8"/>
  <c r="Z201" i="8"/>
  <c r="Y201" i="8"/>
  <c r="W201" i="8"/>
  <c r="V201" i="8"/>
  <c r="U201" i="8"/>
  <c r="T201" i="8"/>
  <c r="S201" i="8"/>
  <c r="Q201" i="8"/>
  <c r="P201" i="8"/>
  <c r="O201" i="8"/>
  <c r="N201" i="8"/>
  <c r="M201" i="8"/>
  <c r="K201" i="8"/>
  <c r="J201" i="8"/>
  <c r="I201" i="8"/>
  <c r="H201" i="8"/>
  <c r="G201" i="8"/>
  <c r="AO200" i="8"/>
  <c r="AN200" i="8"/>
  <c r="AM200" i="8"/>
  <c r="AL200" i="8"/>
  <c r="AK200" i="8"/>
  <c r="AI200" i="8"/>
  <c r="AH200" i="8"/>
  <c r="AG200" i="8"/>
  <c r="AF200" i="8"/>
  <c r="AE200" i="8"/>
  <c r="AC200" i="8"/>
  <c r="AB200" i="8"/>
  <c r="AA200" i="8"/>
  <c r="Z200" i="8"/>
  <c r="Y200" i="8"/>
  <c r="W200" i="8"/>
  <c r="V200" i="8"/>
  <c r="U200" i="8"/>
  <c r="T200" i="8"/>
  <c r="S200" i="8"/>
  <c r="Q200" i="8"/>
  <c r="P200" i="8"/>
  <c r="O200" i="8"/>
  <c r="N200" i="8"/>
  <c r="M200" i="8"/>
  <c r="K200" i="8"/>
  <c r="J200" i="8"/>
  <c r="I200" i="8"/>
  <c r="H200" i="8"/>
  <c r="G200" i="8"/>
  <c r="AO199" i="8"/>
  <c r="AN199" i="8"/>
  <c r="AM199" i="8"/>
  <c r="AL199" i="8"/>
  <c r="AK199" i="8"/>
  <c r="AI199" i="8"/>
  <c r="AH199" i="8"/>
  <c r="AG199" i="8"/>
  <c r="AF199" i="8"/>
  <c r="AE199" i="8"/>
  <c r="AC199" i="8"/>
  <c r="AB199" i="8"/>
  <c r="AA199" i="8"/>
  <c r="Z199" i="8"/>
  <c r="Y199" i="8"/>
  <c r="W199" i="8"/>
  <c r="V199" i="8"/>
  <c r="U199" i="8"/>
  <c r="T199" i="8"/>
  <c r="S199" i="8"/>
  <c r="Q199" i="8"/>
  <c r="P199" i="8"/>
  <c r="O199" i="8"/>
  <c r="N199" i="8"/>
  <c r="M199" i="8"/>
  <c r="K199" i="8"/>
  <c r="J199" i="8"/>
  <c r="I199" i="8"/>
  <c r="H199" i="8"/>
  <c r="G199" i="8"/>
  <c r="AO197" i="8"/>
  <c r="AN197" i="8"/>
  <c r="AM197" i="8"/>
  <c r="AL197" i="8"/>
  <c r="AK197" i="8"/>
  <c r="AI197" i="8"/>
  <c r="AH197" i="8"/>
  <c r="AG197" i="8"/>
  <c r="AF197" i="8"/>
  <c r="AE197" i="8"/>
  <c r="AC197" i="8"/>
  <c r="AB197" i="8"/>
  <c r="AA197" i="8"/>
  <c r="Z197" i="8"/>
  <c r="Y197" i="8"/>
  <c r="W197" i="8"/>
  <c r="V197" i="8"/>
  <c r="U197" i="8"/>
  <c r="T197" i="8"/>
  <c r="S197" i="8"/>
  <c r="Q197" i="8"/>
  <c r="P197" i="8"/>
  <c r="O197" i="8"/>
  <c r="N197" i="8"/>
  <c r="M197" i="8"/>
  <c r="K197" i="8"/>
  <c r="J197" i="8"/>
  <c r="I197" i="8"/>
  <c r="H197" i="8"/>
  <c r="G197" i="8"/>
  <c r="AO196" i="8"/>
  <c r="AN196" i="8"/>
  <c r="AM196" i="8"/>
  <c r="AL196" i="8"/>
  <c r="AK196" i="8"/>
  <c r="AI196" i="8"/>
  <c r="AH196" i="8"/>
  <c r="AG196" i="8"/>
  <c r="AF196" i="8"/>
  <c r="AE196" i="8"/>
  <c r="AC196" i="8"/>
  <c r="AB196" i="8"/>
  <c r="AA196" i="8"/>
  <c r="Z196" i="8"/>
  <c r="Y196" i="8"/>
  <c r="W196" i="8"/>
  <c r="V196" i="8"/>
  <c r="U196" i="8"/>
  <c r="T196" i="8"/>
  <c r="S196" i="8"/>
  <c r="Q196" i="8"/>
  <c r="P196" i="8"/>
  <c r="O196" i="8"/>
  <c r="N196" i="8"/>
  <c r="M196" i="8"/>
  <c r="K196" i="8"/>
  <c r="J196" i="8"/>
  <c r="I196" i="8"/>
  <c r="H196" i="8"/>
  <c r="G196" i="8"/>
  <c r="AO195" i="8"/>
  <c r="AN195" i="8"/>
  <c r="AM195" i="8"/>
  <c r="AL195" i="8"/>
  <c r="AK195" i="8"/>
  <c r="AI195" i="8"/>
  <c r="AH195" i="8"/>
  <c r="AG195" i="8"/>
  <c r="AF195" i="8"/>
  <c r="AE195" i="8"/>
  <c r="AC195" i="8"/>
  <c r="AB195" i="8"/>
  <c r="AA195" i="8"/>
  <c r="Z195" i="8"/>
  <c r="Y195" i="8"/>
  <c r="W195" i="8"/>
  <c r="V195" i="8"/>
  <c r="U195" i="8"/>
  <c r="T195" i="8"/>
  <c r="S195" i="8"/>
  <c r="Q195" i="8"/>
  <c r="P195" i="8"/>
  <c r="O195" i="8"/>
  <c r="N195" i="8"/>
  <c r="M195" i="8"/>
  <c r="K195" i="8"/>
  <c r="J195" i="8"/>
  <c r="I195" i="8"/>
  <c r="H195" i="8"/>
  <c r="G195" i="8"/>
  <c r="AO194" i="8"/>
  <c r="AN194" i="8"/>
  <c r="AM194" i="8"/>
  <c r="AL194" i="8"/>
  <c r="AK194" i="8"/>
  <c r="AI194" i="8"/>
  <c r="AH194" i="8"/>
  <c r="AG194" i="8"/>
  <c r="AF194" i="8"/>
  <c r="AE194" i="8"/>
  <c r="AC194" i="8"/>
  <c r="AB194" i="8"/>
  <c r="AA194" i="8"/>
  <c r="Z194" i="8"/>
  <c r="Y194" i="8"/>
  <c r="W194" i="8"/>
  <c r="V194" i="8"/>
  <c r="U194" i="8"/>
  <c r="T194" i="8"/>
  <c r="S194" i="8"/>
  <c r="Q194" i="8"/>
  <c r="P194" i="8"/>
  <c r="O194" i="8"/>
  <c r="N194" i="8"/>
  <c r="M194" i="8"/>
  <c r="K194" i="8"/>
  <c r="J194" i="8"/>
  <c r="I194" i="8"/>
  <c r="H194" i="8"/>
  <c r="G194" i="8"/>
  <c r="AO192" i="8"/>
  <c r="AN192" i="8"/>
  <c r="AM192" i="8"/>
  <c r="AL192" i="8"/>
  <c r="AK192" i="8"/>
  <c r="AI192" i="8"/>
  <c r="AH192" i="8"/>
  <c r="AG192" i="8"/>
  <c r="AF192" i="8"/>
  <c r="AE192" i="8"/>
  <c r="AC192" i="8"/>
  <c r="AB192" i="8"/>
  <c r="AA192" i="8"/>
  <c r="Z192" i="8"/>
  <c r="Y192" i="8"/>
  <c r="W192" i="8"/>
  <c r="V192" i="8"/>
  <c r="U192" i="8"/>
  <c r="T192" i="8"/>
  <c r="S192" i="8"/>
  <c r="Q192" i="8"/>
  <c r="P192" i="8"/>
  <c r="O192" i="8"/>
  <c r="N192" i="8"/>
  <c r="M192" i="8"/>
  <c r="K192" i="8"/>
  <c r="J192" i="8"/>
  <c r="I192" i="8"/>
  <c r="H192" i="8"/>
  <c r="G192" i="8"/>
  <c r="AO191" i="8"/>
  <c r="AN191" i="8"/>
  <c r="AM191" i="8"/>
  <c r="AL191" i="8"/>
  <c r="AK191" i="8"/>
  <c r="AI191" i="8"/>
  <c r="AH191" i="8"/>
  <c r="AG191" i="8"/>
  <c r="AF191" i="8"/>
  <c r="AE191" i="8"/>
  <c r="AC191" i="8"/>
  <c r="AB191" i="8"/>
  <c r="AA191" i="8"/>
  <c r="Z191" i="8"/>
  <c r="Y191" i="8"/>
  <c r="W191" i="8"/>
  <c r="V191" i="8"/>
  <c r="U191" i="8"/>
  <c r="T191" i="8"/>
  <c r="S191" i="8"/>
  <c r="Q191" i="8"/>
  <c r="P191" i="8"/>
  <c r="O191" i="8"/>
  <c r="N191" i="8"/>
  <c r="M191" i="8"/>
  <c r="K191" i="8"/>
  <c r="J191" i="8"/>
  <c r="I191" i="8"/>
  <c r="H191" i="8"/>
  <c r="G191" i="8"/>
  <c r="AO190" i="8"/>
  <c r="AN190" i="8"/>
  <c r="AM190" i="8"/>
  <c r="AL190" i="8"/>
  <c r="AK190" i="8"/>
  <c r="AI190" i="8"/>
  <c r="AH190" i="8"/>
  <c r="AG190" i="8"/>
  <c r="AF190" i="8"/>
  <c r="AE190" i="8"/>
  <c r="AC190" i="8"/>
  <c r="AB190" i="8"/>
  <c r="AA190" i="8"/>
  <c r="Z190" i="8"/>
  <c r="Y190" i="8"/>
  <c r="W190" i="8"/>
  <c r="V190" i="8"/>
  <c r="U190" i="8"/>
  <c r="T190" i="8"/>
  <c r="S190" i="8"/>
  <c r="Q190" i="8"/>
  <c r="P190" i="8"/>
  <c r="O190" i="8"/>
  <c r="N190" i="8"/>
  <c r="M190" i="8"/>
  <c r="K190" i="8"/>
  <c r="J190" i="8"/>
  <c r="I190" i="8"/>
  <c r="H190" i="8"/>
  <c r="G190" i="8"/>
  <c r="AO189" i="8"/>
  <c r="AN189" i="8"/>
  <c r="AM189" i="8"/>
  <c r="AL189" i="8"/>
  <c r="AK189" i="8"/>
  <c r="AI189" i="8"/>
  <c r="AH189" i="8"/>
  <c r="AG189" i="8"/>
  <c r="AF189" i="8"/>
  <c r="AE189" i="8"/>
  <c r="AC189" i="8"/>
  <c r="AB189" i="8"/>
  <c r="AA189" i="8"/>
  <c r="Z189" i="8"/>
  <c r="Y189" i="8"/>
  <c r="W189" i="8"/>
  <c r="V189" i="8"/>
  <c r="U189" i="8"/>
  <c r="T189" i="8"/>
  <c r="S189" i="8"/>
  <c r="Q189" i="8"/>
  <c r="P189" i="8"/>
  <c r="O189" i="8"/>
  <c r="N189" i="8"/>
  <c r="M189" i="8"/>
  <c r="K189" i="8"/>
  <c r="J189" i="8"/>
  <c r="I189" i="8"/>
  <c r="H189" i="8"/>
  <c r="G189" i="8"/>
  <c r="AO187" i="8"/>
  <c r="AN187" i="8"/>
  <c r="AM187" i="8"/>
  <c r="AL187" i="8"/>
  <c r="AK187" i="8"/>
  <c r="AI187" i="8"/>
  <c r="AH187" i="8"/>
  <c r="AG187" i="8"/>
  <c r="AF187" i="8"/>
  <c r="AE187" i="8"/>
  <c r="AC187" i="8"/>
  <c r="AB187" i="8"/>
  <c r="AA187" i="8"/>
  <c r="Z187" i="8"/>
  <c r="Y187" i="8"/>
  <c r="W187" i="8"/>
  <c r="V187" i="8"/>
  <c r="U187" i="8"/>
  <c r="T187" i="8"/>
  <c r="S187" i="8"/>
  <c r="Q187" i="8"/>
  <c r="P187" i="8"/>
  <c r="O187" i="8"/>
  <c r="N187" i="8"/>
  <c r="M187" i="8"/>
  <c r="K187" i="8"/>
  <c r="J187" i="8"/>
  <c r="I187" i="8"/>
  <c r="H187" i="8"/>
  <c r="G187" i="8"/>
  <c r="AO186" i="8"/>
  <c r="AN186" i="8"/>
  <c r="AM186" i="8"/>
  <c r="AL186" i="8"/>
  <c r="AK186" i="8"/>
  <c r="AI186" i="8"/>
  <c r="AH186" i="8"/>
  <c r="AG186" i="8"/>
  <c r="AF186" i="8"/>
  <c r="AE186" i="8"/>
  <c r="AC186" i="8"/>
  <c r="AB186" i="8"/>
  <c r="AA186" i="8"/>
  <c r="Z186" i="8"/>
  <c r="Y186" i="8"/>
  <c r="W186" i="8"/>
  <c r="V186" i="8"/>
  <c r="U186" i="8"/>
  <c r="T186" i="8"/>
  <c r="S186" i="8"/>
  <c r="Q186" i="8"/>
  <c r="P186" i="8"/>
  <c r="O186" i="8"/>
  <c r="N186" i="8"/>
  <c r="M186" i="8"/>
  <c r="K186" i="8"/>
  <c r="J186" i="8"/>
  <c r="I186" i="8"/>
  <c r="H186" i="8"/>
  <c r="G186" i="8"/>
  <c r="AO185" i="8"/>
  <c r="AN185" i="8"/>
  <c r="AM185" i="8"/>
  <c r="AL185" i="8"/>
  <c r="AK185" i="8"/>
  <c r="AI185" i="8"/>
  <c r="AH185" i="8"/>
  <c r="AG185" i="8"/>
  <c r="AF185" i="8"/>
  <c r="AE185" i="8"/>
  <c r="AC185" i="8"/>
  <c r="AB185" i="8"/>
  <c r="AA185" i="8"/>
  <c r="Z185" i="8"/>
  <c r="Y185" i="8"/>
  <c r="W185" i="8"/>
  <c r="V185" i="8"/>
  <c r="U185" i="8"/>
  <c r="T185" i="8"/>
  <c r="S185" i="8"/>
  <c r="Q185" i="8"/>
  <c r="P185" i="8"/>
  <c r="O185" i="8"/>
  <c r="N185" i="8"/>
  <c r="M185" i="8"/>
  <c r="K185" i="8"/>
  <c r="J185" i="8"/>
  <c r="I185" i="8"/>
  <c r="H185" i="8"/>
  <c r="G185" i="8"/>
  <c r="AO184" i="8"/>
  <c r="AN184" i="8"/>
  <c r="AM184" i="8"/>
  <c r="AL184" i="8"/>
  <c r="AK184" i="8"/>
  <c r="AI184" i="8"/>
  <c r="AH184" i="8"/>
  <c r="AG184" i="8"/>
  <c r="AF184" i="8"/>
  <c r="AE184" i="8"/>
  <c r="AC184" i="8"/>
  <c r="AB184" i="8"/>
  <c r="AA184" i="8"/>
  <c r="Z184" i="8"/>
  <c r="Y184" i="8"/>
  <c r="W184" i="8"/>
  <c r="V184" i="8"/>
  <c r="U184" i="8"/>
  <c r="T184" i="8"/>
  <c r="S184" i="8"/>
  <c r="Q184" i="8"/>
  <c r="P184" i="8"/>
  <c r="O184" i="8"/>
  <c r="N184" i="8"/>
  <c r="M184" i="8"/>
  <c r="K184" i="8"/>
  <c r="J184" i="8"/>
  <c r="I184" i="8"/>
  <c r="H184" i="8"/>
  <c r="G184" i="8"/>
  <c r="AO182" i="8"/>
  <c r="AN182" i="8"/>
  <c r="AM182" i="8"/>
  <c r="AL182" i="8"/>
  <c r="AK182" i="8"/>
  <c r="AI182" i="8"/>
  <c r="AH182" i="8"/>
  <c r="AG182" i="8"/>
  <c r="AF182" i="8"/>
  <c r="AE182" i="8"/>
  <c r="AC182" i="8"/>
  <c r="AB182" i="8"/>
  <c r="AA182" i="8"/>
  <c r="Z182" i="8"/>
  <c r="Y182" i="8"/>
  <c r="W182" i="8"/>
  <c r="V182" i="8"/>
  <c r="U182" i="8"/>
  <c r="T182" i="8"/>
  <c r="S182" i="8"/>
  <c r="Q182" i="8"/>
  <c r="P182" i="8"/>
  <c r="O182" i="8"/>
  <c r="N182" i="8"/>
  <c r="M182" i="8"/>
  <c r="K182" i="8"/>
  <c r="J182" i="8"/>
  <c r="I182" i="8"/>
  <c r="H182" i="8"/>
  <c r="G182" i="8"/>
  <c r="AO181" i="8"/>
  <c r="AN181" i="8"/>
  <c r="AM181" i="8"/>
  <c r="AL181" i="8"/>
  <c r="AK181" i="8"/>
  <c r="AI181" i="8"/>
  <c r="AH181" i="8"/>
  <c r="AG181" i="8"/>
  <c r="AF181" i="8"/>
  <c r="AE181" i="8"/>
  <c r="AC181" i="8"/>
  <c r="AB181" i="8"/>
  <c r="AA181" i="8"/>
  <c r="Z181" i="8"/>
  <c r="Y181" i="8"/>
  <c r="W181" i="8"/>
  <c r="V181" i="8"/>
  <c r="U181" i="8"/>
  <c r="T181" i="8"/>
  <c r="S181" i="8"/>
  <c r="Q181" i="8"/>
  <c r="P181" i="8"/>
  <c r="O181" i="8"/>
  <c r="N181" i="8"/>
  <c r="M181" i="8"/>
  <c r="K181" i="8"/>
  <c r="J181" i="8"/>
  <c r="I181" i="8"/>
  <c r="H181" i="8"/>
  <c r="G181" i="8"/>
  <c r="AO180" i="8"/>
  <c r="AN180" i="8"/>
  <c r="AM180" i="8"/>
  <c r="AL180" i="8"/>
  <c r="AK180" i="8"/>
  <c r="AI180" i="8"/>
  <c r="AH180" i="8"/>
  <c r="AG180" i="8"/>
  <c r="AF180" i="8"/>
  <c r="AE180" i="8"/>
  <c r="AC180" i="8"/>
  <c r="AB180" i="8"/>
  <c r="AA180" i="8"/>
  <c r="Z180" i="8"/>
  <c r="Y180" i="8"/>
  <c r="W180" i="8"/>
  <c r="V180" i="8"/>
  <c r="U180" i="8"/>
  <c r="T180" i="8"/>
  <c r="S180" i="8"/>
  <c r="Q180" i="8"/>
  <c r="P180" i="8"/>
  <c r="O180" i="8"/>
  <c r="N180" i="8"/>
  <c r="M180" i="8"/>
  <c r="K180" i="8"/>
  <c r="J180" i="8"/>
  <c r="I180" i="8"/>
  <c r="H180" i="8"/>
  <c r="G180" i="8"/>
  <c r="AO179" i="8"/>
  <c r="AN179" i="8"/>
  <c r="AM179" i="8"/>
  <c r="AL179" i="8"/>
  <c r="AK179" i="8"/>
  <c r="AI179" i="8"/>
  <c r="AH179" i="8"/>
  <c r="AG179" i="8"/>
  <c r="AF179" i="8"/>
  <c r="AE179" i="8"/>
  <c r="AC179" i="8"/>
  <c r="AB179" i="8"/>
  <c r="AA179" i="8"/>
  <c r="Z179" i="8"/>
  <c r="Y179" i="8"/>
  <c r="W179" i="8"/>
  <c r="V179" i="8"/>
  <c r="U179" i="8"/>
  <c r="T179" i="8"/>
  <c r="S179" i="8"/>
  <c r="Q179" i="8"/>
  <c r="P179" i="8"/>
  <c r="O179" i="8"/>
  <c r="N179" i="8"/>
  <c r="M179" i="8"/>
  <c r="K179" i="8"/>
  <c r="J179" i="8"/>
  <c r="I179" i="8"/>
  <c r="H179" i="8"/>
  <c r="G179" i="8"/>
  <c r="AO177" i="8"/>
  <c r="AN177" i="8"/>
  <c r="AM177" i="8"/>
  <c r="AL177" i="8"/>
  <c r="AK177" i="8"/>
  <c r="AI177" i="8"/>
  <c r="AH177" i="8"/>
  <c r="AG177" i="8"/>
  <c r="AF177" i="8"/>
  <c r="AE177" i="8"/>
  <c r="AC177" i="8"/>
  <c r="AB177" i="8"/>
  <c r="AA177" i="8"/>
  <c r="Z177" i="8"/>
  <c r="Y177" i="8"/>
  <c r="W177" i="8"/>
  <c r="V177" i="8"/>
  <c r="U177" i="8"/>
  <c r="T177" i="8"/>
  <c r="S177" i="8"/>
  <c r="Q177" i="8"/>
  <c r="P177" i="8"/>
  <c r="O177" i="8"/>
  <c r="N177" i="8"/>
  <c r="M177" i="8"/>
  <c r="K177" i="8"/>
  <c r="J177" i="8"/>
  <c r="I177" i="8"/>
  <c r="H177" i="8"/>
  <c r="G177" i="8"/>
  <c r="AO176" i="8"/>
  <c r="AN176" i="8"/>
  <c r="AM176" i="8"/>
  <c r="AL176" i="8"/>
  <c r="AK176" i="8"/>
  <c r="AI176" i="8"/>
  <c r="AH176" i="8"/>
  <c r="AG176" i="8"/>
  <c r="AF176" i="8"/>
  <c r="AE176" i="8"/>
  <c r="AC176" i="8"/>
  <c r="AB176" i="8"/>
  <c r="AA176" i="8"/>
  <c r="Z176" i="8"/>
  <c r="Y176" i="8"/>
  <c r="W176" i="8"/>
  <c r="V176" i="8"/>
  <c r="U176" i="8"/>
  <c r="T176" i="8"/>
  <c r="S176" i="8"/>
  <c r="Q176" i="8"/>
  <c r="P176" i="8"/>
  <c r="O176" i="8"/>
  <c r="N176" i="8"/>
  <c r="M176" i="8"/>
  <c r="K176" i="8"/>
  <c r="J176" i="8"/>
  <c r="I176" i="8"/>
  <c r="H176" i="8"/>
  <c r="G176" i="8"/>
  <c r="AO175" i="8"/>
  <c r="AN175" i="8"/>
  <c r="AM175" i="8"/>
  <c r="AL175" i="8"/>
  <c r="AK175" i="8"/>
  <c r="AI175" i="8"/>
  <c r="AH175" i="8"/>
  <c r="AG175" i="8"/>
  <c r="AF175" i="8"/>
  <c r="AE175" i="8"/>
  <c r="AC175" i="8"/>
  <c r="AB175" i="8"/>
  <c r="AA175" i="8"/>
  <c r="Z175" i="8"/>
  <c r="Y175" i="8"/>
  <c r="W175" i="8"/>
  <c r="V175" i="8"/>
  <c r="U175" i="8"/>
  <c r="T175" i="8"/>
  <c r="S175" i="8"/>
  <c r="Q175" i="8"/>
  <c r="P175" i="8"/>
  <c r="O175" i="8"/>
  <c r="N175" i="8"/>
  <c r="M175" i="8"/>
  <c r="K175" i="8"/>
  <c r="J175" i="8"/>
  <c r="I175" i="8"/>
  <c r="H175" i="8"/>
  <c r="G175" i="8"/>
  <c r="AO174" i="8"/>
  <c r="AN174" i="8"/>
  <c r="AM174" i="8"/>
  <c r="AL174" i="8"/>
  <c r="AK174" i="8"/>
  <c r="AI174" i="8"/>
  <c r="AH174" i="8"/>
  <c r="AG174" i="8"/>
  <c r="AF174" i="8"/>
  <c r="AE174" i="8"/>
  <c r="AC174" i="8"/>
  <c r="AB174" i="8"/>
  <c r="AA174" i="8"/>
  <c r="Z174" i="8"/>
  <c r="Y174" i="8"/>
  <c r="W174" i="8"/>
  <c r="V174" i="8"/>
  <c r="U174" i="8"/>
  <c r="T174" i="8"/>
  <c r="S174" i="8"/>
  <c r="Q174" i="8"/>
  <c r="P174" i="8"/>
  <c r="O174" i="8"/>
  <c r="N174" i="8"/>
  <c r="M174" i="8"/>
  <c r="K174" i="8"/>
  <c r="J174" i="8"/>
  <c r="I174" i="8"/>
  <c r="H174" i="8"/>
  <c r="G174" i="8"/>
  <c r="AO170" i="8"/>
  <c r="AN170" i="8"/>
  <c r="AM170" i="8"/>
  <c r="AL170" i="8"/>
  <c r="AK170" i="8"/>
  <c r="AI170" i="8"/>
  <c r="AH170" i="8"/>
  <c r="AG170" i="8"/>
  <c r="AF170" i="8"/>
  <c r="AE170" i="8"/>
  <c r="AC170" i="8"/>
  <c r="AB170" i="8"/>
  <c r="AA170" i="8"/>
  <c r="Z170" i="8"/>
  <c r="Y170" i="8"/>
  <c r="W170" i="8"/>
  <c r="V170" i="8"/>
  <c r="U170" i="8"/>
  <c r="T170" i="8"/>
  <c r="S170" i="8"/>
  <c r="Q170" i="8"/>
  <c r="P170" i="8"/>
  <c r="O170" i="8"/>
  <c r="N170" i="8"/>
  <c r="M170" i="8"/>
  <c r="K170" i="8"/>
  <c r="J170" i="8"/>
  <c r="I170" i="8"/>
  <c r="H170" i="8"/>
  <c r="G170" i="8"/>
  <c r="AO169" i="8"/>
  <c r="AN169" i="8"/>
  <c r="AM169" i="8"/>
  <c r="AL169" i="8"/>
  <c r="AK169" i="8"/>
  <c r="AI169" i="8"/>
  <c r="AH169" i="8"/>
  <c r="AG169" i="8"/>
  <c r="AF169" i="8"/>
  <c r="AE169" i="8"/>
  <c r="AC169" i="8"/>
  <c r="AB169" i="8"/>
  <c r="AA169" i="8"/>
  <c r="Z169" i="8"/>
  <c r="Y169" i="8"/>
  <c r="W169" i="8"/>
  <c r="V169" i="8"/>
  <c r="U169" i="8"/>
  <c r="T169" i="8"/>
  <c r="S169" i="8"/>
  <c r="Q169" i="8"/>
  <c r="P169" i="8"/>
  <c r="O169" i="8"/>
  <c r="N169" i="8"/>
  <c r="M169" i="8"/>
  <c r="K169" i="8"/>
  <c r="J169" i="8"/>
  <c r="I169" i="8"/>
  <c r="H169" i="8"/>
  <c r="G169" i="8"/>
  <c r="AO168" i="8"/>
  <c r="AN168" i="8"/>
  <c r="AM168" i="8"/>
  <c r="AL168" i="8"/>
  <c r="AK168" i="8"/>
  <c r="AI168" i="8"/>
  <c r="AH168" i="8"/>
  <c r="AG168" i="8"/>
  <c r="AF168" i="8"/>
  <c r="AE168" i="8"/>
  <c r="AC168" i="8"/>
  <c r="AB168" i="8"/>
  <c r="AA168" i="8"/>
  <c r="Z168" i="8"/>
  <c r="Y168" i="8"/>
  <c r="W168" i="8"/>
  <c r="V168" i="8"/>
  <c r="U168" i="8"/>
  <c r="T168" i="8"/>
  <c r="S168" i="8"/>
  <c r="Q168" i="8"/>
  <c r="P168" i="8"/>
  <c r="O168" i="8"/>
  <c r="N168" i="8"/>
  <c r="M168" i="8"/>
  <c r="K168" i="8"/>
  <c r="J168" i="8"/>
  <c r="I168" i="8"/>
  <c r="H168" i="8"/>
  <c r="G168" i="8"/>
  <c r="AO167" i="8"/>
  <c r="AN167" i="8"/>
  <c r="AM167" i="8"/>
  <c r="AL167" i="8"/>
  <c r="AK167" i="8"/>
  <c r="AI167" i="8"/>
  <c r="AH167" i="8"/>
  <c r="AG167" i="8"/>
  <c r="AF167" i="8"/>
  <c r="AE167" i="8"/>
  <c r="AC167" i="8"/>
  <c r="AB167" i="8"/>
  <c r="AA167" i="8"/>
  <c r="Z167" i="8"/>
  <c r="Y167" i="8"/>
  <c r="W167" i="8"/>
  <c r="V167" i="8"/>
  <c r="U167" i="8"/>
  <c r="T167" i="8"/>
  <c r="S167" i="8"/>
  <c r="Q167" i="8"/>
  <c r="P167" i="8"/>
  <c r="O167" i="8"/>
  <c r="N167" i="8"/>
  <c r="M167" i="8"/>
  <c r="K167" i="8"/>
  <c r="J167" i="8"/>
  <c r="I167" i="8"/>
  <c r="H167" i="8"/>
  <c r="G167" i="8"/>
  <c r="AO165" i="8"/>
  <c r="AN165" i="8"/>
  <c r="AM165" i="8"/>
  <c r="AL165" i="8"/>
  <c r="AK165" i="8"/>
  <c r="AI165" i="8"/>
  <c r="AH165" i="8"/>
  <c r="AG165" i="8"/>
  <c r="AF165" i="8"/>
  <c r="AE165" i="8"/>
  <c r="AC165" i="8"/>
  <c r="AB165" i="8"/>
  <c r="AA165" i="8"/>
  <c r="Z165" i="8"/>
  <c r="Y165" i="8"/>
  <c r="W165" i="8"/>
  <c r="V165" i="8"/>
  <c r="U165" i="8"/>
  <c r="T165" i="8"/>
  <c r="S165" i="8"/>
  <c r="Q165" i="8"/>
  <c r="P165" i="8"/>
  <c r="O165" i="8"/>
  <c r="N165" i="8"/>
  <c r="M165" i="8"/>
  <c r="K165" i="8"/>
  <c r="J165" i="8"/>
  <c r="I165" i="8"/>
  <c r="H165" i="8"/>
  <c r="G165" i="8"/>
  <c r="AO164" i="8"/>
  <c r="AN164" i="8"/>
  <c r="AM164" i="8"/>
  <c r="AL164" i="8"/>
  <c r="AK164" i="8"/>
  <c r="AI164" i="8"/>
  <c r="AH164" i="8"/>
  <c r="AG164" i="8"/>
  <c r="AF164" i="8"/>
  <c r="AE164" i="8"/>
  <c r="AC164" i="8"/>
  <c r="AB164" i="8"/>
  <c r="AA164" i="8"/>
  <c r="Z164" i="8"/>
  <c r="Y164" i="8"/>
  <c r="W164" i="8"/>
  <c r="V164" i="8"/>
  <c r="U164" i="8"/>
  <c r="T164" i="8"/>
  <c r="S164" i="8"/>
  <c r="Q164" i="8"/>
  <c r="P164" i="8"/>
  <c r="O164" i="8"/>
  <c r="N164" i="8"/>
  <c r="M164" i="8"/>
  <c r="K164" i="8"/>
  <c r="J164" i="8"/>
  <c r="I164" i="8"/>
  <c r="H164" i="8"/>
  <c r="G164" i="8"/>
  <c r="AO163" i="8"/>
  <c r="AN163" i="8"/>
  <c r="AM163" i="8"/>
  <c r="AL163" i="8"/>
  <c r="AK163" i="8"/>
  <c r="AI163" i="8"/>
  <c r="AH163" i="8"/>
  <c r="AG163" i="8"/>
  <c r="AF163" i="8"/>
  <c r="AE163" i="8"/>
  <c r="AC163" i="8"/>
  <c r="AB163" i="8"/>
  <c r="AA163" i="8"/>
  <c r="Z163" i="8"/>
  <c r="Y163" i="8"/>
  <c r="W163" i="8"/>
  <c r="V163" i="8"/>
  <c r="U163" i="8"/>
  <c r="T163" i="8"/>
  <c r="S163" i="8"/>
  <c r="Q163" i="8"/>
  <c r="P163" i="8"/>
  <c r="O163" i="8"/>
  <c r="N163" i="8"/>
  <c r="M163" i="8"/>
  <c r="K163" i="8"/>
  <c r="J163" i="8"/>
  <c r="I163" i="8"/>
  <c r="H163" i="8"/>
  <c r="G163" i="8"/>
  <c r="AO162" i="8"/>
  <c r="AN162" i="8"/>
  <c r="AM162" i="8"/>
  <c r="AL162" i="8"/>
  <c r="AK162" i="8"/>
  <c r="AI162" i="8"/>
  <c r="AH162" i="8"/>
  <c r="AG162" i="8"/>
  <c r="AF162" i="8"/>
  <c r="AE162" i="8"/>
  <c r="AC162" i="8"/>
  <c r="AB162" i="8"/>
  <c r="AA162" i="8"/>
  <c r="Z162" i="8"/>
  <c r="Y162" i="8"/>
  <c r="W162" i="8"/>
  <c r="V162" i="8"/>
  <c r="U162" i="8"/>
  <c r="T162" i="8"/>
  <c r="S162" i="8"/>
  <c r="Q162" i="8"/>
  <c r="P162" i="8"/>
  <c r="O162" i="8"/>
  <c r="N162" i="8"/>
  <c r="M162" i="8"/>
  <c r="K162" i="8"/>
  <c r="J162" i="8"/>
  <c r="I162" i="8"/>
  <c r="H162" i="8"/>
  <c r="G162" i="8"/>
  <c r="AO160" i="8"/>
  <c r="AN160" i="8"/>
  <c r="AM160" i="8"/>
  <c r="AL160" i="8"/>
  <c r="AK160" i="8"/>
  <c r="AI160" i="8"/>
  <c r="AH160" i="8"/>
  <c r="AG160" i="8"/>
  <c r="AF160" i="8"/>
  <c r="AE160" i="8"/>
  <c r="AC160" i="8"/>
  <c r="AB160" i="8"/>
  <c r="AA160" i="8"/>
  <c r="Z160" i="8"/>
  <c r="Y160" i="8"/>
  <c r="W160" i="8"/>
  <c r="V160" i="8"/>
  <c r="U160" i="8"/>
  <c r="T160" i="8"/>
  <c r="S160" i="8"/>
  <c r="Q160" i="8"/>
  <c r="P160" i="8"/>
  <c r="O160" i="8"/>
  <c r="N160" i="8"/>
  <c r="M160" i="8"/>
  <c r="K160" i="8"/>
  <c r="J160" i="8"/>
  <c r="I160" i="8"/>
  <c r="H160" i="8"/>
  <c r="G160" i="8"/>
  <c r="AO159" i="8"/>
  <c r="AN159" i="8"/>
  <c r="AM159" i="8"/>
  <c r="AL159" i="8"/>
  <c r="AK159" i="8"/>
  <c r="AI159" i="8"/>
  <c r="AH159" i="8"/>
  <c r="AG159" i="8"/>
  <c r="AF159" i="8"/>
  <c r="AE159" i="8"/>
  <c r="AC159" i="8"/>
  <c r="AB159" i="8"/>
  <c r="AA159" i="8"/>
  <c r="Z159" i="8"/>
  <c r="Y159" i="8"/>
  <c r="W159" i="8"/>
  <c r="V159" i="8"/>
  <c r="U159" i="8"/>
  <c r="T159" i="8"/>
  <c r="S159" i="8"/>
  <c r="Q159" i="8"/>
  <c r="P159" i="8"/>
  <c r="O159" i="8"/>
  <c r="N159" i="8"/>
  <c r="M159" i="8"/>
  <c r="K159" i="8"/>
  <c r="J159" i="8"/>
  <c r="I159" i="8"/>
  <c r="H159" i="8"/>
  <c r="G159" i="8"/>
  <c r="AO158" i="8"/>
  <c r="AN158" i="8"/>
  <c r="AM158" i="8"/>
  <c r="AL158" i="8"/>
  <c r="AK158" i="8"/>
  <c r="AI158" i="8"/>
  <c r="AH158" i="8"/>
  <c r="AG158" i="8"/>
  <c r="AF158" i="8"/>
  <c r="AE158" i="8"/>
  <c r="AC158" i="8"/>
  <c r="AB158" i="8"/>
  <c r="AA158" i="8"/>
  <c r="Z158" i="8"/>
  <c r="Y158" i="8"/>
  <c r="W158" i="8"/>
  <c r="V158" i="8"/>
  <c r="U158" i="8"/>
  <c r="T158" i="8"/>
  <c r="S158" i="8"/>
  <c r="Q158" i="8"/>
  <c r="P158" i="8"/>
  <c r="O158" i="8"/>
  <c r="N158" i="8"/>
  <c r="M158" i="8"/>
  <c r="K158" i="8"/>
  <c r="J158" i="8"/>
  <c r="I158" i="8"/>
  <c r="H158" i="8"/>
  <c r="G158" i="8"/>
  <c r="AO157" i="8"/>
  <c r="AN157" i="8"/>
  <c r="AM157" i="8"/>
  <c r="AL157" i="8"/>
  <c r="AK157" i="8"/>
  <c r="AI157" i="8"/>
  <c r="AH157" i="8"/>
  <c r="AG157" i="8"/>
  <c r="AF157" i="8"/>
  <c r="AE157" i="8"/>
  <c r="AC157" i="8"/>
  <c r="AB157" i="8"/>
  <c r="AA157" i="8"/>
  <c r="Z157" i="8"/>
  <c r="Y157" i="8"/>
  <c r="W157" i="8"/>
  <c r="V157" i="8"/>
  <c r="U157" i="8"/>
  <c r="T157" i="8"/>
  <c r="S157" i="8"/>
  <c r="Q157" i="8"/>
  <c r="P157" i="8"/>
  <c r="O157" i="8"/>
  <c r="N157" i="8"/>
  <c r="M157" i="8"/>
  <c r="K157" i="8"/>
  <c r="J157" i="8"/>
  <c r="I157" i="8"/>
  <c r="H157" i="8"/>
  <c r="G157" i="8"/>
  <c r="AO155" i="8"/>
  <c r="AN155" i="8"/>
  <c r="AM155" i="8"/>
  <c r="AL155" i="8"/>
  <c r="AK155" i="8"/>
  <c r="AI155" i="8"/>
  <c r="AH155" i="8"/>
  <c r="AG155" i="8"/>
  <c r="AF155" i="8"/>
  <c r="AE155" i="8"/>
  <c r="AC155" i="8"/>
  <c r="AB155" i="8"/>
  <c r="AA155" i="8"/>
  <c r="Z155" i="8"/>
  <c r="Y155" i="8"/>
  <c r="W155" i="8"/>
  <c r="V155" i="8"/>
  <c r="U155" i="8"/>
  <c r="T155" i="8"/>
  <c r="S155" i="8"/>
  <c r="Q155" i="8"/>
  <c r="P155" i="8"/>
  <c r="O155" i="8"/>
  <c r="N155" i="8"/>
  <c r="M155" i="8"/>
  <c r="K155" i="8"/>
  <c r="J155" i="8"/>
  <c r="I155" i="8"/>
  <c r="H155" i="8"/>
  <c r="G155" i="8"/>
  <c r="AO154" i="8"/>
  <c r="AN154" i="8"/>
  <c r="AM154" i="8"/>
  <c r="AL154" i="8"/>
  <c r="AK154" i="8"/>
  <c r="AI154" i="8"/>
  <c r="AH154" i="8"/>
  <c r="AG154" i="8"/>
  <c r="AF154" i="8"/>
  <c r="AE154" i="8"/>
  <c r="AC154" i="8"/>
  <c r="AB154" i="8"/>
  <c r="AA154" i="8"/>
  <c r="Z154" i="8"/>
  <c r="Y154" i="8"/>
  <c r="W154" i="8"/>
  <c r="V154" i="8"/>
  <c r="U154" i="8"/>
  <c r="T154" i="8"/>
  <c r="S154" i="8"/>
  <c r="Q154" i="8"/>
  <c r="P154" i="8"/>
  <c r="O154" i="8"/>
  <c r="N154" i="8"/>
  <c r="M154" i="8"/>
  <c r="K154" i="8"/>
  <c r="J154" i="8"/>
  <c r="I154" i="8"/>
  <c r="H154" i="8"/>
  <c r="G154" i="8"/>
  <c r="AO153" i="8"/>
  <c r="AN153" i="8"/>
  <c r="AM153" i="8"/>
  <c r="AL153" i="8"/>
  <c r="AK153" i="8"/>
  <c r="AI153" i="8"/>
  <c r="AH153" i="8"/>
  <c r="AG153" i="8"/>
  <c r="AF153" i="8"/>
  <c r="AE153" i="8"/>
  <c r="AC153" i="8"/>
  <c r="AB153" i="8"/>
  <c r="AA153" i="8"/>
  <c r="Z153" i="8"/>
  <c r="Y153" i="8"/>
  <c r="W153" i="8"/>
  <c r="V153" i="8"/>
  <c r="U153" i="8"/>
  <c r="T153" i="8"/>
  <c r="S153" i="8"/>
  <c r="Q153" i="8"/>
  <c r="P153" i="8"/>
  <c r="O153" i="8"/>
  <c r="N153" i="8"/>
  <c r="M153" i="8"/>
  <c r="K153" i="8"/>
  <c r="J153" i="8"/>
  <c r="I153" i="8"/>
  <c r="H153" i="8"/>
  <c r="G153" i="8"/>
  <c r="AO152" i="8"/>
  <c r="AN152" i="8"/>
  <c r="AM152" i="8"/>
  <c r="AL152" i="8"/>
  <c r="AK152" i="8"/>
  <c r="AI152" i="8"/>
  <c r="AH152" i="8"/>
  <c r="AG152" i="8"/>
  <c r="AF152" i="8"/>
  <c r="AE152" i="8"/>
  <c r="AC152" i="8"/>
  <c r="AB152" i="8"/>
  <c r="AA152" i="8"/>
  <c r="Z152" i="8"/>
  <c r="Y152" i="8"/>
  <c r="W152" i="8"/>
  <c r="V152" i="8"/>
  <c r="U152" i="8"/>
  <c r="T152" i="8"/>
  <c r="S152" i="8"/>
  <c r="Q152" i="8"/>
  <c r="P152" i="8"/>
  <c r="O152" i="8"/>
  <c r="N152" i="8"/>
  <c r="M152" i="8"/>
  <c r="K152" i="8"/>
  <c r="J152" i="8"/>
  <c r="I152" i="8"/>
  <c r="H152" i="8"/>
  <c r="G152" i="8"/>
  <c r="AO150" i="8"/>
  <c r="AN150" i="8"/>
  <c r="AM150" i="8"/>
  <c r="AL150" i="8"/>
  <c r="AK150" i="8"/>
  <c r="AI150" i="8"/>
  <c r="AH150" i="8"/>
  <c r="AG150" i="8"/>
  <c r="AF150" i="8"/>
  <c r="AE150" i="8"/>
  <c r="AC150" i="8"/>
  <c r="AB150" i="8"/>
  <c r="AA150" i="8"/>
  <c r="Z150" i="8"/>
  <c r="Y150" i="8"/>
  <c r="W150" i="8"/>
  <c r="V150" i="8"/>
  <c r="U150" i="8"/>
  <c r="T150" i="8"/>
  <c r="S150" i="8"/>
  <c r="Q150" i="8"/>
  <c r="P150" i="8"/>
  <c r="O150" i="8"/>
  <c r="N150" i="8"/>
  <c r="M150" i="8"/>
  <c r="K150" i="8"/>
  <c r="J150" i="8"/>
  <c r="I150" i="8"/>
  <c r="H150" i="8"/>
  <c r="G150" i="8"/>
  <c r="AO149" i="8"/>
  <c r="AN149" i="8"/>
  <c r="AM149" i="8"/>
  <c r="AL149" i="8"/>
  <c r="AK149" i="8"/>
  <c r="AI149" i="8"/>
  <c r="AH149" i="8"/>
  <c r="AG149" i="8"/>
  <c r="AF149" i="8"/>
  <c r="AE149" i="8"/>
  <c r="AC149" i="8"/>
  <c r="AB149" i="8"/>
  <c r="AA149" i="8"/>
  <c r="Z149" i="8"/>
  <c r="Y149" i="8"/>
  <c r="W149" i="8"/>
  <c r="V149" i="8"/>
  <c r="U149" i="8"/>
  <c r="T149" i="8"/>
  <c r="S149" i="8"/>
  <c r="Q149" i="8"/>
  <c r="P149" i="8"/>
  <c r="O149" i="8"/>
  <c r="N149" i="8"/>
  <c r="M149" i="8"/>
  <c r="K149" i="8"/>
  <c r="J149" i="8"/>
  <c r="I149" i="8"/>
  <c r="H149" i="8"/>
  <c r="G149" i="8"/>
  <c r="AO148" i="8"/>
  <c r="AN148" i="8"/>
  <c r="AM148" i="8"/>
  <c r="AL148" i="8"/>
  <c r="AK148" i="8"/>
  <c r="AI148" i="8"/>
  <c r="AH148" i="8"/>
  <c r="AG148" i="8"/>
  <c r="AF148" i="8"/>
  <c r="AE148" i="8"/>
  <c r="AC148" i="8"/>
  <c r="AB148" i="8"/>
  <c r="AA148" i="8"/>
  <c r="Z148" i="8"/>
  <c r="Y148" i="8"/>
  <c r="W148" i="8"/>
  <c r="V148" i="8"/>
  <c r="U148" i="8"/>
  <c r="T148" i="8"/>
  <c r="S148" i="8"/>
  <c r="Q148" i="8"/>
  <c r="P148" i="8"/>
  <c r="O148" i="8"/>
  <c r="N148" i="8"/>
  <c r="M148" i="8"/>
  <c r="K148" i="8"/>
  <c r="J148" i="8"/>
  <c r="I148" i="8"/>
  <c r="H148" i="8"/>
  <c r="G148" i="8"/>
  <c r="AO147" i="8"/>
  <c r="AN147" i="8"/>
  <c r="AM147" i="8"/>
  <c r="AL147" i="8"/>
  <c r="AK147" i="8"/>
  <c r="AI147" i="8"/>
  <c r="AH147" i="8"/>
  <c r="AG147" i="8"/>
  <c r="AF147" i="8"/>
  <c r="AE147" i="8"/>
  <c r="AC147" i="8"/>
  <c r="AB147" i="8"/>
  <c r="AA147" i="8"/>
  <c r="Z147" i="8"/>
  <c r="Y147" i="8"/>
  <c r="W147" i="8"/>
  <c r="V147" i="8"/>
  <c r="U147" i="8"/>
  <c r="T147" i="8"/>
  <c r="S147" i="8"/>
  <c r="Q147" i="8"/>
  <c r="P147" i="8"/>
  <c r="O147" i="8"/>
  <c r="N147" i="8"/>
  <c r="M147" i="8"/>
  <c r="K147" i="8"/>
  <c r="J147" i="8"/>
  <c r="I147" i="8"/>
  <c r="H147" i="8"/>
  <c r="G147" i="8"/>
  <c r="AO145" i="8"/>
  <c r="AN145" i="8"/>
  <c r="AM145" i="8"/>
  <c r="AL145" i="8"/>
  <c r="AK145" i="8"/>
  <c r="AI145" i="8"/>
  <c r="AH145" i="8"/>
  <c r="AG145" i="8"/>
  <c r="AF145" i="8"/>
  <c r="AE145" i="8"/>
  <c r="AC145" i="8"/>
  <c r="AB145" i="8"/>
  <c r="AA145" i="8"/>
  <c r="Z145" i="8"/>
  <c r="Y145" i="8"/>
  <c r="W145" i="8"/>
  <c r="V145" i="8"/>
  <c r="U145" i="8"/>
  <c r="T145" i="8"/>
  <c r="S145" i="8"/>
  <c r="Q145" i="8"/>
  <c r="P145" i="8"/>
  <c r="O145" i="8"/>
  <c r="N145" i="8"/>
  <c r="M145" i="8"/>
  <c r="K145" i="8"/>
  <c r="J145" i="8"/>
  <c r="I145" i="8"/>
  <c r="H145" i="8"/>
  <c r="G145" i="8"/>
  <c r="AO144" i="8"/>
  <c r="AN144" i="8"/>
  <c r="AM144" i="8"/>
  <c r="AL144" i="8"/>
  <c r="AK144" i="8"/>
  <c r="AI144" i="8"/>
  <c r="AH144" i="8"/>
  <c r="AG144" i="8"/>
  <c r="AF144" i="8"/>
  <c r="AE144" i="8"/>
  <c r="AC144" i="8"/>
  <c r="AB144" i="8"/>
  <c r="AA144" i="8"/>
  <c r="Z144" i="8"/>
  <c r="Y144" i="8"/>
  <c r="W144" i="8"/>
  <c r="V144" i="8"/>
  <c r="U144" i="8"/>
  <c r="T144" i="8"/>
  <c r="S144" i="8"/>
  <c r="Q144" i="8"/>
  <c r="P144" i="8"/>
  <c r="O144" i="8"/>
  <c r="N144" i="8"/>
  <c r="M144" i="8"/>
  <c r="K144" i="8"/>
  <c r="J144" i="8"/>
  <c r="I144" i="8"/>
  <c r="H144" i="8"/>
  <c r="G144" i="8"/>
  <c r="AO143" i="8"/>
  <c r="AN143" i="8"/>
  <c r="AM143" i="8"/>
  <c r="AL143" i="8"/>
  <c r="AK143" i="8"/>
  <c r="AI143" i="8"/>
  <c r="AH143" i="8"/>
  <c r="AG143" i="8"/>
  <c r="AF143" i="8"/>
  <c r="AE143" i="8"/>
  <c r="AC143" i="8"/>
  <c r="AB143" i="8"/>
  <c r="AA143" i="8"/>
  <c r="Z143" i="8"/>
  <c r="Y143" i="8"/>
  <c r="W143" i="8"/>
  <c r="V143" i="8"/>
  <c r="U143" i="8"/>
  <c r="T143" i="8"/>
  <c r="S143" i="8"/>
  <c r="Q143" i="8"/>
  <c r="P143" i="8"/>
  <c r="O143" i="8"/>
  <c r="N143" i="8"/>
  <c r="M143" i="8"/>
  <c r="K143" i="8"/>
  <c r="J143" i="8"/>
  <c r="I143" i="8"/>
  <c r="H143" i="8"/>
  <c r="G143" i="8"/>
  <c r="AO142" i="8"/>
  <c r="AN142" i="8"/>
  <c r="AM142" i="8"/>
  <c r="AL142" i="8"/>
  <c r="AK142" i="8"/>
  <c r="AI142" i="8"/>
  <c r="AH142" i="8"/>
  <c r="AG142" i="8"/>
  <c r="AF142" i="8"/>
  <c r="AE142" i="8"/>
  <c r="AC142" i="8"/>
  <c r="AB142" i="8"/>
  <c r="AA142" i="8"/>
  <c r="Z142" i="8"/>
  <c r="Y142" i="8"/>
  <c r="W142" i="8"/>
  <c r="V142" i="8"/>
  <c r="U142" i="8"/>
  <c r="T142" i="8"/>
  <c r="S142" i="8"/>
  <c r="Q142" i="8"/>
  <c r="P142" i="8"/>
  <c r="O142" i="8"/>
  <c r="N142" i="8"/>
  <c r="M142" i="8"/>
  <c r="K142" i="8"/>
  <c r="J142" i="8"/>
  <c r="I142" i="8"/>
  <c r="H142" i="8"/>
  <c r="G142" i="8"/>
  <c r="AO140" i="8"/>
  <c r="AN140" i="8"/>
  <c r="AM140" i="8"/>
  <c r="AL140" i="8"/>
  <c r="AK140" i="8"/>
  <c r="AI140" i="8"/>
  <c r="AH140" i="8"/>
  <c r="AG140" i="8"/>
  <c r="AF140" i="8"/>
  <c r="AE140" i="8"/>
  <c r="AC140" i="8"/>
  <c r="AB140" i="8"/>
  <c r="AA140" i="8"/>
  <c r="Z140" i="8"/>
  <c r="Y140" i="8"/>
  <c r="W140" i="8"/>
  <c r="V140" i="8"/>
  <c r="U140" i="8"/>
  <c r="T140" i="8"/>
  <c r="S140" i="8"/>
  <c r="Q140" i="8"/>
  <c r="P140" i="8"/>
  <c r="O140" i="8"/>
  <c r="N140" i="8"/>
  <c r="M140" i="8"/>
  <c r="K140" i="8"/>
  <c r="J140" i="8"/>
  <c r="I140" i="8"/>
  <c r="H140" i="8"/>
  <c r="G140" i="8"/>
  <c r="AO139" i="8"/>
  <c r="AN139" i="8"/>
  <c r="AM139" i="8"/>
  <c r="AL139" i="8"/>
  <c r="AK139" i="8"/>
  <c r="AI139" i="8"/>
  <c r="AH139" i="8"/>
  <c r="AG139" i="8"/>
  <c r="AF139" i="8"/>
  <c r="AE139" i="8"/>
  <c r="AC139" i="8"/>
  <c r="AB139" i="8"/>
  <c r="AA139" i="8"/>
  <c r="Z139" i="8"/>
  <c r="Y139" i="8"/>
  <c r="W139" i="8"/>
  <c r="V139" i="8"/>
  <c r="U139" i="8"/>
  <c r="T139" i="8"/>
  <c r="S139" i="8"/>
  <c r="Q139" i="8"/>
  <c r="P139" i="8"/>
  <c r="O139" i="8"/>
  <c r="N139" i="8"/>
  <c r="M139" i="8"/>
  <c r="K139" i="8"/>
  <c r="J139" i="8"/>
  <c r="I139" i="8"/>
  <c r="H139" i="8"/>
  <c r="G139" i="8"/>
  <c r="AO138" i="8"/>
  <c r="AN138" i="8"/>
  <c r="AM138" i="8"/>
  <c r="AL138" i="8"/>
  <c r="AK138" i="8"/>
  <c r="AI138" i="8"/>
  <c r="AH138" i="8"/>
  <c r="AG138" i="8"/>
  <c r="AF138" i="8"/>
  <c r="AE138" i="8"/>
  <c r="AC138" i="8"/>
  <c r="AB138" i="8"/>
  <c r="AA138" i="8"/>
  <c r="Z138" i="8"/>
  <c r="Y138" i="8"/>
  <c r="W138" i="8"/>
  <c r="V138" i="8"/>
  <c r="U138" i="8"/>
  <c r="T138" i="8"/>
  <c r="S138" i="8"/>
  <c r="Q138" i="8"/>
  <c r="P138" i="8"/>
  <c r="O138" i="8"/>
  <c r="N138" i="8"/>
  <c r="M138" i="8"/>
  <c r="K138" i="8"/>
  <c r="J138" i="8"/>
  <c r="I138" i="8"/>
  <c r="H138" i="8"/>
  <c r="G138" i="8"/>
  <c r="AO137" i="8"/>
  <c r="AN137" i="8"/>
  <c r="AM137" i="8"/>
  <c r="AL137" i="8"/>
  <c r="AK137" i="8"/>
  <c r="AI137" i="8"/>
  <c r="AH137" i="8"/>
  <c r="AG137" i="8"/>
  <c r="AF137" i="8"/>
  <c r="AE137" i="8"/>
  <c r="AC137" i="8"/>
  <c r="AB137" i="8"/>
  <c r="AA137" i="8"/>
  <c r="Z137" i="8"/>
  <c r="Y137" i="8"/>
  <c r="W137" i="8"/>
  <c r="V137" i="8"/>
  <c r="U137" i="8"/>
  <c r="T137" i="8"/>
  <c r="S137" i="8"/>
  <c r="Q137" i="8"/>
  <c r="P137" i="8"/>
  <c r="O137" i="8"/>
  <c r="N137" i="8"/>
  <c r="M137" i="8"/>
  <c r="K137" i="8"/>
  <c r="J137" i="8"/>
  <c r="I137" i="8"/>
  <c r="H137" i="8"/>
  <c r="G137" i="8"/>
  <c r="AO135" i="8"/>
  <c r="AN135" i="8"/>
  <c r="AM135" i="8"/>
  <c r="AL135" i="8"/>
  <c r="AK135" i="8"/>
  <c r="AI135" i="8"/>
  <c r="AH135" i="8"/>
  <c r="AG135" i="8"/>
  <c r="AF135" i="8"/>
  <c r="AE135" i="8"/>
  <c r="AC135" i="8"/>
  <c r="AB135" i="8"/>
  <c r="AA135" i="8"/>
  <c r="Z135" i="8"/>
  <c r="Y135" i="8"/>
  <c r="W135" i="8"/>
  <c r="V135" i="8"/>
  <c r="U135" i="8"/>
  <c r="T135" i="8"/>
  <c r="S135" i="8"/>
  <c r="Q135" i="8"/>
  <c r="P135" i="8"/>
  <c r="O135" i="8"/>
  <c r="N135" i="8"/>
  <c r="M135" i="8"/>
  <c r="K135" i="8"/>
  <c r="J135" i="8"/>
  <c r="I135" i="8"/>
  <c r="H135" i="8"/>
  <c r="G135" i="8"/>
  <c r="AO134" i="8"/>
  <c r="AN134" i="8"/>
  <c r="AM134" i="8"/>
  <c r="AL134" i="8"/>
  <c r="AK134" i="8"/>
  <c r="AI134" i="8"/>
  <c r="AH134" i="8"/>
  <c r="AG134" i="8"/>
  <c r="AF134" i="8"/>
  <c r="AE134" i="8"/>
  <c r="AC134" i="8"/>
  <c r="AB134" i="8"/>
  <c r="AA134" i="8"/>
  <c r="Z134" i="8"/>
  <c r="Y134" i="8"/>
  <c r="W134" i="8"/>
  <c r="V134" i="8"/>
  <c r="U134" i="8"/>
  <c r="T134" i="8"/>
  <c r="S134" i="8"/>
  <c r="Q134" i="8"/>
  <c r="P134" i="8"/>
  <c r="O134" i="8"/>
  <c r="N134" i="8"/>
  <c r="M134" i="8"/>
  <c r="K134" i="8"/>
  <c r="J134" i="8"/>
  <c r="I134" i="8"/>
  <c r="H134" i="8"/>
  <c r="G134" i="8"/>
  <c r="AO133" i="8"/>
  <c r="AN133" i="8"/>
  <c r="AM133" i="8"/>
  <c r="AL133" i="8"/>
  <c r="AK133" i="8"/>
  <c r="AI133" i="8"/>
  <c r="AH133" i="8"/>
  <c r="AG133" i="8"/>
  <c r="AF133" i="8"/>
  <c r="AE133" i="8"/>
  <c r="AC133" i="8"/>
  <c r="AB133" i="8"/>
  <c r="AA133" i="8"/>
  <c r="Z133" i="8"/>
  <c r="Y133" i="8"/>
  <c r="W133" i="8"/>
  <c r="V133" i="8"/>
  <c r="U133" i="8"/>
  <c r="T133" i="8"/>
  <c r="S133" i="8"/>
  <c r="Q133" i="8"/>
  <c r="P133" i="8"/>
  <c r="O133" i="8"/>
  <c r="N133" i="8"/>
  <c r="M133" i="8"/>
  <c r="K133" i="8"/>
  <c r="J133" i="8"/>
  <c r="I133" i="8"/>
  <c r="H133" i="8"/>
  <c r="G133" i="8"/>
  <c r="AO132" i="8"/>
  <c r="AN132" i="8"/>
  <c r="AM132" i="8"/>
  <c r="AL132" i="8"/>
  <c r="AK132" i="8"/>
  <c r="AI132" i="8"/>
  <c r="AH132" i="8"/>
  <c r="AG132" i="8"/>
  <c r="AF132" i="8"/>
  <c r="AE132" i="8"/>
  <c r="AC132" i="8"/>
  <c r="AB132" i="8"/>
  <c r="AA132" i="8"/>
  <c r="Z132" i="8"/>
  <c r="Y132" i="8"/>
  <c r="W132" i="8"/>
  <c r="V132" i="8"/>
  <c r="U132" i="8"/>
  <c r="T132" i="8"/>
  <c r="S132" i="8"/>
  <c r="Q132" i="8"/>
  <c r="P132" i="8"/>
  <c r="O132" i="8"/>
  <c r="N132" i="8"/>
  <c r="M132" i="8"/>
  <c r="K132" i="8"/>
  <c r="J132" i="8"/>
  <c r="I132" i="8"/>
  <c r="H132" i="8"/>
  <c r="G132" i="8"/>
  <c r="AO130" i="8"/>
  <c r="AN130" i="8"/>
  <c r="AM130" i="8"/>
  <c r="AL130" i="8"/>
  <c r="AK130" i="8"/>
  <c r="AI130" i="8"/>
  <c r="AH130" i="8"/>
  <c r="AG130" i="8"/>
  <c r="AF130" i="8"/>
  <c r="AE130" i="8"/>
  <c r="AC130" i="8"/>
  <c r="AB130" i="8"/>
  <c r="AA130" i="8"/>
  <c r="Z130" i="8"/>
  <c r="Y130" i="8"/>
  <c r="W130" i="8"/>
  <c r="V130" i="8"/>
  <c r="U130" i="8"/>
  <c r="T130" i="8"/>
  <c r="S130" i="8"/>
  <c r="Q130" i="8"/>
  <c r="P130" i="8"/>
  <c r="O130" i="8"/>
  <c r="N130" i="8"/>
  <c r="M130" i="8"/>
  <c r="K130" i="8"/>
  <c r="J130" i="8"/>
  <c r="I130" i="8"/>
  <c r="H130" i="8"/>
  <c r="G130" i="8"/>
  <c r="AO129" i="8"/>
  <c r="AN129" i="8"/>
  <c r="AM129" i="8"/>
  <c r="AL129" i="8"/>
  <c r="AK129" i="8"/>
  <c r="AI129" i="8"/>
  <c r="AH129" i="8"/>
  <c r="AG129" i="8"/>
  <c r="AF129" i="8"/>
  <c r="AE129" i="8"/>
  <c r="AC129" i="8"/>
  <c r="AB129" i="8"/>
  <c r="AA129" i="8"/>
  <c r="Z129" i="8"/>
  <c r="Y129" i="8"/>
  <c r="W129" i="8"/>
  <c r="V129" i="8"/>
  <c r="U129" i="8"/>
  <c r="T129" i="8"/>
  <c r="S129" i="8"/>
  <c r="Q129" i="8"/>
  <c r="P129" i="8"/>
  <c r="O129" i="8"/>
  <c r="N129" i="8"/>
  <c r="M129" i="8"/>
  <c r="K129" i="8"/>
  <c r="J129" i="8"/>
  <c r="I129" i="8"/>
  <c r="H129" i="8"/>
  <c r="G129" i="8"/>
  <c r="AO128" i="8"/>
  <c r="AN128" i="8"/>
  <c r="AM128" i="8"/>
  <c r="AL128" i="8"/>
  <c r="AK128" i="8"/>
  <c r="AI128" i="8"/>
  <c r="AH128" i="8"/>
  <c r="AG128" i="8"/>
  <c r="AF128" i="8"/>
  <c r="AE128" i="8"/>
  <c r="AC128" i="8"/>
  <c r="AB128" i="8"/>
  <c r="AA128" i="8"/>
  <c r="Z128" i="8"/>
  <c r="Y128" i="8"/>
  <c r="W128" i="8"/>
  <c r="V128" i="8"/>
  <c r="U128" i="8"/>
  <c r="T128" i="8"/>
  <c r="S128" i="8"/>
  <c r="Q128" i="8"/>
  <c r="P128" i="8"/>
  <c r="O128" i="8"/>
  <c r="N128" i="8"/>
  <c r="M128" i="8"/>
  <c r="K128" i="8"/>
  <c r="J128" i="8"/>
  <c r="I128" i="8"/>
  <c r="H128" i="8"/>
  <c r="G128" i="8"/>
  <c r="AO127" i="8"/>
  <c r="AN127" i="8"/>
  <c r="AM127" i="8"/>
  <c r="AL127" i="8"/>
  <c r="AK127" i="8"/>
  <c r="AI127" i="8"/>
  <c r="AH127" i="8"/>
  <c r="AG127" i="8"/>
  <c r="AF127" i="8"/>
  <c r="AE127" i="8"/>
  <c r="AC127" i="8"/>
  <c r="AB127" i="8"/>
  <c r="AA127" i="8"/>
  <c r="Z127" i="8"/>
  <c r="Y127" i="8"/>
  <c r="W127" i="8"/>
  <c r="V127" i="8"/>
  <c r="U127" i="8"/>
  <c r="T127" i="8"/>
  <c r="S127" i="8"/>
  <c r="Q127" i="8"/>
  <c r="P127" i="8"/>
  <c r="O127" i="8"/>
  <c r="N127" i="8"/>
  <c r="M127" i="8"/>
  <c r="K127" i="8"/>
  <c r="J127" i="8"/>
  <c r="I127" i="8"/>
  <c r="H127" i="8"/>
  <c r="G127" i="8"/>
  <c r="AO125" i="8"/>
  <c r="AN125" i="8"/>
  <c r="AM125" i="8"/>
  <c r="AL125" i="8"/>
  <c r="AK125" i="8"/>
  <c r="AI125" i="8"/>
  <c r="AH125" i="8"/>
  <c r="AG125" i="8"/>
  <c r="AF125" i="8"/>
  <c r="AE125" i="8"/>
  <c r="AC125" i="8"/>
  <c r="AB125" i="8"/>
  <c r="AA125" i="8"/>
  <c r="Z125" i="8"/>
  <c r="Y125" i="8"/>
  <c r="W125" i="8"/>
  <c r="V125" i="8"/>
  <c r="U125" i="8"/>
  <c r="T125" i="8"/>
  <c r="S125" i="8"/>
  <c r="Q125" i="8"/>
  <c r="P125" i="8"/>
  <c r="O125" i="8"/>
  <c r="N125" i="8"/>
  <c r="M125" i="8"/>
  <c r="K125" i="8"/>
  <c r="J125" i="8"/>
  <c r="I125" i="8"/>
  <c r="H125" i="8"/>
  <c r="G125" i="8"/>
  <c r="AO124" i="8"/>
  <c r="AN124" i="8"/>
  <c r="AM124" i="8"/>
  <c r="AL124" i="8"/>
  <c r="AK124" i="8"/>
  <c r="AI124" i="8"/>
  <c r="AH124" i="8"/>
  <c r="AG124" i="8"/>
  <c r="AF124" i="8"/>
  <c r="AE124" i="8"/>
  <c r="AC124" i="8"/>
  <c r="AB124" i="8"/>
  <c r="AA124" i="8"/>
  <c r="Z124" i="8"/>
  <c r="Y124" i="8"/>
  <c r="W124" i="8"/>
  <c r="V124" i="8"/>
  <c r="U124" i="8"/>
  <c r="T124" i="8"/>
  <c r="S124" i="8"/>
  <c r="Q124" i="8"/>
  <c r="P124" i="8"/>
  <c r="O124" i="8"/>
  <c r="N124" i="8"/>
  <c r="M124" i="8"/>
  <c r="K124" i="8"/>
  <c r="J124" i="8"/>
  <c r="I124" i="8"/>
  <c r="H124" i="8"/>
  <c r="G124" i="8"/>
  <c r="AO123" i="8"/>
  <c r="AN123" i="8"/>
  <c r="AM123" i="8"/>
  <c r="AL123" i="8"/>
  <c r="AK123" i="8"/>
  <c r="AI123" i="8"/>
  <c r="AH123" i="8"/>
  <c r="AG123" i="8"/>
  <c r="AF123" i="8"/>
  <c r="AE123" i="8"/>
  <c r="AC123" i="8"/>
  <c r="AB123" i="8"/>
  <c r="AA123" i="8"/>
  <c r="Z123" i="8"/>
  <c r="Y123" i="8"/>
  <c r="W123" i="8"/>
  <c r="V123" i="8"/>
  <c r="U123" i="8"/>
  <c r="T123" i="8"/>
  <c r="S123" i="8"/>
  <c r="Q123" i="8"/>
  <c r="P123" i="8"/>
  <c r="O123" i="8"/>
  <c r="N123" i="8"/>
  <c r="M123" i="8"/>
  <c r="K123" i="8"/>
  <c r="J123" i="8"/>
  <c r="I123" i="8"/>
  <c r="H123" i="8"/>
  <c r="G123" i="8"/>
  <c r="AO122" i="8"/>
  <c r="AN122" i="8"/>
  <c r="AM122" i="8"/>
  <c r="AL122" i="8"/>
  <c r="AK122" i="8"/>
  <c r="AI122" i="8"/>
  <c r="AH122" i="8"/>
  <c r="AG122" i="8"/>
  <c r="AF122" i="8"/>
  <c r="AE122" i="8"/>
  <c r="AC122" i="8"/>
  <c r="AB122" i="8"/>
  <c r="AA122" i="8"/>
  <c r="Z122" i="8"/>
  <c r="Y122" i="8"/>
  <c r="W122" i="8"/>
  <c r="V122" i="8"/>
  <c r="U122" i="8"/>
  <c r="T122" i="8"/>
  <c r="S122" i="8"/>
  <c r="Q122" i="8"/>
  <c r="P122" i="8"/>
  <c r="O122" i="8"/>
  <c r="N122" i="8"/>
  <c r="M122" i="8"/>
  <c r="K122" i="8"/>
  <c r="J122" i="8"/>
  <c r="I122" i="8"/>
  <c r="H122" i="8"/>
  <c r="G122" i="8"/>
  <c r="AO120" i="8"/>
  <c r="AN120" i="8"/>
  <c r="AM120" i="8"/>
  <c r="AL120" i="8"/>
  <c r="AK120" i="8"/>
  <c r="AI120" i="8"/>
  <c r="AH120" i="8"/>
  <c r="AG120" i="8"/>
  <c r="AF120" i="8"/>
  <c r="AE120" i="8"/>
  <c r="AC120" i="8"/>
  <c r="AB120" i="8"/>
  <c r="AA120" i="8"/>
  <c r="Z120" i="8"/>
  <c r="Y120" i="8"/>
  <c r="W120" i="8"/>
  <c r="V120" i="8"/>
  <c r="U120" i="8"/>
  <c r="T120" i="8"/>
  <c r="S120" i="8"/>
  <c r="Q120" i="8"/>
  <c r="P120" i="8"/>
  <c r="O120" i="8"/>
  <c r="N120" i="8"/>
  <c r="M120" i="8"/>
  <c r="K120" i="8"/>
  <c r="J120" i="8"/>
  <c r="I120" i="8"/>
  <c r="H120" i="8"/>
  <c r="G120" i="8"/>
  <c r="AO119" i="8"/>
  <c r="AN119" i="8"/>
  <c r="AM119" i="8"/>
  <c r="AL119" i="8"/>
  <c r="AK119" i="8"/>
  <c r="AI119" i="8"/>
  <c r="AH119" i="8"/>
  <c r="AG119" i="8"/>
  <c r="AF119" i="8"/>
  <c r="AE119" i="8"/>
  <c r="AC119" i="8"/>
  <c r="AB119" i="8"/>
  <c r="AA119" i="8"/>
  <c r="Z119" i="8"/>
  <c r="Y119" i="8"/>
  <c r="W119" i="8"/>
  <c r="V119" i="8"/>
  <c r="U119" i="8"/>
  <c r="T119" i="8"/>
  <c r="S119" i="8"/>
  <c r="Q119" i="8"/>
  <c r="P119" i="8"/>
  <c r="O119" i="8"/>
  <c r="N119" i="8"/>
  <c r="M119" i="8"/>
  <c r="K119" i="8"/>
  <c r="J119" i="8"/>
  <c r="I119" i="8"/>
  <c r="H119" i="8"/>
  <c r="G119" i="8"/>
  <c r="AO118" i="8"/>
  <c r="AN118" i="8"/>
  <c r="AM118" i="8"/>
  <c r="AL118" i="8"/>
  <c r="AK118" i="8"/>
  <c r="AI118" i="8"/>
  <c r="AH118" i="8"/>
  <c r="AG118" i="8"/>
  <c r="AF118" i="8"/>
  <c r="AE118" i="8"/>
  <c r="AC118" i="8"/>
  <c r="AB118" i="8"/>
  <c r="AA118" i="8"/>
  <c r="Z118" i="8"/>
  <c r="Y118" i="8"/>
  <c r="W118" i="8"/>
  <c r="V118" i="8"/>
  <c r="U118" i="8"/>
  <c r="T118" i="8"/>
  <c r="S118" i="8"/>
  <c r="Q118" i="8"/>
  <c r="P118" i="8"/>
  <c r="O118" i="8"/>
  <c r="N118" i="8"/>
  <c r="M118" i="8"/>
  <c r="K118" i="8"/>
  <c r="J118" i="8"/>
  <c r="I118" i="8"/>
  <c r="H118" i="8"/>
  <c r="G118" i="8"/>
  <c r="AO117" i="8"/>
  <c r="AN117" i="8"/>
  <c r="AM117" i="8"/>
  <c r="AL117" i="8"/>
  <c r="AK117" i="8"/>
  <c r="AI117" i="8"/>
  <c r="AH117" i="8"/>
  <c r="AG117" i="8"/>
  <c r="AF117" i="8"/>
  <c r="AE117" i="8"/>
  <c r="AC117" i="8"/>
  <c r="AB117" i="8"/>
  <c r="AA117" i="8"/>
  <c r="Z117" i="8"/>
  <c r="Y117" i="8"/>
  <c r="W117" i="8"/>
  <c r="V117" i="8"/>
  <c r="U117" i="8"/>
  <c r="T117" i="8"/>
  <c r="S117" i="8"/>
  <c r="Q117" i="8"/>
  <c r="P117" i="8"/>
  <c r="O117" i="8"/>
  <c r="N117" i="8"/>
  <c r="M117" i="8"/>
  <c r="K117" i="8"/>
  <c r="J117" i="8"/>
  <c r="I117" i="8"/>
  <c r="H117" i="8"/>
  <c r="G117" i="8"/>
  <c r="AO115" i="8"/>
  <c r="AN115" i="8"/>
  <c r="AM115" i="8"/>
  <c r="AL115" i="8"/>
  <c r="AK115" i="8"/>
  <c r="AI115" i="8"/>
  <c r="AH115" i="8"/>
  <c r="AG115" i="8"/>
  <c r="AF115" i="8"/>
  <c r="AE115" i="8"/>
  <c r="AC115" i="8"/>
  <c r="AB115" i="8"/>
  <c r="AA115" i="8"/>
  <c r="Z115" i="8"/>
  <c r="Y115" i="8"/>
  <c r="W115" i="8"/>
  <c r="V115" i="8"/>
  <c r="U115" i="8"/>
  <c r="T115" i="8"/>
  <c r="S115" i="8"/>
  <c r="Q115" i="8"/>
  <c r="P115" i="8"/>
  <c r="O115" i="8"/>
  <c r="N115" i="8"/>
  <c r="M115" i="8"/>
  <c r="K115" i="8"/>
  <c r="J115" i="8"/>
  <c r="I115" i="8"/>
  <c r="H115" i="8"/>
  <c r="G115" i="8"/>
  <c r="AO114" i="8"/>
  <c r="AN114" i="8"/>
  <c r="AM114" i="8"/>
  <c r="AL114" i="8"/>
  <c r="AK114" i="8"/>
  <c r="AI114" i="8"/>
  <c r="AH114" i="8"/>
  <c r="AG114" i="8"/>
  <c r="AF114" i="8"/>
  <c r="AE114" i="8"/>
  <c r="AC114" i="8"/>
  <c r="AB114" i="8"/>
  <c r="AA114" i="8"/>
  <c r="Z114" i="8"/>
  <c r="Y114" i="8"/>
  <c r="W114" i="8"/>
  <c r="V114" i="8"/>
  <c r="U114" i="8"/>
  <c r="T114" i="8"/>
  <c r="S114" i="8"/>
  <c r="Q114" i="8"/>
  <c r="P114" i="8"/>
  <c r="O114" i="8"/>
  <c r="N114" i="8"/>
  <c r="M114" i="8"/>
  <c r="K114" i="8"/>
  <c r="J114" i="8"/>
  <c r="I114" i="8"/>
  <c r="H114" i="8"/>
  <c r="G114" i="8"/>
  <c r="AO113" i="8"/>
  <c r="AN113" i="8"/>
  <c r="AM113" i="8"/>
  <c r="AL113" i="8"/>
  <c r="AK113" i="8"/>
  <c r="AI113" i="8"/>
  <c r="AH113" i="8"/>
  <c r="AG113" i="8"/>
  <c r="AF113" i="8"/>
  <c r="AE113" i="8"/>
  <c r="AC113" i="8"/>
  <c r="AB113" i="8"/>
  <c r="AA113" i="8"/>
  <c r="Z113" i="8"/>
  <c r="Y113" i="8"/>
  <c r="W113" i="8"/>
  <c r="V113" i="8"/>
  <c r="U113" i="8"/>
  <c r="T113" i="8"/>
  <c r="S113" i="8"/>
  <c r="Q113" i="8"/>
  <c r="P113" i="8"/>
  <c r="O113" i="8"/>
  <c r="N113" i="8"/>
  <c r="M113" i="8"/>
  <c r="K113" i="8"/>
  <c r="J113" i="8"/>
  <c r="I113" i="8"/>
  <c r="H113" i="8"/>
  <c r="G113" i="8"/>
  <c r="AO112" i="8"/>
  <c r="AN112" i="8"/>
  <c r="AM112" i="8"/>
  <c r="AL112" i="8"/>
  <c r="AK112" i="8"/>
  <c r="AI112" i="8"/>
  <c r="AH112" i="8"/>
  <c r="AG112" i="8"/>
  <c r="AF112" i="8"/>
  <c r="AE112" i="8"/>
  <c r="AC112" i="8"/>
  <c r="AB112" i="8"/>
  <c r="AA112" i="8"/>
  <c r="Z112" i="8"/>
  <c r="Y112" i="8"/>
  <c r="W112" i="8"/>
  <c r="V112" i="8"/>
  <c r="U112" i="8"/>
  <c r="T112" i="8"/>
  <c r="S112" i="8"/>
  <c r="Q112" i="8"/>
  <c r="P112" i="8"/>
  <c r="O112" i="8"/>
  <c r="N112" i="8"/>
  <c r="M112" i="8"/>
  <c r="K112" i="8"/>
  <c r="J112" i="8"/>
  <c r="I112" i="8"/>
  <c r="H112" i="8"/>
  <c r="G112" i="8"/>
  <c r="AO110" i="8"/>
  <c r="AN110" i="8"/>
  <c r="AM110" i="8"/>
  <c r="AL110" i="8"/>
  <c r="AK110" i="8"/>
  <c r="AI110" i="8"/>
  <c r="AH110" i="8"/>
  <c r="AG110" i="8"/>
  <c r="AF110" i="8"/>
  <c r="AE110" i="8"/>
  <c r="AC110" i="8"/>
  <c r="AB110" i="8"/>
  <c r="AA110" i="8"/>
  <c r="Z110" i="8"/>
  <c r="Y110" i="8"/>
  <c r="W110" i="8"/>
  <c r="V110" i="8"/>
  <c r="U110" i="8"/>
  <c r="T110" i="8"/>
  <c r="S110" i="8"/>
  <c r="Q110" i="8"/>
  <c r="P110" i="8"/>
  <c r="O110" i="8"/>
  <c r="N110" i="8"/>
  <c r="M110" i="8"/>
  <c r="K110" i="8"/>
  <c r="J110" i="8"/>
  <c r="I110" i="8"/>
  <c r="H110" i="8"/>
  <c r="G110" i="8"/>
  <c r="AO109" i="8"/>
  <c r="AN109" i="8"/>
  <c r="AM109" i="8"/>
  <c r="AL109" i="8"/>
  <c r="AK109" i="8"/>
  <c r="AI109" i="8"/>
  <c r="AH109" i="8"/>
  <c r="AG109" i="8"/>
  <c r="AF109" i="8"/>
  <c r="AE109" i="8"/>
  <c r="AC109" i="8"/>
  <c r="AB109" i="8"/>
  <c r="AA109" i="8"/>
  <c r="Z109" i="8"/>
  <c r="Y109" i="8"/>
  <c r="W109" i="8"/>
  <c r="V109" i="8"/>
  <c r="U109" i="8"/>
  <c r="T109" i="8"/>
  <c r="S109" i="8"/>
  <c r="Q109" i="8"/>
  <c r="P109" i="8"/>
  <c r="O109" i="8"/>
  <c r="N109" i="8"/>
  <c r="M109" i="8"/>
  <c r="K109" i="8"/>
  <c r="J109" i="8"/>
  <c r="I109" i="8"/>
  <c r="H109" i="8"/>
  <c r="G109" i="8"/>
  <c r="AO108" i="8"/>
  <c r="AN108" i="8"/>
  <c r="AM108" i="8"/>
  <c r="AL108" i="8"/>
  <c r="AK108" i="8"/>
  <c r="AI108" i="8"/>
  <c r="AH108" i="8"/>
  <c r="AG108" i="8"/>
  <c r="AF108" i="8"/>
  <c r="AE108" i="8"/>
  <c r="AC108" i="8"/>
  <c r="AB108" i="8"/>
  <c r="AA108" i="8"/>
  <c r="Z108" i="8"/>
  <c r="Y108" i="8"/>
  <c r="W108" i="8"/>
  <c r="V108" i="8"/>
  <c r="U108" i="8"/>
  <c r="T108" i="8"/>
  <c r="S108" i="8"/>
  <c r="Q108" i="8"/>
  <c r="P108" i="8"/>
  <c r="O108" i="8"/>
  <c r="N108" i="8"/>
  <c r="M108" i="8"/>
  <c r="K108" i="8"/>
  <c r="J108" i="8"/>
  <c r="I108" i="8"/>
  <c r="H108" i="8"/>
  <c r="G108" i="8"/>
  <c r="AO107" i="8"/>
  <c r="AN107" i="8"/>
  <c r="AM107" i="8"/>
  <c r="AL107" i="8"/>
  <c r="AK107" i="8"/>
  <c r="AI107" i="8"/>
  <c r="AH107" i="8"/>
  <c r="AG107" i="8"/>
  <c r="AF107" i="8"/>
  <c r="AE107" i="8"/>
  <c r="AC107" i="8"/>
  <c r="AB107" i="8"/>
  <c r="AA107" i="8"/>
  <c r="Z107" i="8"/>
  <c r="Y107" i="8"/>
  <c r="W107" i="8"/>
  <c r="V107" i="8"/>
  <c r="U107" i="8"/>
  <c r="T107" i="8"/>
  <c r="S107" i="8"/>
  <c r="Q107" i="8"/>
  <c r="P107" i="8"/>
  <c r="O107" i="8"/>
  <c r="N107" i="8"/>
  <c r="M107" i="8"/>
  <c r="K107" i="8"/>
  <c r="J107" i="8"/>
  <c r="I107" i="8"/>
  <c r="H107" i="8"/>
  <c r="G107" i="8"/>
  <c r="AO103" i="8"/>
  <c r="AN103" i="8"/>
  <c r="AM103" i="8"/>
  <c r="AL103" i="8"/>
  <c r="AK103" i="8"/>
  <c r="AI103" i="8"/>
  <c r="AH103" i="8"/>
  <c r="AG103" i="8"/>
  <c r="AF103" i="8"/>
  <c r="AE103" i="8"/>
  <c r="AC103" i="8"/>
  <c r="AB103" i="8"/>
  <c r="AA103" i="8"/>
  <c r="Z103" i="8"/>
  <c r="Y103" i="8"/>
  <c r="W103" i="8"/>
  <c r="V103" i="8"/>
  <c r="U103" i="8"/>
  <c r="T103" i="8"/>
  <c r="S103" i="8"/>
  <c r="Q103" i="8"/>
  <c r="P103" i="8"/>
  <c r="O103" i="8"/>
  <c r="N103" i="8"/>
  <c r="M103" i="8"/>
  <c r="K103" i="8"/>
  <c r="J103" i="8"/>
  <c r="I103" i="8"/>
  <c r="H103" i="8"/>
  <c r="G103" i="8"/>
  <c r="AO102" i="8"/>
  <c r="AN102" i="8"/>
  <c r="AM102" i="8"/>
  <c r="AL102" i="8"/>
  <c r="AK102" i="8"/>
  <c r="AI102" i="8"/>
  <c r="AH102" i="8"/>
  <c r="AG102" i="8"/>
  <c r="AF102" i="8"/>
  <c r="AE102" i="8"/>
  <c r="AC102" i="8"/>
  <c r="AB102" i="8"/>
  <c r="AA102" i="8"/>
  <c r="Z102" i="8"/>
  <c r="Y102" i="8"/>
  <c r="W102" i="8"/>
  <c r="V102" i="8"/>
  <c r="U102" i="8"/>
  <c r="T102" i="8"/>
  <c r="S102" i="8"/>
  <c r="Q102" i="8"/>
  <c r="P102" i="8"/>
  <c r="O102" i="8"/>
  <c r="N102" i="8"/>
  <c r="M102" i="8"/>
  <c r="K102" i="8"/>
  <c r="J102" i="8"/>
  <c r="I102" i="8"/>
  <c r="H102" i="8"/>
  <c r="G102" i="8"/>
  <c r="AO101" i="8"/>
  <c r="AN101" i="8"/>
  <c r="AM101" i="8"/>
  <c r="AL101" i="8"/>
  <c r="AK101" i="8"/>
  <c r="AI101" i="8"/>
  <c r="AH101" i="8"/>
  <c r="AG101" i="8"/>
  <c r="AF101" i="8"/>
  <c r="AE101" i="8"/>
  <c r="AC101" i="8"/>
  <c r="AB101" i="8"/>
  <c r="AA101" i="8"/>
  <c r="Z101" i="8"/>
  <c r="Y101" i="8"/>
  <c r="W101" i="8"/>
  <c r="V101" i="8"/>
  <c r="U101" i="8"/>
  <c r="T101" i="8"/>
  <c r="S101" i="8"/>
  <c r="Q101" i="8"/>
  <c r="P101" i="8"/>
  <c r="O101" i="8"/>
  <c r="N101" i="8"/>
  <c r="M101" i="8"/>
  <c r="K101" i="8"/>
  <c r="J101" i="8"/>
  <c r="I101" i="8"/>
  <c r="H101" i="8"/>
  <c r="G101" i="8"/>
  <c r="AO100" i="8"/>
  <c r="AN100" i="8"/>
  <c r="AM100" i="8"/>
  <c r="AL100" i="8"/>
  <c r="AK100" i="8"/>
  <c r="AI100" i="8"/>
  <c r="AH100" i="8"/>
  <c r="AG100" i="8"/>
  <c r="AF100" i="8"/>
  <c r="AE100" i="8"/>
  <c r="AC100" i="8"/>
  <c r="AB100" i="8"/>
  <c r="AA100" i="8"/>
  <c r="Z100" i="8"/>
  <c r="Y100" i="8"/>
  <c r="W100" i="8"/>
  <c r="V100" i="8"/>
  <c r="U100" i="8"/>
  <c r="T100" i="8"/>
  <c r="S100" i="8"/>
  <c r="Q100" i="8"/>
  <c r="P100" i="8"/>
  <c r="O100" i="8"/>
  <c r="N100" i="8"/>
  <c r="M100" i="8"/>
  <c r="K100" i="8"/>
  <c r="J100" i="8"/>
  <c r="I100" i="8"/>
  <c r="H100" i="8"/>
  <c r="G100" i="8"/>
  <c r="AO98" i="8"/>
  <c r="AN98" i="8"/>
  <c r="AM98" i="8"/>
  <c r="AL98" i="8"/>
  <c r="AK98" i="8"/>
  <c r="AI98" i="8"/>
  <c r="AH98" i="8"/>
  <c r="AG98" i="8"/>
  <c r="AF98" i="8"/>
  <c r="AE98" i="8"/>
  <c r="AC98" i="8"/>
  <c r="AB98" i="8"/>
  <c r="AA98" i="8"/>
  <c r="Z98" i="8"/>
  <c r="Y98" i="8"/>
  <c r="W98" i="8"/>
  <c r="V98" i="8"/>
  <c r="U98" i="8"/>
  <c r="T98" i="8"/>
  <c r="S98" i="8"/>
  <c r="Q98" i="8"/>
  <c r="P98" i="8"/>
  <c r="O98" i="8"/>
  <c r="N98" i="8"/>
  <c r="M98" i="8"/>
  <c r="K98" i="8"/>
  <c r="J98" i="8"/>
  <c r="I98" i="8"/>
  <c r="H98" i="8"/>
  <c r="G98" i="8"/>
  <c r="AO97" i="8"/>
  <c r="AN97" i="8"/>
  <c r="AM97" i="8"/>
  <c r="AL97" i="8"/>
  <c r="AK97" i="8"/>
  <c r="AI97" i="8"/>
  <c r="AH97" i="8"/>
  <c r="AG97" i="8"/>
  <c r="AF97" i="8"/>
  <c r="AE97" i="8"/>
  <c r="AC97" i="8"/>
  <c r="AB97" i="8"/>
  <c r="AA97" i="8"/>
  <c r="Z97" i="8"/>
  <c r="Y97" i="8"/>
  <c r="W97" i="8"/>
  <c r="V97" i="8"/>
  <c r="U97" i="8"/>
  <c r="T97" i="8"/>
  <c r="S97" i="8"/>
  <c r="Q97" i="8"/>
  <c r="P97" i="8"/>
  <c r="O97" i="8"/>
  <c r="N97" i="8"/>
  <c r="M97" i="8"/>
  <c r="K97" i="8"/>
  <c r="J97" i="8"/>
  <c r="I97" i="8"/>
  <c r="H97" i="8"/>
  <c r="G97" i="8"/>
  <c r="AO96" i="8"/>
  <c r="AN96" i="8"/>
  <c r="AM96" i="8"/>
  <c r="AL96" i="8"/>
  <c r="AK96" i="8"/>
  <c r="AI96" i="8"/>
  <c r="AH96" i="8"/>
  <c r="AG96" i="8"/>
  <c r="AF96" i="8"/>
  <c r="AE96" i="8"/>
  <c r="AC96" i="8"/>
  <c r="AB96" i="8"/>
  <c r="AA96" i="8"/>
  <c r="Z96" i="8"/>
  <c r="Y96" i="8"/>
  <c r="W96" i="8"/>
  <c r="V96" i="8"/>
  <c r="U96" i="8"/>
  <c r="T96" i="8"/>
  <c r="S96" i="8"/>
  <c r="Q96" i="8"/>
  <c r="P96" i="8"/>
  <c r="O96" i="8"/>
  <c r="N96" i="8"/>
  <c r="M96" i="8"/>
  <c r="K96" i="8"/>
  <c r="J96" i="8"/>
  <c r="I96" i="8"/>
  <c r="H96" i="8"/>
  <c r="G96" i="8"/>
  <c r="AO95" i="8"/>
  <c r="AN95" i="8"/>
  <c r="AM95" i="8"/>
  <c r="AL95" i="8"/>
  <c r="AK95" i="8"/>
  <c r="AI95" i="8"/>
  <c r="AH95" i="8"/>
  <c r="AG95" i="8"/>
  <c r="AF95" i="8"/>
  <c r="AE95" i="8"/>
  <c r="AC95" i="8"/>
  <c r="AB95" i="8"/>
  <c r="AA95" i="8"/>
  <c r="Z95" i="8"/>
  <c r="Y95" i="8"/>
  <c r="W95" i="8"/>
  <c r="V95" i="8"/>
  <c r="U95" i="8"/>
  <c r="T95" i="8"/>
  <c r="S95" i="8"/>
  <c r="Q95" i="8"/>
  <c r="P95" i="8"/>
  <c r="O95" i="8"/>
  <c r="N95" i="8"/>
  <c r="M95" i="8"/>
  <c r="K95" i="8"/>
  <c r="J95" i="8"/>
  <c r="I95" i="8"/>
  <c r="H95" i="8"/>
  <c r="G95" i="8"/>
  <c r="AO93" i="8"/>
  <c r="AN93" i="8"/>
  <c r="AM93" i="8"/>
  <c r="AL93" i="8"/>
  <c r="AK93" i="8"/>
  <c r="AI93" i="8"/>
  <c r="AH93" i="8"/>
  <c r="AG93" i="8"/>
  <c r="AF93" i="8"/>
  <c r="AE93" i="8"/>
  <c r="AC93" i="8"/>
  <c r="AB93" i="8"/>
  <c r="AA93" i="8"/>
  <c r="Z93" i="8"/>
  <c r="Y93" i="8"/>
  <c r="W93" i="8"/>
  <c r="V93" i="8"/>
  <c r="U93" i="8"/>
  <c r="T93" i="8"/>
  <c r="S93" i="8"/>
  <c r="Q93" i="8"/>
  <c r="P93" i="8"/>
  <c r="O93" i="8"/>
  <c r="N93" i="8"/>
  <c r="M93" i="8"/>
  <c r="K93" i="8"/>
  <c r="J93" i="8"/>
  <c r="I93" i="8"/>
  <c r="H93" i="8"/>
  <c r="G93" i="8"/>
  <c r="AO92" i="8"/>
  <c r="AN92" i="8"/>
  <c r="AM92" i="8"/>
  <c r="AL92" i="8"/>
  <c r="AK92" i="8"/>
  <c r="AI92" i="8"/>
  <c r="AH92" i="8"/>
  <c r="AG92" i="8"/>
  <c r="AF92" i="8"/>
  <c r="AE92" i="8"/>
  <c r="AC92" i="8"/>
  <c r="AB92" i="8"/>
  <c r="AA92" i="8"/>
  <c r="Z92" i="8"/>
  <c r="Y92" i="8"/>
  <c r="W92" i="8"/>
  <c r="V92" i="8"/>
  <c r="U92" i="8"/>
  <c r="T92" i="8"/>
  <c r="S92" i="8"/>
  <c r="Q92" i="8"/>
  <c r="P92" i="8"/>
  <c r="O92" i="8"/>
  <c r="N92" i="8"/>
  <c r="M92" i="8"/>
  <c r="K92" i="8"/>
  <c r="J92" i="8"/>
  <c r="I92" i="8"/>
  <c r="H92" i="8"/>
  <c r="G92" i="8"/>
  <c r="AO91" i="8"/>
  <c r="AN91" i="8"/>
  <c r="AM91" i="8"/>
  <c r="AL91" i="8"/>
  <c r="AK91" i="8"/>
  <c r="AI91" i="8"/>
  <c r="AH91" i="8"/>
  <c r="AG91" i="8"/>
  <c r="AF91" i="8"/>
  <c r="AE91" i="8"/>
  <c r="AC91" i="8"/>
  <c r="AB91" i="8"/>
  <c r="AA91" i="8"/>
  <c r="Z91" i="8"/>
  <c r="Y91" i="8"/>
  <c r="W91" i="8"/>
  <c r="V91" i="8"/>
  <c r="U91" i="8"/>
  <c r="T91" i="8"/>
  <c r="S91" i="8"/>
  <c r="Q91" i="8"/>
  <c r="P91" i="8"/>
  <c r="O91" i="8"/>
  <c r="N91" i="8"/>
  <c r="M91" i="8"/>
  <c r="K91" i="8"/>
  <c r="J91" i="8"/>
  <c r="I91" i="8"/>
  <c r="H91" i="8"/>
  <c r="G91" i="8"/>
  <c r="AO90" i="8"/>
  <c r="AN90" i="8"/>
  <c r="AM90" i="8"/>
  <c r="AL90" i="8"/>
  <c r="AK90" i="8"/>
  <c r="AI90" i="8"/>
  <c r="AH90" i="8"/>
  <c r="AG90" i="8"/>
  <c r="AF90" i="8"/>
  <c r="AE90" i="8"/>
  <c r="AC90" i="8"/>
  <c r="AB90" i="8"/>
  <c r="AA90" i="8"/>
  <c r="Z90" i="8"/>
  <c r="Y90" i="8"/>
  <c r="W90" i="8"/>
  <c r="V90" i="8"/>
  <c r="U90" i="8"/>
  <c r="T90" i="8"/>
  <c r="S90" i="8"/>
  <c r="Q90" i="8"/>
  <c r="P90" i="8"/>
  <c r="O90" i="8"/>
  <c r="N90" i="8"/>
  <c r="M90" i="8"/>
  <c r="K90" i="8"/>
  <c r="J90" i="8"/>
  <c r="I90" i="8"/>
  <c r="H90" i="8"/>
  <c r="G90" i="8"/>
  <c r="AO88" i="8"/>
  <c r="AN88" i="8"/>
  <c r="AM88" i="8"/>
  <c r="AL88" i="8"/>
  <c r="AK88" i="8"/>
  <c r="AI88" i="8"/>
  <c r="AH88" i="8"/>
  <c r="AG88" i="8"/>
  <c r="AF88" i="8"/>
  <c r="AE88" i="8"/>
  <c r="AC88" i="8"/>
  <c r="AB88" i="8"/>
  <c r="AA88" i="8"/>
  <c r="Z88" i="8"/>
  <c r="Y88" i="8"/>
  <c r="W88" i="8"/>
  <c r="V88" i="8"/>
  <c r="U88" i="8"/>
  <c r="T88" i="8"/>
  <c r="S88" i="8"/>
  <c r="Q88" i="8"/>
  <c r="P88" i="8"/>
  <c r="O88" i="8"/>
  <c r="N88" i="8"/>
  <c r="M88" i="8"/>
  <c r="K88" i="8"/>
  <c r="J88" i="8"/>
  <c r="I88" i="8"/>
  <c r="H88" i="8"/>
  <c r="G88" i="8"/>
  <c r="AO87" i="8"/>
  <c r="AN87" i="8"/>
  <c r="AM87" i="8"/>
  <c r="AL87" i="8"/>
  <c r="AK87" i="8"/>
  <c r="AI87" i="8"/>
  <c r="AH87" i="8"/>
  <c r="AG87" i="8"/>
  <c r="AF87" i="8"/>
  <c r="AE87" i="8"/>
  <c r="AC87" i="8"/>
  <c r="AB87" i="8"/>
  <c r="AA87" i="8"/>
  <c r="Z87" i="8"/>
  <c r="Y87" i="8"/>
  <c r="W87" i="8"/>
  <c r="V87" i="8"/>
  <c r="U87" i="8"/>
  <c r="T87" i="8"/>
  <c r="S87" i="8"/>
  <c r="Q87" i="8"/>
  <c r="P87" i="8"/>
  <c r="O87" i="8"/>
  <c r="N87" i="8"/>
  <c r="M87" i="8"/>
  <c r="K87" i="8"/>
  <c r="J87" i="8"/>
  <c r="I87" i="8"/>
  <c r="H87" i="8"/>
  <c r="G87" i="8"/>
  <c r="AO86" i="8"/>
  <c r="AN86" i="8"/>
  <c r="AM86" i="8"/>
  <c r="AL86" i="8"/>
  <c r="AK86" i="8"/>
  <c r="AI86" i="8"/>
  <c r="AH86" i="8"/>
  <c r="AG86" i="8"/>
  <c r="AF86" i="8"/>
  <c r="AE86" i="8"/>
  <c r="AC86" i="8"/>
  <c r="AB86" i="8"/>
  <c r="AA86" i="8"/>
  <c r="Z86" i="8"/>
  <c r="Y86" i="8"/>
  <c r="W86" i="8"/>
  <c r="V86" i="8"/>
  <c r="U86" i="8"/>
  <c r="T86" i="8"/>
  <c r="S86" i="8"/>
  <c r="Q86" i="8"/>
  <c r="P86" i="8"/>
  <c r="O86" i="8"/>
  <c r="N86" i="8"/>
  <c r="M86" i="8"/>
  <c r="K86" i="8"/>
  <c r="J86" i="8"/>
  <c r="I86" i="8"/>
  <c r="H86" i="8"/>
  <c r="G86" i="8"/>
  <c r="AO85" i="8"/>
  <c r="AN85" i="8"/>
  <c r="AM85" i="8"/>
  <c r="AL85" i="8"/>
  <c r="AK85" i="8"/>
  <c r="AI85" i="8"/>
  <c r="AH85" i="8"/>
  <c r="AG85" i="8"/>
  <c r="AF85" i="8"/>
  <c r="AE85" i="8"/>
  <c r="AC85" i="8"/>
  <c r="AB85" i="8"/>
  <c r="AA85" i="8"/>
  <c r="Z85" i="8"/>
  <c r="Y85" i="8"/>
  <c r="W85" i="8"/>
  <c r="V85" i="8"/>
  <c r="U85" i="8"/>
  <c r="T85" i="8"/>
  <c r="S85" i="8"/>
  <c r="Q85" i="8"/>
  <c r="P85" i="8"/>
  <c r="O85" i="8"/>
  <c r="N85" i="8"/>
  <c r="M85" i="8"/>
  <c r="K85" i="8"/>
  <c r="J85" i="8"/>
  <c r="I85" i="8"/>
  <c r="H85" i="8"/>
  <c r="G85" i="8"/>
  <c r="AO83" i="8"/>
  <c r="AN83" i="8"/>
  <c r="AM83" i="8"/>
  <c r="AL83" i="8"/>
  <c r="AK83" i="8"/>
  <c r="AI83" i="8"/>
  <c r="AH83" i="8"/>
  <c r="AG83" i="8"/>
  <c r="AF83" i="8"/>
  <c r="AE83" i="8"/>
  <c r="AC83" i="8"/>
  <c r="AB83" i="8"/>
  <c r="AA83" i="8"/>
  <c r="Z83" i="8"/>
  <c r="Y83" i="8"/>
  <c r="W83" i="8"/>
  <c r="V83" i="8"/>
  <c r="U83" i="8"/>
  <c r="T83" i="8"/>
  <c r="S83" i="8"/>
  <c r="Q83" i="8"/>
  <c r="P83" i="8"/>
  <c r="O83" i="8"/>
  <c r="N83" i="8"/>
  <c r="M83" i="8"/>
  <c r="K83" i="8"/>
  <c r="J83" i="8"/>
  <c r="I83" i="8"/>
  <c r="H83" i="8"/>
  <c r="G83" i="8"/>
  <c r="AO82" i="8"/>
  <c r="AN82" i="8"/>
  <c r="AM82" i="8"/>
  <c r="AL82" i="8"/>
  <c r="AK82" i="8"/>
  <c r="AI82" i="8"/>
  <c r="AH82" i="8"/>
  <c r="AG82" i="8"/>
  <c r="AF82" i="8"/>
  <c r="AE82" i="8"/>
  <c r="AC82" i="8"/>
  <c r="AB82" i="8"/>
  <c r="AA82" i="8"/>
  <c r="Z82" i="8"/>
  <c r="Y82" i="8"/>
  <c r="W82" i="8"/>
  <c r="V82" i="8"/>
  <c r="U82" i="8"/>
  <c r="T82" i="8"/>
  <c r="S82" i="8"/>
  <c r="Q82" i="8"/>
  <c r="P82" i="8"/>
  <c r="O82" i="8"/>
  <c r="N82" i="8"/>
  <c r="M82" i="8"/>
  <c r="K82" i="8"/>
  <c r="J82" i="8"/>
  <c r="I82" i="8"/>
  <c r="H82" i="8"/>
  <c r="G82" i="8"/>
  <c r="AO81" i="8"/>
  <c r="AN81" i="8"/>
  <c r="AM81" i="8"/>
  <c r="AL81" i="8"/>
  <c r="AK81" i="8"/>
  <c r="AI81" i="8"/>
  <c r="AH81" i="8"/>
  <c r="AG81" i="8"/>
  <c r="AF81" i="8"/>
  <c r="AE81" i="8"/>
  <c r="AC81" i="8"/>
  <c r="AB81" i="8"/>
  <c r="AA81" i="8"/>
  <c r="Z81" i="8"/>
  <c r="Y81" i="8"/>
  <c r="W81" i="8"/>
  <c r="V81" i="8"/>
  <c r="U81" i="8"/>
  <c r="T81" i="8"/>
  <c r="S81" i="8"/>
  <c r="Q81" i="8"/>
  <c r="P81" i="8"/>
  <c r="O81" i="8"/>
  <c r="N81" i="8"/>
  <c r="M81" i="8"/>
  <c r="K81" i="8"/>
  <c r="J81" i="8"/>
  <c r="I81" i="8"/>
  <c r="H81" i="8"/>
  <c r="G81" i="8"/>
  <c r="AO80" i="8"/>
  <c r="AN80" i="8"/>
  <c r="AM80" i="8"/>
  <c r="AL80" i="8"/>
  <c r="AK80" i="8"/>
  <c r="AI80" i="8"/>
  <c r="AH80" i="8"/>
  <c r="AG80" i="8"/>
  <c r="AF80" i="8"/>
  <c r="AE80" i="8"/>
  <c r="AC80" i="8"/>
  <c r="AB80" i="8"/>
  <c r="AA80" i="8"/>
  <c r="Z80" i="8"/>
  <c r="Y80" i="8"/>
  <c r="W80" i="8"/>
  <c r="V80" i="8"/>
  <c r="U80" i="8"/>
  <c r="T80" i="8"/>
  <c r="S80" i="8"/>
  <c r="Q80" i="8"/>
  <c r="P80" i="8"/>
  <c r="O80" i="8"/>
  <c r="N80" i="8"/>
  <c r="M80" i="8"/>
  <c r="K80" i="8"/>
  <c r="J80" i="8"/>
  <c r="I80" i="8"/>
  <c r="H80" i="8"/>
  <c r="G80" i="8"/>
  <c r="AO78" i="8"/>
  <c r="AN78" i="8"/>
  <c r="AM78" i="8"/>
  <c r="AL78" i="8"/>
  <c r="AK78" i="8"/>
  <c r="AI78" i="8"/>
  <c r="AH78" i="8"/>
  <c r="AG78" i="8"/>
  <c r="AF78" i="8"/>
  <c r="AE78" i="8"/>
  <c r="AC78" i="8"/>
  <c r="AB78" i="8"/>
  <c r="AA78" i="8"/>
  <c r="Z78" i="8"/>
  <c r="Y78" i="8"/>
  <c r="W78" i="8"/>
  <c r="V78" i="8"/>
  <c r="U78" i="8"/>
  <c r="T78" i="8"/>
  <c r="S78" i="8"/>
  <c r="Q78" i="8"/>
  <c r="P78" i="8"/>
  <c r="O78" i="8"/>
  <c r="N78" i="8"/>
  <c r="M78" i="8"/>
  <c r="K78" i="8"/>
  <c r="J78" i="8"/>
  <c r="I78" i="8"/>
  <c r="H78" i="8"/>
  <c r="G78" i="8"/>
  <c r="AO77" i="8"/>
  <c r="AN77" i="8"/>
  <c r="AM77" i="8"/>
  <c r="AL77" i="8"/>
  <c r="AK77" i="8"/>
  <c r="AI77" i="8"/>
  <c r="AH77" i="8"/>
  <c r="AG77" i="8"/>
  <c r="AF77" i="8"/>
  <c r="AE77" i="8"/>
  <c r="AC77" i="8"/>
  <c r="AB77" i="8"/>
  <c r="AA77" i="8"/>
  <c r="Z77" i="8"/>
  <c r="Y77" i="8"/>
  <c r="W77" i="8"/>
  <c r="V77" i="8"/>
  <c r="U77" i="8"/>
  <c r="T77" i="8"/>
  <c r="S77" i="8"/>
  <c r="Q77" i="8"/>
  <c r="P77" i="8"/>
  <c r="O77" i="8"/>
  <c r="N77" i="8"/>
  <c r="M77" i="8"/>
  <c r="K77" i="8"/>
  <c r="J77" i="8"/>
  <c r="I77" i="8"/>
  <c r="H77" i="8"/>
  <c r="G77" i="8"/>
  <c r="AO76" i="8"/>
  <c r="AN76" i="8"/>
  <c r="AM76" i="8"/>
  <c r="AL76" i="8"/>
  <c r="AK76" i="8"/>
  <c r="AI76" i="8"/>
  <c r="AH76" i="8"/>
  <c r="AG76" i="8"/>
  <c r="AF76" i="8"/>
  <c r="AE76" i="8"/>
  <c r="AC76" i="8"/>
  <c r="AB76" i="8"/>
  <c r="AA76" i="8"/>
  <c r="Z76" i="8"/>
  <c r="Y76" i="8"/>
  <c r="W76" i="8"/>
  <c r="V76" i="8"/>
  <c r="U76" i="8"/>
  <c r="T76" i="8"/>
  <c r="S76" i="8"/>
  <c r="Q76" i="8"/>
  <c r="P76" i="8"/>
  <c r="O76" i="8"/>
  <c r="N76" i="8"/>
  <c r="M76" i="8"/>
  <c r="K76" i="8"/>
  <c r="J76" i="8"/>
  <c r="I76" i="8"/>
  <c r="H76" i="8"/>
  <c r="G76" i="8"/>
  <c r="AO75" i="8"/>
  <c r="AN75" i="8"/>
  <c r="AM75" i="8"/>
  <c r="AL75" i="8"/>
  <c r="AK75" i="8"/>
  <c r="AI75" i="8"/>
  <c r="AH75" i="8"/>
  <c r="AG75" i="8"/>
  <c r="AF75" i="8"/>
  <c r="AE75" i="8"/>
  <c r="AC75" i="8"/>
  <c r="AB75" i="8"/>
  <c r="AA75" i="8"/>
  <c r="Z75" i="8"/>
  <c r="Y75" i="8"/>
  <c r="W75" i="8"/>
  <c r="V75" i="8"/>
  <c r="U75" i="8"/>
  <c r="T75" i="8"/>
  <c r="S75" i="8"/>
  <c r="Q75" i="8"/>
  <c r="P75" i="8"/>
  <c r="O75" i="8"/>
  <c r="N75" i="8"/>
  <c r="M75" i="8"/>
  <c r="K75" i="8"/>
  <c r="J75" i="8"/>
  <c r="I75" i="8"/>
  <c r="H75" i="8"/>
  <c r="G75" i="8"/>
  <c r="AO73" i="8"/>
  <c r="AN73" i="8"/>
  <c r="AM73" i="8"/>
  <c r="AL73" i="8"/>
  <c r="AK73" i="8"/>
  <c r="AI73" i="8"/>
  <c r="AH73" i="8"/>
  <c r="AG73" i="8"/>
  <c r="AF73" i="8"/>
  <c r="AE73" i="8"/>
  <c r="AC73" i="8"/>
  <c r="AB73" i="8"/>
  <c r="AA73" i="8"/>
  <c r="Z73" i="8"/>
  <c r="Y73" i="8"/>
  <c r="W73" i="8"/>
  <c r="V73" i="8"/>
  <c r="U73" i="8"/>
  <c r="T73" i="8"/>
  <c r="S73" i="8"/>
  <c r="Q73" i="8"/>
  <c r="P73" i="8"/>
  <c r="O73" i="8"/>
  <c r="N73" i="8"/>
  <c r="M73" i="8"/>
  <c r="K73" i="8"/>
  <c r="J73" i="8"/>
  <c r="I73" i="8"/>
  <c r="H73" i="8"/>
  <c r="G73" i="8"/>
  <c r="AO72" i="8"/>
  <c r="AN72" i="8"/>
  <c r="AM72" i="8"/>
  <c r="AL72" i="8"/>
  <c r="AK72" i="8"/>
  <c r="AI72" i="8"/>
  <c r="AH72" i="8"/>
  <c r="AG72" i="8"/>
  <c r="AF72" i="8"/>
  <c r="AE72" i="8"/>
  <c r="AC72" i="8"/>
  <c r="AB72" i="8"/>
  <c r="AA72" i="8"/>
  <c r="Z72" i="8"/>
  <c r="Y72" i="8"/>
  <c r="W72" i="8"/>
  <c r="V72" i="8"/>
  <c r="U72" i="8"/>
  <c r="T72" i="8"/>
  <c r="S72" i="8"/>
  <c r="Q72" i="8"/>
  <c r="P72" i="8"/>
  <c r="O72" i="8"/>
  <c r="N72" i="8"/>
  <c r="M72" i="8"/>
  <c r="K72" i="8"/>
  <c r="J72" i="8"/>
  <c r="I72" i="8"/>
  <c r="H72" i="8"/>
  <c r="G72" i="8"/>
  <c r="AO71" i="8"/>
  <c r="AN71" i="8"/>
  <c r="AM71" i="8"/>
  <c r="AL71" i="8"/>
  <c r="AK71" i="8"/>
  <c r="AI71" i="8"/>
  <c r="AH71" i="8"/>
  <c r="AG71" i="8"/>
  <c r="AF71" i="8"/>
  <c r="AE71" i="8"/>
  <c r="AC71" i="8"/>
  <c r="AB71" i="8"/>
  <c r="AA71" i="8"/>
  <c r="Z71" i="8"/>
  <c r="Y71" i="8"/>
  <c r="W71" i="8"/>
  <c r="V71" i="8"/>
  <c r="U71" i="8"/>
  <c r="T71" i="8"/>
  <c r="S71" i="8"/>
  <c r="Q71" i="8"/>
  <c r="P71" i="8"/>
  <c r="O71" i="8"/>
  <c r="N71" i="8"/>
  <c r="M71" i="8"/>
  <c r="K71" i="8"/>
  <c r="J71" i="8"/>
  <c r="I71" i="8"/>
  <c r="H71" i="8"/>
  <c r="G71" i="8"/>
  <c r="AO70" i="8"/>
  <c r="AN70" i="8"/>
  <c r="AM70" i="8"/>
  <c r="AL70" i="8"/>
  <c r="AK70" i="8"/>
  <c r="AI70" i="8"/>
  <c r="AH70" i="8"/>
  <c r="AG70" i="8"/>
  <c r="AF70" i="8"/>
  <c r="AE70" i="8"/>
  <c r="AC70" i="8"/>
  <c r="AB70" i="8"/>
  <c r="AA70" i="8"/>
  <c r="Z70" i="8"/>
  <c r="Y70" i="8"/>
  <c r="W70" i="8"/>
  <c r="V70" i="8"/>
  <c r="U70" i="8"/>
  <c r="T70" i="8"/>
  <c r="S70" i="8"/>
  <c r="Q70" i="8"/>
  <c r="P70" i="8"/>
  <c r="O70" i="8"/>
  <c r="N70" i="8"/>
  <c r="M70" i="8"/>
  <c r="K70" i="8"/>
  <c r="J70" i="8"/>
  <c r="I70" i="8"/>
  <c r="H70" i="8"/>
  <c r="G70" i="8"/>
  <c r="AO68" i="8"/>
  <c r="AN68" i="8"/>
  <c r="AM68" i="8"/>
  <c r="AL68" i="8"/>
  <c r="AK68" i="8"/>
  <c r="AI68" i="8"/>
  <c r="AH68" i="8"/>
  <c r="AG68" i="8"/>
  <c r="AF68" i="8"/>
  <c r="AE68" i="8"/>
  <c r="AC68" i="8"/>
  <c r="AB68" i="8"/>
  <c r="AA68" i="8"/>
  <c r="Z68" i="8"/>
  <c r="Y68" i="8"/>
  <c r="W68" i="8"/>
  <c r="V68" i="8"/>
  <c r="U68" i="8"/>
  <c r="T68" i="8"/>
  <c r="S68" i="8"/>
  <c r="Q68" i="8"/>
  <c r="P68" i="8"/>
  <c r="O68" i="8"/>
  <c r="N68" i="8"/>
  <c r="M68" i="8"/>
  <c r="K68" i="8"/>
  <c r="J68" i="8"/>
  <c r="I68" i="8"/>
  <c r="H68" i="8"/>
  <c r="G68" i="8"/>
  <c r="AO67" i="8"/>
  <c r="AN67" i="8"/>
  <c r="AM67" i="8"/>
  <c r="AL67" i="8"/>
  <c r="AK67" i="8"/>
  <c r="AI67" i="8"/>
  <c r="AH67" i="8"/>
  <c r="AG67" i="8"/>
  <c r="AF67" i="8"/>
  <c r="AE67" i="8"/>
  <c r="AC67" i="8"/>
  <c r="AB67" i="8"/>
  <c r="AA67" i="8"/>
  <c r="Z67" i="8"/>
  <c r="Y67" i="8"/>
  <c r="W67" i="8"/>
  <c r="V67" i="8"/>
  <c r="U67" i="8"/>
  <c r="T67" i="8"/>
  <c r="S67" i="8"/>
  <c r="Q67" i="8"/>
  <c r="P67" i="8"/>
  <c r="O67" i="8"/>
  <c r="N67" i="8"/>
  <c r="M67" i="8"/>
  <c r="K67" i="8"/>
  <c r="J67" i="8"/>
  <c r="I67" i="8"/>
  <c r="H67" i="8"/>
  <c r="G67" i="8"/>
  <c r="AO66" i="8"/>
  <c r="AN66" i="8"/>
  <c r="AM66" i="8"/>
  <c r="AL66" i="8"/>
  <c r="AK66" i="8"/>
  <c r="AI66" i="8"/>
  <c r="AH66" i="8"/>
  <c r="AG66" i="8"/>
  <c r="AF66" i="8"/>
  <c r="AE66" i="8"/>
  <c r="AC66" i="8"/>
  <c r="AB66" i="8"/>
  <c r="AA66" i="8"/>
  <c r="Z66" i="8"/>
  <c r="Y66" i="8"/>
  <c r="W66" i="8"/>
  <c r="V66" i="8"/>
  <c r="U66" i="8"/>
  <c r="T66" i="8"/>
  <c r="S66" i="8"/>
  <c r="Q66" i="8"/>
  <c r="P66" i="8"/>
  <c r="O66" i="8"/>
  <c r="N66" i="8"/>
  <c r="M66" i="8"/>
  <c r="K66" i="8"/>
  <c r="J66" i="8"/>
  <c r="I66" i="8"/>
  <c r="H66" i="8"/>
  <c r="G66" i="8"/>
  <c r="AO65" i="8"/>
  <c r="AN65" i="8"/>
  <c r="AM65" i="8"/>
  <c r="AL65" i="8"/>
  <c r="AK65" i="8"/>
  <c r="AI65" i="8"/>
  <c r="AH65" i="8"/>
  <c r="AG65" i="8"/>
  <c r="AF65" i="8"/>
  <c r="AE65" i="8"/>
  <c r="AC65" i="8"/>
  <c r="AB65" i="8"/>
  <c r="AA65" i="8"/>
  <c r="Z65" i="8"/>
  <c r="Y65" i="8"/>
  <c r="W65" i="8"/>
  <c r="V65" i="8"/>
  <c r="U65" i="8"/>
  <c r="T65" i="8"/>
  <c r="S65" i="8"/>
  <c r="Q65" i="8"/>
  <c r="P65" i="8"/>
  <c r="O65" i="8"/>
  <c r="N65" i="8"/>
  <c r="M65" i="8"/>
  <c r="K65" i="8"/>
  <c r="J65" i="8"/>
  <c r="I65" i="8"/>
  <c r="H65" i="8"/>
  <c r="G65" i="8"/>
  <c r="AO63" i="8"/>
  <c r="AN63" i="8"/>
  <c r="AM63" i="8"/>
  <c r="AL63" i="8"/>
  <c r="AK63" i="8"/>
  <c r="AI63" i="8"/>
  <c r="AH63" i="8"/>
  <c r="AG63" i="8"/>
  <c r="AF63" i="8"/>
  <c r="AE63" i="8"/>
  <c r="AC63" i="8"/>
  <c r="AB63" i="8"/>
  <c r="AA63" i="8"/>
  <c r="Z63" i="8"/>
  <c r="Y63" i="8"/>
  <c r="W63" i="8"/>
  <c r="V63" i="8"/>
  <c r="U63" i="8"/>
  <c r="T63" i="8"/>
  <c r="S63" i="8"/>
  <c r="Q63" i="8"/>
  <c r="P63" i="8"/>
  <c r="O63" i="8"/>
  <c r="N63" i="8"/>
  <c r="M63" i="8"/>
  <c r="K63" i="8"/>
  <c r="J63" i="8"/>
  <c r="I63" i="8"/>
  <c r="H63" i="8"/>
  <c r="G63" i="8"/>
  <c r="AO62" i="8"/>
  <c r="AN62" i="8"/>
  <c r="AM62" i="8"/>
  <c r="AL62" i="8"/>
  <c r="AK62" i="8"/>
  <c r="AI62" i="8"/>
  <c r="AH62" i="8"/>
  <c r="AG62" i="8"/>
  <c r="AF62" i="8"/>
  <c r="AE62" i="8"/>
  <c r="AC62" i="8"/>
  <c r="AB62" i="8"/>
  <c r="AA62" i="8"/>
  <c r="Z62" i="8"/>
  <c r="Y62" i="8"/>
  <c r="W62" i="8"/>
  <c r="V62" i="8"/>
  <c r="U62" i="8"/>
  <c r="T62" i="8"/>
  <c r="S62" i="8"/>
  <c r="Q62" i="8"/>
  <c r="P62" i="8"/>
  <c r="O62" i="8"/>
  <c r="N62" i="8"/>
  <c r="M62" i="8"/>
  <c r="K62" i="8"/>
  <c r="J62" i="8"/>
  <c r="I62" i="8"/>
  <c r="H62" i="8"/>
  <c r="G62" i="8"/>
  <c r="AO61" i="8"/>
  <c r="AN61" i="8"/>
  <c r="AM61" i="8"/>
  <c r="AL61" i="8"/>
  <c r="AK61" i="8"/>
  <c r="AI61" i="8"/>
  <c r="AH61" i="8"/>
  <c r="AG61" i="8"/>
  <c r="AF61" i="8"/>
  <c r="AE61" i="8"/>
  <c r="AC61" i="8"/>
  <c r="AB61" i="8"/>
  <c r="AA61" i="8"/>
  <c r="Z61" i="8"/>
  <c r="Y61" i="8"/>
  <c r="W61" i="8"/>
  <c r="V61" i="8"/>
  <c r="U61" i="8"/>
  <c r="T61" i="8"/>
  <c r="S61" i="8"/>
  <c r="Q61" i="8"/>
  <c r="P61" i="8"/>
  <c r="O61" i="8"/>
  <c r="N61" i="8"/>
  <c r="M61" i="8"/>
  <c r="K61" i="8"/>
  <c r="J61" i="8"/>
  <c r="I61" i="8"/>
  <c r="H61" i="8"/>
  <c r="G61" i="8"/>
  <c r="AO60" i="8"/>
  <c r="AN60" i="8"/>
  <c r="AM60" i="8"/>
  <c r="AL60" i="8"/>
  <c r="AK60" i="8"/>
  <c r="AI60" i="8"/>
  <c r="AH60" i="8"/>
  <c r="AG60" i="8"/>
  <c r="AF60" i="8"/>
  <c r="AE60" i="8"/>
  <c r="AC60" i="8"/>
  <c r="AB60" i="8"/>
  <c r="AA60" i="8"/>
  <c r="Z60" i="8"/>
  <c r="Y60" i="8"/>
  <c r="W60" i="8"/>
  <c r="V60" i="8"/>
  <c r="U60" i="8"/>
  <c r="T60" i="8"/>
  <c r="S60" i="8"/>
  <c r="Q60" i="8"/>
  <c r="P60" i="8"/>
  <c r="O60" i="8"/>
  <c r="N60" i="8"/>
  <c r="M60" i="8"/>
  <c r="K60" i="8"/>
  <c r="J60" i="8"/>
  <c r="I60" i="8"/>
  <c r="H60" i="8"/>
  <c r="G60" i="8"/>
  <c r="AO58" i="8"/>
  <c r="AN58" i="8"/>
  <c r="AM58" i="8"/>
  <c r="AL58" i="8"/>
  <c r="AK58" i="8"/>
  <c r="AI58" i="8"/>
  <c r="AH58" i="8"/>
  <c r="AG58" i="8"/>
  <c r="AF58" i="8"/>
  <c r="AE58" i="8"/>
  <c r="AC58" i="8"/>
  <c r="AB58" i="8"/>
  <c r="AA58" i="8"/>
  <c r="Z58" i="8"/>
  <c r="Y58" i="8"/>
  <c r="W58" i="8"/>
  <c r="V58" i="8"/>
  <c r="U58" i="8"/>
  <c r="T58" i="8"/>
  <c r="S58" i="8"/>
  <c r="Q58" i="8"/>
  <c r="P58" i="8"/>
  <c r="O58" i="8"/>
  <c r="N58" i="8"/>
  <c r="M58" i="8"/>
  <c r="K58" i="8"/>
  <c r="J58" i="8"/>
  <c r="I58" i="8"/>
  <c r="H58" i="8"/>
  <c r="G58" i="8"/>
  <c r="AO57" i="8"/>
  <c r="AN57" i="8"/>
  <c r="AM57" i="8"/>
  <c r="AL57" i="8"/>
  <c r="AK57" i="8"/>
  <c r="AI57" i="8"/>
  <c r="AH57" i="8"/>
  <c r="AG57" i="8"/>
  <c r="AF57" i="8"/>
  <c r="AE57" i="8"/>
  <c r="AC57" i="8"/>
  <c r="AB57" i="8"/>
  <c r="AA57" i="8"/>
  <c r="Z57" i="8"/>
  <c r="Y57" i="8"/>
  <c r="W57" i="8"/>
  <c r="V57" i="8"/>
  <c r="U57" i="8"/>
  <c r="T57" i="8"/>
  <c r="S57" i="8"/>
  <c r="Q57" i="8"/>
  <c r="P57" i="8"/>
  <c r="O57" i="8"/>
  <c r="N57" i="8"/>
  <c r="M57" i="8"/>
  <c r="K57" i="8"/>
  <c r="J57" i="8"/>
  <c r="I57" i="8"/>
  <c r="H57" i="8"/>
  <c r="G57" i="8"/>
  <c r="AO56" i="8"/>
  <c r="AN56" i="8"/>
  <c r="AM56" i="8"/>
  <c r="AL56" i="8"/>
  <c r="AK56" i="8"/>
  <c r="AI56" i="8"/>
  <c r="AH56" i="8"/>
  <c r="AG56" i="8"/>
  <c r="AF56" i="8"/>
  <c r="AE56" i="8"/>
  <c r="AC56" i="8"/>
  <c r="AB56" i="8"/>
  <c r="AA56" i="8"/>
  <c r="Z56" i="8"/>
  <c r="Y56" i="8"/>
  <c r="W56" i="8"/>
  <c r="V56" i="8"/>
  <c r="U56" i="8"/>
  <c r="T56" i="8"/>
  <c r="S56" i="8"/>
  <c r="Q56" i="8"/>
  <c r="P56" i="8"/>
  <c r="O56" i="8"/>
  <c r="N56" i="8"/>
  <c r="M56" i="8"/>
  <c r="K56" i="8"/>
  <c r="J56" i="8"/>
  <c r="I56" i="8"/>
  <c r="H56" i="8"/>
  <c r="G56" i="8"/>
  <c r="AO55" i="8"/>
  <c r="AN55" i="8"/>
  <c r="AM55" i="8"/>
  <c r="AL55" i="8"/>
  <c r="AK55" i="8"/>
  <c r="AI55" i="8"/>
  <c r="AH55" i="8"/>
  <c r="AG55" i="8"/>
  <c r="AF55" i="8"/>
  <c r="AE55" i="8"/>
  <c r="AC55" i="8"/>
  <c r="AB55" i="8"/>
  <c r="AA55" i="8"/>
  <c r="Z55" i="8"/>
  <c r="Y55" i="8"/>
  <c r="W55" i="8"/>
  <c r="V55" i="8"/>
  <c r="U55" i="8"/>
  <c r="T55" i="8"/>
  <c r="S55" i="8"/>
  <c r="Q55" i="8"/>
  <c r="P55" i="8"/>
  <c r="O55" i="8"/>
  <c r="N55" i="8"/>
  <c r="M55" i="8"/>
  <c r="K55" i="8"/>
  <c r="J55" i="8"/>
  <c r="I55" i="8"/>
  <c r="H55" i="8"/>
  <c r="G55" i="8"/>
  <c r="AO51" i="8"/>
  <c r="AN51" i="8"/>
  <c r="AM51" i="8"/>
  <c r="AL51" i="8"/>
  <c r="AK51" i="8"/>
  <c r="AI51" i="8"/>
  <c r="AH51" i="8"/>
  <c r="AG51" i="8"/>
  <c r="AF51" i="8"/>
  <c r="AE51" i="8"/>
  <c r="AC51" i="8"/>
  <c r="AB51" i="8"/>
  <c r="AA51" i="8"/>
  <c r="Z51" i="8"/>
  <c r="Y51" i="8"/>
  <c r="W51" i="8"/>
  <c r="V51" i="8"/>
  <c r="U51" i="8"/>
  <c r="T51" i="8"/>
  <c r="S51" i="8"/>
  <c r="Q51" i="8"/>
  <c r="P51" i="8"/>
  <c r="O51" i="8"/>
  <c r="N51" i="8"/>
  <c r="M51" i="8"/>
  <c r="K51" i="8"/>
  <c r="J51" i="8"/>
  <c r="I51" i="8"/>
  <c r="H51" i="8"/>
  <c r="G51" i="8"/>
  <c r="AO50" i="8"/>
  <c r="AN50" i="8"/>
  <c r="AM50" i="8"/>
  <c r="AL50" i="8"/>
  <c r="AK50" i="8"/>
  <c r="AI50" i="8"/>
  <c r="AH50" i="8"/>
  <c r="AG50" i="8"/>
  <c r="AF50" i="8"/>
  <c r="AE50" i="8"/>
  <c r="AC50" i="8"/>
  <c r="AB50" i="8"/>
  <c r="AA50" i="8"/>
  <c r="Z50" i="8"/>
  <c r="Y50" i="8"/>
  <c r="W50" i="8"/>
  <c r="V50" i="8"/>
  <c r="U50" i="8"/>
  <c r="T50" i="8"/>
  <c r="S50" i="8"/>
  <c r="Q50" i="8"/>
  <c r="P50" i="8"/>
  <c r="O50" i="8"/>
  <c r="N50" i="8"/>
  <c r="M50" i="8"/>
  <c r="K50" i="8"/>
  <c r="J50" i="8"/>
  <c r="I50" i="8"/>
  <c r="H50" i="8"/>
  <c r="G50" i="8"/>
  <c r="AO49" i="8"/>
  <c r="AN49" i="8"/>
  <c r="AM49" i="8"/>
  <c r="AL49" i="8"/>
  <c r="AK49" i="8"/>
  <c r="AI49" i="8"/>
  <c r="AH49" i="8"/>
  <c r="AG49" i="8"/>
  <c r="AF49" i="8"/>
  <c r="AE49" i="8"/>
  <c r="AC49" i="8"/>
  <c r="AB49" i="8"/>
  <c r="AA49" i="8"/>
  <c r="Z49" i="8"/>
  <c r="Y49" i="8"/>
  <c r="W49" i="8"/>
  <c r="V49" i="8"/>
  <c r="U49" i="8"/>
  <c r="T49" i="8"/>
  <c r="S49" i="8"/>
  <c r="Q49" i="8"/>
  <c r="P49" i="8"/>
  <c r="O49" i="8"/>
  <c r="N49" i="8"/>
  <c r="M49" i="8"/>
  <c r="K49" i="8"/>
  <c r="J49" i="8"/>
  <c r="I49" i="8"/>
  <c r="H49" i="8"/>
  <c r="G49" i="8"/>
  <c r="AO48" i="8"/>
  <c r="AN48" i="8"/>
  <c r="AM48" i="8"/>
  <c r="AL48" i="8"/>
  <c r="AK48" i="8"/>
  <c r="AI48" i="8"/>
  <c r="AH48" i="8"/>
  <c r="AG48" i="8"/>
  <c r="AF48" i="8"/>
  <c r="AE48" i="8"/>
  <c r="AC48" i="8"/>
  <c r="AB48" i="8"/>
  <c r="AA48" i="8"/>
  <c r="Z48" i="8"/>
  <c r="Y48" i="8"/>
  <c r="W48" i="8"/>
  <c r="V48" i="8"/>
  <c r="U48" i="8"/>
  <c r="T48" i="8"/>
  <c r="S48" i="8"/>
  <c r="Q48" i="8"/>
  <c r="P48" i="8"/>
  <c r="O48" i="8"/>
  <c r="N48" i="8"/>
  <c r="M48" i="8"/>
  <c r="K48" i="8"/>
  <c r="J48" i="8"/>
  <c r="I48" i="8"/>
  <c r="H48" i="8"/>
  <c r="G48" i="8"/>
  <c r="AO46" i="8"/>
  <c r="AN46" i="8"/>
  <c r="AM46" i="8"/>
  <c r="AL46" i="8"/>
  <c r="AK46" i="8"/>
  <c r="AI46" i="8"/>
  <c r="AH46" i="8"/>
  <c r="AG46" i="8"/>
  <c r="AF46" i="8"/>
  <c r="AE46" i="8"/>
  <c r="AC46" i="8"/>
  <c r="AB46" i="8"/>
  <c r="AA46" i="8"/>
  <c r="Z46" i="8"/>
  <c r="Y46" i="8"/>
  <c r="W46" i="8"/>
  <c r="V46" i="8"/>
  <c r="U46" i="8"/>
  <c r="T46" i="8"/>
  <c r="S46" i="8"/>
  <c r="Q46" i="8"/>
  <c r="P46" i="8"/>
  <c r="O46" i="8"/>
  <c r="N46" i="8"/>
  <c r="M46" i="8"/>
  <c r="K46" i="8"/>
  <c r="J46" i="8"/>
  <c r="I46" i="8"/>
  <c r="H46" i="8"/>
  <c r="G46" i="8"/>
  <c r="AO45" i="8"/>
  <c r="AN45" i="8"/>
  <c r="AM45" i="8"/>
  <c r="AL45" i="8"/>
  <c r="AK45" i="8"/>
  <c r="AI45" i="8"/>
  <c r="AH45" i="8"/>
  <c r="AG45" i="8"/>
  <c r="AF45" i="8"/>
  <c r="AE45" i="8"/>
  <c r="AC45" i="8"/>
  <c r="AB45" i="8"/>
  <c r="AA45" i="8"/>
  <c r="Z45" i="8"/>
  <c r="Y45" i="8"/>
  <c r="W45" i="8"/>
  <c r="V45" i="8"/>
  <c r="U45" i="8"/>
  <c r="T45" i="8"/>
  <c r="S45" i="8"/>
  <c r="Q45" i="8"/>
  <c r="P45" i="8"/>
  <c r="O45" i="8"/>
  <c r="N45" i="8"/>
  <c r="M45" i="8"/>
  <c r="K45" i="8"/>
  <c r="J45" i="8"/>
  <c r="I45" i="8"/>
  <c r="H45" i="8"/>
  <c r="G45" i="8"/>
  <c r="AO44" i="8"/>
  <c r="AN44" i="8"/>
  <c r="AM44" i="8"/>
  <c r="AL44" i="8"/>
  <c r="AK44" i="8"/>
  <c r="AI44" i="8"/>
  <c r="AH44" i="8"/>
  <c r="AG44" i="8"/>
  <c r="AF44" i="8"/>
  <c r="AE44" i="8"/>
  <c r="AC44" i="8"/>
  <c r="AB44" i="8"/>
  <c r="AA44" i="8"/>
  <c r="Z44" i="8"/>
  <c r="Y44" i="8"/>
  <c r="W44" i="8"/>
  <c r="V44" i="8"/>
  <c r="U44" i="8"/>
  <c r="T44" i="8"/>
  <c r="S44" i="8"/>
  <c r="Q44" i="8"/>
  <c r="P44" i="8"/>
  <c r="O44" i="8"/>
  <c r="N44" i="8"/>
  <c r="M44" i="8"/>
  <c r="K44" i="8"/>
  <c r="J44" i="8"/>
  <c r="I44" i="8"/>
  <c r="H44" i="8"/>
  <c r="G44" i="8"/>
  <c r="AO43" i="8"/>
  <c r="AN43" i="8"/>
  <c r="AM43" i="8"/>
  <c r="AL43" i="8"/>
  <c r="AK43" i="8"/>
  <c r="AI43" i="8"/>
  <c r="AH43" i="8"/>
  <c r="AG43" i="8"/>
  <c r="AF43" i="8"/>
  <c r="AE43" i="8"/>
  <c r="AC43" i="8"/>
  <c r="AB43" i="8"/>
  <c r="AA43" i="8"/>
  <c r="Z43" i="8"/>
  <c r="Y43" i="8"/>
  <c r="W43" i="8"/>
  <c r="V43" i="8"/>
  <c r="U43" i="8"/>
  <c r="T43" i="8"/>
  <c r="S43" i="8"/>
  <c r="Q43" i="8"/>
  <c r="P43" i="8"/>
  <c r="O43" i="8"/>
  <c r="N43" i="8"/>
  <c r="M43" i="8"/>
  <c r="K43" i="8"/>
  <c r="J43" i="8"/>
  <c r="I43" i="8"/>
  <c r="H43" i="8"/>
  <c r="G43" i="8"/>
  <c r="AO41" i="8"/>
  <c r="AN41" i="8"/>
  <c r="AM41" i="8"/>
  <c r="AL41" i="8"/>
  <c r="AK41" i="8"/>
  <c r="AI41" i="8"/>
  <c r="AH41" i="8"/>
  <c r="AG41" i="8"/>
  <c r="AF41" i="8"/>
  <c r="AE41" i="8"/>
  <c r="AC41" i="8"/>
  <c r="AB41" i="8"/>
  <c r="AA41" i="8"/>
  <c r="Z41" i="8"/>
  <c r="Y41" i="8"/>
  <c r="W41" i="8"/>
  <c r="V41" i="8"/>
  <c r="U41" i="8"/>
  <c r="T41" i="8"/>
  <c r="S41" i="8"/>
  <c r="Q41" i="8"/>
  <c r="P41" i="8"/>
  <c r="O41" i="8"/>
  <c r="N41" i="8"/>
  <c r="M41" i="8"/>
  <c r="K41" i="8"/>
  <c r="J41" i="8"/>
  <c r="I41" i="8"/>
  <c r="H41" i="8"/>
  <c r="G41" i="8"/>
  <c r="AO40" i="8"/>
  <c r="AN40" i="8"/>
  <c r="AM40" i="8"/>
  <c r="AL40" i="8"/>
  <c r="AK40" i="8"/>
  <c r="AI40" i="8"/>
  <c r="AH40" i="8"/>
  <c r="AG40" i="8"/>
  <c r="AF40" i="8"/>
  <c r="AE40" i="8"/>
  <c r="AC40" i="8"/>
  <c r="AB40" i="8"/>
  <c r="AA40" i="8"/>
  <c r="Z40" i="8"/>
  <c r="Y40" i="8"/>
  <c r="W40" i="8"/>
  <c r="V40" i="8"/>
  <c r="U40" i="8"/>
  <c r="T40" i="8"/>
  <c r="S40" i="8"/>
  <c r="Q40" i="8"/>
  <c r="P40" i="8"/>
  <c r="O40" i="8"/>
  <c r="N40" i="8"/>
  <c r="M40" i="8"/>
  <c r="K40" i="8"/>
  <c r="J40" i="8"/>
  <c r="I40" i="8"/>
  <c r="H40" i="8"/>
  <c r="G40" i="8"/>
  <c r="AO39" i="8"/>
  <c r="AN39" i="8"/>
  <c r="AM39" i="8"/>
  <c r="AL39" i="8"/>
  <c r="AK39" i="8"/>
  <c r="AI39" i="8"/>
  <c r="AH39" i="8"/>
  <c r="AG39" i="8"/>
  <c r="AF39" i="8"/>
  <c r="AE39" i="8"/>
  <c r="AC39" i="8"/>
  <c r="AB39" i="8"/>
  <c r="AA39" i="8"/>
  <c r="Z39" i="8"/>
  <c r="Y39" i="8"/>
  <c r="W39" i="8"/>
  <c r="V39" i="8"/>
  <c r="U39" i="8"/>
  <c r="T39" i="8"/>
  <c r="S39" i="8"/>
  <c r="Q39" i="8"/>
  <c r="P39" i="8"/>
  <c r="O39" i="8"/>
  <c r="N39" i="8"/>
  <c r="M39" i="8"/>
  <c r="K39" i="8"/>
  <c r="J39" i="8"/>
  <c r="I39" i="8"/>
  <c r="H39" i="8"/>
  <c r="G39" i="8"/>
  <c r="AO38" i="8"/>
  <c r="AN38" i="8"/>
  <c r="AM38" i="8"/>
  <c r="AL38" i="8"/>
  <c r="AK38" i="8"/>
  <c r="AI38" i="8"/>
  <c r="AH38" i="8"/>
  <c r="AG38" i="8"/>
  <c r="AF38" i="8"/>
  <c r="AE38" i="8"/>
  <c r="AC38" i="8"/>
  <c r="AB38" i="8"/>
  <c r="AA38" i="8"/>
  <c r="Z38" i="8"/>
  <c r="Y38" i="8"/>
  <c r="W38" i="8"/>
  <c r="V38" i="8"/>
  <c r="U38" i="8"/>
  <c r="T38" i="8"/>
  <c r="S38" i="8"/>
  <c r="Q38" i="8"/>
  <c r="P38" i="8"/>
  <c r="O38" i="8"/>
  <c r="N38" i="8"/>
  <c r="M38" i="8"/>
  <c r="K38" i="8"/>
  <c r="J38" i="8"/>
  <c r="I38" i="8"/>
  <c r="H38" i="8"/>
  <c r="G38" i="8"/>
  <c r="AO36" i="8"/>
  <c r="AN36" i="8"/>
  <c r="AM36" i="8"/>
  <c r="AL36" i="8"/>
  <c r="AK36" i="8"/>
  <c r="AI36" i="8"/>
  <c r="AH36" i="8"/>
  <c r="AG36" i="8"/>
  <c r="AF36" i="8"/>
  <c r="AE36" i="8"/>
  <c r="AC36" i="8"/>
  <c r="AB36" i="8"/>
  <c r="AA36" i="8"/>
  <c r="Z36" i="8"/>
  <c r="Y36" i="8"/>
  <c r="W36" i="8"/>
  <c r="V36" i="8"/>
  <c r="U36" i="8"/>
  <c r="T36" i="8"/>
  <c r="S36" i="8"/>
  <c r="Q36" i="8"/>
  <c r="P36" i="8"/>
  <c r="O36" i="8"/>
  <c r="N36" i="8"/>
  <c r="M36" i="8"/>
  <c r="K36" i="8"/>
  <c r="J36" i="8"/>
  <c r="I36" i="8"/>
  <c r="H36" i="8"/>
  <c r="G36" i="8"/>
  <c r="AO35" i="8"/>
  <c r="AN35" i="8"/>
  <c r="AM35" i="8"/>
  <c r="AL35" i="8"/>
  <c r="AK35" i="8"/>
  <c r="AI35" i="8"/>
  <c r="AH35" i="8"/>
  <c r="AG35" i="8"/>
  <c r="AF35" i="8"/>
  <c r="AE35" i="8"/>
  <c r="AC35" i="8"/>
  <c r="AB35" i="8"/>
  <c r="AA35" i="8"/>
  <c r="Z35" i="8"/>
  <c r="Y35" i="8"/>
  <c r="W35" i="8"/>
  <c r="V35" i="8"/>
  <c r="U35" i="8"/>
  <c r="T35" i="8"/>
  <c r="S35" i="8"/>
  <c r="Q35" i="8"/>
  <c r="P35" i="8"/>
  <c r="O35" i="8"/>
  <c r="N35" i="8"/>
  <c r="M35" i="8"/>
  <c r="K35" i="8"/>
  <c r="J35" i="8"/>
  <c r="I35" i="8"/>
  <c r="H35" i="8"/>
  <c r="G35" i="8"/>
  <c r="AO34" i="8"/>
  <c r="AN34" i="8"/>
  <c r="AM34" i="8"/>
  <c r="AL34" i="8"/>
  <c r="AK34" i="8"/>
  <c r="AI34" i="8"/>
  <c r="AH34" i="8"/>
  <c r="AG34" i="8"/>
  <c r="AF34" i="8"/>
  <c r="AE34" i="8"/>
  <c r="AC34" i="8"/>
  <c r="AB34" i="8"/>
  <c r="AA34" i="8"/>
  <c r="Z34" i="8"/>
  <c r="Y34" i="8"/>
  <c r="W34" i="8"/>
  <c r="V34" i="8"/>
  <c r="U34" i="8"/>
  <c r="T34" i="8"/>
  <c r="S34" i="8"/>
  <c r="Q34" i="8"/>
  <c r="P34" i="8"/>
  <c r="O34" i="8"/>
  <c r="N34" i="8"/>
  <c r="M34" i="8"/>
  <c r="K34" i="8"/>
  <c r="J34" i="8"/>
  <c r="I34" i="8"/>
  <c r="H34" i="8"/>
  <c r="G34" i="8"/>
  <c r="AO33" i="8"/>
  <c r="AN33" i="8"/>
  <c r="AM33" i="8"/>
  <c r="AL33" i="8"/>
  <c r="AK33" i="8"/>
  <c r="AI33" i="8"/>
  <c r="AH33" i="8"/>
  <c r="AG33" i="8"/>
  <c r="AF33" i="8"/>
  <c r="AE33" i="8"/>
  <c r="AC33" i="8"/>
  <c r="AB33" i="8"/>
  <c r="AA33" i="8"/>
  <c r="Z33" i="8"/>
  <c r="Y33" i="8"/>
  <c r="W33" i="8"/>
  <c r="V33" i="8"/>
  <c r="U33" i="8"/>
  <c r="T33" i="8"/>
  <c r="S33" i="8"/>
  <c r="Q33" i="8"/>
  <c r="P33" i="8"/>
  <c r="O33" i="8"/>
  <c r="N33" i="8"/>
  <c r="M33" i="8"/>
  <c r="K33" i="8"/>
  <c r="J33" i="8"/>
  <c r="I33" i="8"/>
  <c r="H33" i="8"/>
  <c r="G33" i="8"/>
  <c r="AO31" i="8"/>
  <c r="AN31" i="8"/>
  <c r="AM31" i="8"/>
  <c r="AL31" i="8"/>
  <c r="AK31" i="8"/>
  <c r="AI31" i="8"/>
  <c r="AH31" i="8"/>
  <c r="AG31" i="8"/>
  <c r="AF31" i="8"/>
  <c r="AE31" i="8"/>
  <c r="AC31" i="8"/>
  <c r="AB31" i="8"/>
  <c r="AA31" i="8"/>
  <c r="Z31" i="8"/>
  <c r="Y31" i="8"/>
  <c r="W31" i="8"/>
  <c r="V31" i="8"/>
  <c r="U31" i="8"/>
  <c r="T31" i="8"/>
  <c r="S31" i="8"/>
  <c r="Q31" i="8"/>
  <c r="P31" i="8"/>
  <c r="O31" i="8"/>
  <c r="N31" i="8"/>
  <c r="M31" i="8"/>
  <c r="K31" i="8"/>
  <c r="J31" i="8"/>
  <c r="I31" i="8"/>
  <c r="H31" i="8"/>
  <c r="G31" i="8"/>
  <c r="AO30" i="8"/>
  <c r="AN30" i="8"/>
  <c r="AM30" i="8"/>
  <c r="AL30" i="8"/>
  <c r="AK30" i="8"/>
  <c r="AI30" i="8"/>
  <c r="AH30" i="8"/>
  <c r="AG30" i="8"/>
  <c r="AF30" i="8"/>
  <c r="AE30" i="8"/>
  <c r="AC30" i="8"/>
  <c r="AB30" i="8"/>
  <c r="AA30" i="8"/>
  <c r="Z30" i="8"/>
  <c r="Y30" i="8"/>
  <c r="W30" i="8"/>
  <c r="V30" i="8"/>
  <c r="U30" i="8"/>
  <c r="T30" i="8"/>
  <c r="S30" i="8"/>
  <c r="Q30" i="8"/>
  <c r="P30" i="8"/>
  <c r="O30" i="8"/>
  <c r="N30" i="8"/>
  <c r="M30" i="8"/>
  <c r="K30" i="8"/>
  <c r="J30" i="8"/>
  <c r="I30" i="8"/>
  <c r="H30" i="8"/>
  <c r="G30" i="8"/>
  <c r="AO29" i="8"/>
  <c r="AN29" i="8"/>
  <c r="AM29" i="8"/>
  <c r="AL29" i="8"/>
  <c r="AK29" i="8"/>
  <c r="AI29" i="8"/>
  <c r="AH29" i="8"/>
  <c r="AG29" i="8"/>
  <c r="AF29" i="8"/>
  <c r="AE29" i="8"/>
  <c r="AC29" i="8"/>
  <c r="AB29" i="8"/>
  <c r="AA29" i="8"/>
  <c r="Z29" i="8"/>
  <c r="Y29" i="8"/>
  <c r="W29" i="8"/>
  <c r="V29" i="8"/>
  <c r="U29" i="8"/>
  <c r="T29" i="8"/>
  <c r="S29" i="8"/>
  <c r="Q29" i="8"/>
  <c r="P29" i="8"/>
  <c r="O29" i="8"/>
  <c r="N29" i="8"/>
  <c r="M29" i="8"/>
  <c r="K29" i="8"/>
  <c r="J29" i="8"/>
  <c r="I29" i="8"/>
  <c r="H29" i="8"/>
  <c r="G29" i="8"/>
  <c r="AO28" i="8"/>
  <c r="AN28" i="8"/>
  <c r="AM28" i="8"/>
  <c r="AL28" i="8"/>
  <c r="AK28" i="8"/>
  <c r="AI28" i="8"/>
  <c r="AH28" i="8"/>
  <c r="AG28" i="8"/>
  <c r="AF28" i="8"/>
  <c r="AE28" i="8"/>
  <c r="AC28" i="8"/>
  <c r="AB28" i="8"/>
  <c r="AA28" i="8"/>
  <c r="Z28" i="8"/>
  <c r="Y28" i="8"/>
  <c r="W28" i="8"/>
  <c r="V28" i="8"/>
  <c r="U28" i="8"/>
  <c r="T28" i="8"/>
  <c r="S28" i="8"/>
  <c r="Q28" i="8"/>
  <c r="P28" i="8"/>
  <c r="O28" i="8"/>
  <c r="N28" i="8"/>
  <c r="M28" i="8"/>
  <c r="K28" i="8"/>
  <c r="J28" i="8"/>
  <c r="I28" i="8"/>
  <c r="H28" i="8"/>
  <c r="G28" i="8"/>
  <c r="AO26" i="8"/>
  <c r="AN26" i="8"/>
  <c r="AM26" i="8"/>
  <c r="AL26" i="8"/>
  <c r="AK26" i="8"/>
  <c r="AI26" i="8"/>
  <c r="AH26" i="8"/>
  <c r="AG26" i="8"/>
  <c r="AF26" i="8"/>
  <c r="AE26" i="8"/>
  <c r="AC26" i="8"/>
  <c r="AB26" i="8"/>
  <c r="AA26" i="8"/>
  <c r="Z26" i="8"/>
  <c r="Y26" i="8"/>
  <c r="W26" i="8"/>
  <c r="V26" i="8"/>
  <c r="U26" i="8"/>
  <c r="T26" i="8"/>
  <c r="S26" i="8"/>
  <c r="Q26" i="8"/>
  <c r="P26" i="8"/>
  <c r="O26" i="8"/>
  <c r="N26" i="8"/>
  <c r="M26" i="8"/>
  <c r="K26" i="8"/>
  <c r="J26" i="8"/>
  <c r="I26" i="8"/>
  <c r="H26" i="8"/>
  <c r="G26" i="8"/>
  <c r="AO25" i="8"/>
  <c r="AN25" i="8"/>
  <c r="AM25" i="8"/>
  <c r="AL25" i="8"/>
  <c r="AK25" i="8"/>
  <c r="AI25" i="8"/>
  <c r="AH25" i="8"/>
  <c r="AG25" i="8"/>
  <c r="AF25" i="8"/>
  <c r="AE25" i="8"/>
  <c r="AC25" i="8"/>
  <c r="AB25" i="8"/>
  <c r="AA25" i="8"/>
  <c r="Z25" i="8"/>
  <c r="Y25" i="8"/>
  <c r="W25" i="8"/>
  <c r="V25" i="8"/>
  <c r="U25" i="8"/>
  <c r="T25" i="8"/>
  <c r="S25" i="8"/>
  <c r="Q25" i="8"/>
  <c r="P25" i="8"/>
  <c r="O25" i="8"/>
  <c r="N25" i="8"/>
  <c r="M25" i="8"/>
  <c r="K25" i="8"/>
  <c r="J25" i="8"/>
  <c r="I25" i="8"/>
  <c r="H25" i="8"/>
  <c r="G25" i="8"/>
  <c r="AO24" i="8"/>
  <c r="AN24" i="8"/>
  <c r="AM24" i="8"/>
  <c r="AL24" i="8"/>
  <c r="AK24" i="8"/>
  <c r="AI24" i="8"/>
  <c r="AH24" i="8"/>
  <c r="AG24" i="8"/>
  <c r="AF24" i="8"/>
  <c r="AE24" i="8"/>
  <c r="AC24" i="8"/>
  <c r="AB24" i="8"/>
  <c r="AA24" i="8"/>
  <c r="Z24" i="8"/>
  <c r="Y24" i="8"/>
  <c r="W24" i="8"/>
  <c r="V24" i="8"/>
  <c r="U24" i="8"/>
  <c r="T24" i="8"/>
  <c r="S24" i="8"/>
  <c r="Q24" i="8"/>
  <c r="P24" i="8"/>
  <c r="O24" i="8"/>
  <c r="N24" i="8"/>
  <c r="M24" i="8"/>
  <c r="K24" i="8"/>
  <c r="J24" i="8"/>
  <c r="I24" i="8"/>
  <c r="H24" i="8"/>
  <c r="G24" i="8"/>
  <c r="AO23" i="8"/>
  <c r="AN23" i="8"/>
  <c r="AM23" i="8"/>
  <c r="AL23" i="8"/>
  <c r="AK23" i="8"/>
  <c r="AI23" i="8"/>
  <c r="AH23" i="8"/>
  <c r="AG23" i="8"/>
  <c r="AF23" i="8"/>
  <c r="AE23" i="8"/>
  <c r="AC23" i="8"/>
  <c r="AB23" i="8"/>
  <c r="AA23" i="8"/>
  <c r="Z23" i="8"/>
  <c r="Y23" i="8"/>
  <c r="W23" i="8"/>
  <c r="V23" i="8"/>
  <c r="U23" i="8"/>
  <c r="T23" i="8"/>
  <c r="S23" i="8"/>
  <c r="Q23" i="8"/>
  <c r="P23" i="8"/>
  <c r="O23" i="8"/>
  <c r="N23" i="8"/>
  <c r="M23" i="8"/>
  <c r="K23" i="8"/>
  <c r="J23" i="8"/>
  <c r="I23" i="8"/>
  <c r="H23" i="8"/>
  <c r="G23" i="8"/>
  <c r="AO21" i="8"/>
  <c r="AN21" i="8"/>
  <c r="AM21" i="8"/>
  <c r="AL21" i="8"/>
  <c r="AK21" i="8"/>
  <c r="AI21" i="8"/>
  <c r="AH21" i="8"/>
  <c r="AG21" i="8"/>
  <c r="AF21" i="8"/>
  <c r="AE21" i="8"/>
  <c r="AC21" i="8"/>
  <c r="AB21" i="8"/>
  <c r="AA21" i="8"/>
  <c r="Z21" i="8"/>
  <c r="Y21" i="8"/>
  <c r="W21" i="8"/>
  <c r="V21" i="8"/>
  <c r="U21" i="8"/>
  <c r="T21" i="8"/>
  <c r="S21" i="8"/>
  <c r="Q21" i="8"/>
  <c r="P21" i="8"/>
  <c r="O21" i="8"/>
  <c r="N21" i="8"/>
  <c r="M21" i="8"/>
  <c r="K21" i="8"/>
  <c r="J21" i="8"/>
  <c r="I21" i="8"/>
  <c r="H21" i="8"/>
  <c r="G21" i="8"/>
  <c r="AO20" i="8"/>
  <c r="AN20" i="8"/>
  <c r="AM20" i="8"/>
  <c r="AL20" i="8"/>
  <c r="AK20" i="8"/>
  <c r="AI20" i="8"/>
  <c r="AH20" i="8"/>
  <c r="AG20" i="8"/>
  <c r="AF20" i="8"/>
  <c r="AE20" i="8"/>
  <c r="AC20" i="8"/>
  <c r="AB20" i="8"/>
  <c r="AA20" i="8"/>
  <c r="Z20" i="8"/>
  <c r="Y20" i="8"/>
  <c r="W20" i="8"/>
  <c r="V20" i="8"/>
  <c r="U20" i="8"/>
  <c r="T20" i="8"/>
  <c r="S20" i="8"/>
  <c r="Q20" i="8"/>
  <c r="P20" i="8"/>
  <c r="O20" i="8"/>
  <c r="N20" i="8"/>
  <c r="M20" i="8"/>
  <c r="K20" i="8"/>
  <c r="J20" i="8"/>
  <c r="I20" i="8"/>
  <c r="H20" i="8"/>
  <c r="G20" i="8"/>
  <c r="AO19" i="8"/>
  <c r="AN19" i="8"/>
  <c r="AM19" i="8"/>
  <c r="AL19" i="8"/>
  <c r="AK19" i="8"/>
  <c r="AI19" i="8"/>
  <c r="AH19" i="8"/>
  <c r="AG19" i="8"/>
  <c r="AF19" i="8"/>
  <c r="AE19" i="8"/>
  <c r="AC19" i="8"/>
  <c r="AB19" i="8"/>
  <c r="AA19" i="8"/>
  <c r="Z19" i="8"/>
  <c r="Y19" i="8"/>
  <c r="W19" i="8"/>
  <c r="V19" i="8"/>
  <c r="U19" i="8"/>
  <c r="T19" i="8"/>
  <c r="S19" i="8"/>
  <c r="Q19" i="8"/>
  <c r="P19" i="8"/>
  <c r="O19" i="8"/>
  <c r="N19" i="8"/>
  <c r="M19" i="8"/>
  <c r="K19" i="8"/>
  <c r="J19" i="8"/>
  <c r="I19" i="8"/>
  <c r="H19" i="8"/>
  <c r="G19" i="8"/>
  <c r="AO18" i="8"/>
  <c r="AN18" i="8"/>
  <c r="AM18" i="8"/>
  <c r="AL18" i="8"/>
  <c r="AK18" i="8"/>
  <c r="AI18" i="8"/>
  <c r="AH18" i="8"/>
  <c r="AG18" i="8"/>
  <c r="AF18" i="8"/>
  <c r="AE18" i="8"/>
  <c r="AC18" i="8"/>
  <c r="AB18" i="8"/>
  <c r="AA18" i="8"/>
  <c r="Z18" i="8"/>
  <c r="Y18" i="8"/>
  <c r="W18" i="8"/>
  <c r="V18" i="8"/>
  <c r="U18" i="8"/>
  <c r="T18" i="8"/>
  <c r="S18" i="8"/>
  <c r="Q18" i="8"/>
  <c r="P18" i="8"/>
  <c r="O18" i="8"/>
  <c r="N18" i="8"/>
  <c r="M18" i="8"/>
  <c r="K18" i="8"/>
  <c r="J18" i="8"/>
  <c r="I18" i="8"/>
  <c r="H18" i="8"/>
  <c r="G18" i="8"/>
  <c r="AO16" i="8"/>
  <c r="AN16" i="8"/>
  <c r="AM16" i="8"/>
  <c r="AL16" i="8"/>
  <c r="AK16" i="8"/>
  <c r="AI16" i="8"/>
  <c r="AH16" i="8"/>
  <c r="AG16" i="8"/>
  <c r="AF16" i="8"/>
  <c r="AE16" i="8"/>
  <c r="AC16" i="8"/>
  <c r="AB16" i="8"/>
  <c r="AA16" i="8"/>
  <c r="Z16" i="8"/>
  <c r="Y16" i="8"/>
  <c r="W16" i="8"/>
  <c r="V16" i="8"/>
  <c r="U16" i="8"/>
  <c r="T16" i="8"/>
  <c r="S16" i="8"/>
  <c r="Q16" i="8"/>
  <c r="P16" i="8"/>
  <c r="O16" i="8"/>
  <c r="N16" i="8"/>
  <c r="M16" i="8"/>
  <c r="K16" i="8"/>
  <c r="J16" i="8"/>
  <c r="I16" i="8"/>
  <c r="H16" i="8"/>
  <c r="G16" i="8"/>
  <c r="AO15" i="8"/>
  <c r="AN15" i="8"/>
  <c r="AM15" i="8"/>
  <c r="AL15" i="8"/>
  <c r="AK15" i="8"/>
  <c r="AI15" i="8"/>
  <c r="AH15" i="8"/>
  <c r="AG15" i="8"/>
  <c r="AF15" i="8"/>
  <c r="AE15" i="8"/>
  <c r="AC15" i="8"/>
  <c r="AB15" i="8"/>
  <c r="AA15" i="8"/>
  <c r="Z15" i="8"/>
  <c r="Y15" i="8"/>
  <c r="W15" i="8"/>
  <c r="V15" i="8"/>
  <c r="U15" i="8"/>
  <c r="T15" i="8"/>
  <c r="S15" i="8"/>
  <c r="Q15" i="8"/>
  <c r="P15" i="8"/>
  <c r="O15" i="8"/>
  <c r="N15" i="8"/>
  <c r="M15" i="8"/>
  <c r="K15" i="8"/>
  <c r="J15" i="8"/>
  <c r="I15" i="8"/>
  <c r="H15" i="8"/>
  <c r="G15" i="8"/>
  <c r="AO14" i="8"/>
  <c r="AN14" i="8"/>
  <c r="AM14" i="8"/>
  <c r="AL14" i="8"/>
  <c r="AK14" i="8"/>
  <c r="AI14" i="8"/>
  <c r="AH14" i="8"/>
  <c r="AG14" i="8"/>
  <c r="AF14" i="8"/>
  <c r="AE14" i="8"/>
  <c r="AC14" i="8"/>
  <c r="AB14" i="8"/>
  <c r="AA14" i="8"/>
  <c r="Z14" i="8"/>
  <c r="Y14" i="8"/>
  <c r="W14" i="8"/>
  <c r="V14" i="8"/>
  <c r="U14" i="8"/>
  <c r="T14" i="8"/>
  <c r="S14" i="8"/>
  <c r="Q14" i="8"/>
  <c r="P14" i="8"/>
  <c r="O14" i="8"/>
  <c r="N14" i="8"/>
  <c r="M14" i="8"/>
  <c r="K14" i="8"/>
  <c r="J14" i="8"/>
  <c r="I14" i="8"/>
  <c r="H14" i="8"/>
  <c r="G14" i="8"/>
  <c r="AO13" i="8"/>
  <c r="AN13" i="8"/>
  <c r="AM13" i="8"/>
  <c r="AL13" i="8"/>
  <c r="AK13" i="8"/>
  <c r="AI13" i="8"/>
  <c r="AH13" i="8"/>
  <c r="AG13" i="8"/>
  <c r="AF13" i="8"/>
  <c r="AE13" i="8"/>
  <c r="AC13" i="8"/>
  <c r="AB13" i="8"/>
  <c r="AA13" i="8"/>
  <c r="Z13" i="8"/>
  <c r="Y13" i="8"/>
  <c r="W13" i="8"/>
  <c r="V13" i="8"/>
  <c r="U13" i="8"/>
  <c r="T13" i="8"/>
  <c r="S13" i="8"/>
  <c r="Q13" i="8"/>
  <c r="P13" i="8"/>
  <c r="O13" i="8"/>
  <c r="N13" i="8"/>
  <c r="M13" i="8"/>
  <c r="K13" i="8"/>
  <c r="J13" i="8"/>
  <c r="I13" i="8"/>
  <c r="H13" i="8"/>
  <c r="G13" i="8"/>
  <c r="AO264" i="1"/>
  <c r="AN264" i="1"/>
  <c r="AM264" i="1"/>
  <c r="AL264" i="1"/>
  <c r="AK264" i="1"/>
  <c r="AI264" i="1"/>
  <c r="AH264" i="1"/>
  <c r="AG264" i="1"/>
  <c r="AF264" i="1"/>
  <c r="AE264" i="1"/>
  <c r="AC264" i="1"/>
  <c r="AB264" i="1"/>
  <c r="AA264" i="1"/>
  <c r="Z264" i="1"/>
  <c r="Y264" i="1"/>
  <c r="W264" i="1"/>
  <c r="V264" i="1"/>
  <c r="U264" i="1"/>
  <c r="T264" i="1"/>
  <c r="S264" i="1"/>
  <c r="Q264" i="1"/>
  <c r="P264" i="1"/>
  <c r="O264" i="1"/>
  <c r="N264" i="1"/>
  <c r="M264" i="1"/>
  <c r="K264" i="1"/>
  <c r="J264" i="1"/>
  <c r="I264" i="1"/>
  <c r="H264" i="1"/>
  <c r="G264" i="1"/>
  <c r="AO263" i="1"/>
  <c r="AN263" i="1"/>
  <c r="AM263" i="1"/>
  <c r="AL263" i="1"/>
  <c r="AK263" i="1"/>
  <c r="AI263" i="1"/>
  <c r="AH263" i="1"/>
  <c r="AG263" i="1"/>
  <c r="AF263" i="1"/>
  <c r="AE263" i="1"/>
  <c r="AC263" i="1"/>
  <c r="AB263" i="1"/>
  <c r="AA263" i="1"/>
  <c r="Z263" i="1"/>
  <c r="Y263" i="1"/>
  <c r="W263" i="1"/>
  <c r="V263" i="1"/>
  <c r="U263" i="1"/>
  <c r="T263" i="1"/>
  <c r="S263" i="1"/>
  <c r="Q263" i="1"/>
  <c r="P263" i="1"/>
  <c r="O263" i="1"/>
  <c r="N263" i="1"/>
  <c r="M263" i="1"/>
  <c r="K263" i="1"/>
  <c r="J263" i="1"/>
  <c r="I263" i="1"/>
  <c r="H263" i="1"/>
  <c r="G263" i="1"/>
  <c r="AO262" i="1"/>
  <c r="AN262" i="1"/>
  <c r="AM262" i="1"/>
  <c r="AL262" i="1"/>
  <c r="AK262" i="1"/>
  <c r="AI262" i="1"/>
  <c r="AH262" i="1"/>
  <c r="AG262" i="1"/>
  <c r="AF262" i="1"/>
  <c r="AE262" i="1"/>
  <c r="AC262" i="1"/>
  <c r="AB262" i="1"/>
  <c r="AA262" i="1"/>
  <c r="Z262" i="1"/>
  <c r="Y262" i="1"/>
  <c r="W262" i="1"/>
  <c r="V262" i="1"/>
  <c r="U262" i="1"/>
  <c r="T262" i="1"/>
  <c r="S262" i="1"/>
  <c r="Q262" i="1"/>
  <c r="P262" i="1"/>
  <c r="O262" i="1"/>
  <c r="N262" i="1"/>
  <c r="M262" i="1"/>
  <c r="K262" i="1"/>
  <c r="J262" i="1"/>
  <c r="I262" i="1"/>
  <c r="H262" i="1"/>
  <c r="G262" i="1"/>
  <c r="AO261" i="1"/>
  <c r="AN261" i="1"/>
  <c r="AM261" i="1"/>
  <c r="AL261" i="1"/>
  <c r="AK261" i="1"/>
  <c r="AI261" i="1"/>
  <c r="AH261" i="1"/>
  <c r="AG261" i="1"/>
  <c r="AF261" i="1"/>
  <c r="AE261" i="1"/>
  <c r="AC261" i="1"/>
  <c r="AB261" i="1"/>
  <c r="AA261" i="1"/>
  <c r="Z261" i="1"/>
  <c r="Y261" i="1"/>
  <c r="W261" i="1"/>
  <c r="V261" i="1"/>
  <c r="U261" i="1"/>
  <c r="T261" i="1"/>
  <c r="S261" i="1"/>
  <c r="Q261" i="1"/>
  <c r="P261" i="1"/>
  <c r="O261" i="1"/>
  <c r="N261" i="1"/>
  <c r="M261" i="1"/>
  <c r="K261" i="1"/>
  <c r="J261" i="1"/>
  <c r="I261" i="1"/>
  <c r="H261" i="1"/>
  <c r="G261" i="1"/>
  <c r="AO259" i="1"/>
  <c r="AN259" i="1"/>
  <c r="AM259" i="1"/>
  <c r="AL259" i="1"/>
  <c r="AK259" i="1"/>
  <c r="AI259" i="1"/>
  <c r="AH259" i="1"/>
  <c r="AG259" i="1"/>
  <c r="AF259" i="1"/>
  <c r="AE259" i="1"/>
  <c r="AC259" i="1"/>
  <c r="AB259" i="1"/>
  <c r="AA259" i="1"/>
  <c r="Z259" i="1"/>
  <c r="Y259" i="1"/>
  <c r="W259" i="1"/>
  <c r="V259" i="1"/>
  <c r="U259" i="1"/>
  <c r="T259" i="1"/>
  <c r="S259" i="1"/>
  <c r="Q259" i="1"/>
  <c r="P259" i="1"/>
  <c r="O259" i="1"/>
  <c r="N259" i="1"/>
  <c r="M259" i="1"/>
  <c r="K259" i="1"/>
  <c r="J259" i="1"/>
  <c r="I259" i="1"/>
  <c r="H259" i="1"/>
  <c r="G259" i="1"/>
  <c r="AO258" i="1"/>
  <c r="AN258" i="1"/>
  <c r="AM258" i="1"/>
  <c r="AL258" i="1"/>
  <c r="AK258" i="1"/>
  <c r="AI258" i="1"/>
  <c r="AH258" i="1"/>
  <c r="AG258" i="1"/>
  <c r="AF258" i="1"/>
  <c r="AE258" i="1"/>
  <c r="AC258" i="1"/>
  <c r="AB258" i="1"/>
  <c r="AA258" i="1"/>
  <c r="Z258" i="1"/>
  <c r="Y258" i="1"/>
  <c r="W258" i="1"/>
  <c r="V258" i="1"/>
  <c r="U258" i="1"/>
  <c r="T258" i="1"/>
  <c r="S258" i="1"/>
  <c r="Q258" i="1"/>
  <c r="P258" i="1"/>
  <c r="O258" i="1"/>
  <c r="N258" i="1"/>
  <c r="M258" i="1"/>
  <c r="K258" i="1"/>
  <c r="J258" i="1"/>
  <c r="I258" i="1"/>
  <c r="H258" i="1"/>
  <c r="G258" i="1"/>
  <c r="AO257" i="1"/>
  <c r="AN257" i="1"/>
  <c r="AM257" i="1"/>
  <c r="AL257" i="1"/>
  <c r="AK257" i="1"/>
  <c r="AI257" i="1"/>
  <c r="AH257" i="1"/>
  <c r="AG257" i="1"/>
  <c r="AF257" i="1"/>
  <c r="AE257" i="1"/>
  <c r="AC257" i="1"/>
  <c r="AB257" i="1"/>
  <c r="AA257" i="1"/>
  <c r="Z257" i="1"/>
  <c r="Y257" i="1"/>
  <c r="W257" i="1"/>
  <c r="V257" i="1"/>
  <c r="U257" i="1"/>
  <c r="T257" i="1"/>
  <c r="S257" i="1"/>
  <c r="Q257" i="1"/>
  <c r="P257" i="1"/>
  <c r="O257" i="1"/>
  <c r="N257" i="1"/>
  <c r="M257" i="1"/>
  <c r="K257" i="1"/>
  <c r="J257" i="1"/>
  <c r="I257" i="1"/>
  <c r="H257" i="1"/>
  <c r="G257" i="1"/>
  <c r="AO256" i="1"/>
  <c r="AN256" i="1"/>
  <c r="AM256" i="1"/>
  <c r="AL256" i="1"/>
  <c r="AK256" i="1"/>
  <c r="AI256" i="1"/>
  <c r="AH256" i="1"/>
  <c r="AG256" i="1"/>
  <c r="AF256" i="1"/>
  <c r="AE256" i="1"/>
  <c r="AC256" i="1"/>
  <c r="AB256" i="1"/>
  <c r="AA256" i="1"/>
  <c r="Z256" i="1"/>
  <c r="Y256" i="1"/>
  <c r="W256" i="1"/>
  <c r="V256" i="1"/>
  <c r="U256" i="1"/>
  <c r="T256" i="1"/>
  <c r="S256" i="1"/>
  <c r="Q256" i="1"/>
  <c r="P256" i="1"/>
  <c r="O256" i="1"/>
  <c r="N256" i="1"/>
  <c r="M256" i="1"/>
  <c r="K256" i="1"/>
  <c r="J256" i="1"/>
  <c r="I256" i="1"/>
  <c r="H256" i="1"/>
  <c r="G256" i="1"/>
  <c r="AO254" i="1"/>
  <c r="AN254" i="1"/>
  <c r="AM254" i="1"/>
  <c r="AL254" i="1"/>
  <c r="AK254" i="1"/>
  <c r="AI254" i="1"/>
  <c r="AH254" i="1"/>
  <c r="AG254" i="1"/>
  <c r="AF254" i="1"/>
  <c r="AE254" i="1"/>
  <c r="AC254" i="1"/>
  <c r="AB254" i="1"/>
  <c r="AA254" i="1"/>
  <c r="Z254" i="1"/>
  <c r="Y254" i="1"/>
  <c r="W254" i="1"/>
  <c r="V254" i="1"/>
  <c r="U254" i="1"/>
  <c r="T254" i="1"/>
  <c r="S254" i="1"/>
  <c r="Q254" i="1"/>
  <c r="P254" i="1"/>
  <c r="O254" i="1"/>
  <c r="N254" i="1"/>
  <c r="M254" i="1"/>
  <c r="K254" i="1"/>
  <c r="J254" i="1"/>
  <c r="I254" i="1"/>
  <c r="H254" i="1"/>
  <c r="G254" i="1"/>
  <c r="AO253" i="1"/>
  <c r="AN253" i="1"/>
  <c r="AM253" i="1"/>
  <c r="AL253" i="1"/>
  <c r="AK253" i="1"/>
  <c r="AI253" i="1"/>
  <c r="AH253" i="1"/>
  <c r="AG253" i="1"/>
  <c r="AF253" i="1"/>
  <c r="AE253" i="1"/>
  <c r="AC253" i="1"/>
  <c r="AB253" i="1"/>
  <c r="AA253" i="1"/>
  <c r="Z253" i="1"/>
  <c r="Y253" i="1"/>
  <c r="W253" i="1"/>
  <c r="V253" i="1"/>
  <c r="U253" i="1"/>
  <c r="T253" i="1"/>
  <c r="S253" i="1"/>
  <c r="Q253" i="1"/>
  <c r="P253" i="1"/>
  <c r="O253" i="1"/>
  <c r="N253" i="1"/>
  <c r="M253" i="1"/>
  <c r="K253" i="1"/>
  <c r="J253" i="1"/>
  <c r="I253" i="1"/>
  <c r="H253" i="1"/>
  <c r="G253" i="1"/>
  <c r="AO252" i="1"/>
  <c r="AN252" i="1"/>
  <c r="AM252" i="1"/>
  <c r="AL252" i="1"/>
  <c r="AK252" i="1"/>
  <c r="AI252" i="1"/>
  <c r="AH252" i="1"/>
  <c r="AG252" i="1"/>
  <c r="AF252" i="1"/>
  <c r="AE252" i="1"/>
  <c r="AC252" i="1"/>
  <c r="AB252" i="1"/>
  <c r="AA252" i="1"/>
  <c r="Z252" i="1"/>
  <c r="Y252" i="1"/>
  <c r="W252" i="1"/>
  <c r="V252" i="1"/>
  <c r="U252" i="1"/>
  <c r="T252" i="1"/>
  <c r="S252" i="1"/>
  <c r="Q252" i="1"/>
  <c r="P252" i="1"/>
  <c r="O252" i="1"/>
  <c r="N252" i="1"/>
  <c r="M252" i="1"/>
  <c r="K252" i="1"/>
  <c r="J252" i="1"/>
  <c r="I252" i="1"/>
  <c r="H252" i="1"/>
  <c r="G252" i="1"/>
  <c r="AO251" i="1"/>
  <c r="AN251" i="1"/>
  <c r="AM251" i="1"/>
  <c r="AL251" i="1"/>
  <c r="AK251" i="1"/>
  <c r="AI251" i="1"/>
  <c r="AH251" i="1"/>
  <c r="AG251" i="1"/>
  <c r="AF251" i="1"/>
  <c r="AE251" i="1"/>
  <c r="AC251" i="1"/>
  <c r="AB251" i="1"/>
  <c r="AA251" i="1"/>
  <c r="Z251" i="1"/>
  <c r="Y251" i="1"/>
  <c r="W251" i="1"/>
  <c r="V251" i="1"/>
  <c r="U251" i="1"/>
  <c r="T251" i="1"/>
  <c r="S251" i="1"/>
  <c r="Q251" i="1"/>
  <c r="P251" i="1"/>
  <c r="O251" i="1"/>
  <c r="N251" i="1"/>
  <c r="M251" i="1"/>
  <c r="K251" i="1"/>
  <c r="J251" i="1"/>
  <c r="I251" i="1"/>
  <c r="H251" i="1"/>
  <c r="G251" i="1"/>
  <c r="AO249" i="1"/>
  <c r="AN249" i="1"/>
  <c r="AM249" i="1"/>
  <c r="AL249" i="1"/>
  <c r="AK249" i="1"/>
  <c r="AI249" i="1"/>
  <c r="AH249" i="1"/>
  <c r="AG249" i="1"/>
  <c r="AF249" i="1"/>
  <c r="AE249" i="1"/>
  <c r="AC249" i="1"/>
  <c r="AB249" i="1"/>
  <c r="AA249" i="1"/>
  <c r="Z249" i="1"/>
  <c r="Y249" i="1"/>
  <c r="W249" i="1"/>
  <c r="V249" i="1"/>
  <c r="U249" i="1"/>
  <c r="T249" i="1"/>
  <c r="S249" i="1"/>
  <c r="Q249" i="1"/>
  <c r="P249" i="1"/>
  <c r="O249" i="1"/>
  <c r="N249" i="1"/>
  <c r="M249" i="1"/>
  <c r="K249" i="1"/>
  <c r="J249" i="1"/>
  <c r="I249" i="1"/>
  <c r="H249" i="1"/>
  <c r="G249" i="1"/>
  <c r="AO248" i="1"/>
  <c r="AN248" i="1"/>
  <c r="AM248" i="1"/>
  <c r="AL248" i="1"/>
  <c r="AK248" i="1"/>
  <c r="AI248" i="1"/>
  <c r="AH248" i="1"/>
  <c r="AG248" i="1"/>
  <c r="AF248" i="1"/>
  <c r="AE248" i="1"/>
  <c r="AC248" i="1"/>
  <c r="AB248" i="1"/>
  <c r="AA248" i="1"/>
  <c r="Z248" i="1"/>
  <c r="Y248" i="1"/>
  <c r="W248" i="1"/>
  <c r="V248" i="1"/>
  <c r="U248" i="1"/>
  <c r="T248" i="1"/>
  <c r="S248" i="1"/>
  <c r="Q248" i="1"/>
  <c r="P248" i="1"/>
  <c r="O248" i="1"/>
  <c r="N248" i="1"/>
  <c r="M248" i="1"/>
  <c r="K248" i="1"/>
  <c r="J248" i="1"/>
  <c r="I248" i="1"/>
  <c r="H248" i="1"/>
  <c r="G248" i="1"/>
  <c r="AO247" i="1"/>
  <c r="AN247" i="1"/>
  <c r="AM247" i="1"/>
  <c r="AL247" i="1"/>
  <c r="AK247" i="1"/>
  <c r="AI247" i="1"/>
  <c r="AH247" i="1"/>
  <c r="AG247" i="1"/>
  <c r="AF247" i="1"/>
  <c r="AE247" i="1"/>
  <c r="AC247" i="1"/>
  <c r="AB247" i="1"/>
  <c r="AA247" i="1"/>
  <c r="Z247" i="1"/>
  <c r="Y247" i="1"/>
  <c r="W247" i="1"/>
  <c r="V247" i="1"/>
  <c r="U247" i="1"/>
  <c r="T247" i="1"/>
  <c r="S247" i="1"/>
  <c r="Q247" i="1"/>
  <c r="P247" i="1"/>
  <c r="O247" i="1"/>
  <c r="N247" i="1"/>
  <c r="M247" i="1"/>
  <c r="K247" i="1"/>
  <c r="J247" i="1"/>
  <c r="I247" i="1"/>
  <c r="H247" i="1"/>
  <c r="G247" i="1"/>
  <c r="AO246" i="1"/>
  <c r="AN246" i="1"/>
  <c r="AM246" i="1"/>
  <c r="AL246" i="1"/>
  <c r="AK246" i="1"/>
  <c r="AI246" i="1"/>
  <c r="AH246" i="1"/>
  <c r="AG246" i="1"/>
  <c r="AF246" i="1"/>
  <c r="AE246" i="1"/>
  <c r="AC246" i="1"/>
  <c r="AB246" i="1"/>
  <c r="AA246" i="1"/>
  <c r="Z246" i="1"/>
  <c r="Y246" i="1"/>
  <c r="W246" i="1"/>
  <c r="V246" i="1"/>
  <c r="U246" i="1"/>
  <c r="T246" i="1"/>
  <c r="S246" i="1"/>
  <c r="Q246" i="1"/>
  <c r="P246" i="1"/>
  <c r="O246" i="1"/>
  <c r="N246" i="1"/>
  <c r="M246" i="1"/>
  <c r="K246" i="1"/>
  <c r="J246" i="1"/>
  <c r="I246" i="1"/>
  <c r="H246" i="1"/>
  <c r="G246" i="1"/>
  <c r="AO244" i="1"/>
  <c r="AN244" i="1"/>
  <c r="AM244" i="1"/>
  <c r="AL244" i="1"/>
  <c r="AK244" i="1"/>
  <c r="AI244" i="1"/>
  <c r="AH244" i="1"/>
  <c r="AG244" i="1"/>
  <c r="AF244" i="1"/>
  <c r="AE244" i="1"/>
  <c r="AC244" i="1"/>
  <c r="AB244" i="1"/>
  <c r="AA244" i="1"/>
  <c r="Z244" i="1"/>
  <c r="Y244" i="1"/>
  <c r="W244" i="1"/>
  <c r="V244" i="1"/>
  <c r="U244" i="1"/>
  <c r="T244" i="1"/>
  <c r="S244" i="1"/>
  <c r="Q244" i="1"/>
  <c r="P244" i="1"/>
  <c r="O244" i="1"/>
  <c r="N244" i="1"/>
  <c r="M244" i="1"/>
  <c r="K244" i="1"/>
  <c r="J244" i="1"/>
  <c r="I244" i="1"/>
  <c r="H244" i="1"/>
  <c r="G244" i="1"/>
  <c r="AO243" i="1"/>
  <c r="AN243" i="1"/>
  <c r="AM243" i="1"/>
  <c r="AL243" i="1"/>
  <c r="AK243" i="1"/>
  <c r="AI243" i="1"/>
  <c r="AH243" i="1"/>
  <c r="AG243" i="1"/>
  <c r="AF243" i="1"/>
  <c r="AE243" i="1"/>
  <c r="AC243" i="1"/>
  <c r="AB243" i="1"/>
  <c r="AA243" i="1"/>
  <c r="Z243" i="1"/>
  <c r="Y243" i="1"/>
  <c r="W243" i="1"/>
  <c r="V243" i="1"/>
  <c r="U243" i="1"/>
  <c r="T243" i="1"/>
  <c r="S243" i="1"/>
  <c r="Q243" i="1"/>
  <c r="P243" i="1"/>
  <c r="O243" i="1"/>
  <c r="N243" i="1"/>
  <c r="M243" i="1"/>
  <c r="K243" i="1"/>
  <c r="J243" i="1"/>
  <c r="I243" i="1"/>
  <c r="H243" i="1"/>
  <c r="G243" i="1"/>
  <c r="AO242" i="1"/>
  <c r="AN242" i="1"/>
  <c r="AM242" i="1"/>
  <c r="AL242" i="1"/>
  <c r="AK242" i="1"/>
  <c r="AI242" i="1"/>
  <c r="AH242" i="1"/>
  <c r="AG242" i="1"/>
  <c r="AF242" i="1"/>
  <c r="AE242" i="1"/>
  <c r="AC242" i="1"/>
  <c r="AB242" i="1"/>
  <c r="AA242" i="1"/>
  <c r="Z242" i="1"/>
  <c r="Y242" i="1"/>
  <c r="W242" i="1"/>
  <c r="V242" i="1"/>
  <c r="U242" i="1"/>
  <c r="T242" i="1"/>
  <c r="S242" i="1"/>
  <c r="Q242" i="1"/>
  <c r="P242" i="1"/>
  <c r="O242" i="1"/>
  <c r="N242" i="1"/>
  <c r="M242" i="1"/>
  <c r="K242" i="1"/>
  <c r="J242" i="1"/>
  <c r="I242" i="1"/>
  <c r="H242" i="1"/>
  <c r="G242" i="1"/>
  <c r="AO241" i="1"/>
  <c r="AN241" i="1"/>
  <c r="AM241" i="1"/>
  <c r="AL241" i="1"/>
  <c r="AK241" i="1"/>
  <c r="AI241" i="1"/>
  <c r="AH241" i="1"/>
  <c r="AG241" i="1"/>
  <c r="AF241" i="1"/>
  <c r="AE241" i="1"/>
  <c r="AC241" i="1"/>
  <c r="AB241" i="1"/>
  <c r="AA241" i="1"/>
  <c r="Z241" i="1"/>
  <c r="Y241" i="1"/>
  <c r="W241" i="1"/>
  <c r="V241" i="1"/>
  <c r="U241" i="1"/>
  <c r="T241" i="1"/>
  <c r="S241" i="1"/>
  <c r="Q241" i="1"/>
  <c r="P241" i="1"/>
  <c r="O241" i="1"/>
  <c r="N241" i="1"/>
  <c r="M241" i="1"/>
  <c r="K241" i="1"/>
  <c r="J241" i="1"/>
  <c r="I241" i="1"/>
  <c r="H241" i="1"/>
  <c r="G241" i="1"/>
  <c r="AO239" i="1"/>
  <c r="AN239" i="1"/>
  <c r="AM239" i="1"/>
  <c r="AL239" i="1"/>
  <c r="AK239" i="1"/>
  <c r="AI239" i="1"/>
  <c r="AH239" i="1"/>
  <c r="AG239" i="1"/>
  <c r="AF239" i="1"/>
  <c r="AE239" i="1"/>
  <c r="AC239" i="1"/>
  <c r="AB239" i="1"/>
  <c r="AA239" i="1"/>
  <c r="Z239" i="1"/>
  <c r="Y239" i="1"/>
  <c r="W239" i="1"/>
  <c r="V239" i="1"/>
  <c r="U239" i="1"/>
  <c r="T239" i="1"/>
  <c r="S239" i="1"/>
  <c r="Q239" i="1"/>
  <c r="P239" i="1"/>
  <c r="O239" i="1"/>
  <c r="N239" i="1"/>
  <c r="M239" i="1"/>
  <c r="K239" i="1"/>
  <c r="J239" i="1"/>
  <c r="I239" i="1"/>
  <c r="H239" i="1"/>
  <c r="G239" i="1"/>
  <c r="AO238" i="1"/>
  <c r="AN238" i="1"/>
  <c r="AM238" i="1"/>
  <c r="AL238" i="1"/>
  <c r="AK238" i="1"/>
  <c r="AI238" i="1"/>
  <c r="AH238" i="1"/>
  <c r="AG238" i="1"/>
  <c r="AF238" i="1"/>
  <c r="AE238" i="1"/>
  <c r="AC238" i="1"/>
  <c r="AB238" i="1"/>
  <c r="AA238" i="1"/>
  <c r="Z238" i="1"/>
  <c r="Y238" i="1"/>
  <c r="W238" i="1"/>
  <c r="V238" i="1"/>
  <c r="U238" i="1"/>
  <c r="T238" i="1"/>
  <c r="S238" i="1"/>
  <c r="Q238" i="1"/>
  <c r="P238" i="1"/>
  <c r="O238" i="1"/>
  <c r="N238" i="1"/>
  <c r="M238" i="1"/>
  <c r="K238" i="1"/>
  <c r="J238" i="1"/>
  <c r="I238" i="1"/>
  <c r="H238" i="1"/>
  <c r="G238" i="1"/>
  <c r="AO237" i="1"/>
  <c r="AN237" i="1"/>
  <c r="AM237" i="1"/>
  <c r="AL237" i="1"/>
  <c r="AK237" i="1"/>
  <c r="AI237" i="1"/>
  <c r="AH237" i="1"/>
  <c r="AG237" i="1"/>
  <c r="AF237" i="1"/>
  <c r="AE237" i="1"/>
  <c r="AC237" i="1"/>
  <c r="AB237" i="1"/>
  <c r="AA237" i="1"/>
  <c r="Z237" i="1"/>
  <c r="Y237" i="1"/>
  <c r="W237" i="1"/>
  <c r="V237" i="1"/>
  <c r="U237" i="1"/>
  <c r="T237" i="1"/>
  <c r="S237" i="1"/>
  <c r="Q237" i="1"/>
  <c r="P237" i="1"/>
  <c r="O237" i="1"/>
  <c r="N237" i="1"/>
  <c r="M237" i="1"/>
  <c r="K237" i="1"/>
  <c r="J237" i="1"/>
  <c r="I237" i="1"/>
  <c r="H237" i="1"/>
  <c r="G237" i="1"/>
  <c r="AO236" i="1"/>
  <c r="AN236" i="1"/>
  <c r="AM236" i="1"/>
  <c r="AL236" i="1"/>
  <c r="AK236" i="1"/>
  <c r="AI236" i="1"/>
  <c r="AH236" i="1"/>
  <c r="AG236" i="1"/>
  <c r="AF236" i="1"/>
  <c r="AE236" i="1"/>
  <c r="AC236" i="1"/>
  <c r="AB236" i="1"/>
  <c r="AA236" i="1"/>
  <c r="Z236" i="1"/>
  <c r="Y236" i="1"/>
  <c r="W236" i="1"/>
  <c r="V236" i="1"/>
  <c r="U236" i="1"/>
  <c r="T236" i="1"/>
  <c r="S236" i="1"/>
  <c r="Q236" i="1"/>
  <c r="P236" i="1"/>
  <c r="O236" i="1"/>
  <c r="N236" i="1"/>
  <c r="M236" i="1"/>
  <c r="K236" i="1"/>
  <c r="J236" i="1"/>
  <c r="I236" i="1"/>
  <c r="H236" i="1"/>
  <c r="G236" i="1"/>
  <c r="AO232" i="1"/>
  <c r="AN232" i="1"/>
  <c r="AM232" i="1"/>
  <c r="AL232" i="1"/>
  <c r="AK232" i="1"/>
  <c r="AI232" i="1"/>
  <c r="AH232" i="1"/>
  <c r="AG232" i="1"/>
  <c r="AF232" i="1"/>
  <c r="AE232" i="1"/>
  <c r="AC232" i="1"/>
  <c r="AB232" i="1"/>
  <c r="AA232" i="1"/>
  <c r="Z232" i="1"/>
  <c r="Y232" i="1"/>
  <c r="W232" i="1"/>
  <c r="V232" i="1"/>
  <c r="U232" i="1"/>
  <c r="T232" i="1"/>
  <c r="S232" i="1"/>
  <c r="Q232" i="1"/>
  <c r="P232" i="1"/>
  <c r="O232" i="1"/>
  <c r="N232" i="1"/>
  <c r="M232" i="1"/>
  <c r="K232" i="1"/>
  <c r="J232" i="1"/>
  <c r="I232" i="1"/>
  <c r="H232" i="1"/>
  <c r="G232" i="1"/>
  <c r="AO231" i="1"/>
  <c r="AN231" i="1"/>
  <c r="AM231" i="1"/>
  <c r="AL231" i="1"/>
  <c r="AK231" i="1"/>
  <c r="AI231" i="1"/>
  <c r="AH231" i="1"/>
  <c r="AG231" i="1"/>
  <c r="AF231" i="1"/>
  <c r="AE231" i="1"/>
  <c r="AC231" i="1"/>
  <c r="AB231" i="1"/>
  <c r="AA231" i="1"/>
  <c r="Z231" i="1"/>
  <c r="Y231" i="1"/>
  <c r="W231" i="1"/>
  <c r="V231" i="1"/>
  <c r="U231" i="1"/>
  <c r="T231" i="1"/>
  <c r="S231" i="1"/>
  <c r="Q231" i="1"/>
  <c r="P231" i="1"/>
  <c r="O231" i="1"/>
  <c r="N231" i="1"/>
  <c r="M231" i="1"/>
  <c r="K231" i="1"/>
  <c r="J231" i="1"/>
  <c r="I231" i="1"/>
  <c r="H231" i="1"/>
  <c r="G231" i="1"/>
  <c r="AO230" i="1"/>
  <c r="AN230" i="1"/>
  <c r="AM230" i="1"/>
  <c r="AL230" i="1"/>
  <c r="AK230" i="1"/>
  <c r="AI230" i="1"/>
  <c r="AH230" i="1"/>
  <c r="AG230" i="1"/>
  <c r="AF230" i="1"/>
  <c r="AE230" i="1"/>
  <c r="AC230" i="1"/>
  <c r="AB230" i="1"/>
  <c r="AA230" i="1"/>
  <c r="Z230" i="1"/>
  <c r="Y230" i="1"/>
  <c r="W230" i="1"/>
  <c r="V230" i="1"/>
  <c r="U230" i="1"/>
  <c r="T230" i="1"/>
  <c r="S230" i="1"/>
  <c r="Q230" i="1"/>
  <c r="P230" i="1"/>
  <c r="O230" i="1"/>
  <c r="N230" i="1"/>
  <c r="M230" i="1"/>
  <c r="K230" i="1"/>
  <c r="J230" i="1"/>
  <c r="I230" i="1"/>
  <c r="H230" i="1"/>
  <c r="G230" i="1"/>
  <c r="AO229" i="1"/>
  <c r="AN229" i="1"/>
  <c r="AM229" i="1"/>
  <c r="AL229" i="1"/>
  <c r="AK229" i="1"/>
  <c r="AI229" i="1"/>
  <c r="AH229" i="1"/>
  <c r="AG229" i="1"/>
  <c r="AF229" i="1"/>
  <c r="AE229" i="1"/>
  <c r="AC229" i="1"/>
  <c r="AB229" i="1"/>
  <c r="AA229" i="1"/>
  <c r="Z229" i="1"/>
  <c r="Y229" i="1"/>
  <c r="W229" i="1"/>
  <c r="V229" i="1"/>
  <c r="U229" i="1"/>
  <c r="T229" i="1"/>
  <c r="S229" i="1"/>
  <c r="Q229" i="1"/>
  <c r="P229" i="1"/>
  <c r="O229" i="1"/>
  <c r="N229" i="1"/>
  <c r="M229" i="1"/>
  <c r="K229" i="1"/>
  <c r="J229" i="1"/>
  <c r="I229" i="1"/>
  <c r="H229" i="1"/>
  <c r="G229" i="1"/>
  <c r="AO227" i="1"/>
  <c r="AN227" i="1"/>
  <c r="AM227" i="1"/>
  <c r="AL227" i="1"/>
  <c r="AK227" i="1"/>
  <c r="AI227" i="1"/>
  <c r="AH227" i="1"/>
  <c r="AG227" i="1"/>
  <c r="AF227" i="1"/>
  <c r="AE227" i="1"/>
  <c r="AC227" i="1"/>
  <c r="AB227" i="1"/>
  <c r="AA227" i="1"/>
  <c r="Z227" i="1"/>
  <c r="Y227" i="1"/>
  <c r="W227" i="1"/>
  <c r="V227" i="1"/>
  <c r="U227" i="1"/>
  <c r="T227" i="1"/>
  <c r="S227" i="1"/>
  <c r="Q227" i="1"/>
  <c r="P227" i="1"/>
  <c r="O227" i="1"/>
  <c r="N227" i="1"/>
  <c r="M227" i="1"/>
  <c r="K227" i="1"/>
  <c r="J227" i="1"/>
  <c r="I227" i="1"/>
  <c r="H227" i="1"/>
  <c r="G227" i="1"/>
  <c r="AO226" i="1"/>
  <c r="AN226" i="1"/>
  <c r="AM226" i="1"/>
  <c r="AL226" i="1"/>
  <c r="AK226" i="1"/>
  <c r="AI226" i="1"/>
  <c r="AH226" i="1"/>
  <c r="AG226" i="1"/>
  <c r="AF226" i="1"/>
  <c r="AE226" i="1"/>
  <c r="AC226" i="1"/>
  <c r="AB226" i="1"/>
  <c r="AA226" i="1"/>
  <c r="Z226" i="1"/>
  <c r="Y226" i="1"/>
  <c r="W226" i="1"/>
  <c r="V226" i="1"/>
  <c r="U226" i="1"/>
  <c r="T226" i="1"/>
  <c r="S226" i="1"/>
  <c r="Q226" i="1"/>
  <c r="P226" i="1"/>
  <c r="O226" i="1"/>
  <c r="N226" i="1"/>
  <c r="M226" i="1"/>
  <c r="K226" i="1"/>
  <c r="J226" i="1"/>
  <c r="I226" i="1"/>
  <c r="H226" i="1"/>
  <c r="G226" i="1"/>
  <c r="AO225" i="1"/>
  <c r="AN225" i="1"/>
  <c r="AM225" i="1"/>
  <c r="AL225" i="1"/>
  <c r="AK225" i="1"/>
  <c r="AI225" i="1"/>
  <c r="AH225" i="1"/>
  <c r="AG225" i="1"/>
  <c r="AF225" i="1"/>
  <c r="AE225" i="1"/>
  <c r="AC225" i="1"/>
  <c r="AB225" i="1"/>
  <c r="AA225" i="1"/>
  <c r="Z225" i="1"/>
  <c r="Y225" i="1"/>
  <c r="W225" i="1"/>
  <c r="V225" i="1"/>
  <c r="U225" i="1"/>
  <c r="T225" i="1"/>
  <c r="S225" i="1"/>
  <c r="Q225" i="1"/>
  <c r="P225" i="1"/>
  <c r="O225" i="1"/>
  <c r="N225" i="1"/>
  <c r="M225" i="1"/>
  <c r="K225" i="1"/>
  <c r="J225" i="1"/>
  <c r="I225" i="1"/>
  <c r="H225" i="1"/>
  <c r="G225" i="1"/>
  <c r="AO224" i="1"/>
  <c r="AN224" i="1"/>
  <c r="AM224" i="1"/>
  <c r="AL224" i="1"/>
  <c r="AK224" i="1"/>
  <c r="AI224" i="1"/>
  <c r="AH224" i="1"/>
  <c r="AG224" i="1"/>
  <c r="AF224" i="1"/>
  <c r="AE224" i="1"/>
  <c r="AC224" i="1"/>
  <c r="AB224" i="1"/>
  <c r="AA224" i="1"/>
  <c r="Z224" i="1"/>
  <c r="Y224" i="1"/>
  <c r="W224" i="1"/>
  <c r="V224" i="1"/>
  <c r="U224" i="1"/>
  <c r="T224" i="1"/>
  <c r="S224" i="1"/>
  <c r="Q224" i="1"/>
  <c r="P224" i="1"/>
  <c r="O224" i="1"/>
  <c r="N224" i="1"/>
  <c r="M224" i="1"/>
  <c r="K224" i="1"/>
  <c r="J224" i="1"/>
  <c r="I224" i="1"/>
  <c r="H224" i="1"/>
  <c r="G224" i="1"/>
  <c r="AO222" i="1"/>
  <c r="AN222" i="1"/>
  <c r="AM222" i="1"/>
  <c r="AL222" i="1"/>
  <c r="AK222" i="1"/>
  <c r="AI222" i="1"/>
  <c r="AH222" i="1"/>
  <c r="AG222" i="1"/>
  <c r="AF222" i="1"/>
  <c r="AE222" i="1"/>
  <c r="AC222" i="1"/>
  <c r="AB222" i="1"/>
  <c r="AA222" i="1"/>
  <c r="Z222" i="1"/>
  <c r="Y222" i="1"/>
  <c r="W222" i="1"/>
  <c r="V222" i="1"/>
  <c r="U222" i="1"/>
  <c r="T222" i="1"/>
  <c r="S222" i="1"/>
  <c r="Q222" i="1"/>
  <c r="P222" i="1"/>
  <c r="O222" i="1"/>
  <c r="N222" i="1"/>
  <c r="M222" i="1"/>
  <c r="K222" i="1"/>
  <c r="J222" i="1"/>
  <c r="I222" i="1"/>
  <c r="H222" i="1"/>
  <c r="G222" i="1"/>
  <c r="AO221" i="1"/>
  <c r="AN221" i="1"/>
  <c r="AM221" i="1"/>
  <c r="AL221" i="1"/>
  <c r="AK221" i="1"/>
  <c r="AI221" i="1"/>
  <c r="AH221" i="1"/>
  <c r="AG221" i="1"/>
  <c r="AF221" i="1"/>
  <c r="AE221" i="1"/>
  <c r="AC221" i="1"/>
  <c r="AB221" i="1"/>
  <c r="AA221" i="1"/>
  <c r="Z221" i="1"/>
  <c r="Y221" i="1"/>
  <c r="W221" i="1"/>
  <c r="V221" i="1"/>
  <c r="U221" i="1"/>
  <c r="T221" i="1"/>
  <c r="S221" i="1"/>
  <c r="Q221" i="1"/>
  <c r="P221" i="1"/>
  <c r="O221" i="1"/>
  <c r="N221" i="1"/>
  <c r="M221" i="1"/>
  <c r="K221" i="1"/>
  <c r="J221" i="1"/>
  <c r="I221" i="1"/>
  <c r="H221" i="1"/>
  <c r="G221" i="1"/>
  <c r="AO220" i="1"/>
  <c r="AN220" i="1"/>
  <c r="AM220" i="1"/>
  <c r="AL220" i="1"/>
  <c r="AK220" i="1"/>
  <c r="AI220" i="1"/>
  <c r="AH220" i="1"/>
  <c r="AG220" i="1"/>
  <c r="AF220" i="1"/>
  <c r="AE220" i="1"/>
  <c r="AC220" i="1"/>
  <c r="AB220" i="1"/>
  <c r="AA220" i="1"/>
  <c r="Z220" i="1"/>
  <c r="Y220" i="1"/>
  <c r="W220" i="1"/>
  <c r="V220" i="1"/>
  <c r="U220" i="1"/>
  <c r="T220" i="1"/>
  <c r="S220" i="1"/>
  <c r="Q220" i="1"/>
  <c r="P220" i="1"/>
  <c r="O220" i="1"/>
  <c r="N220" i="1"/>
  <c r="M220" i="1"/>
  <c r="K220" i="1"/>
  <c r="J220" i="1"/>
  <c r="I220" i="1"/>
  <c r="H220" i="1"/>
  <c r="G220" i="1"/>
  <c r="AO219" i="1"/>
  <c r="AN219" i="1"/>
  <c r="AM219" i="1"/>
  <c r="AL219" i="1"/>
  <c r="AK219" i="1"/>
  <c r="AI219" i="1"/>
  <c r="AH219" i="1"/>
  <c r="AG219" i="1"/>
  <c r="AF219" i="1"/>
  <c r="AE219" i="1"/>
  <c r="AC219" i="1"/>
  <c r="AB219" i="1"/>
  <c r="AA219" i="1"/>
  <c r="Z219" i="1"/>
  <c r="Y219" i="1"/>
  <c r="W219" i="1"/>
  <c r="V219" i="1"/>
  <c r="U219" i="1"/>
  <c r="T219" i="1"/>
  <c r="S219" i="1"/>
  <c r="Q219" i="1"/>
  <c r="P219" i="1"/>
  <c r="O219" i="1"/>
  <c r="N219" i="1"/>
  <c r="M219" i="1"/>
  <c r="K219" i="1"/>
  <c r="J219" i="1"/>
  <c r="I219" i="1"/>
  <c r="H219" i="1"/>
  <c r="G219" i="1"/>
  <c r="AO217" i="1"/>
  <c r="AN217" i="1"/>
  <c r="AM217" i="1"/>
  <c r="AL217" i="1"/>
  <c r="AK217" i="1"/>
  <c r="AI217" i="1"/>
  <c r="AH217" i="1"/>
  <c r="AG217" i="1"/>
  <c r="AF217" i="1"/>
  <c r="AE217" i="1"/>
  <c r="AC217" i="1"/>
  <c r="AB217" i="1"/>
  <c r="AA217" i="1"/>
  <c r="Z217" i="1"/>
  <c r="Y217" i="1"/>
  <c r="W217" i="1"/>
  <c r="V217" i="1"/>
  <c r="U217" i="1"/>
  <c r="T217" i="1"/>
  <c r="S217" i="1"/>
  <c r="Q217" i="1"/>
  <c r="P217" i="1"/>
  <c r="O217" i="1"/>
  <c r="N217" i="1"/>
  <c r="M217" i="1"/>
  <c r="K217" i="1"/>
  <c r="J217" i="1"/>
  <c r="I217" i="1"/>
  <c r="H217" i="1"/>
  <c r="G217" i="1"/>
  <c r="AO216" i="1"/>
  <c r="AN216" i="1"/>
  <c r="AM216" i="1"/>
  <c r="AL216" i="1"/>
  <c r="AK216" i="1"/>
  <c r="AI216" i="1"/>
  <c r="AH216" i="1"/>
  <c r="AG216" i="1"/>
  <c r="AF216" i="1"/>
  <c r="AE216" i="1"/>
  <c r="AC216" i="1"/>
  <c r="AB216" i="1"/>
  <c r="AA216" i="1"/>
  <c r="Z216" i="1"/>
  <c r="Y216" i="1"/>
  <c r="W216" i="1"/>
  <c r="V216" i="1"/>
  <c r="U216" i="1"/>
  <c r="T216" i="1"/>
  <c r="S216" i="1"/>
  <c r="Q216" i="1"/>
  <c r="P216" i="1"/>
  <c r="O216" i="1"/>
  <c r="N216" i="1"/>
  <c r="M216" i="1"/>
  <c r="K216" i="1"/>
  <c r="J216" i="1"/>
  <c r="I216" i="1"/>
  <c r="H216" i="1"/>
  <c r="G216" i="1"/>
  <c r="AO215" i="1"/>
  <c r="AN215" i="1"/>
  <c r="AM215" i="1"/>
  <c r="AL215" i="1"/>
  <c r="AK215" i="1"/>
  <c r="AI215" i="1"/>
  <c r="AH215" i="1"/>
  <c r="AG215" i="1"/>
  <c r="AF215" i="1"/>
  <c r="AE215" i="1"/>
  <c r="AC215" i="1"/>
  <c r="AB215" i="1"/>
  <c r="AA215" i="1"/>
  <c r="Z215" i="1"/>
  <c r="Y215" i="1"/>
  <c r="W215" i="1"/>
  <c r="V215" i="1"/>
  <c r="U215" i="1"/>
  <c r="T215" i="1"/>
  <c r="S215" i="1"/>
  <c r="Q215" i="1"/>
  <c r="P215" i="1"/>
  <c r="O215" i="1"/>
  <c r="N215" i="1"/>
  <c r="M215" i="1"/>
  <c r="K215" i="1"/>
  <c r="J215" i="1"/>
  <c r="I215" i="1"/>
  <c r="H215" i="1"/>
  <c r="G215" i="1"/>
  <c r="AO214" i="1"/>
  <c r="AN214" i="1"/>
  <c r="AM214" i="1"/>
  <c r="AL214" i="1"/>
  <c r="AK214" i="1"/>
  <c r="AI214" i="1"/>
  <c r="AH214" i="1"/>
  <c r="AG214" i="1"/>
  <c r="AF214" i="1"/>
  <c r="AE214" i="1"/>
  <c r="AC214" i="1"/>
  <c r="AB214" i="1"/>
  <c r="AA214" i="1"/>
  <c r="Z214" i="1"/>
  <c r="Y214" i="1"/>
  <c r="W214" i="1"/>
  <c r="V214" i="1"/>
  <c r="U214" i="1"/>
  <c r="T214" i="1"/>
  <c r="S214" i="1"/>
  <c r="Q214" i="1"/>
  <c r="P214" i="1"/>
  <c r="O214" i="1"/>
  <c r="N214" i="1"/>
  <c r="M214" i="1"/>
  <c r="K214" i="1"/>
  <c r="J214" i="1"/>
  <c r="I214" i="1"/>
  <c r="H214" i="1"/>
  <c r="G214" i="1"/>
  <c r="AO212" i="1"/>
  <c r="AN212" i="1"/>
  <c r="AM212" i="1"/>
  <c r="AL212" i="1"/>
  <c r="AK212" i="1"/>
  <c r="AI212" i="1"/>
  <c r="AH212" i="1"/>
  <c r="AG212" i="1"/>
  <c r="AF212" i="1"/>
  <c r="AE212" i="1"/>
  <c r="AC212" i="1"/>
  <c r="AB212" i="1"/>
  <c r="AA212" i="1"/>
  <c r="Z212" i="1"/>
  <c r="Y212" i="1"/>
  <c r="W212" i="1"/>
  <c r="V212" i="1"/>
  <c r="U212" i="1"/>
  <c r="T212" i="1"/>
  <c r="S212" i="1"/>
  <c r="Q212" i="1"/>
  <c r="P212" i="1"/>
  <c r="O212" i="1"/>
  <c r="N212" i="1"/>
  <c r="M212" i="1"/>
  <c r="K212" i="1"/>
  <c r="J212" i="1"/>
  <c r="I212" i="1"/>
  <c r="H212" i="1"/>
  <c r="G212" i="1"/>
  <c r="AO211" i="1"/>
  <c r="AN211" i="1"/>
  <c r="AM211" i="1"/>
  <c r="AL211" i="1"/>
  <c r="AK211" i="1"/>
  <c r="AI211" i="1"/>
  <c r="AH211" i="1"/>
  <c r="AG211" i="1"/>
  <c r="AF211" i="1"/>
  <c r="AE211" i="1"/>
  <c r="AC211" i="1"/>
  <c r="AB211" i="1"/>
  <c r="AA211" i="1"/>
  <c r="Z211" i="1"/>
  <c r="Y211" i="1"/>
  <c r="W211" i="1"/>
  <c r="V211" i="1"/>
  <c r="U211" i="1"/>
  <c r="T211" i="1"/>
  <c r="S211" i="1"/>
  <c r="Q211" i="1"/>
  <c r="P211" i="1"/>
  <c r="O211" i="1"/>
  <c r="N211" i="1"/>
  <c r="M211" i="1"/>
  <c r="K211" i="1"/>
  <c r="J211" i="1"/>
  <c r="I211" i="1"/>
  <c r="H211" i="1"/>
  <c r="G211" i="1"/>
  <c r="AO210" i="1"/>
  <c r="AN210" i="1"/>
  <c r="AM210" i="1"/>
  <c r="AL210" i="1"/>
  <c r="AK210" i="1"/>
  <c r="AI210" i="1"/>
  <c r="AH210" i="1"/>
  <c r="AG210" i="1"/>
  <c r="AF210" i="1"/>
  <c r="AE210" i="1"/>
  <c r="AC210" i="1"/>
  <c r="AB210" i="1"/>
  <c r="AA210" i="1"/>
  <c r="Z210" i="1"/>
  <c r="Y210" i="1"/>
  <c r="W210" i="1"/>
  <c r="V210" i="1"/>
  <c r="U210" i="1"/>
  <c r="T210" i="1"/>
  <c r="S210" i="1"/>
  <c r="Q210" i="1"/>
  <c r="P210" i="1"/>
  <c r="O210" i="1"/>
  <c r="N210" i="1"/>
  <c r="M210" i="1"/>
  <c r="K210" i="1"/>
  <c r="J210" i="1"/>
  <c r="I210" i="1"/>
  <c r="H210" i="1"/>
  <c r="G210" i="1"/>
  <c r="AO209" i="1"/>
  <c r="AN209" i="1"/>
  <c r="AM209" i="1"/>
  <c r="AL209" i="1"/>
  <c r="AK209" i="1"/>
  <c r="AI209" i="1"/>
  <c r="AH209" i="1"/>
  <c r="AG209" i="1"/>
  <c r="AF209" i="1"/>
  <c r="AE209" i="1"/>
  <c r="AC209" i="1"/>
  <c r="AB209" i="1"/>
  <c r="AA209" i="1"/>
  <c r="Z209" i="1"/>
  <c r="Y209" i="1"/>
  <c r="W209" i="1"/>
  <c r="V209" i="1"/>
  <c r="U209" i="1"/>
  <c r="T209" i="1"/>
  <c r="S209" i="1"/>
  <c r="Q209" i="1"/>
  <c r="P209" i="1"/>
  <c r="O209" i="1"/>
  <c r="N209" i="1"/>
  <c r="M209" i="1"/>
  <c r="K209" i="1"/>
  <c r="J209" i="1"/>
  <c r="I209" i="1"/>
  <c r="H209" i="1"/>
  <c r="G209" i="1"/>
  <c r="AO207" i="1"/>
  <c r="AN207" i="1"/>
  <c r="AM207" i="1"/>
  <c r="AL207" i="1"/>
  <c r="AK207" i="1"/>
  <c r="AI207" i="1"/>
  <c r="AH207" i="1"/>
  <c r="AG207" i="1"/>
  <c r="AF207" i="1"/>
  <c r="AE207" i="1"/>
  <c r="AC207" i="1"/>
  <c r="AB207" i="1"/>
  <c r="AA207" i="1"/>
  <c r="Z207" i="1"/>
  <c r="Y207" i="1"/>
  <c r="W207" i="1"/>
  <c r="V207" i="1"/>
  <c r="U207" i="1"/>
  <c r="T207" i="1"/>
  <c r="S207" i="1"/>
  <c r="Q207" i="1"/>
  <c r="P207" i="1"/>
  <c r="O207" i="1"/>
  <c r="N207" i="1"/>
  <c r="M207" i="1"/>
  <c r="K207" i="1"/>
  <c r="J207" i="1"/>
  <c r="I207" i="1"/>
  <c r="H207" i="1"/>
  <c r="G207" i="1"/>
  <c r="AO206" i="1"/>
  <c r="AN206" i="1"/>
  <c r="AM206" i="1"/>
  <c r="AL206" i="1"/>
  <c r="AK206" i="1"/>
  <c r="AI206" i="1"/>
  <c r="AH206" i="1"/>
  <c r="AG206" i="1"/>
  <c r="AF206" i="1"/>
  <c r="AE206" i="1"/>
  <c r="AC206" i="1"/>
  <c r="AB206" i="1"/>
  <c r="AA206" i="1"/>
  <c r="Z206" i="1"/>
  <c r="Y206" i="1"/>
  <c r="W206" i="1"/>
  <c r="V206" i="1"/>
  <c r="U206" i="1"/>
  <c r="T206" i="1"/>
  <c r="S206" i="1"/>
  <c r="Q206" i="1"/>
  <c r="P206" i="1"/>
  <c r="O206" i="1"/>
  <c r="N206" i="1"/>
  <c r="M206" i="1"/>
  <c r="K206" i="1"/>
  <c r="J206" i="1"/>
  <c r="I206" i="1"/>
  <c r="H206" i="1"/>
  <c r="G206" i="1"/>
  <c r="AO205" i="1"/>
  <c r="AN205" i="1"/>
  <c r="AM205" i="1"/>
  <c r="AL205" i="1"/>
  <c r="AK205" i="1"/>
  <c r="AI205" i="1"/>
  <c r="AH205" i="1"/>
  <c r="AG205" i="1"/>
  <c r="AF205" i="1"/>
  <c r="AE205" i="1"/>
  <c r="AC205" i="1"/>
  <c r="AB205" i="1"/>
  <c r="AA205" i="1"/>
  <c r="Z205" i="1"/>
  <c r="Y205" i="1"/>
  <c r="W205" i="1"/>
  <c r="V205" i="1"/>
  <c r="U205" i="1"/>
  <c r="T205" i="1"/>
  <c r="S205" i="1"/>
  <c r="Q205" i="1"/>
  <c r="P205" i="1"/>
  <c r="O205" i="1"/>
  <c r="N205" i="1"/>
  <c r="M205" i="1"/>
  <c r="K205" i="1"/>
  <c r="J205" i="1"/>
  <c r="I205" i="1"/>
  <c r="H205" i="1"/>
  <c r="G205" i="1"/>
  <c r="AO204" i="1"/>
  <c r="AN204" i="1"/>
  <c r="AM204" i="1"/>
  <c r="AL204" i="1"/>
  <c r="AK204" i="1"/>
  <c r="AI204" i="1"/>
  <c r="AH204" i="1"/>
  <c r="AG204" i="1"/>
  <c r="AF204" i="1"/>
  <c r="AE204" i="1"/>
  <c r="AC204" i="1"/>
  <c r="AB204" i="1"/>
  <c r="AA204" i="1"/>
  <c r="Z204" i="1"/>
  <c r="Y204" i="1"/>
  <c r="W204" i="1"/>
  <c r="V204" i="1"/>
  <c r="U204" i="1"/>
  <c r="T204" i="1"/>
  <c r="S204" i="1"/>
  <c r="Q204" i="1"/>
  <c r="P204" i="1"/>
  <c r="O204" i="1"/>
  <c r="N204" i="1"/>
  <c r="M204" i="1"/>
  <c r="K204" i="1"/>
  <c r="J204" i="1"/>
  <c r="I204" i="1"/>
  <c r="H204" i="1"/>
  <c r="G204" i="1"/>
  <c r="AO202" i="1"/>
  <c r="AN202" i="1"/>
  <c r="AM202" i="1"/>
  <c r="AL202" i="1"/>
  <c r="AK202" i="1"/>
  <c r="AI202" i="1"/>
  <c r="AH202" i="1"/>
  <c r="AG202" i="1"/>
  <c r="AF202" i="1"/>
  <c r="AE202" i="1"/>
  <c r="AC202" i="1"/>
  <c r="AB202" i="1"/>
  <c r="AA202" i="1"/>
  <c r="Z202" i="1"/>
  <c r="Y202" i="1"/>
  <c r="W202" i="1"/>
  <c r="V202" i="1"/>
  <c r="U202" i="1"/>
  <c r="T202" i="1"/>
  <c r="S202" i="1"/>
  <c r="Q202" i="1"/>
  <c r="P202" i="1"/>
  <c r="O202" i="1"/>
  <c r="N202" i="1"/>
  <c r="M202" i="1"/>
  <c r="K202" i="1"/>
  <c r="J202" i="1"/>
  <c r="I202" i="1"/>
  <c r="H202" i="1"/>
  <c r="G202" i="1"/>
  <c r="AO201" i="1"/>
  <c r="AN201" i="1"/>
  <c r="AM201" i="1"/>
  <c r="AL201" i="1"/>
  <c r="AK201" i="1"/>
  <c r="AI201" i="1"/>
  <c r="AH201" i="1"/>
  <c r="AG201" i="1"/>
  <c r="AF201" i="1"/>
  <c r="AE201" i="1"/>
  <c r="AC201" i="1"/>
  <c r="AB201" i="1"/>
  <c r="AA201" i="1"/>
  <c r="Z201" i="1"/>
  <c r="Y201" i="1"/>
  <c r="W201" i="1"/>
  <c r="V201" i="1"/>
  <c r="U201" i="1"/>
  <c r="T201" i="1"/>
  <c r="S201" i="1"/>
  <c r="Q201" i="1"/>
  <c r="P201" i="1"/>
  <c r="O201" i="1"/>
  <c r="N201" i="1"/>
  <c r="M201" i="1"/>
  <c r="K201" i="1"/>
  <c r="J201" i="1"/>
  <c r="I201" i="1"/>
  <c r="H201" i="1"/>
  <c r="G201" i="1"/>
  <c r="AO200" i="1"/>
  <c r="AN200" i="1"/>
  <c r="AM200" i="1"/>
  <c r="AL200" i="1"/>
  <c r="AK200" i="1"/>
  <c r="AI200" i="1"/>
  <c r="AH200" i="1"/>
  <c r="AG200" i="1"/>
  <c r="AF200" i="1"/>
  <c r="AE200" i="1"/>
  <c r="AC200" i="1"/>
  <c r="AB200" i="1"/>
  <c r="AA200" i="1"/>
  <c r="Z200" i="1"/>
  <c r="Y200" i="1"/>
  <c r="W200" i="1"/>
  <c r="V200" i="1"/>
  <c r="U200" i="1"/>
  <c r="T200" i="1"/>
  <c r="S200" i="1"/>
  <c r="Q200" i="1"/>
  <c r="P200" i="1"/>
  <c r="O200" i="1"/>
  <c r="N200" i="1"/>
  <c r="M200" i="1"/>
  <c r="K200" i="1"/>
  <c r="J200" i="1"/>
  <c r="I200" i="1"/>
  <c r="H200" i="1"/>
  <c r="G200" i="1"/>
  <c r="AO199" i="1"/>
  <c r="AN199" i="1"/>
  <c r="AM199" i="1"/>
  <c r="AL199" i="1"/>
  <c r="AK199" i="1"/>
  <c r="AI199" i="1"/>
  <c r="AH199" i="1"/>
  <c r="AG199" i="1"/>
  <c r="AF199" i="1"/>
  <c r="AE199" i="1"/>
  <c r="AC199" i="1"/>
  <c r="AB199" i="1"/>
  <c r="AA199" i="1"/>
  <c r="Z199" i="1"/>
  <c r="Y199" i="1"/>
  <c r="W199" i="1"/>
  <c r="V199" i="1"/>
  <c r="U199" i="1"/>
  <c r="T199" i="1"/>
  <c r="S199" i="1"/>
  <c r="Q199" i="1"/>
  <c r="P199" i="1"/>
  <c r="O199" i="1"/>
  <c r="N199" i="1"/>
  <c r="M199" i="1"/>
  <c r="K199" i="1"/>
  <c r="J199" i="1"/>
  <c r="I199" i="1"/>
  <c r="H199" i="1"/>
  <c r="G199" i="1"/>
  <c r="AO197" i="1"/>
  <c r="AN197" i="1"/>
  <c r="AM197" i="1"/>
  <c r="AL197" i="1"/>
  <c r="AK197" i="1"/>
  <c r="AI197" i="1"/>
  <c r="AH197" i="1"/>
  <c r="AG197" i="1"/>
  <c r="AF197" i="1"/>
  <c r="AE197" i="1"/>
  <c r="AC197" i="1"/>
  <c r="AB197" i="1"/>
  <c r="AA197" i="1"/>
  <c r="Z197" i="1"/>
  <c r="Y197" i="1"/>
  <c r="W197" i="1"/>
  <c r="V197" i="1"/>
  <c r="U197" i="1"/>
  <c r="T197" i="1"/>
  <c r="S197" i="1"/>
  <c r="Q197" i="1"/>
  <c r="P197" i="1"/>
  <c r="O197" i="1"/>
  <c r="N197" i="1"/>
  <c r="M197" i="1"/>
  <c r="K197" i="1"/>
  <c r="J197" i="1"/>
  <c r="I197" i="1"/>
  <c r="H197" i="1"/>
  <c r="G197" i="1"/>
  <c r="AO196" i="1"/>
  <c r="AN196" i="1"/>
  <c r="AM196" i="1"/>
  <c r="AL196" i="1"/>
  <c r="AK196" i="1"/>
  <c r="AI196" i="1"/>
  <c r="AH196" i="1"/>
  <c r="AG196" i="1"/>
  <c r="AF196" i="1"/>
  <c r="AE196" i="1"/>
  <c r="AC196" i="1"/>
  <c r="AB196" i="1"/>
  <c r="AA196" i="1"/>
  <c r="Z196" i="1"/>
  <c r="Y196" i="1"/>
  <c r="W196" i="1"/>
  <c r="V196" i="1"/>
  <c r="U196" i="1"/>
  <c r="T196" i="1"/>
  <c r="S196" i="1"/>
  <c r="Q196" i="1"/>
  <c r="P196" i="1"/>
  <c r="O196" i="1"/>
  <c r="N196" i="1"/>
  <c r="M196" i="1"/>
  <c r="K196" i="1"/>
  <c r="J196" i="1"/>
  <c r="I196" i="1"/>
  <c r="H196" i="1"/>
  <c r="G196" i="1"/>
  <c r="AO195" i="1"/>
  <c r="AN195" i="1"/>
  <c r="AM195" i="1"/>
  <c r="AL195" i="1"/>
  <c r="AK195" i="1"/>
  <c r="AI195" i="1"/>
  <c r="AH195" i="1"/>
  <c r="AG195" i="1"/>
  <c r="AF195" i="1"/>
  <c r="AE195" i="1"/>
  <c r="AC195" i="1"/>
  <c r="AB195" i="1"/>
  <c r="AA195" i="1"/>
  <c r="Z195" i="1"/>
  <c r="Y195" i="1"/>
  <c r="W195" i="1"/>
  <c r="V195" i="1"/>
  <c r="U195" i="1"/>
  <c r="T195" i="1"/>
  <c r="S195" i="1"/>
  <c r="Q195" i="1"/>
  <c r="P195" i="1"/>
  <c r="O195" i="1"/>
  <c r="N195" i="1"/>
  <c r="M195" i="1"/>
  <c r="K195" i="1"/>
  <c r="J195" i="1"/>
  <c r="I195" i="1"/>
  <c r="H195" i="1"/>
  <c r="G195" i="1"/>
  <c r="AO194" i="1"/>
  <c r="AN194" i="1"/>
  <c r="AM194" i="1"/>
  <c r="AL194" i="1"/>
  <c r="AK194" i="1"/>
  <c r="AI194" i="1"/>
  <c r="AH194" i="1"/>
  <c r="AG194" i="1"/>
  <c r="AF194" i="1"/>
  <c r="AE194" i="1"/>
  <c r="AC194" i="1"/>
  <c r="AB194" i="1"/>
  <c r="AA194" i="1"/>
  <c r="Z194" i="1"/>
  <c r="Y194" i="1"/>
  <c r="W194" i="1"/>
  <c r="V194" i="1"/>
  <c r="U194" i="1"/>
  <c r="T194" i="1"/>
  <c r="S194" i="1"/>
  <c r="Q194" i="1"/>
  <c r="P194" i="1"/>
  <c r="O194" i="1"/>
  <c r="N194" i="1"/>
  <c r="M194" i="1"/>
  <c r="K194" i="1"/>
  <c r="J194" i="1"/>
  <c r="I194" i="1"/>
  <c r="H194" i="1"/>
  <c r="G194" i="1"/>
  <c r="AO192" i="1"/>
  <c r="AN192" i="1"/>
  <c r="AM192" i="1"/>
  <c r="AL192" i="1"/>
  <c r="AK192" i="1"/>
  <c r="AI192" i="1"/>
  <c r="AH192" i="1"/>
  <c r="AG192" i="1"/>
  <c r="AF192" i="1"/>
  <c r="AE192" i="1"/>
  <c r="AC192" i="1"/>
  <c r="AB192" i="1"/>
  <c r="AA192" i="1"/>
  <c r="Z192" i="1"/>
  <c r="Y192" i="1"/>
  <c r="W192" i="1"/>
  <c r="V192" i="1"/>
  <c r="U192" i="1"/>
  <c r="T192" i="1"/>
  <c r="S192" i="1"/>
  <c r="Q192" i="1"/>
  <c r="P192" i="1"/>
  <c r="O192" i="1"/>
  <c r="N192" i="1"/>
  <c r="M192" i="1"/>
  <c r="K192" i="1"/>
  <c r="J192" i="1"/>
  <c r="I192" i="1"/>
  <c r="H192" i="1"/>
  <c r="G192" i="1"/>
  <c r="AO191" i="1"/>
  <c r="AN191" i="1"/>
  <c r="AM191" i="1"/>
  <c r="AL191" i="1"/>
  <c r="AK191" i="1"/>
  <c r="AI191" i="1"/>
  <c r="AH191" i="1"/>
  <c r="AG191" i="1"/>
  <c r="AF191" i="1"/>
  <c r="AE191" i="1"/>
  <c r="AC191" i="1"/>
  <c r="AB191" i="1"/>
  <c r="AA191" i="1"/>
  <c r="Z191" i="1"/>
  <c r="Y191" i="1"/>
  <c r="W191" i="1"/>
  <c r="V191" i="1"/>
  <c r="U191" i="1"/>
  <c r="T191" i="1"/>
  <c r="S191" i="1"/>
  <c r="Q191" i="1"/>
  <c r="P191" i="1"/>
  <c r="O191" i="1"/>
  <c r="N191" i="1"/>
  <c r="M191" i="1"/>
  <c r="K191" i="1"/>
  <c r="J191" i="1"/>
  <c r="I191" i="1"/>
  <c r="H191" i="1"/>
  <c r="G191" i="1"/>
  <c r="AO190" i="1"/>
  <c r="AN190" i="1"/>
  <c r="AM190" i="1"/>
  <c r="AL190" i="1"/>
  <c r="AK190" i="1"/>
  <c r="AI190" i="1"/>
  <c r="AH190" i="1"/>
  <c r="AG190" i="1"/>
  <c r="AF190" i="1"/>
  <c r="AE190" i="1"/>
  <c r="AC190" i="1"/>
  <c r="AB190" i="1"/>
  <c r="AA190" i="1"/>
  <c r="Z190" i="1"/>
  <c r="Y190" i="1"/>
  <c r="W190" i="1"/>
  <c r="V190" i="1"/>
  <c r="U190" i="1"/>
  <c r="T190" i="1"/>
  <c r="S190" i="1"/>
  <c r="Q190" i="1"/>
  <c r="P190" i="1"/>
  <c r="O190" i="1"/>
  <c r="N190" i="1"/>
  <c r="M190" i="1"/>
  <c r="K190" i="1"/>
  <c r="J190" i="1"/>
  <c r="I190" i="1"/>
  <c r="H190" i="1"/>
  <c r="G190" i="1"/>
  <c r="AO189" i="1"/>
  <c r="AN189" i="1"/>
  <c r="AM189" i="1"/>
  <c r="AL189" i="1"/>
  <c r="AK189" i="1"/>
  <c r="AI189" i="1"/>
  <c r="AH189" i="1"/>
  <c r="AG189" i="1"/>
  <c r="AF189" i="1"/>
  <c r="AE189" i="1"/>
  <c r="AC189" i="1"/>
  <c r="AB189" i="1"/>
  <c r="AA189" i="1"/>
  <c r="Z189" i="1"/>
  <c r="Y189" i="1"/>
  <c r="W189" i="1"/>
  <c r="V189" i="1"/>
  <c r="U189" i="1"/>
  <c r="T189" i="1"/>
  <c r="S189" i="1"/>
  <c r="Q189" i="1"/>
  <c r="P189" i="1"/>
  <c r="O189" i="1"/>
  <c r="N189" i="1"/>
  <c r="M189" i="1"/>
  <c r="K189" i="1"/>
  <c r="J189" i="1"/>
  <c r="I189" i="1"/>
  <c r="H189" i="1"/>
  <c r="G189" i="1"/>
  <c r="AO187" i="1"/>
  <c r="AN187" i="1"/>
  <c r="AM187" i="1"/>
  <c r="AL187" i="1"/>
  <c r="AK187" i="1"/>
  <c r="AI187" i="1"/>
  <c r="AH187" i="1"/>
  <c r="AG187" i="1"/>
  <c r="AF187" i="1"/>
  <c r="AE187" i="1"/>
  <c r="AC187" i="1"/>
  <c r="AB187" i="1"/>
  <c r="AA187" i="1"/>
  <c r="Z187" i="1"/>
  <c r="Y187" i="1"/>
  <c r="W187" i="1"/>
  <c r="V187" i="1"/>
  <c r="U187" i="1"/>
  <c r="T187" i="1"/>
  <c r="S187" i="1"/>
  <c r="Q187" i="1"/>
  <c r="P187" i="1"/>
  <c r="O187" i="1"/>
  <c r="N187" i="1"/>
  <c r="M187" i="1"/>
  <c r="K187" i="1"/>
  <c r="J187" i="1"/>
  <c r="I187" i="1"/>
  <c r="H187" i="1"/>
  <c r="G187" i="1"/>
  <c r="AO186" i="1"/>
  <c r="AN186" i="1"/>
  <c r="AM186" i="1"/>
  <c r="AL186" i="1"/>
  <c r="AK186" i="1"/>
  <c r="AI186" i="1"/>
  <c r="AH186" i="1"/>
  <c r="AG186" i="1"/>
  <c r="AF186" i="1"/>
  <c r="AE186" i="1"/>
  <c r="AC186" i="1"/>
  <c r="AB186" i="1"/>
  <c r="AA186" i="1"/>
  <c r="Z186" i="1"/>
  <c r="Y186" i="1"/>
  <c r="W186" i="1"/>
  <c r="V186" i="1"/>
  <c r="U186" i="1"/>
  <c r="T186" i="1"/>
  <c r="S186" i="1"/>
  <c r="Q186" i="1"/>
  <c r="P186" i="1"/>
  <c r="O186" i="1"/>
  <c r="N186" i="1"/>
  <c r="M186" i="1"/>
  <c r="K186" i="1"/>
  <c r="J186" i="1"/>
  <c r="I186" i="1"/>
  <c r="H186" i="1"/>
  <c r="G186" i="1"/>
  <c r="AO185" i="1"/>
  <c r="AN185" i="1"/>
  <c r="AM185" i="1"/>
  <c r="AL185" i="1"/>
  <c r="AK185" i="1"/>
  <c r="AI185" i="1"/>
  <c r="AH185" i="1"/>
  <c r="AG185" i="1"/>
  <c r="AF185" i="1"/>
  <c r="AE185" i="1"/>
  <c r="AC185" i="1"/>
  <c r="AB185" i="1"/>
  <c r="AA185" i="1"/>
  <c r="Z185" i="1"/>
  <c r="Y185" i="1"/>
  <c r="W185" i="1"/>
  <c r="V185" i="1"/>
  <c r="U185" i="1"/>
  <c r="T185" i="1"/>
  <c r="S185" i="1"/>
  <c r="Q185" i="1"/>
  <c r="P185" i="1"/>
  <c r="O185" i="1"/>
  <c r="N185" i="1"/>
  <c r="M185" i="1"/>
  <c r="K185" i="1"/>
  <c r="J185" i="1"/>
  <c r="I185" i="1"/>
  <c r="H185" i="1"/>
  <c r="G185" i="1"/>
  <c r="AO184" i="1"/>
  <c r="AN184" i="1"/>
  <c r="AM184" i="1"/>
  <c r="AL184" i="1"/>
  <c r="AK184" i="1"/>
  <c r="AI184" i="1"/>
  <c r="AH184" i="1"/>
  <c r="AG184" i="1"/>
  <c r="AF184" i="1"/>
  <c r="AE184" i="1"/>
  <c r="AC184" i="1"/>
  <c r="AB184" i="1"/>
  <c r="AA184" i="1"/>
  <c r="Z184" i="1"/>
  <c r="Y184" i="1"/>
  <c r="W184" i="1"/>
  <c r="V184" i="1"/>
  <c r="U184" i="1"/>
  <c r="T184" i="1"/>
  <c r="S184" i="1"/>
  <c r="Q184" i="1"/>
  <c r="P184" i="1"/>
  <c r="O184" i="1"/>
  <c r="N184" i="1"/>
  <c r="M184" i="1"/>
  <c r="K184" i="1"/>
  <c r="J184" i="1"/>
  <c r="I184" i="1"/>
  <c r="H184" i="1"/>
  <c r="G184" i="1"/>
  <c r="AO182" i="1"/>
  <c r="AN182" i="1"/>
  <c r="AM182" i="1"/>
  <c r="AL182" i="1"/>
  <c r="AK182" i="1"/>
  <c r="AI182" i="1"/>
  <c r="AH182" i="1"/>
  <c r="AG182" i="1"/>
  <c r="AF182" i="1"/>
  <c r="AE182" i="1"/>
  <c r="AC182" i="1"/>
  <c r="AB182" i="1"/>
  <c r="AA182" i="1"/>
  <c r="Z182" i="1"/>
  <c r="Y182" i="1"/>
  <c r="W182" i="1"/>
  <c r="V182" i="1"/>
  <c r="U182" i="1"/>
  <c r="T182" i="1"/>
  <c r="S182" i="1"/>
  <c r="Q182" i="1"/>
  <c r="P182" i="1"/>
  <c r="O182" i="1"/>
  <c r="N182" i="1"/>
  <c r="M182" i="1"/>
  <c r="K182" i="1"/>
  <c r="J182" i="1"/>
  <c r="I182" i="1"/>
  <c r="H182" i="1"/>
  <c r="G182" i="1"/>
  <c r="AO181" i="1"/>
  <c r="AN181" i="1"/>
  <c r="AM181" i="1"/>
  <c r="AL181" i="1"/>
  <c r="AK181" i="1"/>
  <c r="AI181" i="1"/>
  <c r="AH181" i="1"/>
  <c r="AG181" i="1"/>
  <c r="AF181" i="1"/>
  <c r="AE181" i="1"/>
  <c r="AC181" i="1"/>
  <c r="AB181" i="1"/>
  <c r="AA181" i="1"/>
  <c r="Z181" i="1"/>
  <c r="Y181" i="1"/>
  <c r="W181" i="1"/>
  <c r="V181" i="1"/>
  <c r="U181" i="1"/>
  <c r="T181" i="1"/>
  <c r="S181" i="1"/>
  <c r="Q181" i="1"/>
  <c r="P181" i="1"/>
  <c r="O181" i="1"/>
  <c r="N181" i="1"/>
  <c r="M181" i="1"/>
  <c r="K181" i="1"/>
  <c r="J181" i="1"/>
  <c r="I181" i="1"/>
  <c r="H181" i="1"/>
  <c r="G181" i="1"/>
  <c r="AO180" i="1"/>
  <c r="AN180" i="1"/>
  <c r="AM180" i="1"/>
  <c r="AL180" i="1"/>
  <c r="AK180" i="1"/>
  <c r="AI180" i="1"/>
  <c r="AH180" i="1"/>
  <c r="AG180" i="1"/>
  <c r="AF180" i="1"/>
  <c r="AE180" i="1"/>
  <c r="AC180" i="1"/>
  <c r="AB180" i="1"/>
  <c r="AA180" i="1"/>
  <c r="Z180" i="1"/>
  <c r="Y180" i="1"/>
  <c r="W180" i="1"/>
  <c r="V180" i="1"/>
  <c r="U180" i="1"/>
  <c r="T180" i="1"/>
  <c r="S180" i="1"/>
  <c r="Q180" i="1"/>
  <c r="P180" i="1"/>
  <c r="O180" i="1"/>
  <c r="N180" i="1"/>
  <c r="M180" i="1"/>
  <c r="K180" i="1"/>
  <c r="J180" i="1"/>
  <c r="I180" i="1"/>
  <c r="H180" i="1"/>
  <c r="G180" i="1"/>
  <c r="AO179" i="1"/>
  <c r="AN179" i="1"/>
  <c r="AM179" i="1"/>
  <c r="AL179" i="1"/>
  <c r="AK179" i="1"/>
  <c r="AI179" i="1"/>
  <c r="AH179" i="1"/>
  <c r="AG179" i="1"/>
  <c r="AF179" i="1"/>
  <c r="AE179" i="1"/>
  <c r="AC179" i="1"/>
  <c r="AB179" i="1"/>
  <c r="AA179" i="1"/>
  <c r="Z179" i="1"/>
  <c r="Y179" i="1"/>
  <c r="W179" i="1"/>
  <c r="V179" i="1"/>
  <c r="U179" i="1"/>
  <c r="T179" i="1"/>
  <c r="S179" i="1"/>
  <c r="Q179" i="1"/>
  <c r="P179" i="1"/>
  <c r="O179" i="1"/>
  <c r="N179" i="1"/>
  <c r="M179" i="1"/>
  <c r="K179" i="1"/>
  <c r="J179" i="1"/>
  <c r="I179" i="1"/>
  <c r="H179" i="1"/>
  <c r="G179" i="1"/>
  <c r="AO177" i="1"/>
  <c r="AN177" i="1"/>
  <c r="AM177" i="1"/>
  <c r="AL177" i="1"/>
  <c r="AK177" i="1"/>
  <c r="AI177" i="1"/>
  <c r="AH177" i="1"/>
  <c r="AG177" i="1"/>
  <c r="AF177" i="1"/>
  <c r="AE177" i="1"/>
  <c r="AC177" i="1"/>
  <c r="AB177" i="1"/>
  <c r="AA177" i="1"/>
  <c r="Z177" i="1"/>
  <c r="Y177" i="1"/>
  <c r="W177" i="1"/>
  <c r="V177" i="1"/>
  <c r="U177" i="1"/>
  <c r="T177" i="1"/>
  <c r="S177" i="1"/>
  <c r="Q177" i="1"/>
  <c r="P177" i="1"/>
  <c r="O177" i="1"/>
  <c r="N177" i="1"/>
  <c r="M177" i="1"/>
  <c r="K177" i="1"/>
  <c r="J177" i="1"/>
  <c r="I177" i="1"/>
  <c r="H177" i="1"/>
  <c r="G177" i="1"/>
  <c r="AO176" i="1"/>
  <c r="AN176" i="1"/>
  <c r="AM176" i="1"/>
  <c r="AL176" i="1"/>
  <c r="AK176" i="1"/>
  <c r="AI176" i="1"/>
  <c r="AH176" i="1"/>
  <c r="AG176" i="1"/>
  <c r="AF176" i="1"/>
  <c r="AE176" i="1"/>
  <c r="AC176" i="1"/>
  <c r="AB176" i="1"/>
  <c r="AA176" i="1"/>
  <c r="Z176" i="1"/>
  <c r="Y176" i="1"/>
  <c r="W176" i="1"/>
  <c r="V176" i="1"/>
  <c r="U176" i="1"/>
  <c r="T176" i="1"/>
  <c r="S176" i="1"/>
  <c r="Q176" i="1"/>
  <c r="P176" i="1"/>
  <c r="O176" i="1"/>
  <c r="N176" i="1"/>
  <c r="M176" i="1"/>
  <c r="K176" i="1"/>
  <c r="J176" i="1"/>
  <c r="I176" i="1"/>
  <c r="H176" i="1"/>
  <c r="G176" i="1"/>
  <c r="AO175" i="1"/>
  <c r="AN175" i="1"/>
  <c r="AM175" i="1"/>
  <c r="AL175" i="1"/>
  <c r="AK175" i="1"/>
  <c r="AI175" i="1"/>
  <c r="AH175" i="1"/>
  <c r="AG175" i="1"/>
  <c r="AF175" i="1"/>
  <c r="AE175" i="1"/>
  <c r="AC175" i="1"/>
  <c r="AB175" i="1"/>
  <c r="AA175" i="1"/>
  <c r="Z175" i="1"/>
  <c r="Y175" i="1"/>
  <c r="W175" i="1"/>
  <c r="V175" i="1"/>
  <c r="U175" i="1"/>
  <c r="T175" i="1"/>
  <c r="S175" i="1"/>
  <c r="Q175" i="1"/>
  <c r="P175" i="1"/>
  <c r="O175" i="1"/>
  <c r="N175" i="1"/>
  <c r="M175" i="1"/>
  <c r="K175" i="1"/>
  <c r="J175" i="1"/>
  <c r="I175" i="1"/>
  <c r="H175" i="1"/>
  <c r="G175" i="1"/>
  <c r="AO174" i="1"/>
  <c r="AN174" i="1"/>
  <c r="AM174" i="1"/>
  <c r="AL174" i="1"/>
  <c r="AK174" i="1"/>
  <c r="AI174" i="1"/>
  <c r="AH174" i="1"/>
  <c r="AG174" i="1"/>
  <c r="AF174" i="1"/>
  <c r="AE174" i="1"/>
  <c r="AC174" i="1"/>
  <c r="AB174" i="1"/>
  <c r="AA174" i="1"/>
  <c r="Z174" i="1"/>
  <c r="Y174" i="1"/>
  <c r="W174" i="1"/>
  <c r="V174" i="1"/>
  <c r="U174" i="1"/>
  <c r="T174" i="1"/>
  <c r="S174" i="1"/>
  <c r="Q174" i="1"/>
  <c r="P174" i="1"/>
  <c r="O174" i="1"/>
  <c r="N174" i="1"/>
  <c r="M174" i="1"/>
  <c r="K174" i="1"/>
  <c r="J174" i="1"/>
  <c r="I174" i="1"/>
  <c r="H174" i="1"/>
  <c r="G174" i="1"/>
  <c r="AO170" i="1"/>
  <c r="AN170" i="1"/>
  <c r="AM170" i="1"/>
  <c r="AL170" i="1"/>
  <c r="AK170" i="1"/>
  <c r="AI170" i="1"/>
  <c r="AH170" i="1"/>
  <c r="AG170" i="1"/>
  <c r="AF170" i="1"/>
  <c r="AE170" i="1"/>
  <c r="AC170" i="1"/>
  <c r="AB170" i="1"/>
  <c r="AA170" i="1"/>
  <c r="Z170" i="1"/>
  <c r="Y170" i="1"/>
  <c r="W170" i="1"/>
  <c r="V170" i="1"/>
  <c r="U170" i="1"/>
  <c r="T170" i="1"/>
  <c r="S170" i="1"/>
  <c r="Q170" i="1"/>
  <c r="P170" i="1"/>
  <c r="O170" i="1"/>
  <c r="N170" i="1"/>
  <c r="M170" i="1"/>
  <c r="K170" i="1"/>
  <c r="J170" i="1"/>
  <c r="I170" i="1"/>
  <c r="H170" i="1"/>
  <c r="G170" i="1"/>
  <c r="AO169" i="1"/>
  <c r="AN169" i="1"/>
  <c r="AM169" i="1"/>
  <c r="AL169" i="1"/>
  <c r="AK169" i="1"/>
  <c r="AI169" i="1"/>
  <c r="AH169" i="1"/>
  <c r="AG169" i="1"/>
  <c r="AF169" i="1"/>
  <c r="AE169" i="1"/>
  <c r="AC169" i="1"/>
  <c r="AB169" i="1"/>
  <c r="AA169" i="1"/>
  <c r="Z169" i="1"/>
  <c r="Y169" i="1"/>
  <c r="W169" i="1"/>
  <c r="V169" i="1"/>
  <c r="U169" i="1"/>
  <c r="T169" i="1"/>
  <c r="S169" i="1"/>
  <c r="Q169" i="1"/>
  <c r="P169" i="1"/>
  <c r="O169" i="1"/>
  <c r="N169" i="1"/>
  <c r="M169" i="1"/>
  <c r="K169" i="1"/>
  <c r="J169" i="1"/>
  <c r="I169" i="1"/>
  <c r="H169" i="1"/>
  <c r="G169" i="1"/>
  <c r="AO168" i="1"/>
  <c r="AN168" i="1"/>
  <c r="AM168" i="1"/>
  <c r="AL168" i="1"/>
  <c r="AK168" i="1"/>
  <c r="AI168" i="1"/>
  <c r="AH168" i="1"/>
  <c r="AG168" i="1"/>
  <c r="AF168" i="1"/>
  <c r="AE168" i="1"/>
  <c r="AC168" i="1"/>
  <c r="AB168" i="1"/>
  <c r="AA168" i="1"/>
  <c r="Z168" i="1"/>
  <c r="Y168" i="1"/>
  <c r="W168" i="1"/>
  <c r="V168" i="1"/>
  <c r="U168" i="1"/>
  <c r="T168" i="1"/>
  <c r="S168" i="1"/>
  <c r="Q168" i="1"/>
  <c r="P168" i="1"/>
  <c r="O168" i="1"/>
  <c r="N168" i="1"/>
  <c r="M168" i="1"/>
  <c r="K168" i="1"/>
  <c r="J168" i="1"/>
  <c r="I168" i="1"/>
  <c r="H168" i="1"/>
  <c r="G168" i="1"/>
  <c r="AO167" i="1"/>
  <c r="AN167" i="1"/>
  <c r="AM167" i="1"/>
  <c r="AL167" i="1"/>
  <c r="AK167" i="1"/>
  <c r="AI167" i="1"/>
  <c r="AH167" i="1"/>
  <c r="AG167" i="1"/>
  <c r="AF167" i="1"/>
  <c r="AE167" i="1"/>
  <c r="AC167" i="1"/>
  <c r="AB167" i="1"/>
  <c r="AA167" i="1"/>
  <c r="Z167" i="1"/>
  <c r="Y167" i="1"/>
  <c r="W167" i="1"/>
  <c r="V167" i="1"/>
  <c r="U167" i="1"/>
  <c r="T167" i="1"/>
  <c r="S167" i="1"/>
  <c r="Q167" i="1"/>
  <c r="P167" i="1"/>
  <c r="O167" i="1"/>
  <c r="N167" i="1"/>
  <c r="M167" i="1"/>
  <c r="K167" i="1"/>
  <c r="J167" i="1"/>
  <c r="I167" i="1"/>
  <c r="H167" i="1"/>
  <c r="G167" i="1"/>
  <c r="AO165" i="1"/>
  <c r="AN165" i="1"/>
  <c r="AM165" i="1"/>
  <c r="AL165" i="1"/>
  <c r="AK165" i="1"/>
  <c r="AI165" i="1"/>
  <c r="AH165" i="1"/>
  <c r="AG165" i="1"/>
  <c r="AF165" i="1"/>
  <c r="AE165" i="1"/>
  <c r="AC165" i="1"/>
  <c r="AB165" i="1"/>
  <c r="AA165" i="1"/>
  <c r="Z165" i="1"/>
  <c r="Y165" i="1"/>
  <c r="W165" i="1"/>
  <c r="V165" i="1"/>
  <c r="U165" i="1"/>
  <c r="T165" i="1"/>
  <c r="S165" i="1"/>
  <c r="Q165" i="1"/>
  <c r="P165" i="1"/>
  <c r="O165" i="1"/>
  <c r="N165" i="1"/>
  <c r="M165" i="1"/>
  <c r="K165" i="1"/>
  <c r="J165" i="1"/>
  <c r="I165" i="1"/>
  <c r="H165" i="1"/>
  <c r="G165" i="1"/>
  <c r="AO164" i="1"/>
  <c r="AN164" i="1"/>
  <c r="AM164" i="1"/>
  <c r="AL164" i="1"/>
  <c r="AK164" i="1"/>
  <c r="AI164" i="1"/>
  <c r="AH164" i="1"/>
  <c r="AG164" i="1"/>
  <c r="AF164" i="1"/>
  <c r="AE164" i="1"/>
  <c r="AC164" i="1"/>
  <c r="AB164" i="1"/>
  <c r="AA164" i="1"/>
  <c r="Z164" i="1"/>
  <c r="Y164" i="1"/>
  <c r="W164" i="1"/>
  <c r="V164" i="1"/>
  <c r="U164" i="1"/>
  <c r="T164" i="1"/>
  <c r="S164" i="1"/>
  <c r="Q164" i="1"/>
  <c r="P164" i="1"/>
  <c r="O164" i="1"/>
  <c r="N164" i="1"/>
  <c r="M164" i="1"/>
  <c r="K164" i="1"/>
  <c r="J164" i="1"/>
  <c r="I164" i="1"/>
  <c r="H164" i="1"/>
  <c r="G164" i="1"/>
  <c r="AO163" i="1"/>
  <c r="AN163" i="1"/>
  <c r="AM163" i="1"/>
  <c r="AL163" i="1"/>
  <c r="AK163" i="1"/>
  <c r="AI163" i="1"/>
  <c r="AH163" i="1"/>
  <c r="AG163" i="1"/>
  <c r="AF163" i="1"/>
  <c r="AE163" i="1"/>
  <c r="AC163" i="1"/>
  <c r="AB163" i="1"/>
  <c r="AA163" i="1"/>
  <c r="Z163" i="1"/>
  <c r="Y163" i="1"/>
  <c r="W163" i="1"/>
  <c r="V163" i="1"/>
  <c r="U163" i="1"/>
  <c r="T163" i="1"/>
  <c r="S163" i="1"/>
  <c r="Q163" i="1"/>
  <c r="P163" i="1"/>
  <c r="O163" i="1"/>
  <c r="N163" i="1"/>
  <c r="M163" i="1"/>
  <c r="K163" i="1"/>
  <c r="J163" i="1"/>
  <c r="I163" i="1"/>
  <c r="H163" i="1"/>
  <c r="G163" i="1"/>
  <c r="AO162" i="1"/>
  <c r="AN162" i="1"/>
  <c r="AM162" i="1"/>
  <c r="AL162" i="1"/>
  <c r="AK162" i="1"/>
  <c r="AI162" i="1"/>
  <c r="AH162" i="1"/>
  <c r="AG162" i="1"/>
  <c r="AF162" i="1"/>
  <c r="AE162" i="1"/>
  <c r="AC162" i="1"/>
  <c r="AB162" i="1"/>
  <c r="AA162" i="1"/>
  <c r="Z162" i="1"/>
  <c r="Y162" i="1"/>
  <c r="W162" i="1"/>
  <c r="V162" i="1"/>
  <c r="U162" i="1"/>
  <c r="T162" i="1"/>
  <c r="S162" i="1"/>
  <c r="Q162" i="1"/>
  <c r="P162" i="1"/>
  <c r="O162" i="1"/>
  <c r="N162" i="1"/>
  <c r="M162" i="1"/>
  <c r="K162" i="1"/>
  <c r="J162" i="1"/>
  <c r="I162" i="1"/>
  <c r="H162" i="1"/>
  <c r="G162" i="1"/>
  <c r="AO160" i="1"/>
  <c r="AN160" i="1"/>
  <c r="AM160" i="1"/>
  <c r="AL160" i="1"/>
  <c r="AK160" i="1"/>
  <c r="AI160" i="1"/>
  <c r="AH160" i="1"/>
  <c r="AG160" i="1"/>
  <c r="AF160" i="1"/>
  <c r="AE160" i="1"/>
  <c r="AC160" i="1"/>
  <c r="AB160" i="1"/>
  <c r="AA160" i="1"/>
  <c r="Z160" i="1"/>
  <c r="Y160" i="1"/>
  <c r="W160" i="1"/>
  <c r="V160" i="1"/>
  <c r="U160" i="1"/>
  <c r="T160" i="1"/>
  <c r="S160" i="1"/>
  <c r="Q160" i="1"/>
  <c r="P160" i="1"/>
  <c r="O160" i="1"/>
  <c r="N160" i="1"/>
  <c r="M160" i="1"/>
  <c r="K160" i="1"/>
  <c r="J160" i="1"/>
  <c r="I160" i="1"/>
  <c r="H160" i="1"/>
  <c r="G160" i="1"/>
  <c r="AO159" i="1"/>
  <c r="AN159" i="1"/>
  <c r="AM159" i="1"/>
  <c r="AL159" i="1"/>
  <c r="AK159" i="1"/>
  <c r="AI159" i="1"/>
  <c r="AH159" i="1"/>
  <c r="AG159" i="1"/>
  <c r="AF159" i="1"/>
  <c r="AE159" i="1"/>
  <c r="AC159" i="1"/>
  <c r="AB159" i="1"/>
  <c r="AA159" i="1"/>
  <c r="Z159" i="1"/>
  <c r="Y159" i="1"/>
  <c r="W159" i="1"/>
  <c r="V159" i="1"/>
  <c r="U159" i="1"/>
  <c r="T159" i="1"/>
  <c r="S159" i="1"/>
  <c r="Q159" i="1"/>
  <c r="P159" i="1"/>
  <c r="O159" i="1"/>
  <c r="N159" i="1"/>
  <c r="M159" i="1"/>
  <c r="K159" i="1"/>
  <c r="J159" i="1"/>
  <c r="I159" i="1"/>
  <c r="H159" i="1"/>
  <c r="G159" i="1"/>
  <c r="AO158" i="1"/>
  <c r="AN158" i="1"/>
  <c r="AM158" i="1"/>
  <c r="AL158" i="1"/>
  <c r="AK158" i="1"/>
  <c r="AI158" i="1"/>
  <c r="AH158" i="1"/>
  <c r="AG158" i="1"/>
  <c r="AF158" i="1"/>
  <c r="AE158" i="1"/>
  <c r="AC158" i="1"/>
  <c r="AB158" i="1"/>
  <c r="AA158" i="1"/>
  <c r="Z158" i="1"/>
  <c r="Y158" i="1"/>
  <c r="W158" i="1"/>
  <c r="V158" i="1"/>
  <c r="U158" i="1"/>
  <c r="T158" i="1"/>
  <c r="S158" i="1"/>
  <c r="Q158" i="1"/>
  <c r="P158" i="1"/>
  <c r="O158" i="1"/>
  <c r="N158" i="1"/>
  <c r="M158" i="1"/>
  <c r="K158" i="1"/>
  <c r="J158" i="1"/>
  <c r="I158" i="1"/>
  <c r="H158" i="1"/>
  <c r="G158" i="1"/>
  <c r="AO157" i="1"/>
  <c r="AN157" i="1"/>
  <c r="AM157" i="1"/>
  <c r="AL157" i="1"/>
  <c r="AK157" i="1"/>
  <c r="AI157" i="1"/>
  <c r="AH157" i="1"/>
  <c r="AG157" i="1"/>
  <c r="AF157" i="1"/>
  <c r="AE157" i="1"/>
  <c r="AC157" i="1"/>
  <c r="AB157" i="1"/>
  <c r="AA157" i="1"/>
  <c r="Z157" i="1"/>
  <c r="Y157" i="1"/>
  <c r="W157" i="1"/>
  <c r="V157" i="1"/>
  <c r="U157" i="1"/>
  <c r="T157" i="1"/>
  <c r="S157" i="1"/>
  <c r="Q157" i="1"/>
  <c r="P157" i="1"/>
  <c r="O157" i="1"/>
  <c r="N157" i="1"/>
  <c r="M157" i="1"/>
  <c r="K157" i="1"/>
  <c r="J157" i="1"/>
  <c r="I157" i="1"/>
  <c r="H157" i="1"/>
  <c r="G157" i="1"/>
  <c r="AO155" i="1"/>
  <c r="AN155" i="1"/>
  <c r="AM155" i="1"/>
  <c r="AL155" i="1"/>
  <c r="AK155" i="1"/>
  <c r="AI155" i="1"/>
  <c r="AH155" i="1"/>
  <c r="AG155" i="1"/>
  <c r="AF155" i="1"/>
  <c r="AE155" i="1"/>
  <c r="AC155" i="1"/>
  <c r="AB155" i="1"/>
  <c r="AA155" i="1"/>
  <c r="Z155" i="1"/>
  <c r="Y155" i="1"/>
  <c r="W155" i="1"/>
  <c r="V155" i="1"/>
  <c r="U155" i="1"/>
  <c r="T155" i="1"/>
  <c r="S155" i="1"/>
  <c r="Q155" i="1"/>
  <c r="P155" i="1"/>
  <c r="O155" i="1"/>
  <c r="N155" i="1"/>
  <c r="M155" i="1"/>
  <c r="K155" i="1"/>
  <c r="J155" i="1"/>
  <c r="I155" i="1"/>
  <c r="H155" i="1"/>
  <c r="G155" i="1"/>
  <c r="AO154" i="1"/>
  <c r="AN154" i="1"/>
  <c r="AM154" i="1"/>
  <c r="AL154" i="1"/>
  <c r="AK154" i="1"/>
  <c r="AI154" i="1"/>
  <c r="AH154" i="1"/>
  <c r="AG154" i="1"/>
  <c r="AF154" i="1"/>
  <c r="AE154" i="1"/>
  <c r="AC154" i="1"/>
  <c r="AB154" i="1"/>
  <c r="AA154" i="1"/>
  <c r="Z154" i="1"/>
  <c r="Y154" i="1"/>
  <c r="W154" i="1"/>
  <c r="V154" i="1"/>
  <c r="U154" i="1"/>
  <c r="T154" i="1"/>
  <c r="S154" i="1"/>
  <c r="Q154" i="1"/>
  <c r="P154" i="1"/>
  <c r="O154" i="1"/>
  <c r="N154" i="1"/>
  <c r="M154" i="1"/>
  <c r="K154" i="1"/>
  <c r="J154" i="1"/>
  <c r="I154" i="1"/>
  <c r="H154" i="1"/>
  <c r="G154" i="1"/>
  <c r="AO153" i="1"/>
  <c r="AN153" i="1"/>
  <c r="AM153" i="1"/>
  <c r="AL153" i="1"/>
  <c r="AK153" i="1"/>
  <c r="AI153" i="1"/>
  <c r="AH153" i="1"/>
  <c r="AG153" i="1"/>
  <c r="AF153" i="1"/>
  <c r="AE153" i="1"/>
  <c r="AC153" i="1"/>
  <c r="AB153" i="1"/>
  <c r="AA153" i="1"/>
  <c r="Z153" i="1"/>
  <c r="Y153" i="1"/>
  <c r="W153" i="1"/>
  <c r="V153" i="1"/>
  <c r="U153" i="1"/>
  <c r="T153" i="1"/>
  <c r="S153" i="1"/>
  <c r="Q153" i="1"/>
  <c r="P153" i="1"/>
  <c r="O153" i="1"/>
  <c r="N153" i="1"/>
  <c r="M153" i="1"/>
  <c r="K153" i="1"/>
  <c r="J153" i="1"/>
  <c r="I153" i="1"/>
  <c r="H153" i="1"/>
  <c r="G153" i="1"/>
  <c r="AO152" i="1"/>
  <c r="AN152" i="1"/>
  <c r="AM152" i="1"/>
  <c r="AL152" i="1"/>
  <c r="AK152" i="1"/>
  <c r="AI152" i="1"/>
  <c r="AH152" i="1"/>
  <c r="AG152" i="1"/>
  <c r="AF152" i="1"/>
  <c r="AE152" i="1"/>
  <c r="AC152" i="1"/>
  <c r="AB152" i="1"/>
  <c r="AA152" i="1"/>
  <c r="Z152" i="1"/>
  <c r="Y152" i="1"/>
  <c r="W152" i="1"/>
  <c r="V152" i="1"/>
  <c r="U152" i="1"/>
  <c r="T152" i="1"/>
  <c r="S152" i="1"/>
  <c r="Q152" i="1"/>
  <c r="P152" i="1"/>
  <c r="O152" i="1"/>
  <c r="N152" i="1"/>
  <c r="M152" i="1"/>
  <c r="K152" i="1"/>
  <c r="J152" i="1"/>
  <c r="I152" i="1"/>
  <c r="H152" i="1"/>
  <c r="G152" i="1"/>
  <c r="AO150" i="1"/>
  <c r="AN150" i="1"/>
  <c r="AM150" i="1"/>
  <c r="AL150" i="1"/>
  <c r="AK150" i="1"/>
  <c r="AI150" i="1"/>
  <c r="AH150" i="1"/>
  <c r="AG150" i="1"/>
  <c r="AF150" i="1"/>
  <c r="AE150" i="1"/>
  <c r="AC150" i="1"/>
  <c r="AB150" i="1"/>
  <c r="AA150" i="1"/>
  <c r="Z150" i="1"/>
  <c r="Y150" i="1"/>
  <c r="W150" i="1"/>
  <c r="V150" i="1"/>
  <c r="U150" i="1"/>
  <c r="T150" i="1"/>
  <c r="S150" i="1"/>
  <c r="Q150" i="1"/>
  <c r="P150" i="1"/>
  <c r="O150" i="1"/>
  <c r="N150" i="1"/>
  <c r="M150" i="1"/>
  <c r="K150" i="1"/>
  <c r="J150" i="1"/>
  <c r="I150" i="1"/>
  <c r="H150" i="1"/>
  <c r="G150" i="1"/>
  <c r="AO149" i="1"/>
  <c r="AN149" i="1"/>
  <c r="AM149" i="1"/>
  <c r="AL149" i="1"/>
  <c r="AK149" i="1"/>
  <c r="AI149" i="1"/>
  <c r="AH149" i="1"/>
  <c r="AG149" i="1"/>
  <c r="AF149" i="1"/>
  <c r="AE149" i="1"/>
  <c r="AC149" i="1"/>
  <c r="AB149" i="1"/>
  <c r="AA149" i="1"/>
  <c r="Z149" i="1"/>
  <c r="Y149" i="1"/>
  <c r="W149" i="1"/>
  <c r="V149" i="1"/>
  <c r="U149" i="1"/>
  <c r="T149" i="1"/>
  <c r="S149" i="1"/>
  <c r="Q149" i="1"/>
  <c r="P149" i="1"/>
  <c r="O149" i="1"/>
  <c r="N149" i="1"/>
  <c r="M149" i="1"/>
  <c r="K149" i="1"/>
  <c r="J149" i="1"/>
  <c r="I149" i="1"/>
  <c r="H149" i="1"/>
  <c r="G149" i="1"/>
  <c r="AO148" i="1"/>
  <c r="AN148" i="1"/>
  <c r="AM148" i="1"/>
  <c r="AL148" i="1"/>
  <c r="AK148" i="1"/>
  <c r="AI148" i="1"/>
  <c r="AH148" i="1"/>
  <c r="AG148" i="1"/>
  <c r="AF148" i="1"/>
  <c r="AE148" i="1"/>
  <c r="AC148" i="1"/>
  <c r="AB148" i="1"/>
  <c r="AA148" i="1"/>
  <c r="Z148" i="1"/>
  <c r="Y148" i="1"/>
  <c r="W148" i="1"/>
  <c r="V148" i="1"/>
  <c r="U148" i="1"/>
  <c r="T148" i="1"/>
  <c r="S148" i="1"/>
  <c r="Q148" i="1"/>
  <c r="P148" i="1"/>
  <c r="O148" i="1"/>
  <c r="N148" i="1"/>
  <c r="M148" i="1"/>
  <c r="K148" i="1"/>
  <c r="J148" i="1"/>
  <c r="I148" i="1"/>
  <c r="H148" i="1"/>
  <c r="G148" i="1"/>
  <c r="AO147" i="1"/>
  <c r="AN147" i="1"/>
  <c r="AM147" i="1"/>
  <c r="AL147" i="1"/>
  <c r="AK147" i="1"/>
  <c r="AI147" i="1"/>
  <c r="AH147" i="1"/>
  <c r="AG147" i="1"/>
  <c r="AF147" i="1"/>
  <c r="AE147" i="1"/>
  <c r="AC147" i="1"/>
  <c r="AB147" i="1"/>
  <c r="AA147" i="1"/>
  <c r="Z147" i="1"/>
  <c r="Y147" i="1"/>
  <c r="W147" i="1"/>
  <c r="V147" i="1"/>
  <c r="U147" i="1"/>
  <c r="T147" i="1"/>
  <c r="S147" i="1"/>
  <c r="Q147" i="1"/>
  <c r="P147" i="1"/>
  <c r="O147" i="1"/>
  <c r="N147" i="1"/>
  <c r="M147" i="1"/>
  <c r="K147" i="1"/>
  <c r="J147" i="1"/>
  <c r="I147" i="1"/>
  <c r="H147" i="1"/>
  <c r="G147" i="1"/>
  <c r="AO145" i="1"/>
  <c r="AN145" i="1"/>
  <c r="AM145" i="1"/>
  <c r="AL145" i="1"/>
  <c r="AK145" i="1"/>
  <c r="AI145" i="1"/>
  <c r="AH145" i="1"/>
  <c r="AG145" i="1"/>
  <c r="AF145" i="1"/>
  <c r="AE145" i="1"/>
  <c r="AC145" i="1"/>
  <c r="AB145" i="1"/>
  <c r="AA145" i="1"/>
  <c r="Z145" i="1"/>
  <c r="Y145" i="1"/>
  <c r="W145" i="1"/>
  <c r="V145" i="1"/>
  <c r="U145" i="1"/>
  <c r="T145" i="1"/>
  <c r="S145" i="1"/>
  <c r="Q145" i="1"/>
  <c r="P145" i="1"/>
  <c r="O145" i="1"/>
  <c r="N145" i="1"/>
  <c r="M145" i="1"/>
  <c r="K145" i="1"/>
  <c r="J145" i="1"/>
  <c r="I145" i="1"/>
  <c r="H145" i="1"/>
  <c r="G145" i="1"/>
  <c r="AO144" i="1"/>
  <c r="AN144" i="1"/>
  <c r="AM144" i="1"/>
  <c r="AL144" i="1"/>
  <c r="AK144" i="1"/>
  <c r="AI144" i="1"/>
  <c r="AH144" i="1"/>
  <c r="AG144" i="1"/>
  <c r="AF144" i="1"/>
  <c r="AE144" i="1"/>
  <c r="AC144" i="1"/>
  <c r="AB144" i="1"/>
  <c r="AA144" i="1"/>
  <c r="Z144" i="1"/>
  <c r="Y144" i="1"/>
  <c r="W144" i="1"/>
  <c r="V144" i="1"/>
  <c r="U144" i="1"/>
  <c r="T144" i="1"/>
  <c r="S144" i="1"/>
  <c r="Q144" i="1"/>
  <c r="P144" i="1"/>
  <c r="O144" i="1"/>
  <c r="N144" i="1"/>
  <c r="M144" i="1"/>
  <c r="K144" i="1"/>
  <c r="J144" i="1"/>
  <c r="I144" i="1"/>
  <c r="H144" i="1"/>
  <c r="G144" i="1"/>
  <c r="AO143" i="1"/>
  <c r="AN143" i="1"/>
  <c r="AM143" i="1"/>
  <c r="AL143" i="1"/>
  <c r="AK143" i="1"/>
  <c r="AI143" i="1"/>
  <c r="AH143" i="1"/>
  <c r="AG143" i="1"/>
  <c r="AF143" i="1"/>
  <c r="AE143" i="1"/>
  <c r="AC143" i="1"/>
  <c r="AB143" i="1"/>
  <c r="AA143" i="1"/>
  <c r="Z143" i="1"/>
  <c r="Y143" i="1"/>
  <c r="W143" i="1"/>
  <c r="V143" i="1"/>
  <c r="U143" i="1"/>
  <c r="T143" i="1"/>
  <c r="S143" i="1"/>
  <c r="Q143" i="1"/>
  <c r="P143" i="1"/>
  <c r="O143" i="1"/>
  <c r="N143" i="1"/>
  <c r="M143" i="1"/>
  <c r="K143" i="1"/>
  <c r="J143" i="1"/>
  <c r="I143" i="1"/>
  <c r="H143" i="1"/>
  <c r="G143" i="1"/>
  <c r="AO142" i="1"/>
  <c r="AN142" i="1"/>
  <c r="AM142" i="1"/>
  <c r="AL142" i="1"/>
  <c r="AK142" i="1"/>
  <c r="AI142" i="1"/>
  <c r="AH142" i="1"/>
  <c r="AG142" i="1"/>
  <c r="AF142" i="1"/>
  <c r="AE142" i="1"/>
  <c r="AC142" i="1"/>
  <c r="AB142" i="1"/>
  <c r="AA142" i="1"/>
  <c r="Z142" i="1"/>
  <c r="Y142" i="1"/>
  <c r="W142" i="1"/>
  <c r="V142" i="1"/>
  <c r="U142" i="1"/>
  <c r="T142" i="1"/>
  <c r="S142" i="1"/>
  <c r="Q142" i="1"/>
  <c r="P142" i="1"/>
  <c r="O142" i="1"/>
  <c r="N142" i="1"/>
  <c r="M142" i="1"/>
  <c r="K142" i="1"/>
  <c r="J142" i="1"/>
  <c r="I142" i="1"/>
  <c r="H142" i="1"/>
  <c r="G142" i="1"/>
  <c r="AO140" i="1"/>
  <c r="AN140" i="1"/>
  <c r="AM140" i="1"/>
  <c r="AL140" i="1"/>
  <c r="AK140" i="1"/>
  <c r="AI140" i="1"/>
  <c r="AH140" i="1"/>
  <c r="AG140" i="1"/>
  <c r="AF140" i="1"/>
  <c r="AE140" i="1"/>
  <c r="AC140" i="1"/>
  <c r="AB140" i="1"/>
  <c r="AA140" i="1"/>
  <c r="Z140" i="1"/>
  <c r="Y140" i="1"/>
  <c r="W140" i="1"/>
  <c r="V140" i="1"/>
  <c r="U140" i="1"/>
  <c r="T140" i="1"/>
  <c r="S140" i="1"/>
  <c r="Q140" i="1"/>
  <c r="P140" i="1"/>
  <c r="O140" i="1"/>
  <c r="N140" i="1"/>
  <c r="M140" i="1"/>
  <c r="K140" i="1"/>
  <c r="J140" i="1"/>
  <c r="I140" i="1"/>
  <c r="H140" i="1"/>
  <c r="G140" i="1"/>
  <c r="AO139" i="1"/>
  <c r="AN139" i="1"/>
  <c r="AM139" i="1"/>
  <c r="AL139" i="1"/>
  <c r="AK139" i="1"/>
  <c r="AI139" i="1"/>
  <c r="AH139" i="1"/>
  <c r="AG139" i="1"/>
  <c r="AF139" i="1"/>
  <c r="AE139" i="1"/>
  <c r="AC139" i="1"/>
  <c r="AB139" i="1"/>
  <c r="AA139" i="1"/>
  <c r="Z139" i="1"/>
  <c r="Y139" i="1"/>
  <c r="W139" i="1"/>
  <c r="V139" i="1"/>
  <c r="U139" i="1"/>
  <c r="T139" i="1"/>
  <c r="S139" i="1"/>
  <c r="Q139" i="1"/>
  <c r="P139" i="1"/>
  <c r="O139" i="1"/>
  <c r="N139" i="1"/>
  <c r="M139" i="1"/>
  <c r="K139" i="1"/>
  <c r="J139" i="1"/>
  <c r="I139" i="1"/>
  <c r="H139" i="1"/>
  <c r="G139" i="1"/>
  <c r="AO138" i="1"/>
  <c r="AN138" i="1"/>
  <c r="AM138" i="1"/>
  <c r="AL138" i="1"/>
  <c r="AK138" i="1"/>
  <c r="AI138" i="1"/>
  <c r="AH138" i="1"/>
  <c r="AG138" i="1"/>
  <c r="AF138" i="1"/>
  <c r="AE138" i="1"/>
  <c r="AC138" i="1"/>
  <c r="AB138" i="1"/>
  <c r="AA138" i="1"/>
  <c r="Z138" i="1"/>
  <c r="Y138" i="1"/>
  <c r="W138" i="1"/>
  <c r="V138" i="1"/>
  <c r="U138" i="1"/>
  <c r="T138" i="1"/>
  <c r="S138" i="1"/>
  <c r="Q138" i="1"/>
  <c r="P138" i="1"/>
  <c r="O138" i="1"/>
  <c r="N138" i="1"/>
  <c r="M138" i="1"/>
  <c r="K138" i="1"/>
  <c r="J138" i="1"/>
  <c r="I138" i="1"/>
  <c r="H138" i="1"/>
  <c r="G138" i="1"/>
  <c r="AO137" i="1"/>
  <c r="AN137" i="1"/>
  <c r="AM137" i="1"/>
  <c r="AL137" i="1"/>
  <c r="AK137" i="1"/>
  <c r="AI137" i="1"/>
  <c r="AH137" i="1"/>
  <c r="AG137" i="1"/>
  <c r="AF137" i="1"/>
  <c r="AE137" i="1"/>
  <c r="AC137" i="1"/>
  <c r="AB137" i="1"/>
  <c r="AA137" i="1"/>
  <c r="Z137" i="1"/>
  <c r="Y137" i="1"/>
  <c r="W137" i="1"/>
  <c r="V137" i="1"/>
  <c r="U137" i="1"/>
  <c r="T137" i="1"/>
  <c r="S137" i="1"/>
  <c r="Q137" i="1"/>
  <c r="P137" i="1"/>
  <c r="O137" i="1"/>
  <c r="N137" i="1"/>
  <c r="M137" i="1"/>
  <c r="K137" i="1"/>
  <c r="J137" i="1"/>
  <c r="I137" i="1"/>
  <c r="H137" i="1"/>
  <c r="G137" i="1"/>
  <c r="AO135" i="1"/>
  <c r="AN135" i="1"/>
  <c r="AM135" i="1"/>
  <c r="AL135" i="1"/>
  <c r="AK135" i="1"/>
  <c r="AI135" i="1"/>
  <c r="AH135" i="1"/>
  <c r="AG135" i="1"/>
  <c r="AF135" i="1"/>
  <c r="AE135" i="1"/>
  <c r="AC135" i="1"/>
  <c r="AB135" i="1"/>
  <c r="AA135" i="1"/>
  <c r="Z135" i="1"/>
  <c r="Y135" i="1"/>
  <c r="W135" i="1"/>
  <c r="V135" i="1"/>
  <c r="U135" i="1"/>
  <c r="T135" i="1"/>
  <c r="S135" i="1"/>
  <c r="Q135" i="1"/>
  <c r="P135" i="1"/>
  <c r="O135" i="1"/>
  <c r="N135" i="1"/>
  <c r="M135" i="1"/>
  <c r="K135" i="1"/>
  <c r="J135" i="1"/>
  <c r="I135" i="1"/>
  <c r="H135" i="1"/>
  <c r="G135" i="1"/>
  <c r="AO134" i="1"/>
  <c r="AN134" i="1"/>
  <c r="AM134" i="1"/>
  <c r="AL134" i="1"/>
  <c r="AK134" i="1"/>
  <c r="AI134" i="1"/>
  <c r="AH134" i="1"/>
  <c r="AG134" i="1"/>
  <c r="AF134" i="1"/>
  <c r="AE134" i="1"/>
  <c r="AC134" i="1"/>
  <c r="AB134" i="1"/>
  <c r="AA134" i="1"/>
  <c r="Z134" i="1"/>
  <c r="Y134" i="1"/>
  <c r="W134" i="1"/>
  <c r="V134" i="1"/>
  <c r="U134" i="1"/>
  <c r="T134" i="1"/>
  <c r="S134" i="1"/>
  <c r="Q134" i="1"/>
  <c r="P134" i="1"/>
  <c r="O134" i="1"/>
  <c r="N134" i="1"/>
  <c r="M134" i="1"/>
  <c r="K134" i="1"/>
  <c r="J134" i="1"/>
  <c r="I134" i="1"/>
  <c r="H134" i="1"/>
  <c r="G134" i="1"/>
  <c r="AO133" i="1"/>
  <c r="AN133" i="1"/>
  <c r="AM133" i="1"/>
  <c r="AL133" i="1"/>
  <c r="AK133" i="1"/>
  <c r="AI133" i="1"/>
  <c r="AH133" i="1"/>
  <c r="AG133" i="1"/>
  <c r="AF133" i="1"/>
  <c r="AE133" i="1"/>
  <c r="AC133" i="1"/>
  <c r="AB133" i="1"/>
  <c r="AA133" i="1"/>
  <c r="Z133" i="1"/>
  <c r="Y133" i="1"/>
  <c r="W133" i="1"/>
  <c r="V133" i="1"/>
  <c r="U133" i="1"/>
  <c r="T133" i="1"/>
  <c r="S133" i="1"/>
  <c r="Q133" i="1"/>
  <c r="P133" i="1"/>
  <c r="O133" i="1"/>
  <c r="N133" i="1"/>
  <c r="M133" i="1"/>
  <c r="K133" i="1"/>
  <c r="J133" i="1"/>
  <c r="I133" i="1"/>
  <c r="H133" i="1"/>
  <c r="G133" i="1"/>
  <c r="AO132" i="1"/>
  <c r="AN132" i="1"/>
  <c r="AM132" i="1"/>
  <c r="AL132" i="1"/>
  <c r="AK132" i="1"/>
  <c r="AI132" i="1"/>
  <c r="AH132" i="1"/>
  <c r="AG132" i="1"/>
  <c r="AF132" i="1"/>
  <c r="AE132" i="1"/>
  <c r="AC132" i="1"/>
  <c r="AB132" i="1"/>
  <c r="AA132" i="1"/>
  <c r="Z132" i="1"/>
  <c r="Y132" i="1"/>
  <c r="W132" i="1"/>
  <c r="V132" i="1"/>
  <c r="U132" i="1"/>
  <c r="T132" i="1"/>
  <c r="S132" i="1"/>
  <c r="Q132" i="1"/>
  <c r="P132" i="1"/>
  <c r="O132" i="1"/>
  <c r="N132" i="1"/>
  <c r="M132" i="1"/>
  <c r="K132" i="1"/>
  <c r="J132" i="1"/>
  <c r="I132" i="1"/>
  <c r="H132" i="1"/>
  <c r="G132" i="1"/>
  <c r="AO130" i="1"/>
  <c r="AN130" i="1"/>
  <c r="AM130" i="1"/>
  <c r="AL130" i="1"/>
  <c r="AK130" i="1"/>
  <c r="AI130" i="1"/>
  <c r="AH130" i="1"/>
  <c r="AG130" i="1"/>
  <c r="AF130" i="1"/>
  <c r="AE130" i="1"/>
  <c r="AC130" i="1"/>
  <c r="AB130" i="1"/>
  <c r="AA130" i="1"/>
  <c r="Z130" i="1"/>
  <c r="Y130" i="1"/>
  <c r="W130" i="1"/>
  <c r="V130" i="1"/>
  <c r="U130" i="1"/>
  <c r="T130" i="1"/>
  <c r="S130" i="1"/>
  <c r="Q130" i="1"/>
  <c r="P130" i="1"/>
  <c r="O130" i="1"/>
  <c r="N130" i="1"/>
  <c r="M130" i="1"/>
  <c r="K130" i="1"/>
  <c r="J130" i="1"/>
  <c r="I130" i="1"/>
  <c r="H130" i="1"/>
  <c r="G130" i="1"/>
  <c r="AO129" i="1"/>
  <c r="AN129" i="1"/>
  <c r="AM129" i="1"/>
  <c r="AL129" i="1"/>
  <c r="AK129" i="1"/>
  <c r="AI129" i="1"/>
  <c r="AH129" i="1"/>
  <c r="AG129" i="1"/>
  <c r="AF129" i="1"/>
  <c r="AE129" i="1"/>
  <c r="AC129" i="1"/>
  <c r="AB129" i="1"/>
  <c r="AA129" i="1"/>
  <c r="Z129" i="1"/>
  <c r="Y129" i="1"/>
  <c r="W129" i="1"/>
  <c r="V129" i="1"/>
  <c r="U129" i="1"/>
  <c r="T129" i="1"/>
  <c r="S129" i="1"/>
  <c r="Q129" i="1"/>
  <c r="P129" i="1"/>
  <c r="O129" i="1"/>
  <c r="N129" i="1"/>
  <c r="M129" i="1"/>
  <c r="K129" i="1"/>
  <c r="J129" i="1"/>
  <c r="I129" i="1"/>
  <c r="H129" i="1"/>
  <c r="G129" i="1"/>
  <c r="AO128" i="1"/>
  <c r="AN128" i="1"/>
  <c r="AM128" i="1"/>
  <c r="AL128" i="1"/>
  <c r="AK128" i="1"/>
  <c r="AI128" i="1"/>
  <c r="AH128" i="1"/>
  <c r="AG128" i="1"/>
  <c r="AF128" i="1"/>
  <c r="AE128" i="1"/>
  <c r="AC128" i="1"/>
  <c r="AB128" i="1"/>
  <c r="AA128" i="1"/>
  <c r="Z128" i="1"/>
  <c r="Y128" i="1"/>
  <c r="W128" i="1"/>
  <c r="V128" i="1"/>
  <c r="U128" i="1"/>
  <c r="T128" i="1"/>
  <c r="S128" i="1"/>
  <c r="Q128" i="1"/>
  <c r="P128" i="1"/>
  <c r="O128" i="1"/>
  <c r="N128" i="1"/>
  <c r="M128" i="1"/>
  <c r="K128" i="1"/>
  <c r="J128" i="1"/>
  <c r="I128" i="1"/>
  <c r="H128" i="1"/>
  <c r="G128" i="1"/>
  <c r="AO127" i="1"/>
  <c r="AN127" i="1"/>
  <c r="AM127" i="1"/>
  <c r="AL127" i="1"/>
  <c r="AK127" i="1"/>
  <c r="AI127" i="1"/>
  <c r="AH127" i="1"/>
  <c r="AG127" i="1"/>
  <c r="AF127" i="1"/>
  <c r="AE127" i="1"/>
  <c r="AC127" i="1"/>
  <c r="AB127" i="1"/>
  <c r="AA127" i="1"/>
  <c r="Z127" i="1"/>
  <c r="Y127" i="1"/>
  <c r="W127" i="1"/>
  <c r="V127" i="1"/>
  <c r="U127" i="1"/>
  <c r="T127" i="1"/>
  <c r="S127" i="1"/>
  <c r="Q127" i="1"/>
  <c r="P127" i="1"/>
  <c r="O127" i="1"/>
  <c r="N127" i="1"/>
  <c r="M127" i="1"/>
  <c r="K127" i="1"/>
  <c r="J127" i="1"/>
  <c r="I127" i="1"/>
  <c r="H127" i="1"/>
  <c r="G127" i="1"/>
  <c r="AO125" i="1"/>
  <c r="AN125" i="1"/>
  <c r="AM125" i="1"/>
  <c r="AL125" i="1"/>
  <c r="AK125" i="1"/>
  <c r="AI125" i="1"/>
  <c r="AH125" i="1"/>
  <c r="AG125" i="1"/>
  <c r="AF125" i="1"/>
  <c r="AE125" i="1"/>
  <c r="AC125" i="1"/>
  <c r="AB125" i="1"/>
  <c r="AA125" i="1"/>
  <c r="Z125" i="1"/>
  <c r="Y125" i="1"/>
  <c r="W125" i="1"/>
  <c r="V125" i="1"/>
  <c r="U125" i="1"/>
  <c r="T125" i="1"/>
  <c r="S125" i="1"/>
  <c r="Q125" i="1"/>
  <c r="P125" i="1"/>
  <c r="O125" i="1"/>
  <c r="N125" i="1"/>
  <c r="M125" i="1"/>
  <c r="K125" i="1"/>
  <c r="J125" i="1"/>
  <c r="I125" i="1"/>
  <c r="H125" i="1"/>
  <c r="G125" i="1"/>
  <c r="AO124" i="1"/>
  <c r="AN124" i="1"/>
  <c r="AM124" i="1"/>
  <c r="AL124" i="1"/>
  <c r="AK124" i="1"/>
  <c r="AI124" i="1"/>
  <c r="AH124" i="1"/>
  <c r="AG124" i="1"/>
  <c r="AF124" i="1"/>
  <c r="AE124" i="1"/>
  <c r="AC124" i="1"/>
  <c r="AB124" i="1"/>
  <c r="AA124" i="1"/>
  <c r="Z124" i="1"/>
  <c r="Y124" i="1"/>
  <c r="W124" i="1"/>
  <c r="V124" i="1"/>
  <c r="U124" i="1"/>
  <c r="T124" i="1"/>
  <c r="S124" i="1"/>
  <c r="Q124" i="1"/>
  <c r="P124" i="1"/>
  <c r="O124" i="1"/>
  <c r="N124" i="1"/>
  <c r="M124" i="1"/>
  <c r="K124" i="1"/>
  <c r="J124" i="1"/>
  <c r="I124" i="1"/>
  <c r="H124" i="1"/>
  <c r="G124" i="1"/>
  <c r="AO123" i="1"/>
  <c r="AN123" i="1"/>
  <c r="AM123" i="1"/>
  <c r="AL123" i="1"/>
  <c r="AK123" i="1"/>
  <c r="AI123" i="1"/>
  <c r="AH123" i="1"/>
  <c r="AG123" i="1"/>
  <c r="AF123" i="1"/>
  <c r="AE123" i="1"/>
  <c r="AC123" i="1"/>
  <c r="AB123" i="1"/>
  <c r="AA123" i="1"/>
  <c r="Z123" i="1"/>
  <c r="Y123" i="1"/>
  <c r="W123" i="1"/>
  <c r="V123" i="1"/>
  <c r="U123" i="1"/>
  <c r="T123" i="1"/>
  <c r="S123" i="1"/>
  <c r="Q123" i="1"/>
  <c r="P123" i="1"/>
  <c r="O123" i="1"/>
  <c r="N123" i="1"/>
  <c r="M123" i="1"/>
  <c r="K123" i="1"/>
  <c r="J123" i="1"/>
  <c r="I123" i="1"/>
  <c r="H123" i="1"/>
  <c r="G123" i="1"/>
  <c r="AO122" i="1"/>
  <c r="AN122" i="1"/>
  <c r="AM122" i="1"/>
  <c r="AL122" i="1"/>
  <c r="AK122" i="1"/>
  <c r="AI122" i="1"/>
  <c r="AH122" i="1"/>
  <c r="AG122" i="1"/>
  <c r="AF122" i="1"/>
  <c r="AE122" i="1"/>
  <c r="AC122" i="1"/>
  <c r="AB122" i="1"/>
  <c r="AA122" i="1"/>
  <c r="Z122" i="1"/>
  <c r="Y122" i="1"/>
  <c r="W122" i="1"/>
  <c r="V122" i="1"/>
  <c r="U122" i="1"/>
  <c r="T122" i="1"/>
  <c r="S122" i="1"/>
  <c r="Q122" i="1"/>
  <c r="P122" i="1"/>
  <c r="O122" i="1"/>
  <c r="N122" i="1"/>
  <c r="M122" i="1"/>
  <c r="K122" i="1"/>
  <c r="J122" i="1"/>
  <c r="I122" i="1"/>
  <c r="H122" i="1"/>
  <c r="G122" i="1"/>
  <c r="AO120" i="1"/>
  <c r="AN120" i="1"/>
  <c r="AM120" i="1"/>
  <c r="AL120" i="1"/>
  <c r="AK120" i="1"/>
  <c r="AI120" i="1"/>
  <c r="AH120" i="1"/>
  <c r="AG120" i="1"/>
  <c r="AF120" i="1"/>
  <c r="AE120" i="1"/>
  <c r="AC120" i="1"/>
  <c r="AB120" i="1"/>
  <c r="AA120" i="1"/>
  <c r="Z120" i="1"/>
  <c r="Y120" i="1"/>
  <c r="W120" i="1"/>
  <c r="V120" i="1"/>
  <c r="U120" i="1"/>
  <c r="T120" i="1"/>
  <c r="S120" i="1"/>
  <c r="Q120" i="1"/>
  <c r="P120" i="1"/>
  <c r="O120" i="1"/>
  <c r="N120" i="1"/>
  <c r="M120" i="1"/>
  <c r="K120" i="1"/>
  <c r="J120" i="1"/>
  <c r="I120" i="1"/>
  <c r="H120" i="1"/>
  <c r="G120" i="1"/>
  <c r="AO119" i="1"/>
  <c r="AN119" i="1"/>
  <c r="AM119" i="1"/>
  <c r="AL119" i="1"/>
  <c r="AK119" i="1"/>
  <c r="AI119" i="1"/>
  <c r="AH119" i="1"/>
  <c r="AG119" i="1"/>
  <c r="AF119" i="1"/>
  <c r="AE119" i="1"/>
  <c r="AC119" i="1"/>
  <c r="AB119" i="1"/>
  <c r="AA119" i="1"/>
  <c r="Z119" i="1"/>
  <c r="Y119" i="1"/>
  <c r="W119" i="1"/>
  <c r="V119" i="1"/>
  <c r="U119" i="1"/>
  <c r="T119" i="1"/>
  <c r="S119" i="1"/>
  <c r="Q119" i="1"/>
  <c r="P119" i="1"/>
  <c r="O119" i="1"/>
  <c r="N119" i="1"/>
  <c r="M119" i="1"/>
  <c r="K119" i="1"/>
  <c r="J119" i="1"/>
  <c r="I119" i="1"/>
  <c r="H119" i="1"/>
  <c r="G119" i="1"/>
  <c r="AO118" i="1"/>
  <c r="AN118" i="1"/>
  <c r="AM118" i="1"/>
  <c r="AL118" i="1"/>
  <c r="AK118" i="1"/>
  <c r="AI118" i="1"/>
  <c r="AH118" i="1"/>
  <c r="AG118" i="1"/>
  <c r="AF118" i="1"/>
  <c r="AE118" i="1"/>
  <c r="AC118" i="1"/>
  <c r="AB118" i="1"/>
  <c r="AA118" i="1"/>
  <c r="Z118" i="1"/>
  <c r="Y118" i="1"/>
  <c r="W118" i="1"/>
  <c r="V118" i="1"/>
  <c r="U118" i="1"/>
  <c r="T118" i="1"/>
  <c r="S118" i="1"/>
  <c r="Q118" i="1"/>
  <c r="P118" i="1"/>
  <c r="O118" i="1"/>
  <c r="N118" i="1"/>
  <c r="M118" i="1"/>
  <c r="K118" i="1"/>
  <c r="J118" i="1"/>
  <c r="I118" i="1"/>
  <c r="H118" i="1"/>
  <c r="G118" i="1"/>
  <c r="AO117" i="1"/>
  <c r="AN117" i="1"/>
  <c r="AM117" i="1"/>
  <c r="AL117" i="1"/>
  <c r="AK117" i="1"/>
  <c r="AI117" i="1"/>
  <c r="AH117" i="1"/>
  <c r="AG117" i="1"/>
  <c r="AF117" i="1"/>
  <c r="AE117" i="1"/>
  <c r="AC117" i="1"/>
  <c r="AB117" i="1"/>
  <c r="AA117" i="1"/>
  <c r="Z117" i="1"/>
  <c r="Y117" i="1"/>
  <c r="W117" i="1"/>
  <c r="V117" i="1"/>
  <c r="U117" i="1"/>
  <c r="T117" i="1"/>
  <c r="S117" i="1"/>
  <c r="Q117" i="1"/>
  <c r="P117" i="1"/>
  <c r="O117" i="1"/>
  <c r="N117" i="1"/>
  <c r="M117" i="1"/>
  <c r="K117" i="1"/>
  <c r="J117" i="1"/>
  <c r="I117" i="1"/>
  <c r="H117" i="1"/>
  <c r="G117" i="1"/>
  <c r="AO115" i="1"/>
  <c r="AN115" i="1"/>
  <c r="AM115" i="1"/>
  <c r="AL115" i="1"/>
  <c r="AK115" i="1"/>
  <c r="AI115" i="1"/>
  <c r="AH115" i="1"/>
  <c r="AG115" i="1"/>
  <c r="AF115" i="1"/>
  <c r="AE115" i="1"/>
  <c r="AC115" i="1"/>
  <c r="AB115" i="1"/>
  <c r="AA115" i="1"/>
  <c r="Z115" i="1"/>
  <c r="Y115" i="1"/>
  <c r="W115" i="1"/>
  <c r="V115" i="1"/>
  <c r="U115" i="1"/>
  <c r="T115" i="1"/>
  <c r="S115" i="1"/>
  <c r="Q115" i="1"/>
  <c r="P115" i="1"/>
  <c r="O115" i="1"/>
  <c r="N115" i="1"/>
  <c r="M115" i="1"/>
  <c r="K115" i="1"/>
  <c r="J115" i="1"/>
  <c r="I115" i="1"/>
  <c r="H115" i="1"/>
  <c r="G115" i="1"/>
  <c r="AO114" i="1"/>
  <c r="AN114" i="1"/>
  <c r="AM114" i="1"/>
  <c r="AL114" i="1"/>
  <c r="AK114" i="1"/>
  <c r="AI114" i="1"/>
  <c r="AH114" i="1"/>
  <c r="AG114" i="1"/>
  <c r="AF114" i="1"/>
  <c r="AE114" i="1"/>
  <c r="AC114" i="1"/>
  <c r="AB114" i="1"/>
  <c r="AA114" i="1"/>
  <c r="Z114" i="1"/>
  <c r="Y114" i="1"/>
  <c r="W114" i="1"/>
  <c r="V114" i="1"/>
  <c r="U114" i="1"/>
  <c r="T114" i="1"/>
  <c r="S114" i="1"/>
  <c r="Q114" i="1"/>
  <c r="P114" i="1"/>
  <c r="O114" i="1"/>
  <c r="N114" i="1"/>
  <c r="M114" i="1"/>
  <c r="K114" i="1"/>
  <c r="J114" i="1"/>
  <c r="I114" i="1"/>
  <c r="H114" i="1"/>
  <c r="G114" i="1"/>
  <c r="AO113" i="1"/>
  <c r="AN113" i="1"/>
  <c r="AM113" i="1"/>
  <c r="AL113" i="1"/>
  <c r="AK113" i="1"/>
  <c r="AI113" i="1"/>
  <c r="AH113" i="1"/>
  <c r="AG113" i="1"/>
  <c r="AF113" i="1"/>
  <c r="AE113" i="1"/>
  <c r="AC113" i="1"/>
  <c r="AB113" i="1"/>
  <c r="AA113" i="1"/>
  <c r="Z113" i="1"/>
  <c r="Y113" i="1"/>
  <c r="W113" i="1"/>
  <c r="V113" i="1"/>
  <c r="U113" i="1"/>
  <c r="T113" i="1"/>
  <c r="S113" i="1"/>
  <c r="Q113" i="1"/>
  <c r="P113" i="1"/>
  <c r="O113" i="1"/>
  <c r="N113" i="1"/>
  <c r="M113" i="1"/>
  <c r="K113" i="1"/>
  <c r="J113" i="1"/>
  <c r="I113" i="1"/>
  <c r="H113" i="1"/>
  <c r="G113" i="1"/>
  <c r="AO112" i="1"/>
  <c r="AN112" i="1"/>
  <c r="AM112" i="1"/>
  <c r="AL112" i="1"/>
  <c r="AK112" i="1"/>
  <c r="AI112" i="1"/>
  <c r="AH112" i="1"/>
  <c r="AG112" i="1"/>
  <c r="AF112" i="1"/>
  <c r="AE112" i="1"/>
  <c r="AC112" i="1"/>
  <c r="AB112" i="1"/>
  <c r="AA112" i="1"/>
  <c r="Z112" i="1"/>
  <c r="Y112" i="1"/>
  <c r="W112" i="1"/>
  <c r="V112" i="1"/>
  <c r="U112" i="1"/>
  <c r="T112" i="1"/>
  <c r="S112" i="1"/>
  <c r="Q112" i="1"/>
  <c r="P112" i="1"/>
  <c r="O112" i="1"/>
  <c r="N112" i="1"/>
  <c r="M112" i="1"/>
  <c r="K112" i="1"/>
  <c r="J112" i="1"/>
  <c r="I112" i="1"/>
  <c r="H112" i="1"/>
  <c r="G112" i="1"/>
  <c r="AO110" i="1"/>
  <c r="AN110" i="1"/>
  <c r="AM110" i="1"/>
  <c r="AL110" i="1"/>
  <c r="AK110" i="1"/>
  <c r="AI110" i="1"/>
  <c r="AH110" i="1"/>
  <c r="AG110" i="1"/>
  <c r="AF110" i="1"/>
  <c r="AE110" i="1"/>
  <c r="AC110" i="1"/>
  <c r="AB110" i="1"/>
  <c r="AA110" i="1"/>
  <c r="Z110" i="1"/>
  <c r="Y110" i="1"/>
  <c r="W110" i="1"/>
  <c r="V110" i="1"/>
  <c r="U110" i="1"/>
  <c r="T110" i="1"/>
  <c r="S110" i="1"/>
  <c r="Q110" i="1"/>
  <c r="P110" i="1"/>
  <c r="O110" i="1"/>
  <c r="N110" i="1"/>
  <c r="M110" i="1"/>
  <c r="K110" i="1"/>
  <c r="J110" i="1"/>
  <c r="I110" i="1"/>
  <c r="H110" i="1"/>
  <c r="G110" i="1"/>
  <c r="AO109" i="1"/>
  <c r="AN109" i="1"/>
  <c r="AM109" i="1"/>
  <c r="AL109" i="1"/>
  <c r="AK109" i="1"/>
  <c r="AI109" i="1"/>
  <c r="AH109" i="1"/>
  <c r="AG109" i="1"/>
  <c r="AF109" i="1"/>
  <c r="AE109" i="1"/>
  <c r="AC109" i="1"/>
  <c r="AB109" i="1"/>
  <c r="AA109" i="1"/>
  <c r="Z109" i="1"/>
  <c r="Y109" i="1"/>
  <c r="W109" i="1"/>
  <c r="V109" i="1"/>
  <c r="U109" i="1"/>
  <c r="T109" i="1"/>
  <c r="S109" i="1"/>
  <c r="Q109" i="1"/>
  <c r="P109" i="1"/>
  <c r="O109" i="1"/>
  <c r="N109" i="1"/>
  <c r="M109" i="1"/>
  <c r="K109" i="1"/>
  <c r="J109" i="1"/>
  <c r="I109" i="1"/>
  <c r="H109" i="1"/>
  <c r="G109" i="1"/>
  <c r="AO108" i="1"/>
  <c r="AN108" i="1"/>
  <c r="AM108" i="1"/>
  <c r="AL108" i="1"/>
  <c r="AK108" i="1"/>
  <c r="AI108" i="1"/>
  <c r="AH108" i="1"/>
  <c r="AG108" i="1"/>
  <c r="AF108" i="1"/>
  <c r="AE108" i="1"/>
  <c r="AC108" i="1"/>
  <c r="AB108" i="1"/>
  <c r="AA108" i="1"/>
  <c r="Z108" i="1"/>
  <c r="Y108" i="1"/>
  <c r="W108" i="1"/>
  <c r="V108" i="1"/>
  <c r="U108" i="1"/>
  <c r="T108" i="1"/>
  <c r="S108" i="1"/>
  <c r="Q108" i="1"/>
  <c r="P108" i="1"/>
  <c r="O108" i="1"/>
  <c r="N108" i="1"/>
  <c r="M108" i="1"/>
  <c r="K108" i="1"/>
  <c r="J108" i="1"/>
  <c r="I108" i="1"/>
  <c r="H108" i="1"/>
  <c r="G108" i="1"/>
  <c r="AO107" i="1"/>
  <c r="AN107" i="1"/>
  <c r="AM107" i="1"/>
  <c r="AL107" i="1"/>
  <c r="AK107" i="1"/>
  <c r="AI107" i="1"/>
  <c r="AH107" i="1"/>
  <c r="AG107" i="1"/>
  <c r="AF107" i="1"/>
  <c r="AE107" i="1"/>
  <c r="AC107" i="1"/>
  <c r="AB107" i="1"/>
  <c r="AA107" i="1"/>
  <c r="Z107" i="1"/>
  <c r="Y107" i="1"/>
  <c r="W107" i="1"/>
  <c r="V107" i="1"/>
  <c r="U107" i="1"/>
  <c r="T107" i="1"/>
  <c r="S107" i="1"/>
  <c r="Q107" i="1"/>
  <c r="P107" i="1"/>
  <c r="O107" i="1"/>
  <c r="N107" i="1"/>
  <c r="M107" i="1"/>
  <c r="K107" i="1"/>
  <c r="J107" i="1"/>
  <c r="I107" i="1"/>
  <c r="H107" i="1"/>
  <c r="G107" i="1"/>
  <c r="AO103" i="1"/>
  <c r="AN103" i="1"/>
  <c r="AM103" i="1"/>
  <c r="AL103" i="1"/>
  <c r="AK103" i="1"/>
  <c r="AI103" i="1"/>
  <c r="AH103" i="1"/>
  <c r="AG103" i="1"/>
  <c r="AF103" i="1"/>
  <c r="AE103" i="1"/>
  <c r="AC103" i="1"/>
  <c r="AB103" i="1"/>
  <c r="AA103" i="1"/>
  <c r="Z103" i="1"/>
  <c r="Y103" i="1"/>
  <c r="W103" i="1"/>
  <c r="V103" i="1"/>
  <c r="U103" i="1"/>
  <c r="T103" i="1"/>
  <c r="S103" i="1"/>
  <c r="Q103" i="1"/>
  <c r="P103" i="1"/>
  <c r="O103" i="1"/>
  <c r="N103" i="1"/>
  <c r="M103" i="1"/>
  <c r="K103" i="1"/>
  <c r="J103" i="1"/>
  <c r="I103" i="1"/>
  <c r="H103" i="1"/>
  <c r="G103" i="1"/>
  <c r="AO102" i="1"/>
  <c r="AN102" i="1"/>
  <c r="AM102" i="1"/>
  <c r="AL102" i="1"/>
  <c r="AK102" i="1"/>
  <c r="AI102" i="1"/>
  <c r="AH102" i="1"/>
  <c r="AG102" i="1"/>
  <c r="AF102" i="1"/>
  <c r="AE102" i="1"/>
  <c r="AC102" i="1"/>
  <c r="AB102" i="1"/>
  <c r="AA102" i="1"/>
  <c r="Z102" i="1"/>
  <c r="Y102" i="1"/>
  <c r="W102" i="1"/>
  <c r="V102" i="1"/>
  <c r="U102" i="1"/>
  <c r="T102" i="1"/>
  <c r="S102" i="1"/>
  <c r="Q102" i="1"/>
  <c r="P102" i="1"/>
  <c r="O102" i="1"/>
  <c r="N102" i="1"/>
  <c r="M102" i="1"/>
  <c r="K102" i="1"/>
  <c r="J102" i="1"/>
  <c r="I102" i="1"/>
  <c r="H102" i="1"/>
  <c r="G102" i="1"/>
  <c r="AO101" i="1"/>
  <c r="AN101" i="1"/>
  <c r="AM101" i="1"/>
  <c r="AL101" i="1"/>
  <c r="AK101" i="1"/>
  <c r="AI101" i="1"/>
  <c r="AH101" i="1"/>
  <c r="AG101" i="1"/>
  <c r="AF101" i="1"/>
  <c r="AE101" i="1"/>
  <c r="AC101" i="1"/>
  <c r="AB101" i="1"/>
  <c r="AA101" i="1"/>
  <c r="Z101" i="1"/>
  <c r="Y101" i="1"/>
  <c r="W101" i="1"/>
  <c r="V101" i="1"/>
  <c r="U101" i="1"/>
  <c r="T101" i="1"/>
  <c r="S101" i="1"/>
  <c r="Q101" i="1"/>
  <c r="P101" i="1"/>
  <c r="O101" i="1"/>
  <c r="N101" i="1"/>
  <c r="M101" i="1"/>
  <c r="K101" i="1"/>
  <c r="J101" i="1"/>
  <c r="I101" i="1"/>
  <c r="H101" i="1"/>
  <c r="G101" i="1"/>
  <c r="AO100" i="1"/>
  <c r="AN100" i="1"/>
  <c r="AM100" i="1"/>
  <c r="AL100" i="1"/>
  <c r="AK100" i="1"/>
  <c r="AI100" i="1"/>
  <c r="AH100" i="1"/>
  <c r="AG100" i="1"/>
  <c r="AF100" i="1"/>
  <c r="AE100" i="1"/>
  <c r="AC100" i="1"/>
  <c r="AB100" i="1"/>
  <c r="AA100" i="1"/>
  <c r="Z100" i="1"/>
  <c r="Y100" i="1"/>
  <c r="W100" i="1"/>
  <c r="V100" i="1"/>
  <c r="U100" i="1"/>
  <c r="T100" i="1"/>
  <c r="S100" i="1"/>
  <c r="Q100" i="1"/>
  <c r="P100" i="1"/>
  <c r="O100" i="1"/>
  <c r="N100" i="1"/>
  <c r="M100" i="1"/>
  <c r="K100" i="1"/>
  <c r="J100" i="1"/>
  <c r="I100" i="1"/>
  <c r="H100" i="1"/>
  <c r="G100" i="1"/>
  <c r="AO98" i="1"/>
  <c r="AN98" i="1"/>
  <c r="AM98" i="1"/>
  <c r="AL98" i="1"/>
  <c r="AK98" i="1"/>
  <c r="AI98" i="1"/>
  <c r="AH98" i="1"/>
  <c r="AG98" i="1"/>
  <c r="AF98" i="1"/>
  <c r="AE98" i="1"/>
  <c r="AC98" i="1"/>
  <c r="AB98" i="1"/>
  <c r="AA98" i="1"/>
  <c r="Z98" i="1"/>
  <c r="Y98" i="1"/>
  <c r="W98" i="1"/>
  <c r="V98" i="1"/>
  <c r="U98" i="1"/>
  <c r="T98" i="1"/>
  <c r="S98" i="1"/>
  <c r="Q98" i="1"/>
  <c r="P98" i="1"/>
  <c r="O98" i="1"/>
  <c r="N98" i="1"/>
  <c r="M98" i="1"/>
  <c r="K98" i="1"/>
  <c r="J98" i="1"/>
  <c r="I98" i="1"/>
  <c r="H98" i="1"/>
  <c r="G98" i="1"/>
  <c r="AO97" i="1"/>
  <c r="AN97" i="1"/>
  <c r="AM97" i="1"/>
  <c r="AL97" i="1"/>
  <c r="AK97" i="1"/>
  <c r="AI97" i="1"/>
  <c r="AH97" i="1"/>
  <c r="AG97" i="1"/>
  <c r="AF97" i="1"/>
  <c r="AE97" i="1"/>
  <c r="AC97" i="1"/>
  <c r="AB97" i="1"/>
  <c r="AA97" i="1"/>
  <c r="Z97" i="1"/>
  <c r="Y97" i="1"/>
  <c r="W97" i="1"/>
  <c r="V97" i="1"/>
  <c r="U97" i="1"/>
  <c r="T97" i="1"/>
  <c r="S97" i="1"/>
  <c r="Q97" i="1"/>
  <c r="P97" i="1"/>
  <c r="O97" i="1"/>
  <c r="N97" i="1"/>
  <c r="M97" i="1"/>
  <c r="K97" i="1"/>
  <c r="J97" i="1"/>
  <c r="I97" i="1"/>
  <c r="H97" i="1"/>
  <c r="G97" i="1"/>
  <c r="AO96" i="1"/>
  <c r="AN96" i="1"/>
  <c r="AM96" i="1"/>
  <c r="AL96" i="1"/>
  <c r="AK96" i="1"/>
  <c r="AI96" i="1"/>
  <c r="AH96" i="1"/>
  <c r="AG96" i="1"/>
  <c r="AF96" i="1"/>
  <c r="AE96" i="1"/>
  <c r="AC96" i="1"/>
  <c r="AB96" i="1"/>
  <c r="AA96" i="1"/>
  <c r="Z96" i="1"/>
  <c r="Y96" i="1"/>
  <c r="W96" i="1"/>
  <c r="V96" i="1"/>
  <c r="U96" i="1"/>
  <c r="T96" i="1"/>
  <c r="S96" i="1"/>
  <c r="Q96" i="1"/>
  <c r="P96" i="1"/>
  <c r="O96" i="1"/>
  <c r="N96" i="1"/>
  <c r="M96" i="1"/>
  <c r="K96" i="1"/>
  <c r="J96" i="1"/>
  <c r="I96" i="1"/>
  <c r="H96" i="1"/>
  <c r="G96" i="1"/>
  <c r="AO95" i="1"/>
  <c r="AN95" i="1"/>
  <c r="AM95" i="1"/>
  <c r="AL95" i="1"/>
  <c r="AK95" i="1"/>
  <c r="AI95" i="1"/>
  <c r="AH95" i="1"/>
  <c r="AG95" i="1"/>
  <c r="AF95" i="1"/>
  <c r="AE95" i="1"/>
  <c r="AC95" i="1"/>
  <c r="AB95" i="1"/>
  <c r="AA95" i="1"/>
  <c r="Z95" i="1"/>
  <c r="Y95" i="1"/>
  <c r="W95" i="1"/>
  <c r="V95" i="1"/>
  <c r="U95" i="1"/>
  <c r="T95" i="1"/>
  <c r="S95" i="1"/>
  <c r="Q95" i="1"/>
  <c r="P95" i="1"/>
  <c r="O95" i="1"/>
  <c r="N95" i="1"/>
  <c r="M95" i="1"/>
  <c r="K95" i="1"/>
  <c r="J95" i="1"/>
  <c r="I95" i="1"/>
  <c r="H95" i="1"/>
  <c r="G95" i="1"/>
  <c r="AO93" i="1"/>
  <c r="AN93" i="1"/>
  <c r="AM93" i="1"/>
  <c r="AL93" i="1"/>
  <c r="AK93" i="1"/>
  <c r="AI93" i="1"/>
  <c r="AH93" i="1"/>
  <c r="AG93" i="1"/>
  <c r="AF93" i="1"/>
  <c r="AE93" i="1"/>
  <c r="AC93" i="1"/>
  <c r="AB93" i="1"/>
  <c r="AA93" i="1"/>
  <c r="Z93" i="1"/>
  <c r="Y93" i="1"/>
  <c r="W93" i="1"/>
  <c r="V93" i="1"/>
  <c r="U93" i="1"/>
  <c r="T93" i="1"/>
  <c r="S93" i="1"/>
  <c r="Q93" i="1"/>
  <c r="P93" i="1"/>
  <c r="O93" i="1"/>
  <c r="N93" i="1"/>
  <c r="M93" i="1"/>
  <c r="K93" i="1"/>
  <c r="J93" i="1"/>
  <c r="I93" i="1"/>
  <c r="H93" i="1"/>
  <c r="G93" i="1"/>
  <c r="AO92" i="1"/>
  <c r="AN92" i="1"/>
  <c r="AM92" i="1"/>
  <c r="AL92" i="1"/>
  <c r="AK92" i="1"/>
  <c r="AI92" i="1"/>
  <c r="AH92" i="1"/>
  <c r="AG92" i="1"/>
  <c r="AF92" i="1"/>
  <c r="AE92" i="1"/>
  <c r="AC92" i="1"/>
  <c r="AB92" i="1"/>
  <c r="AA92" i="1"/>
  <c r="Z92" i="1"/>
  <c r="Y92" i="1"/>
  <c r="W92" i="1"/>
  <c r="V92" i="1"/>
  <c r="U92" i="1"/>
  <c r="T92" i="1"/>
  <c r="S92" i="1"/>
  <c r="Q92" i="1"/>
  <c r="P92" i="1"/>
  <c r="O92" i="1"/>
  <c r="N92" i="1"/>
  <c r="M92" i="1"/>
  <c r="K92" i="1"/>
  <c r="J92" i="1"/>
  <c r="I92" i="1"/>
  <c r="H92" i="1"/>
  <c r="G92" i="1"/>
  <c r="AO91" i="1"/>
  <c r="AN91" i="1"/>
  <c r="AM91" i="1"/>
  <c r="AL91" i="1"/>
  <c r="AK91" i="1"/>
  <c r="AI91" i="1"/>
  <c r="AH91" i="1"/>
  <c r="AG91" i="1"/>
  <c r="AF91" i="1"/>
  <c r="AE91" i="1"/>
  <c r="AC91" i="1"/>
  <c r="AB91" i="1"/>
  <c r="AA91" i="1"/>
  <c r="Z91" i="1"/>
  <c r="Y91" i="1"/>
  <c r="W91" i="1"/>
  <c r="V91" i="1"/>
  <c r="U91" i="1"/>
  <c r="T91" i="1"/>
  <c r="S91" i="1"/>
  <c r="Q91" i="1"/>
  <c r="P91" i="1"/>
  <c r="O91" i="1"/>
  <c r="N91" i="1"/>
  <c r="M91" i="1"/>
  <c r="K91" i="1"/>
  <c r="J91" i="1"/>
  <c r="I91" i="1"/>
  <c r="H91" i="1"/>
  <c r="G91" i="1"/>
  <c r="AO90" i="1"/>
  <c r="AN90" i="1"/>
  <c r="AM90" i="1"/>
  <c r="AL90" i="1"/>
  <c r="AK90" i="1"/>
  <c r="AI90" i="1"/>
  <c r="AH90" i="1"/>
  <c r="AG90" i="1"/>
  <c r="AF90" i="1"/>
  <c r="AE90" i="1"/>
  <c r="AC90" i="1"/>
  <c r="AB90" i="1"/>
  <c r="AA90" i="1"/>
  <c r="Z90" i="1"/>
  <c r="Y90" i="1"/>
  <c r="W90" i="1"/>
  <c r="V90" i="1"/>
  <c r="U90" i="1"/>
  <c r="T90" i="1"/>
  <c r="S90" i="1"/>
  <c r="Q90" i="1"/>
  <c r="P90" i="1"/>
  <c r="O90" i="1"/>
  <c r="N90" i="1"/>
  <c r="M90" i="1"/>
  <c r="K90" i="1"/>
  <c r="J90" i="1"/>
  <c r="I90" i="1"/>
  <c r="H90" i="1"/>
  <c r="G90" i="1"/>
  <c r="AO88" i="1"/>
  <c r="AN88" i="1"/>
  <c r="AM88" i="1"/>
  <c r="AL88" i="1"/>
  <c r="AK88" i="1"/>
  <c r="AI88" i="1"/>
  <c r="AH88" i="1"/>
  <c r="AG88" i="1"/>
  <c r="AF88" i="1"/>
  <c r="AE88" i="1"/>
  <c r="AC88" i="1"/>
  <c r="AB88" i="1"/>
  <c r="AA88" i="1"/>
  <c r="Z88" i="1"/>
  <c r="Y88" i="1"/>
  <c r="W88" i="1"/>
  <c r="V88" i="1"/>
  <c r="U88" i="1"/>
  <c r="T88" i="1"/>
  <c r="S88" i="1"/>
  <c r="Q88" i="1"/>
  <c r="P88" i="1"/>
  <c r="O88" i="1"/>
  <c r="N88" i="1"/>
  <c r="M88" i="1"/>
  <c r="K88" i="1"/>
  <c r="J88" i="1"/>
  <c r="I88" i="1"/>
  <c r="H88" i="1"/>
  <c r="G88" i="1"/>
  <c r="AO87" i="1"/>
  <c r="AN87" i="1"/>
  <c r="AM87" i="1"/>
  <c r="AL87" i="1"/>
  <c r="AK87" i="1"/>
  <c r="AI87" i="1"/>
  <c r="AH87" i="1"/>
  <c r="AG87" i="1"/>
  <c r="AF87" i="1"/>
  <c r="AE87" i="1"/>
  <c r="AC87" i="1"/>
  <c r="AB87" i="1"/>
  <c r="AA87" i="1"/>
  <c r="Z87" i="1"/>
  <c r="Y87" i="1"/>
  <c r="W87" i="1"/>
  <c r="V87" i="1"/>
  <c r="U87" i="1"/>
  <c r="T87" i="1"/>
  <c r="S87" i="1"/>
  <c r="Q87" i="1"/>
  <c r="P87" i="1"/>
  <c r="O87" i="1"/>
  <c r="N87" i="1"/>
  <c r="M87" i="1"/>
  <c r="K87" i="1"/>
  <c r="J87" i="1"/>
  <c r="I87" i="1"/>
  <c r="H87" i="1"/>
  <c r="G87" i="1"/>
  <c r="AO86" i="1"/>
  <c r="AN86" i="1"/>
  <c r="AM86" i="1"/>
  <c r="AL86" i="1"/>
  <c r="AK86" i="1"/>
  <c r="AI86" i="1"/>
  <c r="AH86" i="1"/>
  <c r="AG86" i="1"/>
  <c r="AF86" i="1"/>
  <c r="AE86" i="1"/>
  <c r="AC86" i="1"/>
  <c r="AB86" i="1"/>
  <c r="AA86" i="1"/>
  <c r="Z86" i="1"/>
  <c r="Y86" i="1"/>
  <c r="W86" i="1"/>
  <c r="V86" i="1"/>
  <c r="U86" i="1"/>
  <c r="T86" i="1"/>
  <c r="S86" i="1"/>
  <c r="Q86" i="1"/>
  <c r="P86" i="1"/>
  <c r="O86" i="1"/>
  <c r="N86" i="1"/>
  <c r="M86" i="1"/>
  <c r="K86" i="1"/>
  <c r="J86" i="1"/>
  <c r="I86" i="1"/>
  <c r="H86" i="1"/>
  <c r="G86" i="1"/>
  <c r="AO85" i="1"/>
  <c r="AN85" i="1"/>
  <c r="AM85" i="1"/>
  <c r="AL85" i="1"/>
  <c r="AK85" i="1"/>
  <c r="AI85" i="1"/>
  <c r="AH85" i="1"/>
  <c r="AG85" i="1"/>
  <c r="AF85" i="1"/>
  <c r="AE85" i="1"/>
  <c r="AC85" i="1"/>
  <c r="AB85" i="1"/>
  <c r="AA85" i="1"/>
  <c r="Z85" i="1"/>
  <c r="Y85" i="1"/>
  <c r="W85" i="1"/>
  <c r="V85" i="1"/>
  <c r="U85" i="1"/>
  <c r="T85" i="1"/>
  <c r="S85" i="1"/>
  <c r="Q85" i="1"/>
  <c r="P85" i="1"/>
  <c r="O85" i="1"/>
  <c r="N85" i="1"/>
  <c r="M85" i="1"/>
  <c r="K85" i="1"/>
  <c r="J85" i="1"/>
  <c r="I85" i="1"/>
  <c r="H85" i="1"/>
  <c r="G85" i="1"/>
  <c r="AO83" i="1"/>
  <c r="AN83" i="1"/>
  <c r="AM83" i="1"/>
  <c r="AL83" i="1"/>
  <c r="AK83" i="1"/>
  <c r="AI83" i="1"/>
  <c r="AH83" i="1"/>
  <c r="AG83" i="1"/>
  <c r="AF83" i="1"/>
  <c r="AE83" i="1"/>
  <c r="AC83" i="1"/>
  <c r="AB83" i="1"/>
  <c r="AA83" i="1"/>
  <c r="Z83" i="1"/>
  <c r="Y83" i="1"/>
  <c r="W83" i="1"/>
  <c r="V83" i="1"/>
  <c r="U83" i="1"/>
  <c r="T83" i="1"/>
  <c r="S83" i="1"/>
  <c r="Q83" i="1"/>
  <c r="P83" i="1"/>
  <c r="O83" i="1"/>
  <c r="N83" i="1"/>
  <c r="M83" i="1"/>
  <c r="K83" i="1"/>
  <c r="J83" i="1"/>
  <c r="I83" i="1"/>
  <c r="H83" i="1"/>
  <c r="G83" i="1"/>
  <c r="AO82" i="1"/>
  <c r="AN82" i="1"/>
  <c r="AM82" i="1"/>
  <c r="AL82" i="1"/>
  <c r="AK82" i="1"/>
  <c r="AI82" i="1"/>
  <c r="AH82" i="1"/>
  <c r="AG82" i="1"/>
  <c r="AF82" i="1"/>
  <c r="AE82" i="1"/>
  <c r="AC82" i="1"/>
  <c r="AB82" i="1"/>
  <c r="AA82" i="1"/>
  <c r="Z82" i="1"/>
  <c r="Y82" i="1"/>
  <c r="W82" i="1"/>
  <c r="V82" i="1"/>
  <c r="U82" i="1"/>
  <c r="T82" i="1"/>
  <c r="S82" i="1"/>
  <c r="Q82" i="1"/>
  <c r="P82" i="1"/>
  <c r="O82" i="1"/>
  <c r="N82" i="1"/>
  <c r="M82" i="1"/>
  <c r="K82" i="1"/>
  <c r="J82" i="1"/>
  <c r="I82" i="1"/>
  <c r="H82" i="1"/>
  <c r="G82" i="1"/>
  <c r="AO81" i="1"/>
  <c r="AN81" i="1"/>
  <c r="AM81" i="1"/>
  <c r="AL81" i="1"/>
  <c r="AK81" i="1"/>
  <c r="AI81" i="1"/>
  <c r="AH81" i="1"/>
  <c r="AG81" i="1"/>
  <c r="AF81" i="1"/>
  <c r="AE81" i="1"/>
  <c r="AC81" i="1"/>
  <c r="AB81" i="1"/>
  <c r="AA81" i="1"/>
  <c r="Z81" i="1"/>
  <c r="Y81" i="1"/>
  <c r="W81" i="1"/>
  <c r="V81" i="1"/>
  <c r="U81" i="1"/>
  <c r="T81" i="1"/>
  <c r="S81" i="1"/>
  <c r="Q81" i="1"/>
  <c r="P81" i="1"/>
  <c r="O81" i="1"/>
  <c r="N81" i="1"/>
  <c r="M81" i="1"/>
  <c r="K81" i="1"/>
  <c r="J81" i="1"/>
  <c r="I81" i="1"/>
  <c r="H81" i="1"/>
  <c r="G81" i="1"/>
  <c r="AO80" i="1"/>
  <c r="AN80" i="1"/>
  <c r="AM80" i="1"/>
  <c r="AL80" i="1"/>
  <c r="AK80" i="1"/>
  <c r="AI80" i="1"/>
  <c r="AH80" i="1"/>
  <c r="AG80" i="1"/>
  <c r="AF80" i="1"/>
  <c r="AE80" i="1"/>
  <c r="AC80" i="1"/>
  <c r="AB80" i="1"/>
  <c r="AA80" i="1"/>
  <c r="Z80" i="1"/>
  <c r="Y80" i="1"/>
  <c r="W80" i="1"/>
  <c r="V80" i="1"/>
  <c r="U80" i="1"/>
  <c r="T80" i="1"/>
  <c r="S80" i="1"/>
  <c r="Q80" i="1"/>
  <c r="P80" i="1"/>
  <c r="O80" i="1"/>
  <c r="N80" i="1"/>
  <c r="M80" i="1"/>
  <c r="K80" i="1"/>
  <c r="J80" i="1"/>
  <c r="I80" i="1"/>
  <c r="H80" i="1"/>
  <c r="G80" i="1"/>
  <c r="AO78" i="1"/>
  <c r="AN78" i="1"/>
  <c r="AM78" i="1"/>
  <c r="AL78" i="1"/>
  <c r="AK78" i="1"/>
  <c r="AI78" i="1"/>
  <c r="AH78" i="1"/>
  <c r="AG78" i="1"/>
  <c r="AF78" i="1"/>
  <c r="AE78" i="1"/>
  <c r="AC78" i="1"/>
  <c r="AB78" i="1"/>
  <c r="AA78" i="1"/>
  <c r="Z78" i="1"/>
  <c r="Y78" i="1"/>
  <c r="W78" i="1"/>
  <c r="V78" i="1"/>
  <c r="U78" i="1"/>
  <c r="T78" i="1"/>
  <c r="S78" i="1"/>
  <c r="Q78" i="1"/>
  <c r="P78" i="1"/>
  <c r="O78" i="1"/>
  <c r="N78" i="1"/>
  <c r="M78" i="1"/>
  <c r="K78" i="1"/>
  <c r="J78" i="1"/>
  <c r="I78" i="1"/>
  <c r="H78" i="1"/>
  <c r="G78" i="1"/>
  <c r="AO77" i="1"/>
  <c r="AN77" i="1"/>
  <c r="AM77" i="1"/>
  <c r="AL77" i="1"/>
  <c r="AK77" i="1"/>
  <c r="AI77" i="1"/>
  <c r="AH77" i="1"/>
  <c r="AG77" i="1"/>
  <c r="AF77" i="1"/>
  <c r="AE77" i="1"/>
  <c r="AC77" i="1"/>
  <c r="AB77" i="1"/>
  <c r="AA77" i="1"/>
  <c r="Z77" i="1"/>
  <c r="Y77" i="1"/>
  <c r="W77" i="1"/>
  <c r="V77" i="1"/>
  <c r="U77" i="1"/>
  <c r="T77" i="1"/>
  <c r="S77" i="1"/>
  <c r="Q77" i="1"/>
  <c r="P77" i="1"/>
  <c r="O77" i="1"/>
  <c r="N77" i="1"/>
  <c r="M77" i="1"/>
  <c r="K77" i="1"/>
  <c r="J77" i="1"/>
  <c r="I77" i="1"/>
  <c r="H77" i="1"/>
  <c r="G77" i="1"/>
  <c r="AO76" i="1"/>
  <c r="AN76" i="1"/>
  <c r="AM76" i="1"/>
  <c r="AL76" i="1"/>
  <c r="AK76" i="1"/>
  <c r="AI76" i="1"/>
  <c r="AH76" i="1"/>
  <c r="AG76" i="1"/>
  <c r="AF76" i="1"/>
  <c r="AE76" i="1"/>
  <c r="AC76" i="1"/>
  <c r="AB76" i="1"/>
  <c r="AA76" i="1"/>
  <c r="Z76" i="1"/>
  <c r="Y76" i="1"/>
  <c r="W76" i="1"/>
  <c r="V76" i="1"/>
  <c r="U76" i="1"/>
  <c r="T76" i="1"/>
  <c r="S76" i="1"/>
  <c r="Q76" i="1"/>
  <c r="P76" i="1"/>
  <c r="O76" i="1"/>
  <c r="N76" i="1"/>
  <c r="M76" i="1"/>
  <c r="K76" i="1"/>
  <c r="J76" i="1"/>
  <c r="I76" i="1"/>
  <c r="H76" i="1"/>
  <c r="G76" i="1"/>
  <c r="AO75" i="1"/>
  <c r="AN75" i="1"/>
  <c r="AM75" i="1"/>
  <c r="AL75" i="1"/>
  <c r="AK75" i="1"/>
  <c r="AI75" i="1"/>
  <c r="AH75" i="1"/>
  <c r="AG75" i="1"/>
  <c r="AF75" i="1"/>
  <c r="AE75" i="1"/>
  <c r="AC75" i="1"/>
  <c r="AB75" i="1"/>
  <c r="AA75" i="1"/>
  <c r="Z75" i="1"/>
  <c r="Y75" i="1"/>
  <c r="W75" i="1"/>
  <c r="V75" i="1"/>
  <c r="U75" i="1"/>
  <c r="T75" i="1"/>
  <c r="S75" i="1"/>
  <c r="Q75" i="1"/>
  <c r="P75" i="1"/>
  <c r="O75" i="1"/>
  <c r="N75" i="1"/>
  <c r="M75" i="1"/>
  <c r="K75" i="1"/>
  <c r="J75" i="1"/>
  <c r="I75" i="1"/>
  <c r="H75" i="1"/>
  <c r="G75" i="1"/>
  <c r="AO73" i="1"/>
  <c r="AN73" i="1"/>
  <c r="AM73" i="1"/>
  <c r="AL73" i="1"/>
  <c r="AK73" i="1"/>
  <c r="AI73" i="1"/>
  <c r="AH73" i="1"/>
  <c r="AG73" i="1"/>
  <c r="AF73" i="1"/>
  <c r="AE73" i="1"/>
  <c r="AC73" i="1"/>
  <c r="AB73" i="1"/>
  <c r="AA73" i="1"/>
  <c r="Z73" i="1"/>
  <c r="Y73" i="1"/>
  <c r="W73" i="1"/>
  <c r="V73" i="1"/>
  <c r="U73" i="1"/>
  <c r="T73" i="1"/>
  <c r="S73" i="1"/>
  <c r="Q73" i="1"/>
  <c r="P73" i="1"/>
  <c r="O73" i="1"/>
  <c r="N73" i="1"/>
  <c r="M73" i="1"/>
  <c r="K73" i="1"/>
  <c r="J73" i="1"/>
  <c r="I73" i="1"/>
  <c r="H73" i="1"/>
  <c r="G73" i="1"/>
  <c r="AO72" i="1"/>
  <c r="AN72" i="1"/>
  <c r="AM72" i="1"/>
  <c r="AL72" i="1"/>
  <c r="AK72" i="1"/>
  <c r="AI72" i="1"/>
  <c r="AH72" i="1"/>
  <c r="AG72" i="1"/>
  <c r="AF72" i="1"/>
  <c r="AE72" i="1"/>
  <c r="AC72" i="1"/>
  <c r="AB72" i="1"/>
  <c r="AA72" i="1"/>
  <c r="Z72" i="1"/>
  <c r="Y72" i="1"/>
  <c r="W72" i="1"/>
  <c r="V72" i="1"/>
  <c r="U72" i="1"/>
  <c r="T72" i="1"/>
  <c r="S72" i="1"/>
  <c r="Q72" i="1"/>
  <c r="P72" i="1"/>
  <c r="O72" i="1"/>
  <c r="N72" i="1"/>
  <c r="M72" i="1"/>
  <c r="K72" i="1"/>
  <c r="J72" i="1"/>
  <c r="I72" i="1"/>
  <c r="H72" i="1"/>
  <c r="G72" i="1"/>
  <c r="AO71" i="1"/>
  <c r="AN71" i="1"/>
  <c r="AM71" i="1"/>
  <c r="AL71" i="1"/>
  <c r="AK71" i="1"/>
  <c r="AI71" i="1"/>
  <c r="AH71" i="1"/>
  <c r="AG71" i="1"/>
  <c r="AF71" i="1"/>
  <c r="AE71" i="1"/>
  <c r="AC71" i="1"/>
  <c r="AB71" i="1"/>
  <c r="AA71" i="1"/>
  <c r="Z71" i="1"/>
  <c r="Y71" i="1"/>
  <c r="W71" i="1"/>
  <c r="V71" i="1"/>
  <c r="U71" i="1"/>
  <c r="T71" i="1"/>
  <c r="S71" i="1"/>
  <c r="Q71" i="1"/>
  <c r="P71" i="1"/>
  <c r="O71" i="1"/>
  <c r="N71" i="1"/>
  <c r="M71" i="1"/>
  <c r="K71" i="1"/>
  <c r="J71" i="1"/>
  <c r="I71" i="1"/>
  <c r="H71" i="1"/>
  <c r="G71" i="1"/>
  <c r="AO70" i="1"/>
  <c r="AN70" i="1"/>
  <c r="AM70" i="1"/>
  <c r="AL70" i="1"/>
  <c r="AK70" i="1"/>
  <c r="AI70" i="1"/>
  <c r="AH70" i="1"/>
  <c r="AG70" i="1"/>
  <c r="AF70" i="1"/>
  <c r="AE70" i="1"/>
  <c r="AC70" i="1"/>
  <c r="AB70" i="1"/>
  <c r="AA70" i="1"/>
  <c r="Z70" i="1"/>
  <c r="Y70" i="1"/>
  <c r="W70" i="1"/>
  <c r="V70" i="1"/>
  <c r="U70" i="1"/>
  <c r="T70" i="1"/>
  <c r="S70" i="1"/>
  <c r="Q70" i="1"/>
  <c r="P70" i="1"/>
  <c r="O70" i="1"/>
  <c r="N70" i="1"/>
  <c r="M70" i="1"/>
  <c r="K70" i="1"/>
  <c r="J70" i="1"/>
  <c r="I70" i="1"/>
  <c r="H70" i="1"/>
  <c r="G70" i="1"/>
  <c r="AO68" i="1"/>
  <c r="AN68" i="1"/>
  <c r="AM68" i="1"/>
  <c r="AL68" i="1"/>
  <c r="AK68" i="1"/>
  <c r="AI68" i="1"/>
  <c r="AH68" i="1"/>
  <c r="AG68" i="1"/>
  <c r="AF68" i="1"/>
  <c r="AE68" i="1"/>
  <c r="AC68" i="1"/>
  <c r="AB68" i="1"/>
  <c r="AA68" i="1"/>
  <c r="Z68" i="1"/>
  <c r="Y68" i="1"/>
  <c r="W68" i="1"/>
  <c r="V68" i="1"/>
  <c r="U68" i="1"/>
  <c r="T68" i="1"/>
  <c r="S68" i="1"/>
  <c r="Q68" i="1"/>
  <c r="P68" i="1"/>
  <c r="O68" i="1"/>
  <c r="N68" i="1"/>
  <c r="M68" i="1"/>
  <c r="K68" i="1"/>
  <c r="J68" i="1"/>
  <c r="I68" i="1"/>
  <c r="H68" i="1"/>
  <c r="G68" i="1"/>
  <c r="AO67" i="1"/>
  <c r="AN67" i="1"/>
  <c r="AM67" i="1"/>
  <c r="AL67" i="1"/>
  <c r="AK67" i="1"/>
  <c r="AI67" i="1"/>
  <c r="AH67" i="1"/>
  <c r="AG67" i="1"/>
  <c r="AF67" i="1"/>
  <c r="AE67" i="1"/>
  <c r="AC67" i="1"/>
  <c r="AB67" i="1"/>
  <c r="AA67" i="1"/>
  <c r="Z67" i="1"/>
  <c r="Y67" i="1"/>
  <c r="W67" i="1"/>
  <c r="V67" i="1"/>
  <c r="U67" i="1"/>
  <c r="T67" i="1"/>
  <c r="S67" i="1"/>
  <c r="Q67" i="1"/>
  <c r="P67" i="1"/>
  <c r="O67" i="1"/>
  <c r="N67" i="1"/>
  <c r="M67" i="1"/>
  <c r="K67" i="1"/>
  <c r="J67" i="1"/>
  <c r="I67" i="1"/>
  <c r="H67" i="1"/>
  <c r="G67" i="1"/>
  <c r="AO66" i="1"/>
  <c r="AN66" i="1"/>
  <c r="AM66" i="1"/>
  <c r="AL66" i="1"/>
  <c r="AK66" i="1"/>
  <c r="AI66" i="1"/>
  <c r="AH66" i="1"/>
  <c r="AG66" i="1"/>
  <c r="AF66" i="1"/>
  <c r="AE66" i="1"/>
  <c r="AC66" i="1"/>
  <c r="AB66" i="1"/>
  <c r="AA66" i="1"/>
  <c r="Z66" i="1"/>
  <c r="Y66" i="1"/>
  <c r="W66" i="1"/>
  <c r="V66" i="1"/>
  <c r="U66" i="1"/>
  <c r="T66" i="1"/>
  <c r="S66" i="1"/>
  <c r="Q66" i="1"/>
  <c r="P66" i="1"/>
  <c r="O66" i="1"/>
  <c r="N66" i="1"/>
  <c r="M66" i="1"/>
  <c r="K66" i="1"/>
  <c r="J66" i="1"/>
  <c r="I66" i="1"/>
  <c r="H66" i="1"/>
  <c r="G66" i="1"/>
  <c r="AO65" i="1"/>
  <c r="AN65" i="1"/>
  <c r="AM65" i="1"/>
  <c r="AL65" i="1"/>
  <c r="AK65" i="1"/>
  <c r="AI65" i="1"/>
  <c r="AH65" i="1"/>
  <c r="AG65" i="1"/>
  <c r="AF65" i="1"/>
  <c r="AE65" i="1"/>
  <c r="AC65" i="1"/>
  <c r="AB65" i="1"/>
  <c r="AA65" i="1"/>
  <c r="Z65" i="1"/>
  <c r="Y65" i="1"/>
  <c r="W65" i="1"/>
  <c r="V65" i="1"/>
  <c r="U65" i="1"/>
  <c r="T65" i="1"/>
  <c r="S65" i="1"/>
  <c r="Q65" i="1"/>
  <c r="P65" i="1"/>
  <c r="O65" i="1"/>
  <c r="N65" i="1"/>
  <c r="M65" i="1"/>
  <c r="K65" i="1"/>
  <c r="J65" i="1"/>
  <c r="I65" i="1"/>
  <c r="H65" i="1"/>
  <c r="G65" i="1"/>
  <c r="AO63" i="1"/>
  <c r="AN63" i="1"/>
  <c r="AM63" i="1"/>
  <c r="AL63" i="1"/>
  <c r="AK63" i="1"/>
  <c r="AI63" i="1"/>
  <c r="AH63" i="1"/>
  <c r="AG63" i="1"/>
  <c r="AF63" i="1"/>
  <c r="AE63" i="1"/>
  <c r="AC63" i="1"/>
  <c r="AB63" i="1"/>
  <c r="AA63" i="1"/>
  <c r="Z63" i="1"/>
  <c r="Y63" i="1"/>
  <c r="W63" i="1"/>
  <c r="V63" i="1"/>
  <c r="U63" i="1"/>
  <c r="T63" i="1"/>
  <c r="S63" i="1"/>
  <c r="Q63" i="1"/>
  <c r="P63" i="1"/>
  <c r="O63" i="1"/>
  <c r="N63" i="1"/>
  <c r="M63" i="1"/>
  <c r="K63" i="1"/>
  <c r="J63" i="1"/>
  <c r="I63" i="1"/>
  <c r="H63" i="1"/>
  <c r="G63" i="1"/>
  <c r="AO62" i="1"/>
  <c r="AN62" i="1"/>
  <c r="AM62" i="1"/>
  <c r="AL62" i="1"/>
  <c r="AK62" i="1"/>
  <c r="AI62" i="1"/>
  <c r="AH62" i="1"/>
  <c r="AG62" i="1"/>
  <c r="AF62" i="1"/>
  <c r="AE62" i="1"/>
  <c r="AC62" i="1"/>
  <c r="AB62" i="1"/>
  <c r="AA62" i="1"/>
  <c r="Z62" i="1"/>
  <c r="Y62" i="1"/>
  <c r="W62" i="1"/>
  <c r="V62" i="1"/>
  <c r="U62" i="1"/>
  <c r="T62" i="1"/>
  <c r="S62" i="1"/>
  <c r="Q62" i="1"/>
  <c r="P62" i="1"/>
  <c r="O62" i="1"/>
  <c r="N62" i="1"/>
  <c r="M62" i="1"/>
  <c r="K62" i="1"/>
  <c r="J62" i="1"/>
  <c r="I62" i="1"/>
  <c r="H62" i="1"/>
  <c r="G62" i="1"/>
  <c r="AO61" i="1"/>
  <c r="AN61" i="1"/>
  <c r="AM61" i="1"/>
  <c r="AL61" i="1"/>
  <c r="AK61" i="1"/>
  <c r="AI61" i="1"/>
  <c r="AH61" i="1"/>
  <c r="AG61" i="1"/>
  <c r="AF61" i="1"/>
  <c r="AE61" i="1"/>
  <c r="AC61" i="1"/>
  <c r="AB61" i="1"/>
  <c r="AA61" i="1"/>
  <c r="Z61" i="1"/>
  <c r="Y61" i="1"/>
  <c r="W61" i="1"/>
  <c r="V61" i="1"/>
  <c r="U61" i="1"/>
  <c r="T61" i="1"/>
  <c r="S61" i="1"/>
  <c r="Q61" i="1"/>
  <c r="P61" i="1"/>
  <c r="O61" i="1"/>
  <c r="N61" i="1"/>
  <c r="M61" i="1"/>
  <c r="K61" i="1"/>
  <c r="J61" i="1"/>
  <c r="I61" i="1"/>
  <c r="H61" i="1"/>
  <c r="G61" i="1"/>
  <c r="AO60" i="1"/>
  <c r="AN60" i="1"/>
  <c r="AM60" i="1"/>
  <c r="AL60" i="1"/>
  <c r="AK60" i="1"/>
  <c r="AI60" i="1"/>
  <c r="AH60" i="1"/>
  <c r="AG60" i="1"/>
  <c r="AF60" i="1"/>
  <c r="AE60" i="1"/>
  <c r="AC60" i="1"/>
  <c r="AB60" i="1"/>
  <c r="AA60" i="1"/>
  <c r="Z60" i="1"/>
  <c r="Y60" i="1"/>
  <c r="W60" i="1"/>
  <c r="V60" i="1"/>
  <c r="U60" i="1"/>
  <c r="T60" i="1"/>
  <c r="S60" i="1"/>
  <c r="Q60" i="1"/>
  <c r="P60" i="1"/>
  <c r="O60" i="1"/>
  <c r="N60" i="1"/>
  <c r="M60" i="1"/>
  <c r="K60" i="1"/>
  <c r="J60" i="1"/>
  <c r="I60" i="1"/>
  <c r="H60" i="1"/>
  <c r="G60" i="1"/>
  <c r="AO58" i="1"/>
  <c r="AN58" i="1"/>
  <c r="AM58" i="1"/>
  <c r="AL58" i="1"/>
  <c r="AK58" i="1"/>
  <c r="AI58" i="1"/>
  <c r="AH58" i="1"/>
  <c r="AG58" i="1"/>
  <c r="AF58" i="1"/>
  <c r="AE58" i="1"/>
  <c r="AC58" i="1"/>
  <c r="AB58" i="1"/>
  <c r="AA58" i="1"/>
  <c r="Z58" i="1"/>
  <c r="Y58" i="1"/>
  <c r="W58" i="1"/>
  <c r="V58" i="1"/>
  <c r="U58" i="1"/>
  <c r="T58" i="1"/>
  <c r="S58" i="1"/>
  <c r="Q58" i="1"/>
  <c r="P58" i="1"/>
  <c r="O58" i="1"/>
  <c r="N58" i="1"/>
  <c r="M58" i="1"/>
  <c r="K58" i="1"/>
  <c r="J58" i="1"/>
  <c r="I58" i="1"/>
  <c r="H58" i="1"/>
  <c r="G58" i="1"/>
  <c r="AO57" i="1"/>
  <c r="AN57" i="1"/>
  <c r="AM57" i="1"/>
  <c r="AL57" i="1"/>
  <c r="AK57" i="1"/>
  <c r="AI57" i="1"/>
  <c r="AH57" i="1"/>
  <c r="AG57" i="1"/>
  <c r="AF57" i="1"/>
  <c r="AE57" i="1"/>
  <c r="AC57" i="1"/>
  <c r="AB57" i="1"/>
  <c r="AA57" i="1"/>
  <c r="Z57" i="1"/>
  <c r="Y57" i="1"/>
  <c r="W57" i="1"/>
  <c r="V57" i="1"/>
  <c r="U57" i="1"/>
  <c r="T57" i="1"/>
  <c r="S57" i="1"/>
  <c r="Q57" i="1"/>
  <c r="P57" i="1"/>
  <c r="O57" i="1"/>
  <c r="N57" i="1"/>
  <c r="M57" i="1"/>
  <c r="K57" i="1"/>
  <c r="J57" i="1"/>
  <c r="I57" i="1"/>
  <c r="H57" i="1"/>
  <c r="G57" i="1"/>
  <c r="AO56" i="1"/>
  <c r="AN56" i="1"/>
  <c r="AM56" i="1"/>
  <c r="AL56" i="1"/>
  <c r="AK56" i="1"/>
  <c r="AI56" i="1"/>
  <c r="AH56" i="1"/>
  <c r="AG56" i="1"/>
  <c r="AF56" i="1"/>
  <c r="AE56" i="1"/>
  <c r="AC56" i="1"/>
  <c r="AB56" i="1"/>
  <c r="AA56" i="1"/>
  <c r="Z56" i="1"/>
  <c r="Y56" i="1"/>
  <c r="W56" i="1"/>
  <c r="V56" i="1"/>
  <c r="U56" i="1"/>
  <c r="T56" i="1"/>
  <c r="S56" i="1"/>
  <c r="Q56" i="1"/>
  <c r="P56" i="1"/>
  <c r="O56" i="1"/>
  <c r="N56" i="1"/>
  <c r="M56" i="1"/>
  <c r="K56" i="1"/>
  <c r="J56" i="1"/>
  <c r="I56" i="1"/>
  <c r="H56" i="1"/>
  <c r="G56" i="1"/>
  <c r="AO55" i="1"/>
  <c r="AN55" i="1"/>
  <c r="AM55" i="1"/>
  <c r="AL55" i="1"/>
  <c r="AK55" i="1"/>
  <c r="AI55" i="1"/>
  <c r="AH55" i="1"/>
  <c r="AG55" i="1"/>
  <c r="AF55" i="1"/>
  <c r="AE55" i="1"/>
  <c r="AC55" i="1"/>
  <c r="AB55" i="1"/>
  <c r="AA55" i="1"/>
  <c r="Z55" i="1"/>
  <c r="Y55" i="1"/>
  <c r="W55" i="1"/>
  <c r="V55" i="1"/>
  <c r="U55" i="1"/>
  <c r="T55" i="1"/>
  <c r="S55" i="1"/>
  <c r="Q55" i="1"/>
  <c r="P55" i="1"/>
  <c r="O55" i="1"/>
  <c r="N55" i="1"/>
  <c r="M55" i="1"/>
  <c r="K55" i="1"/>
  <c r="J55" i="1"/>
  <c r="I55" i="1"/>
  <c r="H55" i="1"/>
  <c r="G55" i="1"/>
  <c r="AO51" i="1"/>
  <c r="AN51" i="1"/>
  <c r="AM51" i="1"/>
  <c r="AL51" i="1"/>
  <c r="AK51" i="1"/>
  <c r="AI51" i="1"/>
  <c r="AH51" i="1"/>
  <c r="AG51" i="1"/>
  <c r="AF51" i="1"/>
  <c r="AE51" i="1"/>
  <c r="AC51" i="1"/>
  <c r="AB51" i="1"/>
  <c r="AA51" i="1"/>
  <c r="Z51" i="1"/>
  <c r="Y51" i="1"/>
  <c r="W51" i="1"/>
  <c r="V51" i="1"/>
  <c r="U51" i="1"/>
  <c r="T51" i="1"/>
  <c r="S51" i="1"/>
  <c r="Q51" i="1"/>
  <c r="P51" i="1"/>
  <c r="O51" i="1"/>
  <c r="N51" i="1"/>
  <c r="M51" i="1"/>
  <c r="K51" i="1"/>
  <c r="J51" i="1"/>
  <c r="I51" i="1"/>
  <c r="H51" i="1"/>
  <c r="G51" i="1"/>
  <c r="AO50" i="1"/>
  <c r="AN50" i="1"/>
  <c r="AM50" i="1"/>
  <c r="AL50" i="1"/>
  <c r="AK50" i="1"/>
  <c r="AI50" i="1"/>
  <c r="AH50" i="1"/>
  <c r="AG50" i="1"/>
  <c r="AF50" i="1"/>
  <c r="AE50" i="1"/>
  <c r="AC50" i="1"/>
  <c r="AB50" i="1"/>
  <c r="AA50" i="1"/>
  <c r="Z50" i="1"/>
  <c r="Y50" i="1"/>
  <c r="W50" i="1"/>
  <c r="V50" i="1"/>
  <c r="U50" i="1"/>
  <c r="T50" i="1"/>
  <c r="S50" i="1"/>
  <c r="Q50" i="1"/>
  <c r="P50" i="1"/>
  <c r="O50" i="1"/>
  <c r="N50" i="1"/>
  <c r="M50" i="1"/>
  <c r="K50" i="1"/>
  <c r="J50" i="1"/>
  <c r="I50" i="1"/>
  <c r="H50" i="1"/>
  <c r="G50" i="1"/>
  <c r="AO49" i="1"/>
  <c r="AN49" i="1"/>
  <c r="AM49" i="1"/>
  <c r="AL49" i="1"/>
  <c r="AK49" i="1"/>
  <c r="AI49" i="1"/>
  <c r="AH49" i="1"/>
  <c r="AG49" i="1"/>
  <c r="AF49" i="1"/>
  <c r="AE49" i="1"/>
  <c r="AC49" i="1"/>
  <c r="AB49" i="1"/>
  <c r="AA49" i="1"/>
  <c r="Z49" i="1"/>
  <c r="Y49" i="1"/>
  <c r="W49" i="1"/>
  <c r="V49" i="1"/>
  <c r="U49" i="1"/>
  <c r="T49" i="1"/>
  <c r="S49" i="1"/>
  <c r="Q49" i="1"/>
  <c r="P49" i="1"/>
  <c r="O49" i="1"/>
  <c r="N49" i="1"/>
  <c r="M49" i="1"/>
  <c r="K49" i="1"/>
  <c r="J49" i="1"/>
  <c r="I49" i="1"/>
  <c r="H49" i="1"/>
  <c r="G49" i="1"/>
  <c r="AO48" i="1"/>
  <c r="AN48" i="1"/>
  <c r="AM48" i="1"/>
  <c r="AL48" i="1"/>
  <c r="AK48" i="1"/>
  <c r="AI48" i="1"/>
  <c r="AH48" i="1"/>
  <c r="AG48" i="1"/>
  <c r="AF48" i="1"/>
  <c r="AE48" i="1"/>
  <c r="AC48" i="1"/>
  <c r="AB48" i="1"/>
  <c r="AA48" i="1"/>
  <c r="Z48" i="1"/>
  <c r="Y48" i="1"/>
  <c r="W48" i="1"/>
  <c r="V48" i="1"/>
  <c r="U48" i="1"/>
  <c r="T48" i="1"/>
  <c r="S48" i="1"/>
  <c r="Q48" i="1"/>
  <c r="P48" i="1"/>
  <c r="O48" i="1"/>
  <c r="N48" i="1"/>
  <c r="M48" i="1"/>
  <c r="K48" i="1"/>
  <c r="J48" i="1"/>
  <c r="I48" i="1"/>
  <c r="H48" i="1"/>
  <c r="G48" i="1"/>
  <c r="AO46" i="1"/>
  <c r="AN46" i="1"/>
  <c r="AM46" i="1"/>
  <c r="AL46" i="1"/>
  <c r="AK46" i="1"/>
  <c r="AI46" i="1"/>
  <c r="AH46" i="1"/>
  <c r="AG46" i="1"/>
  <c r="AF46" i="1"/>
  <c r="AE46" i="1"/>
  <c r="AC46" i="1"/>
  <c r="AB46" i="1"/>
  <c r="AA46" i="1"/>
  <c r="Z46" i="1"/>
  <c r="Y46" i="1"/>
  <c r="W46" i="1"/>
  <c r="V46" i="1"/>
  <c r="U46" i="1"/>
  <c r="T46" i="1"/>
  <c r="S46" i="1"/>
  <c r="Q46" i="1"/>
  <c r="P46" i="1"/>
  <c r="O46" i="1"/>
  <c r="N46" i="1"/>
  <c r="M46" i="1"/>
  <c r="K46" i="1"/>
  <c r="J46" i="1"/>
  <c r="I46" i="1"/>
  <c r="H46" i="1"/>
  <c r="G46" i="1"/>
  <c r="AO45" i="1"/>
  <c r="AN45" i="1"/>
  <c r="AM45" i="1"/>
  <c r="AL45" i="1"/>
  <c r="AK45" i="1"/>
  <c r="AI45" i="1"/>
  <c r="AH45" i="1"/>
  <c r="AG45" i="1"/>
  <c r="AF45" i="1"/>
  <c r="AE45" i="1"/>
  <c r="AC45" i="1"/>
  <c r="AB45" i="1"/>
  <c r="AA45" i="1"/>
  <c r="Z45" i="1"/>
  <c r="Y45" i="1"/>
  <c r="W45" i="1"/>
  <c r="V45" i="1"/>
  <c r="U45" i="1"/>
  <c r="T45" i="1"/>
  <c r="S45" i="1"/>
  <c r="Q45" i="1"/>
  <c r="P45" i="1"/>
  <c r="O45" i="1"/>
  <c r="N45" i="1"/>
  <c r="M45" i="1"/>
  <c r="K45" i="1"/>
  <c r="J45" i="1"/>
  <c r="I45" i="1"/>
  <c r="H45" i="1"/>
  <c r="G45" i="1"/>
  <c r="AO44" i="1"/>
  <c r="AN44" i="1"/>
  <c r="AM44" i="1"/>
  <c r="AL44" i="1"/>
  <c r="AK44" i="1"/>
  <c r="AI44" i="1"/>
  <c r="AH44" i="1"/>
  <c r="AG44" i="1"/>
  <c r="AF44" i="1"/>
  <c r="AE44" i="1"/>
  <c r="AC44" i="1"/>
  <c r="AB44" i="1"/>
  <c r="AA44" i="1"/>
  <c r="Z44" i="1"/>
  <c r="Y44" i="1"/>
  <c r="W44" i="1"/>
  <c r="V44" i="1"/>
  <c r="U44" i="1"/>
  <c r="T44" i="1"/>
  <c r="S44" i="1"/>
  <c r="Q44" i="1"/>
  <c r="P44" i="1"/>
  <c r="O44" i="1"/>
  <c r="N44" i="1"/>
  <c r="M44" i="1"/>
  <c r="K44" i="1"/>
  <c r="J44" i="1"/>
  <c r="I44" i="1"/>
  <c r="H44" i="1"/>
  <c r="G44" i="1"/>
  <c r="AO43" i="1"/>
  <c r="AN43" i="1"/>
  <c r="AM43" i="1"/>
  <c r="AL43" i="1"/>
  <c r="AK43" i="1"/>
  <c r="AI43" i="1"/>
  <c r="AH43" i="1"/>
  <c r="AG43" i="1"/>
  <c r="AF43" i="1"/>
  <c r="AE43" i="1"/>
  <c r="AC43" i="1"/>
  <c r="AB43" i="1"/>
  <c r="AA43" i="1"/>
  <c r="Z43" i="1"/>
  <c r="Y43" i="1"/>
  <c r="W43" i="1"/>
  <c r="V43" i="1"/>
  <c r="U43" i="1"/>
  <c r="T43" i="1"/>
  <c r="S43" i="1"/>
  <c r="Q43" i="1"/>
  <c r="P43" i="1"/>
  <c r="O43" i="1"/>
  <c r="N43" i="1"/>
  <c r="M43" i="1"/>
  <c r="K43" i="1"/>
  <c r="J43" i="1"/>
  <c r="I43" i="1"/>
  <c r="H43" i="1"/>
  <c r="G43" i="1"/>
  <c r="AO41" i="1"/>
  <c r="AN41" i="1"/>
  <c r="AM41" i="1"/>
  <c r="AL41" i="1"/>
  <c r="AK41" i="1"/>
  <c r="AI41" i="1"/>
  <c r="AH41" i="1"/>
  <c r="AG41" i="1"/>
  <c r="AF41" i="1"/>
  <c r="AE41" i="1"/>
  <c r="AC41" i="1"/>
  <c r="AB41" i="1"/>
  <c r="AA41" i="1"/>
  <c r="Z41" i="1"/>
  <c r="Y41" i="1"/>
  <c r="W41" i="1"/>
  <c r="V41" i="1"/>
  <c r="U41" i="1"/>
  <c r="T41" i="1"/>
  <c r="S41" i="1"/>
  <c r="Q41" i="1"/>
  <c r="P41" i="1"/>
  <c r="O41" i="1"/>
  <c r="N41" i="1"/>
  <c r="M41" i="1"/>
  <c r="K41" i="1"/>
  <c r="J41" i="1"/>
  <c r="I41" i="1"/>
  <c r="H41" i="1"/>
  <c r="G41" i="1"/>
  <c r="AO40" i="1"/>
  <c r="AN40" i="1"/>
  <c r="AM40" i="1"/>
  <c r="AL40" i="1"/>
  <c r="AK40" i="1"/>
  <c r="AI40" i="1"/>
  <c r="AH40" i="1"/>
  <c r="AG40" i="1"/>
  <c r="AF40" i="1"/>
  <c r="AE40" i="1"/>
  <c r="AC40" i="1"/>
  <c r="AB40" i="1"/>
  <c r="AA40" i="1"/>
  <c r="Z40" i="1"/>
  <c r="Y40" i="1"/>
  <c r="W40" i="1"/>
  <c r="V40" i="1"/>
  <c r="U40" i="1"/>
  <c r="T40" i="1"/>
  <c r="S40" i="1"/>
  <c r="Q40" i="1"/>
  <c r="P40" i="1"/>
  <c r="O40" i="1"/>
  <c r="N40" i="1"/>
  <c r="M40" i="1"/>
  <c r="K40" i="1"/>
  <c r="J40" i="1"/>
  <c r="I40" i="1"/>
  <c r="H40" i="1"/>
  <c r="G40" i="1"/>
  <c r="AO39" i="1"/>
  <c r="AN39" i="1"/>
  <c r="AM39" i="1"/>
  <c r="AL39" i="1"/>
  <c r="AK39" i="1"/>
  <c r="AI39" i="1"/>
  <c r="AH39" i="1"/>
  <c r="AG39" i="1"/>
  <c r="AF39" i="1"/>
  <c r="AE39" i="1"/>
  <c r="AC39" i="1"/>
  <c r="AB39" i="1"/>
  <c r="AA39" i="1"/>
  <c r="Z39" i="1"/>
  <c r="Y39" i="1"/>
  <c r="W39" i="1"/>
  <c r="V39" i="1"/>
  <c r="U39" i="1"/>
  <c r="T39" i="1"/>
  <c r="S39" i="1"/>
  <c r="Q39" i="1"/>
  <c r="P39" i="1"/>
  <c r="O39" i="1"/>
  <c r="N39" i="1"/>
  <c r="M39" i="1"/>
  <c r="K39" i="1"/>
  <c r="J39" i="1"/>
  <c r="I39" i="1"/>
  <c r="H39" i="1"/>
  <c r="G39" i="1"/>
  <c r="AO38" i="1"/>
  <c r="AN38" i="1"/>
  <c r="AM38" i="1"/>
  <c r="AL38" i="1"/>
  <c r="AK38" i="1"/>
  <c r="AI38" i="1"/>
  <c r="AH38" i="1"/>
  <c r="AG38" i="1"/>
  <c r="AF38" i="1"/>
  <c r="AE38" i="1"/>
  <c r="AC38" i="1"/>
  <c r="AB38" i="1"/>
  <c r="AA38" i="1"/>
  <c r="Z38" i="1"/>
  <c r="Y38" i="1"/>
  <c r="W38" i="1"/>
  <c r="V38" i="1"/>
  <c r="U38" i="1"/>
  <c r="T38" i="1"/>
  <c r="S38" i="1"/>
  <c r="Q38" i="1"/>
  <c r="P38" i="1"/>
  <c r="O38" i="1"/>
  <c r="N38" i="1"/>
  <c r="M38" i="1"/>
  <c r="K38" i="1"/>
  <c r="J38" i="1"/>
  <c r="I38" i="1"/>
  <c r="H38" i="1"/>
  <c r="G38" i="1"/>
  <c r="AO36" i="1"/>
  <c r="AN36" i="1"/>
  <c r="AM36" i="1"/>
  <c r="AL36" i="1"/>
  <c r="AK36" i="1"/>
  <c r="AI36" i="1"/>
  <c r="AH36" i="1"/>
  <c r="AG36" i="1"/>
  <c r="AF36" i="1"/>
  <c r="AE36" i="1"/>
  <c r="AC36" i="1"/>
  <c r="AB36" i="1"/>
  <c r="AA36" i="1"/>
  <c r="Z36" i="1"/>
  <c r="Y36" i="1"/>
  <c r="W36" i="1"/>
  <c r="V36" i="1"/>
  <c r="U36" i="1"/>
  <c r="T36" i="1"/>
  <c r="S36" i="1"/>
  <c r="Q36" i="1"/>
  <c r="P36" i="1"/>
  <c r="O36" i="1"/>
  <c r="N36" i="1"/>
  <c r="M36" i="1"/>
  <c r="K36" i="1"/>
  <c r="J36" i="1"/>
  <c r="I36" i="1"/>
  <c r="H36" i="1"/>
  <c r="G36" i="1"/>
  <c r="AO35" i="1"/>
  <c r="AN35" i="1"/>
  <c r="AM35" i="1"/>
  <c r="AL35" i="1"/>
  <c r="AK35" i="1"/>
  <c r="AI35" i="1"/>
  <c r="AH35" i="1"/>
  <c r="AG35" i="1"/>
  <c r="AF35" i="1"/>
  <c r="AE35" i="1"/>
  <c r="AC35" i="1"/>
  <c r="AB35" i="1"/>
  <c r="AA35" i="1"/>
  <c r="Z35" i="1"/>
  <c r="Y35" i="1"/>
  <c r="W35" i="1"/>
  <c r="V35" i="1"/>
  <c r="U35" i="1"/>
  <c r="T35" i="1"/>
  <c r="S35" i="1"/>
  <c r="Q35" i="1"/>
  <c r="P35" i="1"/>
  <c r="O35" i="1"/>
  <c r="N35" i="1"/>
  <c r="M35" i="1"/>
  <c r="K35" i="1"/>
  <c r="J35" i="1"/>
  <c r="I35" i="1"/>
  <c r="H35" i="1"/>
  <c r="G35" i="1"/>
  <c r="AO34" i="1"/>
  <c r="AN34" i="1"/>
  <c r="AM34" i="1"/>
  <c r="AL34" i="1"/>
  <c r="AK34" i="1"/>
  <c r="AI34" i="1"/>
  <c r="AH34" i="1"/>
  <c r="AG34" i="1"/>
  <c r="AF34" i="1"/>
  <c r="AE34" i="1"/>
  <c r="AC34" i="1"/>
  <c r="AB34" i="1"/>
  <c r="AA34" i="1"/>
  <c r="Z34" i="1"/>
  <c r="Y34" i="1"/>
  <c r="W34" i="1"/>
  <c r="V34" i="1"/>
  <c r="U34" i="1"/>
  <c r="T34" i="1"/>
  <c r="S34" i="1"/>
  <c r="Q34" i="1"/>
  <c r="P34" i="1"/>
  <c r="O34" i="1"/>
  <c r="N34" i="1"/>
  <c r="M34" i="1"/>
  <c r="K34" i="1"/>
  <c r="J34" i="1"/>
  <c r="I34" i="1"/>
  <c r="H34" i="1"/>
  <c r="G34" i="1"/>
  <c r="AO33" i="1"/>
  <c r="AN33" i="1"/>
  <c r="AM33" i="1"/>
  <c r="AL33" i="1"/>
  <c r="AK33" i="1"/>
  <c r="AI33" i="1"/>
  <c r="AH33" i="1"/>
  <c r="AG33" i="1"/>
  <c r="AF33" i="1"/>
  <c r="AE33" i="1"/>
  <c r="AC33" i="1"/>
  <c r="AB33" i="1"/>
  <c r="AA33" i="1"/>
  <c r="Z33" i="1"/>
  <c r="Y33" i="1"/>
  <c r="W33" i="1"/>
  <c r="V33" i="1"/>
  <c r="U33" i="1"/>
  <c r="T33" i="1"/>
  <c r="S33" i="1"/>
  <c r="Q33" i="1"/>
  <c r="P33" i="1"/>
  <c r="O33" i="1"/>
  <c r="N33" i="1"/>
  <c r="M33" i="1"/>
  <c r="K33" i="1"/>
  <c r="J33" i="1"/>
  <c r="I33" i="1"/>
  <c r="H33" i="1"/>
  <c r="G33" i="1"/>
  <c r="AO31" i="1"/>
  <c r="AN31" i="1"/>
  <c r="AM31" i="1"/>
  <c r="AL31" i="1"/>
  <c r="AK31" i="1"/>
  <c r="AI31" i="1"/>
  <c r="AH31" i="1"/>
  <c r="AG31" i="1"/>
  <c r="AF31" i="1"/>
  <c r="AE31" i="1"/>
  <c r="AC31" i="1"/>
  <c r="AB31" i="1"/>
  <c r="AA31" i="1"/>
  <c r="Z31" i="1"/>
  <c r="Y31" i="1"/>
  <c r="W31" i="1"/>
  <c r="V31" i="1"/>
  <c r="U31" i="1"/>
  <c r="T31" i="1"/>
  <c r="S31" i="1"/>
  <c r="Q31" i="1"/>
  <c r="P31" i="1"/>
  <c r="O31" i="1"/>
  <c r="N31" i="1"/>
  <c r="M31" i="1"/>
  <c r="K31" i="1"/>
  <c r="J31" i="1"/>
  <c r="I31" i="1"/>
  <c r="H31" i="1"/>
  <c r="G31" i="1"/>
  <c r="AO30" i="1"/>
  <c r="AN30" i="1"/>
  <c r="AM30" i="1"/>
  <c r="AL30" i="1"/>
  <c r="AK30" i="1"/>
  <c r="AI30" i="1"/>
  <c r="AH30" i="1"/>
  <c r="AG30" i="1"/>
  <c r="AF30" i="1"/>
  <c r="AE30" i="1"/>
  <c r="AC30" i="1"/>
  <c r="AB30" i="1"/>
  <c r="AA30" i="1"/>
  <c r="Z30" i="1"/>
  <c r="Y30" i="1"/>
  <c r="W30" i="1"/>
  <c r="V30" i="1"/>
  <c r="U30" i="1"/>
  <c r="T30" i="1"/>
  <c r="S30" i="1"/>
  <c r="Q30" i="1"/>
  <c r="P30" i="1"/>
  <c r="O30" i="1"/>
  <c r="N30" i="1"/>
  <c r="M30" i="1"/>
  <c r="K30" i="1"/>
  <c r="J30" i="1"/>
  <c r="I30" i="1"/>
  <c r="H30" i="1"/>
  <c r="G30" i="1"/>
  <c r="AO29" i="1"/>
  <c r="AN29" i="1"/>
  <c r="AM29" i="1"/>
  <c r="AL29" i="1"/>
  <c r="AK29" i="1"/>
  <c r="AI29" i="1"/>
  <c r="AH29" i="1"/>
  <c r="AG29" i="1"/>
  <c r="AF29" i="1"/>
  <c r="AE29" i="1"/>
  <c r="AC29" i="1"/>
  <c r="AB29" i="1"/>
  <c r="AA29" i="1"/>
  <c r="Z29" i="1"/>
  <c r="Y29" i="1"/>
  <c r="W29" i="1"/>
  <c r="V29" i="1"/>
  <c r="U29" i="1"/>
  <c r="T29" i="1"/>
  <c r="S29" i="1"/>
  <c r="Q29" i="1"/>
  <c r="P29" i="1"/>
  <c r="O29" i="1"/>
  <c r="N29" i="1"/>
  <c r="M29" i="1"/>
  <c r="K29" i="1"/>
  <c r="J29" i="1"/>
  <c r="I29" i="1"/>
  <c r="H29" i="1"/>
  <c r="G29" i="1"/>
  <c r="AO28" i="1"/>
  <c r="AN28" i="1"/>
  <c r="AM28" i="1"/>
  <c r="AL28" i="1"/>
  <c r="AK28" i="1"/>
  <c r="AI28" i="1"/>
  <c r="AH28" i="1"/>
  <c r="AG28" i="1"/>
  <c r="AF28" i="1"/>
  <c r="AE28" i="1"/>
  <c r="AC28" i="1"/>
  <c r="AB28" i="1"/>
  <c r="AA28" i="1"/>
  <c r="Z28" i="1"/>
  <c r="Y28" i="1"/>
  <c r="W28" i="1"/>
  <c r="V28" i="1"/>
  <c r="U28" i="1"/>
  <c r="T28" i="1"/>
  <c r="S28" i="1"/>
  <c r="Q28" i="1"/>
  <c r="P28" i="1"/>
  <c r="O28" i="1"/>
  <c r="N28" i="1"/>
  <c r="M28" i="1"/>
  <c r="K28" i="1"/>
  <c r="J28" i="1"/>
  <c r="I28" i="1"/>
  <c r="H28" i="1"/>
  <c r="G28" i="1"/>
  <c r="AO26" i="1"/>
  <c r="AN26" i="1"/>
  <c r="AM26" i="1"/>
  <c r="AL26" i="1"/>
  <c r="AK26" i="1"/>
  <c r="AI26" i="1"/>
  <c r="AH26" i="1"/>
  <c r="AG26" i="1"/>
  <c r="AF26" i="1"/>
  <c r="AE26" i="1"/>
  <c r="AC26" i="1"/>
  <c r="AB26" i="1"/>
  <c r="AA26" i="1"/>
  <c r="Z26" i="1"/>
  <c r="Y26" i="1"/>
  <c r="W26" i="1"/>
  <c r="V26" i="1"/>
  <c r="U26" i="1"/>
  <c r="T26" i="1"/>
  <c r="S26" i="1"/>
  <c r="Q26" i="1"/>
  <c r="P26" i="1"/>
  <c r="O26" i="1"/>
  <c r="N26" i="1"/>
  <c r="M26" i="1"/>
  <c r="K26" i="1"/>
  <c r="J26" i="1"/>
  <c r="I26" i="1"/>
  <c r="H26" i="1"/>
  <c r="G26" i="1"/>
  <c r="AO25" i="1"/>
  <c r="AN25" i="1"/>
  <c r="AM25" i="1"/>
  <c r="AL25" i="1"/>
  <c r="AK25" i="1"/>
  <c r="AI25" i="1"/>
  <c r="AH25" i="1"/>
  <c r="AG25" i="1"/>
  <c r="AF25" i="1"/>
  <c r="AE25" i="1"/>
  <c r="AC25" i="1"/>
  <c r="AB25" i="1"/>
  <c r="AA25" i="1"/>
  <c r="Z25" i="1"/>
  <c r="Y25" i="1"/>
  <c r="W25" i="1"/>
  <c r="V25" i="1"/>
  <c r="U25" i="1"/>
  <c r="T25" i="1"/>
  <c r="S25" i="1"/>
  <c r="Q25" i="1"/>
  <c r="P25" i="1"/>
  <c r="O25" i="1"/>
  <c r="N25" i="1"/>
  <c r="M25" i="1"/>
  <c r="K25" i="1"/>
  <c r="J25" i="1"/>
  <c r="I25" i="1"/>
  <c r="H25" i="1"/>
  <c r="G25" i="1"/>
  <c r="AO24" i="1"/>
  <c r="AN24" i="1"/>
  <c r="AM24" i="1"/>
  <c r="AL24" i="1"/>
  <c r="AK24" i="1"/>
  <c r="AI24" i="1"/>
  <c r="AH24" i="1"/>
  <c r="AG24" i="1"/>
  <c r="AF24" i="1"/>
  <c r="AE24" i="1"/>
  <c r="AC24" i="1"/>
  <c r="AB24" i="1"/>
  <c r="AA24" i="1"/>
  <c r="Z24" i="1"/>
  <c r="Y24" i="1"/>
  <c r="W24" i="1"/>
  <c r="V24" i="1"/>
  <c r="U24" i="1"/>
  <c r="T24" i="1"/>
  <c r="S24" i="1"/>
  <c r="Q24" i="1"/>
  <c r="P24" i="1"/>
  <c r="O24" i="1"/>
  <c r="N24" i="1"/>
  <c r="M24" i="1"/>
  <c r="K24" i="1"/>
  <c r="J24" i="1"/>
  <c r="I24" i="1"/>
  <c r="H24" i="1"/>
  <c r="G24" i="1"/>
  <c r="AO23" i="1"/>
  <c r="AN23" i="1"/>
  <c r="AM23" i="1"/>
  <c r="AL23" i="1"/>
  <c r="AK23" i="1"/>
  <c r="AI23" i="1"/>
  <c r="AH23" i="1"/>
  <c r="AG23" i="1"/>
  <c r="AF23" i="1"/>
  <c r="AE23" i="1"/>
  <c r="AC23" i="1"/>
  <c r="AB23" i="1"/>
  <c r="AA23" i="1"/>
  <c r="Z23" i="1"/>
  <c r="Y23" i="1"/>
  <c r="W23" i="1"/>
  <c r="V23" i="1"/>
  <c r="U23" i="1"/>
  <c r="T23" i="1"/>
  <c r="S23" i="1"/>
  <c r="Q23" i="1"/>
  <c r="P23" i="1"/>
  <c r="O23" i="1"/>
  <c r="N23" i="1"/>
  <c r="M23" i="1"/>
  <c r="K23" i="1"/>
  <c r="J23" i="1"/>
  <c r="I23" i="1"/>
  <c r="H23" i="1"/>
  <c r="G23" i="1"/>
  <c r="AO21" i="1"/>
  <c r="AN21" i="1"/>
  <c r="AM21" i="1"/>
  <c r="AL21" i="1"/>
  <c r="AK21" i="1"/>
  <c r="AI21" i="1"/>
  <c r="AH21" i="1"/>
  <c r="AG21" i="1"/>
  <c r="AF21" i="1"/>
  <c r="AE21" i="1"/>
  <c r="AC21" i="1"/>
  <c r="AB21" i="1"/>
  <c r="AA21" i="1"/>
  <c r="Z21" i="1"/>
  <c r="Y21" i="1"/>
  <c r="W21" i="1"/>
  <c r="V21" i="1"/>
  <c r="U21" i="1"/>
  <c r="T21" i="1"/>
  <c r="S21" i="1"/>
  <c r="Q21" i="1"/>
  <c r="P21" i="1"/>
  <c r="O21" i="1"/>
  <c r="N21" i="1"/>
  <c r="M21" i="1"/>
  <c r="K21" i="1"/>
  <c r="J21" i="1"/>
  <c r="I21" i="1"/>
  <c r="H21" i="1"/>
  <c r="G21" i="1"/>
  <c r="AO20" i="1"/>
  <c r="AN20" i="1"/>
  <c r="AM20" i="1"/>
  <c r="AL20" i="1"/>
  <c r="AK20" i="1"/>
  <c r="AI20" i="1"/>
  <c r="AH20" i="1"/>
  <c r="AG20" i="1"/>
  <c r="AF20" i="1"/>
  <c r="AE20" i="1"/>
  <c r="AC20" i="1"/>
  <c r="AB20" i="1"/>
  <c r="AA20" i="1"/>
  <c r="Z20" i="1"/>
  <c r="Y20" i="1"/>
  <c r="W20" i="1"/>
  <c r="V20" i="1"/>
  <c r="U20" i="1"/>
  <c r="T20" i="1"/>
  <c r="S20" i="1"/>
  <c r="Q20" i="1"/>
  <c r="P20" i="1"/>
  <c r="O20" i="1"/>
  <c r="N20" i="1"/>
  <c r="M20" i="1"/>
  <c r="K20" i="1"/>
  <c r="J20" i="1"/>
  <c r="I20" i="1"/>
  <c r="H20" i="1"/>
  <c r="G20" i="1"/>
  <c r="AO19" i="1"/>
  <c r="AN19" i="1"/>
  <c r="AM19" i="1"/>
  <c r="AL19" i="1"/>
  <c r="AK19" i="1"/>
  <c r="AI19" i="1"/>
  <c r="AH19" i="1"/>
  <c r="AG19" i="1"/>
  <c r="AF19" i="1"/>
  <c r="AE19" i="1"/>
  <c r="AC19" i="1"/>
  <c r="AB19" i="1"/>
  <c r="AA19" i="1"/>
  <c r="Z19" i="1"/>
  <c r="Y19" i="1"/>
  <c r="W19" i="1"/>
  <c r="V19" i="1"/>
  <c r="U19" i="1"/>
  <c r="T19" i="1"/>
  <c r="S19" i="1"/>
  <c r="Q19" i="1"/>
  <c r="P19" i="1"/>
  <c r="O19" i="1"/>
  <c r="N19" i="1"/>
  <c r="M19" i="1"/>
  <c r="K19" i="1"/>
  <c r="J19" i="1"/>
  <c r="I19" i="1"/>
  <c r="H19" i="1"/>
  <c r="G19" i="1"/>
  <c r="AO18" i="1"/>
  <c r="AN18" i="1"/>
  <c r="AM18" i="1"/>
  <c r="AL18" i="1"/>
  <c r="AK18" i="1"/>
  <c r="AI18" i="1"/>
  <c r="AH18" i="1"/>
  <c r="AG18" i="1"/>
  <c r="AF18" i="1"/>
  <c r="AE18" i="1"/>
  <c r="AC18" i="1"/>
  <c r="AB18" i="1"/>
  <c r="AA18" i="1"/>
  <c r="Z18" i="1"/>
  <c r="Y18" i="1"/>
  <c r="W18" i="1"/>
  <c r="V18" i="1"/>
  <c r="U18" i="1"/>
  <c r="T18" i="1"/>
  <c r="S18" i="1"/>
  <c r="Q18" i="1"/>
  <c r="P18" i="1"/>
  <c r="O18" i="1"/>
  <c r="N18" i="1"/>
  <c r="M18" i="1"/>
  <c r="K18" i="1"/>
  <c r="J18" i="1"/>
  <c r="I18" i="1"/>
  <c r="H18" i="1"/>
  <c r="G18" i="1"/>
  <c r="AO16" i="1"/>
  <c r="AN16" i="1"/>
  <c r="AM16" i="1"/>
  <c r="AL16" i="1"/>
  <c r="AK16" i="1"/>
  <c r="AI16" i="1"/>
  <c r="AH16" i="1"/>
  <c r="AG16" i="1"/>
  <c r="AF16" i="1"/>
  <c r="AE16" i="1"/>
  <c r="AC16" i="1"/>
  <c r="AB16" i="1"/>
  <c r="AA16" i="1"/>
  <c r="Z16" i="1"/>
  <c r="Y16" i="1"/>
  <c r="W16" i="1"/>
  <c r="V16" i="1"/>
  <c r="U16" i="1"/>
  <c r="T16" i="1"/>
  <c r="S16" i="1"/>
  <c r="Q16" i="1"/>
  <c r="P16" i="1"/>
  <c r="O16" i="1"/>
  <c r="N16" i="1"/>
  <c r="M16" i="1"/>
  <c r="K16" i="1"/>
  <c r="J16" i="1"/>
  <c r="I16" i="1"/>
  <c r="H16" i="1"/>
  <c r="G16" i="1"/>
  <c r="AO15" i="1"/>
  <c r="AN15" i="1"/>
  <c r="AM15" i="1"/>
  <c r="AL15" i="1"/>
  <c r="AK15" i="1"/>
  <c r="AI15" i="1"/>
  <c r="AH15" i="1"/>
  <c r="AG15" i="1"/>
  <c r="AF15" i="1"/>
  <c r="AE15" i="1"/>
  <c r="AC15" i="1"/>
  <c r="AB15" i="1"/>
  <c r="AA15" i="1"/>
  <c r="Z15" i="1"/>
  <c r="Y15" i="1"/>
  <c r="W15" i="1"/>
  <c r="V15" i="1"/>
  <c r="U15" i="1"/>
  <c r="T15" i="1"/>
  <c r="S15" i="1"/>
  <c r="Q15" i="1"/>
  <c r="P15" i="1"/>
  <c r="O15" i="1"/>
  <c r="N15" i="1"/>
  <c r="M15" i="1"/>
  <c r="K15" i="1"/>
  <c r="J15" i="1"/>
  <c r="I15" i="1"/>
  <c r="H15" i="1"/>
  <c r="G15" i="1"/>
  <c r="AO14" i="1"/>
  <c r="AN14" i="1"/>
  <c r="AM14" i="1"/>
  <c r="AL14" i="1"/>
  <c r="AK14" i="1"/>
  <c r="AI14" i="1"/>
  <c r="AH14" i="1"/>
  <c r="AG14" i="1"/>
  <c r="AF14" i="1"/>
  <c r="AE14" i="1"/>
  <c r="AC14" i="1"/>
  <c r="AB14" i="1"/>
  <c r="AA14" i="1"/>
  <c r="Z14" i="1"/>
  <c r="Y14" i="1"/>
  <c r="W14" i="1"/>
  <c r="V14" i="1"/>
  <c r="U14" i="1"/>
  <c r="T14" i="1"/>
  <c r="S14" i="1"/>
  <c r="Q14" i="1"/>
  <c r="P14" i="1"/>
  <c r="O14" i="1"/>
  <c r="N14" i="1"/>
  <c r="M14" i="1"/>
  <c r="K14" i="1"/>
  <c r="J14" i="1"/>
  <c r="I14" i="1"/>
  <c r="H14" i="1"/>
  <c r="G14" i="1"/>
  <c r="AO13" i="1"/>
  <c r="AN13" i="1"/>
  <c r="AM13" i="1"/>
  <c r="AL13" i="1"/>
  <c r="AK13" i="1"/>
  <c r="AI13" i="1"/>
  <c r="AH13" i="1"/>
  <c r="AG13" i="1"/>
  <c r="AF13" i="1"/>
  <c r="AE13" i="1"/>
  <c r="AC13" i="1"/>
  <c r="AB13" i="1"/>
  <c r="AA13" i="1"/>
  <c r="Z13" i="1"/>
  <c r="Y13" i="1"/>
  <c r="W13" i="1"/>
  <c r="V13" i="1"/>
  <c r="U13" i="1"/>
  <c r="T13" i="1"/>
  <c r="S13" i="1"/>
  <c r="Q13" i="1"/>
  <c r="P13" i="1"/>
  <c r="O13" i="1"/>
  <c r="N13" i="1"/>
  <c r="M13" i="1"/>
  <c r="K13" i="1"/>
  <c r="J13" i="1"/>
  <c r="I13" i="1"/>
  <c r="H13" i="1"/>
  <c r="G13" i="1"/>
  <c r="AO264" i="12"/>
  <c r="AN264" i="12"/>
  <c r="AM264" i="12"/>
  <c r="AL264" i="12"/>
  <c r="AK264" i="12"/>
  <c r="AO263" i="12"/>
  <c r="AN263" i="12"/>
  <c r="AM263" i="12"/>
  <c r="AL263" i="12"/>
  <c r="AK263" i="12"/>
  <c r="AO262" i="12"/>
  <c r="AN262" i="12"/>
  <c r="AM262" i="12"/>
  <c r="AL262" i="12"/>
  <c r="AK262" i="12"/>
  <c r="AO261" i="12"/>
  <c r="AN261" i="12"/>
  <c r="AM261" i="12"/>
  <c r="AL261" i="12"/>
  <c r="AK261" i="12"/>
  <c r="AO259" i="12"/>
  <c r="AN259" i="12"/>
  <c r="AM259" i="12"/>
  <c r="AL259" i="12"/>
  <c r="AK259" i="12"/>
  <c r="AO258" i="12"/>
  <c r="AN258" i="12"/>
  <c r="AM258" i="12"/>
  <c r="AL258" i="12"/>
  <c r="AK258" i="12"/>
  <c r="AO257" i="12"/>
  <c r="AN257" i="12"/>
  <c r="AM257" i="12"/>
  <c r="AL257" i="12"/>
  <c r="AK257" i="12"/>
  <c r="AO256" i="12"/>
  <c r="AN256" i="12"/>
  <c r="AM256" i="12"/>
  <c r="AL256" i="12"/>
  <c r="AK256" i="12"/>
  <c r="AO254" i="12"/>
  <c r="AN254" i="12"/>
  <c r="AM254" i="12"/>
  <c r="AL254" i="12"/>
  <c r="AK254" i="12"/>
  <c r="AO253" i="12"/>
  <c r="AN253" i="12"/>
  <c r="AM253" i="12"/>
  <c r="AL253" i="12"/>
  <c r="AK253" i="12"/>
  <c r="AO252" i="12"/>
  <c r="AN252" i="12"/>
  <c r="AM252" i="12"/>
  <c r="AL252" i="12"/>
  <c r="AK252" i="12"/>
  <c r="AO251" i="12"/>
  <c r="AN251" i="12"/>
  <c r="AM251" i="12"/>
  <c r="AL251" i="12"/>
  <c r="AK251" i="12"/>
  <c r="AO249" i="12"/>
  <c r="AN249" i="12"/>
  <c r="AM249" i="12"/>
  <c r="AL249" i="12"/>
  <c r="AK249" i="12"/>
  <c r="AO248" i="12"/>
  <c r="AN248" i="12"/>
  <c r="AM248" i="12"/>
  <c r="AL248" i="12"/>
  <c r="AK248" i="12"/>
  <c r="AO247" i="12"/>
  <c r="AN247" i="12"/>
  <c r="AM247" i="12"/>
  <c r="AL247" i="12"/>
  <c r="AK247" i="12"/>
  <c r="AO246" i="12"/>
  <c r="AN246" i="12"/>
  <c r="AM246" i="12"/>
  <c r="AL246" i="12"/>
  <c r="AK246" i="12"/>
  <c r="AO244" i="12"/>
  <c r="AN244" i="12"/>
  <c r="AM244" i="12"/>
  <c r="AL244" i="12"/>
  <c r="AK244" i="12"/>
  <c r="AO243" i="12"/>
  <c r="AN243" i="12"/>
  <c r="AM243" i="12"/>
  <c r="AL243" i="12"/>
  <c r="AK243" i="12"/>
  <c r="AO242" i="12"/>
  <c r="AN242" i="12"/>
  <c r="AM242" i="12"/>
  <c r="AL242" i="12"/>
  <c r="AK242" i="12"/>
  <c r="AO241" i="12"/>
  <c r="AN241" i="12"/>
  <c r="AM241" i="12"/>
  <c r="AL241" i="12"/>
  <c r="AK241" i="12"/>
  <c r="AO239" i="12"/>
  <c r="AN239" i="12"/>
  <c r="AM239" i="12"/>
  <c r="AL239" i="12"/>
  <c r="AK239" i="12"/>
  <c r="AO238" i="12"/>
  <c r="AN238" i="12"/>
  <c r="AM238" i="12"/>
  <c r="AL238" i="12"/>
  <c r="AK238" i="12"/>
  <c r="AO237" i="12"/>
  <c r="AN237" i="12"/>
  <c r="AM237" i="12"/>
  <c r="AL237" i="12"/>
  <c r="AK237" i="12"/>
  <c r="AO236" i="12"/>
  <c r="AN236" i="12"/>
  <c r="AM236" i="12"/>
  <c r="AL236" i="12"/>
  <c r="AK236" i="12"/>
  <c r="AC264" i="12"/>
  <c r="AB264" i="12"/>
  <c r="AA264" i="12"/>
  <c r="Z264" i="12"/>
  <c r="Y264" i="12"/>
  <c r="AC263" i="12"/>
  <c r="AB263" i="12"/>
  <c r="AA263" i="12"/>
  <c r="Z263" i="12"/>
  <c r="Y263" i="12"/>
  <c r="AC262" i="12"/>
  <c r="AB262" i="12"/>
  <c r="AA262" i="12"/>
  <c r="Z262" i="12"/>
  <c r="Y262" i="12"/>
  <c r="AC261" i="12"/>
  <c r="AB261" i="12"/>
  <c r="AA261" i="12"/>
  <c r="Z261" i="12"/>
  <c r="Y261" i="12"/>
  <c r="AC259" i="12"/>
  <c r="AB259" i="12"/>
  <c r="AA259" i="12"/>
  <c r="Z259" i="12"/>
  <c r="Y259" i="12"/>
  <c r="AC258" i="12"/>
  <c r="AB258" i="12"/>
  <c r="AA258" i="12"/>
  <c r="Z258" i="12"/>
  <c r="Y258" i="12"/>
  <c r="AC257" i="12"/>
  <c r="AB257" i="12"/>
  <c r="AA257" i="12"/>
  <c r="Z257" i="12"/>
  <c r="Y257" i="12"/>
  <c r="AC256" i="12"/>
  <c r="AB256" i="12"/>
  <c r="AA256" i="12"/>
  <c r="Z256" i="12"/>
  <c r="Y256" i="12"/>
  <c r="AC254" i="12"/>
  <c r="AB254" i="12"/>
  <c r="AA254" i="12"/>
  <c r="Z254" i="12"/>
  <c r="Y254" i="12"/>
  <c r="AC253" i="12"/>
  <c r="AB253" i="12"/>
  <c r="AA253" i="12"/>
  <c r="Z253" i="12"/>
  <c r="Y253" i="12"/>
  <c r="AC252" i="12"/>
  <c r="AB252" i="12"/>
  <c r="AA252" i="12"/>
  <c r="Z252" i="12"/>
  <c r="Y252" i="12"/>
  <c r="AC251" i="12"/>
  <c r="AB251" i="12"/>
  <c r="AA251" i="12"/>
  <c r="Z251" i="12"/>
  <c r="Y251" i="12"/>
  <c r="AC249" i="12"/>
  <c r="AB249" i="12"/>
  <c r="AA249" i="12"/>
  <c r="Z249" i="12"/>
  <c r="Y249" i="12"/>
  <c r="AC248" i="12"/>
  <c r="AB248" i="12"/>
  <c r="AA248" i="12"/>
  <c r="Z248" i="12"/>
  <c r="Y248" i="12"/>
  <c r="AC247" i="12"/>
  <c r="AB247" i="12"/>
  <c r="AA247" i="12"/>
  <c r="Z247" i="12"/>
  <c r="Y247" i="12"/>
  <c r="AC246" i="12"/>
  <c r="AB246" i="12"/>
  <c r="AA246" i="12"/>
  <c r="Z246" i="12"/>
  <c r="Y246" i="12"/>
  <c r="AC244" i="12"/>
  <c r="AB244" i="12"/>
  <c r="AA244" i="12"/>
  <c r="Z244" i="12"/>
  <c r="Y244" i="12"/>
  <c r="AC243" i="12"/>
  <c r="AB243" i="12"/>
  <c r="AA243" i="12"/>
  <c r="Z243" i="12"/>
  <c r="Y243" i="12"/>
  <c r="AC242" i="12"/>
  <c r="AB242" i="12"/>
  <c r="AA242" i="12"/>
  <c r="Z242" i="12"/>
  <c r="Y242" i="12"/>
  <c r="AC241" i="12"/>
  <c r="AB241" i="12"/>
  <c r="AA241" i="12"/>
  <c r="Z241" i="12"/>
  <c r="Y241" i="12"/>
  <c r="AC239" i="12"/>
  <c r="AB239" i="12"/>
  <c r="AA239" i="12"/>
  <c r="Z239" i="12"/>
  <c r="Y239" i="12"/>
  <c r="AC238" i="12"/>
  <c r="AB238" i="12"/>
  <c r="AA238" i="12"/>
  <c r="Z238" i="12"/>
  <c r="Y238" i="12"/>
  <c r="AC237" i="12"/>
  <c r="AB237" i="12"/>
  <c r="AA237" i="12"/>
  <c r="Z237" i="12"/>
  <c r="Y237" i="12"/>
  <c r="AC236" i="12"/>
  <c r="AB236" i="12"/>
  <c r="AA236" i="12"/>
  <c r="Z236" i="12"/>
  <c r="Y236" i="12"/>
  <c r="Q264" i="12"/>
  <c r="P264" i="12"/>
  <c r="O264" i="12"/>
  <c r="N264" i="12"/>
  <c r="M264" i="12"/>
  <c r="K264" i="12"/>
  <c r="J264" i="12"/>
  <c r="I264" i="12"/>
  <c r="H264" i="12"/>
  <c r="G264" i="12"/>
  <c r="Q263" i="12"/>
  <c r="P263" i="12"/>
  <c r="O263" i="12"/>
  <c r="N263" i="12"/>
  <c r="M263" i="12"/>
  <c r="K263" i="12"/>
  <c r="J263" i="12"/>
  <c r="I263" i="12"/>
  <c r="H263" i="12"/>
  <c r="G263" i="12"/>
  <c r="Q262" i="12"/>
  <c r="P262" i="12"/>
  <c r="O262" i="12"/>
  <c r="N262" i="12"/>
  <c r="M262" i="12"/>
  <c r="K262" i="12"/>
  <c r="J262" i="12"/>
  <c r="I262" i="12"/>
  <c r="H262" i="12"/>
  <c r="G262" i="12"/>
  <c r="Q261" i="12"/>
  <c r="P261" i="12"/>
  <c r="O261" i="12"/>
  <c r="N261" i="12"/>
  <c r="M261" i="12"/>
  <c r="K261" i="12"/>
  <c r="J261" i="12"/>
  <c r="I261" i="12"/>
  <c r="H261" i="12"/>
  <c r="G261" i="12"/>
  <c r="Q259" i="12"/>
  <c r="P259" i="12"/>
  <c r="O259" i="12"/>
  <c r="N259" i="12"/>
  <c r="M259" i="12"/>
  <c r="K259" i="12"/>
  <c r="J259" i="12"/>
  <c r="I259" i="12"/>
  <c r="H259" i="12"/>
  <c r="G259" i="12"/>
  <c r="Q258" i="12"/>
  <c r="P258" i="12"/>
  <c r="O258" i="12"/>
  <c r="N258" i="12"/>
  <c r="M258" i="12"/>
  <c r="K258" i="12"/>
  <c r="J258" i="12"/>
  <c r="I258" i="12"/>
  <c r="H258" i="12"/>
  <c r="G258" i="12"/>
  <c r="Q257" i="12"/>
  <c r="P257" i="12"/>
  <c r="O257" i="12"/>
  <c r="N257" i="12"/>
  <c r="M257" i="12"/>
  <c r="K257" i="12"/>
  <c r="J257" i="12"/>
  <c r="I257" i="12"/>
  <c r="H257" i="12"/>
  <c r="G257" i="12"/>
  <c r="Q256" i="12"/>
  <c r="P256" i="12"/>
  <c r="O256" i="12"/>
  <c r="N256" i="12"/>
  <c r="M256" i="12"/>
  <c r="K256" i="12"/>
  <c r="J256" i="12"/>
  <c r="I256" i="12"/>
  <c r="H256" i="12"/>
  <c r="G256" i="12"/>
  <c r="Q254" i="12"/>
  <c r="P254" i="12"/>
  <c r="O254" i="12"/>
  <c r="N254" i="12"/>
  <c r="M254" i="12"/>
  <c r="K254" i="12"/>
  <c r="J254" i="12"/>
  <c r="I254" i="12"/>
  <c r="H254" i="12"/>
  <c r="G254" i="12"/>
  <c r="Q253" i="12"/>
  <c r="P253" i="12"/>
  <c r="O253" i="12"/>
  <c r="N253" i="12"/>
  <c r="M253" i="12"/>
  <c r="K253" i="12"/>
  <c r="J253" i="12"/>
  <c r="I253" i="12"/>
  <c r="H253" i="12"/>
  <c r="G253" i="12"/>
  <c r="Q252" i="12"/>
  <c r="P252" i="12"/>
  <c r="O252" i="12"/>
  <c r="N252" i="12"/>
  <c r="M252" i="12"/>
  <c r="K252" i="12"/>
  <c r="J252" i="12"/>
  <c r="I252" i="12"/>
  <c r="H252" i="12"/>
  <c r="G252" i="12"/>
  <c r="Q251" i="12"/>
  <c r="P251" i="12"/>
  <c r="O251" i="12"/>
  <c r="N251" i="12"/>
  <c r="M251" i="12"/>
  <c r="K251" i="12"/>
  <c r="J251" i="12"/>
  <c r="I251" i="12"/>
  <c r="H251" i="12"/>
  <c r="G251" i="12"/>
  <c r="Q249" i="12"/>
  <c r="P249" i="12"/>
  <c r="O249" i="12"/>
  <c r="N249" i="12"/>
  <c r="M249" i="12"/>
  <c r="K249" i="12"/>
  <c r="J249" i="12"/>
  <c r="I249" i="12"/>
  <c r="H249" i="12"/>
  <c r="G249" i="12"/>
  <c r="Q248" i="12"/>
  <c r="P248" i="12"/>
  <c r="O248" i="12"/>
  <c r="N248" i="12"/>
  <c r="M248" i="12"/>
  <c r="K248" i="12"/>
  <c r="J248" i="12"/>
  <c r="I248" i="12"/>
  <c r="H248" i="12"/>
  <c r="G248" i="12"/>
  <c r="Q247" i="12"/>
  <c r="P247" i="12"/>
  <c r="O247" i="12"/>
  <c r="N247" i="12"/>
  <c r="M247" i="12"/>
  <c r="K247" i="12"/>
  <c r="J247" i="12"/>
  <c r="I247" i="12"/>
  <c r="H247" i="12"/>
  <c r="G247" i="12"/>
  <c r="Q246" i="12"/>
  <c r="P246" i="12"/>
  <c r="O246" i="12"/>
  <c r="N246" i="12"/>
  <c r="M246" i="12"/>
  <c r="K246" i="12"/>
  <c r="J246" i="12"/>
  <c r="I246" i="12"/>
  <c r="H246" i="12"/>
  <c r="G246" i="12"/>
  <c r="Q244" i="12"/>
  <c r="P244" i="12"/>
  <c r="O244" i="12"/>
  <c r="N244" i="12"/>
  <c r="M244" i="12"/>
  <c r="K244" i="12"/>
  <c r="J244" i="12"/>
  <c r="I244" i="12"/>
  <c r="H244" i="12"/>
  <c r="G244" i="12"/>
  <c r="Q243" i="12"/>
  <c r="P243" i="12"/>
  <c r="O243" i="12"/>
  <c r="N243" i="12"/>
  <c r="M243" i="12"/>
  <c r="K243" i="12"/>
  <c r="J243" i="12"/>
  <c r="I243" i="12"/>
  <c r="H243" i="12"/>
  <c r="G243" i="12"/>
  <c r="Q242" i="12"/>
  <c r="P242" i="12"/>
  <c r="O242" i="12"/>
  <c r="N242" i="12"/>
  <c r="M242" i="12"/>
  <c r="K242" i="12"/>
  <c r="J242" i="12"/>
  <c r="I242" i="12"/>
  <c r="H242" i="12"/>
  <c r="G242" i="12"/>
  <c r="Q241" i="12"/>
  <c r="P241" i="12"/>
  <c r="O241" i="12"/>
  <c r="N241" i="12"/>
  <c r="M241" i="12"/>
  <c r="K241" i="12"/>
  <c r="J241" i="12"/>
  <c r="I241" i="12"/>
  <c r="H241" i="12"/>
  <c r="G241" i="12"/>
  <c r="Q239" i="12"/>
  <c r="P239" i="12"/>
  <c r="O239" i="12"/>
  <c r="N239" i="12"/>
  <c r="M239" i="12"/>
  <c r="K239" i="12"/>
  <c r="J239" i="12"/>
  <c r="I239" i="12"/>
  <c r="H239" i="12"/>
  <c r="G239" i="12"/>
  <c r="Q238" i="12"/>
  <c r="P238" i="12"/>
  <c r="O238" i="12"/>
  <c r="N238" i="12"/>
  <c r="M238" i="12"/>
  <c r="K238" i="12"/>
  <c r="J238" i="12"/>
  <c r="I238" i="12"/>
  <c r="H238" i="12"/>
  <c r="G238" i="12"/>
  <c r="Q237" i="12"/>
  <c r="P237" i="12"/>
  <c r="O237" i="12"/>
  <c r="N237" i="12"/>
  <c r="M237" i="12"/>
  <c r="K237" i="12"/>
  <c r="J237" i="12"/>
  <c r="I237" i="12"/>
  <c r="H237" i="12"/>
  <c r="G237" i="12"/>
  <c r="Q236" i="12"/>
  <c r="P236" i="12"/>
  <c r="O236" i="12"/>
  <c r="N236" i="12"/>
  <c r="M236" i="12"/>
  <c r="K236" i="12"/>
  <c r="J236" i="12"/>
  <c r="I236" i="12"/>
  <c r="H236" i="12"/>
  <c r="G236" i="12"/>
  <c r="AO232" i="12"/>
  <c r="AN232" i="12"/>
  <c r="AM232" i="12"/>
  <c r="AL232" i="12"/>
  <c r="AK232" i="12"/>
  <c r="AO231" i="12"/>
  <c r="AN231" i="12"/>
  <c r="AM231" i="12"/>
  <c r="AL231" i="12"/>
  <c r="AK231" i="12"/>
  <c r="AO230" i="12"/>
  <c r="AN230" i="12"/>
  <c r="AM230" i="12"/>
  <c r="AL230" i="12"/>
  <c r="AK230" i="12"/>
  <c r="AO229" i="12"/>
  <c r="AN229" i="12"/>
  <c r="AM229" i="12"/>
  <c r="AL229" i="12"/>
  <c r="AK229" i="12"/>
  <c r="AO227" i="12"/>
  <c r="AN227" i="12"/>
  <c r="AM227" i="12"/>
  <c r="AL227" i="12"/>
  <c r="AK227" i="12"/>
  <c r="AO226" i="12"/>
  <c r="AN226" i="12"/>
  <c r="AM226" i="12"/>
  <c r="AL226" i="12"/>
  <c r="AK226" i="12"/>
  <c r="AO225" i="12"/>
  <c r="AN225" i="12"/>
  <c r="AM225" i="12"/>
  <c r="AL225" i="12"/>
  <c r="AK225" i="12"/>
  <c r="AO224" i="12"/>
  <c r="AN224" i="12"/>
  <c r="AM224" i="12"/>
  <c r="AL224" i="12"/>
  <c r="AK224" i="12"/>
  <c r="AO222" i="12"/>
  <c r="AN222" i="12"/>
  <c r="AM222" i="12"/>
  <c r="AL222" i="12"/>
  <c r="AK222" i="12"/>
  <c r="AO221" i="12"/>
  <c r="AN221" i="12"/>
  <c r="AM221" i="12"/>
  <c r="AL221" i="12"/>
  <c r="AK221" i="12"/>
  <c r="AO220" i="12"/>
  <c r="AN220" i="12"/>
  <c r="AM220" i="12"/>
  <c r="AL220" i="12"/>
  <c r="AK220" i="12"/>
  <c r="AO219" i="12"/>
  <c r="AN219" i="12"/>
  <c r="AM219" i="12"/>
  <c r="AL219" i="12"/>
  <c r="AK219" i="12"/>
  <c r="AO217" i="12"/>
  <c r="AN217" i="12"/>
  <c r="AM217" i="12"/>
  <c r="AL217" i="12"/>
  <c r="AK217" i="12"/>
  <c r="AO216" i="12"/>
  <c r="AN216" i="12"/>
  <c r="AM216" i="12"/>
  <c r="AL216" i="12"/>
  <c r="AK216" i="12"/>
  <c r="AO215" i="12"/>
  <c r="AN215" i="12"/>
  <c r="AM215" i="12"/>
  <c r="AL215" i="12"/>
  <c r="AK215" i="12"/>
  <c r="AO214" i="12"/>
  <c r="AN214" i="12"/>
  <c r="AM214" i="12"/>
  <c r="AL214" i="12"/>
  <c r="AK214" i="12"/>
  <c r="AO212" i="12"/>
  <c r="AN212" i="12"/>
  <c r="AM212" i="12"/>
  <c r="AL212" i="12"/>
  <c r="AK212" i="12"/>
  <c r="AO211" i="12"/>
  <c r="AN211" i="12"/>
  <c r="AM211" i="12"/>
  <c r="AL211" i="12"/>
  <c r="AK211" i="12"/>
  <c r="AO210" i="12"/>
  <c r="AN210" i="12"/>
  <c r="AM210" i="12"/>
  <c r="AL210" i="12"/>
  <c r="AK210" i="12"/>
  <c r="AO209" i="12"/>
  <c r="AN209" i="12"/>
  <c r="AM209" i="12"/>
  <c r="AL209" i="12"/>
  <c r="AK209" i="12"/>
  <c r="AO207" i="12"/>
  <c r="AN207" i="12"/>
  <c r="AM207" i="12"/>
  <c r="AL207" i="12"/>
  <c r="AK207" i="12"/>
  <c r="AO206" i="12"/>
  <c r="AN206" i="12"/>
  <c r="AM206" i="12"/>
  <c r="AL206" i="12"/>
  <c r="AK206" i="12"/>
  <c r="AO205" i="12"/>
  <c r="AN205" i="12"/>
  <c r="AM205" i="12"/>
  <c r="AL205" i="12"/>
  <c r="AK205" i="12"/>
  <c r="AO204" i="12"/>
  <c r="AN204" i="12"/>
  <c r="AM204" i="12"/>
  <c r="AL204" i="12"/>
  <c r="AK204" i="12"/>
  <c r="AO202" i="12"/>
  <c r="AN202" i="12"/>
  <c r="AM202" i="12"/>
  <c r="AL202" i="12"/>
  <c r="AK202" i="12"/>
  <c r="AO201" i="12"/>
  <c r="AN201" i="12"/>
  <c r="AM201" i="12"/>
  <c r="AL201" i="12"/>
  <c r="AK201" i="12"/>
  <c r="AO200" i="12"/>
  <c r="AN200" i="12"/>
  <c r="AM200" i="12"/>
  <c r="AL200" i="12"/>
  <c r="AK200" i="12"/>
  <c r="AO199" i="12"/>
  <c r="AN199" i="12"/>
  <c r="AM199" i="12"/>
  <c r="AL199" i="12"/>
  <c r="AK199" i="12"/>
  <c r="AO197" i="12"/>
  <c r="AN197" i="12"/>
  <c r="AM197" i="12"/>
  <c r="AL197" i="12"/>
  <c r="AK197" i="12"/>
  <c r="AO196" i="12"/>
  <c r="AN196" i="12"/>
  <c r="AM196" i="12"/>
  <c r="AL196" i="12"/>
  <c r="AK196" i="12"/>
  <c r="AO195" i="12"/>
  <c r="AN195" i="12"/>
  <c r="AM195" i="12"/>
  <c r="AL195" i="12"/>
  <c r="AK195" i="12"/>
  <c r="AO194" i="12"/>
  <c r="AN194" i="12"/>
  <c r="AM194" i="12"/>
  <c r="AL194" i="12"/>
  <c r="AK194" i="12"/>
  <c r="AO192" i="12"/>
  <c r="AN192" i="12"/>
  <c r="AM192" i="12"/>
  <c r="AL192" i="12"/>
  <c r="AK192" i="12"/>
  <c r="AO191" i="12"/>
  <c r="AN191" i="12"/>
  <c r="AM191" i="12"/>
  <c r="AL191" i="12"/>
  <c r="AK191" i="12"/>
  <c r="AO190" i="12"/>
  <c r="AN190" i="12"/>
  <c r="AM190" i="12"/>
  <c r="AL190" i="12"/>
  <c r="AK190" i="12"/>
  <c r="AO189" i="12"/>
  <c r="AN189" i="12"/>
  <c r="AM189" i="12"/>
  <c r="AL189" i="12"/>
  <c r="AK189" i="12"/>
  <c r="AO187" i="12"/>
  <c r="AN187" i="12"/>
  <c r="AM187" i="12"/>
  <c r="AL187" i="12"/>
  <c r="AK187" i="12"/>
  <c r="AO186" i="12"/>
  <c r="AN186" i="12"/>
  <c r="AM186" i="12"/>
  <c r="AL186" i="12"/>
  <c r="AK186" i="12"/>
  <c r="AO185" i="12"/>
  <c r="AN185" i="12"/>
  <c r="AM185" i="12"/>
  <c r="AL185" i="12"/>
  <c r="AK185" i="12"/>
  <c r="AO184" i="12"/>
  <c r="AN184" i="12"/>
  <c r="AM184" i="12"/>
  <c r="AL184" i="12"/>
  <c r="AK184" i="12"/>
  <c r="AO182" i="12"/>
  <c r="AN182" i="12"/>
  <c r="AM182" i="12"/>
  <c r="AL182" i="12"/>
  <c r="AK182" i="12"/>
  <c r="AO181" i="12"/>
  <c r="AN181" i="12"/>
  <c r="AM181" i="12"/>
  <c r="AL181" i="12"/>
  <c r="AK181" i="12"/>
  <c r="AO180" i="12"/>
  <c r="AN180" i="12"/>
  <c r="AM180" i="12"/>
  <c r="AL180" i="12"/>
  <c r="AK180" i="12"/>
  <c r="AO179" i="12"/>
  <c r="AN179" i="12"/>
  <c r="AM179" i="12"/>
  <c r="AL179" i="12"/>
  <c r="AK179" i="12"/>
  <c r="AO177" i="12"/>
  <c r="AN177" i="12"/>
  <c r="AM177" i="12"/>
  <c r="AL177" i="12"/>
  <c r="AK177" i="12"/>
  <c r="AO176" i="12"/>
  <c r="AN176" i="12"/>
  <c r="AM176" i="12"/>
  <c r="AL176" i="12"/>
  <c r="AK176" i="12"/>
  <c r="AO175" i="12"/>
  <c r="AN175" i="12"/>
  <c r="AM175" i="12"/>
  <c r="AL175" i="12"/>
  <c r="AK175" i="12"/>
  <c r="AO174" i="12"/>
  <c r="AN174" i="12"/>
  <c r="AM174" i="12"/>
  <c r="AL174" i="12"/>
  <c r="AK174" i="12"/>
  <c r="AC232" i="12"/>
  <c r="AB232" i="12"/>
  <c r="AA232" i="12"/>
  <c r="Z232" i="12"/>
  <c r="Y232" i="12"/>
  <c r="AC231" i="12"/>
  <c r="AB231" i="12"/>
  <c r="AA231" i="12"/>
  <c r="Z231" i="12"/>
  <c r="Y231" i="12"/>
  <c r="AC230" i="12"/>
  <c r="AB230" i="12"/>
  <c r="AA230" i="12"/>
  <c r="Z230" i="12"/>
  <c r="Y230" i="12"/>
  <c r="AC229" i="12"/>
  <c r="AB229" i="12"/>
  <c r="AA229" i="12"/>
  <c r="Z229" i="12"/>
  <c r="Y229" i="12"/>
  <c r="AC227" i="12"/>
  <c r="AB227" i="12"/>
  <c r="AA227" i="12"/>
  <c r="Z227" i="12"/>
  <c r="Y227" i="12"/>
  <c r="AC226" i="12"/>
  <c r="AB226" i="12"/>
  <c r="AA226" i="12"/>
  <c r="Z226" i="12"/>
  <c r="Y226" i="12"/>
  <c r="AC225" i="12"/>
  <c r="AB225" i="12"/>
  <c r="AA225" i="12"/>
  <c r="Z225" i="12"/>
  <c r="Y225" i="12"/>
  <c r="AC224" i="12"/>
  <c r="AB224" i="12"/>
  <c r="AA224" i="12"/>
  <c r="Z224" i="12"/>
  <c r="Y224" i="12"/>
  <c r="AC222" i="12"/>
  <c r="AB222" i="12"/>
  <c r="AA222" i="12"/>
  <c r="Z222" i="12"/>
  <c r="Y222" i="12"/>
  <c r="AC221" i="12"/>
  <c r="AB221" i="12"/>
  <c r="AA221" i="12"/>
  <c r="Z221" i="12"/>
  <c r="Y221" i="12"/>
  <c r="AC220" i="12"/>
  <c r="AB220" i="12"/>
  <c r="AA220" i="12"/>
  <c r="Z220" i="12"/>
  <c r="Y220" i="12"/>
  <c r="AC219" i="12"/>
  <c r="AB219" i="12"/>
  <c r="AA219" i="12"/>
  <c r="Z219" i="12"/>
  <c r="Y219" i="12"/>
  <c r="AC217" i="12"/>
  <c r="AB217" i="12"/>
  <c r="AA217" i="12"/>
  <c r="Z217" i="12"/>
  <c r="Y217" i="12"/>
  <c r="AC216" i="12"/>
  <c r="AB216" i="12"/>
  <c r="AA216" i="12"/>
  <c r="Z216" i="12"/>
  <c r="Y216" i="12"/>
  <c r="AC215" i="12"/>
  <c r="AB215" i="12"/>
  <c r="AA215" i="12"/>
  <c r="Z215" i="12"/>
  <c r="Y215" i="12"/>
  <c r="AC214" i="12"/>
  <c r="AB214" i="12"/>
  <c r="AA214" i="12"/>
  <c r="Z214" i="12"/>
  <c r="Y214" i="12"/>
  <c r="AC212" i="12"/>
  <c r="AB212" i="12"/>
  <c r="AA212" i="12"/>
  <c r="Z212" i="12"/>
  <c r="Y212" i="12"/>
  <c r="AC211" i="12"/>
  <c r="AB211" i="12"/>
  <c r="AA211" i="12"/>
  <c r="Z211" i="12"/>
  <c r="Y211" i="12"/>
  <c r="AC210" i="12"/>
  <c r="AB210" i="12"/>
  <c r="AA210" i="12"/>
  <c r="Z210" i="12"/>
  <c r="Y210" i="12"/>
  <c r="AC209" i="12"/>
  <c r="AB209" i="12"/>
  <c r="AA209" i="12"/>
  <c r="Z209" i="12"/>
  <c r="Y209" i="12"/>
  <c r="AC207" i="12"/>
  <c r="AB207" i="12"/>
  <c r="AA207" i="12"/>
  <c r="Z207" i="12"/>
  <c r="Y207" i="12"/>
  <c r="AC206" i="12"/>
  <c r="AB206" i="12"/>
  <c r="AA206" i="12"/>
  <c r="Z206" i="12"/>
  <c r="Y206" i="12"/>
  <c r="AC205" i="12"/>
  <c r="AB205" i="12"/>
  <c r="AA205" i="12"/>
  <c r="Z205" i="12"/>
  <c r="Y205" i="12"/>
  <c r="AC204" i="12"/>
  <c r="AB204" i="12"/>
  <c r="AA204" i="12"/>
  <c r="Z204" i="12"/>
  <c r="Y204" i="12"/>
  <c r="AC202" i="12"/>
  <c r="AB202" i="12"/>
  <c r="AA202" i="12"/>
  <c r="Z202" i="12"/>
  <c r="Y202" i="12"/>
  <c r="AC201" i="12"/>
  <c r="AB201" i="12"/>
  <c r="AA201" i="12"/>
  <c r="Z201" i="12"/>
  <c r="Y201" i="12"/>
  <c r="AC200" i="12"/>
  <c r="AB200" i="12"/>
  <c r="AA200" i="12"/>
  <c r="Z200" i="12"/>
  <c r="Y200" i="12"/>
  <c r="AC199" i="12"/>
  <c r="AB199" i="12"/>
  <c r="AA199" i="12"/>
  <c r="Z199" i="12"/>
  <c r="Y199" i="12"/>
  <c r="AC197" i="12"/>
  <c r="AB197" i="12"/>
  <c r="AA197" i="12"/>
  <c r="Z197" i="12"/>
  <c r="Y197" i="12"/>
  <c r="AC196" i="12"/>
  <c r="AB196" i="12"/>
  <c r="AA196" i="12"/>
  <c r="Z196" i="12"/>
  <c r="Y196" i="12"/>
  <c r="AC195" i="12"/>
  <c r="AB195" i="12"/>
  <c r="AA195" i="12"/>
  <c r="Z195" i="12"/>
  <c r="Y195" i="12"/>
  <c r="AC194" i="12"/>
  <c r="AB194" i="12"/>
  <c r="AA194" i="12"/>
  <c r="Z194" i="12"/>
  <c r="Y194" i="12"/>
  <c r="AC192" i="12"/>
  <c r="AB192" i="12"/>
  <c r="AA192" i="12"/>
  <c r="Z192" i="12"/>
  <c r="Y192" i="12"/>
  <c r="AC191" i="12"/>
  <c r="AB191" i="12"/>
  <c r="AA191" i="12"/>
  <c r="Z191" i="12"/>
  <c r="Y191" i="12"/>
  <c r="AC190" i="12"/>
  <c r="AB190" i="12"/>
  <c r="AA190" i="12"/>
  <c r="Z190" i="12"/>
  <c r="Y190" i="12"/>
  <c r="AC189" i="12"/>
  <c r="AB189" i="12"/>
  <c r="AA189" i="12"/>
  <c r="Z189" i="12"/>
  <c r="Y189" i="12"/>
  <c r="AC187" i="12"/>
  <c r="AB187" i="12"/>
  <c r="AA187" i="12"/>
  <c r="Z187" i="12"/>
  <c r="Y187" i="12"/>
  <c r="AC186" i="12"/>
  <c r="AB186" i="12"/>
  <c r="AA186" i="12"/>
  <c r="Z186" i="12"/>
  <c r="Y186" i="12"/>
  <c r="AC185" i="12"/>
  <c r="AB185" i="12"/>
  <c r="AA185" i="12"/>
  <c r="Z185" i="12"/>
  <c r="Y185" i="12"/>
  <c r="AC184" i="12"/>
  <c r="AB184" i="12"/>
  <c r="AA184" i="12"/>
  <c r="Z184" i="12"/>
  <c r="Y184" i="12"/>
  <c r="AC182" i="12"/>
  <c r="AB182" i="12"/>
  <c r="AA182" i="12"/>
  <c r="Z182" i="12"/>
  <c r="Y182" i="12"/>
  <c r="AC181" i="12"/>
  <c r="AB181" i="12"/>
  <c r="AA181" i="12"/>
  <c r="Z181" i="12"/>
  <c r="Y181" i="12"/>
  <c r="AC180" i="12"/>
  <c r="AB180" i="12"/>
  <c r="AA180" i="12"/>
  <c r="Z180" i="12"/>
  <c r="Y180" i="12"/>
  <c r="AC179" i="12"/>
  <c r="AB179" i="12"/>
  <c r="AA179" i="12"/>
  <c r="Z179" i="12"/>
  <c r="Y179" i="12"/>
  <c r="AC177" i="12"/>
  <c r="AB177" i="12"/>
  <c r="AA177" i="12"/>
  <c r="Z177" i="12"/>
  <c r="Y177" i="12"/>
  <c r="AC176" i="12"/>
  <c r="AB176" i="12"/>
  <c r="AA176" i="12"/>
  <c r="Z176" i="12"/>
  <c r="Y176" i="12"/>
  <c r="AC175" i="12"/>
  <c r="AB175" i="12"/>
  <c r="AA175" i="12"/>
  <c r="Z175" i="12"/>
  <c r="Y175" i="12"/>
  <c r="AC174" i="12"/>
  <c r="AB174" i="12"/>
  <c r="AA174" i="12"/>
  <c r="Z174" i="12"/>
  <c r="Y174" i="12"/>
  <c r="Q232" i="12"/>
  <c r="P232" i="12"/>
  <c r="O232" i="12"/>
  <c r="N232" i="12"/>
  <c r="M232" i="12"/>
  <c r="K232" i="12"/>
  <c r="J232" i="12"/>
  <c r="I232" i="12"/>
  <c r="H232" i="12"/>
  <c r="G232" i="12"/>
  <c r="Q231" i="12"/>
  <c r="P231" i="12"/>
  <c r="O231" i="12"/>
  <c r="N231" i="12"/>
  <c r="M231" i="12"/>
  <c r="K231" i="12"/>
  <c r="J231" i="12"/>
  <c r="I231" i="12"/>
  <c r="H231" i="12"/>
  <c r="G231" i="12"/>
  <c r="Q230" i="12"/>
  <c r="P230" i="12"/>
  <c r="O230" i="12"/>
  <c r="N230" i="12"/>
  <c r="M230" i="12"/>
  <c r="K230" i="12"/>
  <c r="J230" i="12"/>
  <c r="I230" i="12"/>
  <c r="H230" i="12"/>
  <c r="G230" i="12"/>
  <c r="Q229" i="12"/>
  <c r="P229" i="12"/>
  <c r="O229" i="12"/>
  <c r="N229" i="12"/>
  <c r="M229" i="12"/>
  <c r="K229" i="12"/>
  <c r="J229" i="12"/>
  <c r="I229" i="12"/>
  <c r="H229" i="12"/>
  <c r="G229" i="12"/>
  <c r="Q227" i="12"/>
  <c r="P227" i="12"/>
  <c r="O227" i="12"/>
  <c r="N227" i="12"/>
  <c r="M227" i="12"/>
  <c r="K227" i="12"/>
  <c r="J227" i="12"/>
  <c r="I227" i="12"/>
  <c r="H227" i="12"/>
  <c r="G227" i="12"/>
  <c r="Q226" i="12"/>
  <c r="P226" i="12"/>
  <c r="O226" i="12"/>
  <c r="N226" i="12"/>
  <c r="M226" i="12"/>
  <c r="K226" i="12"/>
  <c r="J226" i="12"/>
  <c r="I226" i="12"/>
  <c r="H226" i="12"/>
  <c r="G226" i="12"/>
  <c r="Q225" i="12"/>
  <c r="P225" i="12"/>
  <c r="O225" i="12"/>
  <c r="N225" i="12"/>
  <c r="M225" i="12"/>
  <c r="K225" i="12"/>
  <c r="J225" i="12"/>
  <c r="I225" i="12"/>
  <c r="H225" i="12"/>
  <c r="G225" i="12"/>
  <c r="Q224" i="12"/>
  <c r="P224" i="12"/>
  <c r="O224" i="12"/>
  <c r="N224" i="12"/>
  <c r="M224" i="12"/>
  <c r="K224" i="12"/>
  <c r="J224" i="12"/>
  <c r="I224" i="12"/>
  <c r="H224" i="12"/>
  <c r="G224" i="12"/>
  <c r="Q222" i="12"/>
  <c r="P222" i="12"/>
  <c r="O222" i="12"/>
  <c r="N222" i="12"/>
  <c r="M222" i="12"/>
  <c r="K222" i="12"/>
  <c r="J222" i="12"/>
  <c r="I222" i="12"/>
  <c r="H222" i="12"/>
  <c r="G222" i="12"/>
  <c r="Q221" i="12"/>
  <c r="P221" i="12"/>
  <c r="O221" i="12"/>
  <c r="N221" i="12"/>
  <c r="M221" i="12"/>
  <c r="K221" i="12"/>
  <c r="J221" i="12"/>
  <c r="I221" i="12"/>
  <c r="H221" i="12"/>
  <c r="G221" i="12"/>
  <c r="Q220" i="12"/>
  <c r="P220" i="12"/>
  <c r="O220" i="12"/>
  <c r="N220" i="12"/>
  <c r="M220" i="12"/>
  <c r="K220" i="12"/>
  <c r="J220" i="12"/>
  <c r="I220" i="12"/>
  <c r="H220" i="12"/>
  <c r="G220" i="12"/>
  <c r="Q219" i="12"/>
  <c r="P219" i="12"/>
  <c r="O219" i="12"/>
  <c r="N219" i="12"/>
  <c r="M219" i="12"/>
  <c r="K219" i="12"/>
  <c r="J219" i="12"/>
  <c r="I219" i="12"/>
  <c r="H219" i="12"/>
  <c r="G219" i="12"/>
  <c r="Q217" i="12"/>
  <c r="P217" i="12"/>
  <c r="O217" i="12"/>
  <c r="N217" i="12"/>
  <c r="M217" i="12"/>
  <c r="K217" i="12"/>
  <c r="J217" i="12"/>
  <c r="I217" i="12"/>
  <c r="H217" i="12"/>
  <c r="G217" i="12"/>
  <c r="Q216" i="12"/>
  <c r="P216" i="12"/>
  <c r="O216" i="12"/>
  <c r="N216" i="12"/>
  <c r="M216" i="12"/>
  <c r="K216" i="12"/>
  <c r="J216" i="12"/>
  <c r="I216" i="12"/>
  <c r="H216" i="12"/>
  <c r="G216" i="12"/>
  <c r="Q215" i="12"/>
  <c r="P215" i="12"/>
  <c r="O215" i="12"/>
  <c r="N215" i="12"/>
  <c r="M215" i="12"/>
  <c r="K215" i="12"/>
  <c r="J215" i="12"/>
  <c r="I215" i="12"/>
  <c r="H215" i="12"/>
  <c r="G215" i="12"/>
  <c r="Q214" i="12"/>
  <c r="P214" i="12"/>
  <c r="O214" i="12"/>
  <c r="N214" i="12"/>
  <c r="M214" i="12"/>
  <c r="K214" i="12"/>
  <c r="J214" i="12"/>
  <c r="I214" i="12"/>
  <c r="H214" i="12"/>
  <c r="G214" i="12"/>
  <c r="Q212" i="12"/>
  <c r="P212" i="12"/>
  <c r="O212" i="12"/>
  <c r="N212" i="12"/>
  <c r="M212" i="12"/>
  <c r="K212" i="12"/>
  <c r="J212" i="12"/>
  <c r="I212" i="12"/>
  <c r="H212" i="12"/>
  <c r="G212" i="12"/>
  <c r="Q211" i="12"/>
  <c r="P211" i="12"/>
  <c r="O211" i="12"/>
  <c r="N211" i="12"/>
  <c r="M211" i="12"/>
  <c r="K211" i="12"/>
  <c r="J211" i="12"/>
  <c r="I211" i="12"/>
  <c r="H211" i="12"/>
  <c r="G211" i="12"/>
  <c r="Q210" i="12"/>
  <c r="P210" i="12"/>
  <c r="O210" i="12"/>
  <c r="N210" i="12"/>
  <c r="M210" i="12"/>
  <c r="K210" i="12"/>
  <c r="J210" i="12"/>
  <c r="I210" i="12"/>
  <c r="H210" i="12"/>
  <c r="G210" i="12"/>
  <c r="Q209" i="12"/>
  <c r="P209" i="12"/>
  <c r="O209" i="12"/>
  <c r="N209" i="12"/>
  <c r="M209" i="12"/>
  <c r="K209" i="12"/>
  <c r="J209" i="12"/>
  <c r="I209" i="12"/>
  <c r="H209" i="12"/>
  <c r="G209" i="12"/>
  <c r="Q207" i="12"/>
  <c r="P207" i="12"/>
  <c r="O207" i="12"/>
  <c r="N207" i="12"/>
  <c r="M207" i="12"/>
  <c r="K207" i="12"/>
  <c r="J207" i="12"/>
  <c r="I207" i="12"/>
  <c r="H207" i="12"/>
  <c r="G207" i="12"/>
  <c r="Q206" i="12"/>
  <c r="P206" i="12"/>
  <c r="O206" i="12"/>
  <c r="N206" i="12"/>
  <c r="M206" i="12"/>
  <c r="K206" i="12"/>
  <c r="J206" i="12"/>
  <c r="I206" i="12"/>
  <c r="H206" i="12"/>
  <c r="G206" i="12"/>
  <c r="Q205" i="12"/>
  <c r="P205" i="12"/>
  <c r="O205" i="12"/>
  <c r="N205" i="12"/>
  <c r="M205" i="12"/>
  <c r="K205" i="12"/>
  <c r="J205" i="12"/>
  <c r="I205" i="12"/>
  <c r="H205" i="12"/>
  <c r="G205" i="12"/>
  <c r="Q204" i="12"/>
  <c r="P204" i="12"/>
  <c r="O204" i="12"/>
  <c r="N204" i="12"/>
  <c r="M204" i="12"/>
  <c r="K204" i="12"/>
  <c r="J204" i="12"/>
  <c r="I204" i="12"/>
  <c r="H204" i="12"/>
  <c r="G204" i="12"/>
  <c r="Q202" i="12"/>
  <c r="P202" i="12"/>
  <c r="O202" i="12"/>
  <c r="N202" i="12"/>
  <c r="M202" i="12"/>
  <c r="K202" i="12"/>
  <c r="J202" i="12"/>
  <c r="I202" i="12"/>
  <c r="H202" i="12"/>
  <c r="G202" i="12"/>
  <c r="Q201" i="12"/>
  <c r="P201" i="12"/>
  <c r="O201" i="12"/>
  <c r="N201" i="12"/>
  <c r="M201" i="12"/>
  <c r="K201" i="12"/>
  <c r="J201" i="12"/>
  <c r="I201" i="12"/>
  <c r="H201" i="12"/>
  <c r="G201" i="12"/>
  <c r="Q200" i="12"/>
  <c r="P200" i="12"/>
  <c r="O200" i="12"/>
  <c r="N200" i="12"/>
  <c r="M200" i="12"/>
  <c r="K200" i="12"/>
  <c r="J200" i="12"/>
  <c r="I200" i="12"/>
  <c r="H200" i="12"/>
  <c r="G200" i="12"/>
  <c r="Q199" i="12"/>
  <c r="P199" i="12"/>
  <c r="O199" i="12"/>
  <c r="N199" i="12"/>
  <c r="M199" i="12"/>
  <c r="K199" i="12"/>
  <c r="J199" i="12"/>
  <c r="I199" i="12"/>
  <c r="H199" i="12"/>
  <c r="G199" i="12"/>
  <c r="Q197" i="12"/>
  <c r="P197" i="12"/>
  <c r="O197" i="12"/>
  <c r="N197" i="12"/>
  <c r="M197" i="12"/>
  <c r="K197" i="12"/>
  <c r="J197" i="12"/>
  <c r="I197" i="12"/>
  <c r="H197" i="12"/>
  <c r="G197" i="12"/>
  <c r="Q196" i="12"/>
  <c r="P196" i="12"/>
  <c r="O196" i="12"/>
  <c r="N196" i="12"/>
  <c r="M196" i="12"/>
  <c r="K196" i="12"/>
  <c r="J196" i="12"/>
  <c r="I196" i="12"/>
  <c r="H196" i="12"/>
  <c r="G196" i="12"/>
  <c r="Q195" i="12"/>
  <c r="P195" i="12"/>
  <c r="O195" i="12"/>
  <c r="N195" i="12"/>
  <c r="M195" i="12"/>
  <c r="K195" i="12"/>
  <c r="J195" i="12"/>
  <c r="I195" i="12"/>
  <c r="H195" i="12"/>
  <c r="G195" i="12"/>
  <c r="Q194" i="12"/>
  <c r="P194" i="12"/>
  <c r="O194" i="12"/>
  <c r="N194" i="12"/>
  <c r="M194" i="12"/>
  <c r="K194" i="12"/>
  <c r="J194" i="12"/>
  <c r="I194" i="12"/>
  <c r="H194" i="12"/>
  <c r="G194" i="12"/>
  <c r="Q192" i="12"/>
  <c r="P192" i="12"/>
  <c r="O192" i="12"/>
  <c r="N192" i="12"/>
  <c r="M192" i="12"/>
  <c r="K192" i="12"/>
  <c r="J192" i="12"/>
  <c r="I192" i="12"/>
  <c r="H192" i="12"/>
  <c r="G192" i="12"/>
  <c r="Q191" i="12"/>
  <c r="P191" i="12"/>
  <c r="O191" i="12"/>
  <c r="N191" i="12"/>
  <c r="M191" i="12"/>
  <c r="K191" i="12"/>
  <c r="J191" i="12"/>
  <c r="I191" i="12"/>
  <c r="H191" i="12"/>
  <c r="G191" i="12"/>
  <c r="Q190" i="12"/>
  <c r="P190" i="12"/>
  <c r="O190" i="12"/>
  <c r="N190" i="12"/>
  <c r="M190" i="12"/>
  <c r="K190" i="12"/>
  <c r="J190" i="12"/>
  <c r="I190" i="12"/>
  <c r="H190" i="12"/>
  <c r="G190" i="12"/>
  <c r="Q189" i="12"/>
  <c r="P189" i="12"/>
  <c r="O189" i="12"/>
  <c r="N189" i="12"/>
  <c r="M189" i="12"/>
  <c r="K189" i="12"/>
  <c r="J189" i="12"/>
  <c r="I189" i="12"/>
  <c r="H189" i="12"/>
  <c r="G189" i="12"/>
  <c r="Q187" i="12"/>
  <c r="P187" i="12"/>
  <c r="O187" i="12"/>
  <c r="N187" i="12"/>
  <c r="M187" i="12"/>
  <c r="K187" i="12"/>
  <c r="J187" i="12"/>
  <c r="I187" i="12"/>
  <c r="H187" i="12"/>
  <c r="G187" i="12"/>
  <c r="Q186" i="12"/>
  <c r="P186" i="12"/>
  <c r="O186" i="12"/>
  <c r="N186" i="12"/>
  <c r="M186" i="12"/>
  <c r="K186" i="12"/>
  <c r="J186" i="12"/>
  <c r="I186" i="12"/>
  <c r="H186" i="12"/>
  <c r="G186" i="12"/>
  <c r="Q185" i="12"/>
  <c r="P185" i="12"/>
  <c r="O185" i="12"/>
  <c r="N185" i="12"/>
  <c r="M185" i="12"/>
  <c r="K185" i="12"/>
  <c r="J185" i="12"/>
  <c r="I185" i="12"/>
  <c r="H185" i="12"/>
  <c r="G185" i="12"/>
  <c r="Q184" i="12"/>
  <c r="P184" i="12"/>
  <c r="O184" i="12"/>
  <c r="N184" i="12"/>
  <c r="M184" i="12"/>
  <c r="K184" i="12"/>
  <c r="J184" i="12"/>
  <c r="I184" i="12"/>
  <c r="H184" i="12"/>
  <c r="G184" i="12"/>
  <c r="Q182" i="12"/>
  <c r="P182" i="12"/>
  <c r="O182" i="12"/>
  <c r="N182" i="12"/>
  <c r="M182" i="12"/>
  <c r="K182" i="12"/>
  <c r="J182" i="12"/>
  <c r="I182" i="12"/>
  <c r="H182" i="12"/>
  <c r="G182" i="12"/>
  <c r="Q181" i="12"/>
  <c r="P181" i="12"/>
  <c r="O181" i="12"/>
  <c r="N181" i="12"/>
  <c r="M181" i="12"/>
  <c r="K181" i="12"/>
  <c r="J181" i="12"/>
  <c r="I181" i="12"/>
  <c r="H181" i="12"/>
  <c r="G181" i="12"/>
  <c r="Q180" i="12"/>
  <c r="P180" i="12"/>
  <c r="O180" i="12"/>
  <c r="N180" i="12"/>
  <c r="M180" i="12"/>
  <c r="K180" i="12"/>
  <c r="J180" i="12"/>
  <c r="I180" i="12"/>
  <c r="H180" i="12"/>
  <c r="G180" i="12"/>
  <c r="Q179" i="12"/>
  <c r="P179" i="12"/>
  <c r="O179" i="12"/>
  <c r="N179" i="12"/>
  <c r="M179" i="12"/>
  <c r="K179" i="12"/>
  <c r="J179" i="12"/>
  <c r="I179" i="12"/>
  <c r="H179" i="12"/>
  <c r="G179" i="12"/>
  <c r="Q177" i="12"/>
  <c r="P177" i="12"/>
  <c r="O177" i="12"/>
  <c r="N177" i="12"/>
  <c r="M177" i="12"/>
  <c r="K177" i="12"/>
  <c r="J177" i="12"/>
  <c r="I177" i="12"/>
  <c r="H177" i="12"/>
  <c r="G177" i="12"/>
  <c r="Q176" i="12"/>
  <c r="P176" i="12"/>
  <c r="O176" i="12"/>
  <c r="N176" i="12"/>
  <c r="M176" i="12"/>
  <c r="K176" i="12"/>
  <c r="J176" i="12"/>
  <c r="I176" i="12"/>
  <c r="H176" i="12"/>
  <c r="G176" i="12"/>
  <c r="Q175" i="12"/>
  <c r="P175" i="12"/>
  <c r="O175" i="12"/>
  <c r="N175" i="12"/>
  <c r="M175" i="12"/>
  <c r="K175" i="12"/>
  <c r="J175" i="12"/>
  <c r="I175" i="12"/>
  <c r="H175" i="12"/>
  <c r="G175" i="12"/>
  <c r="Q174" i="12"/>
  <c r="P174" i="12"/>
  <c r="O174" i="12"/>
  <c r="N174" i="12"/>
  <c r="M174" i="12"/>
  <c r="K174" i="12"/>
  <c r="J174" i="12"/>
  <c r="I174" i="12"/>
  <c r="H174" i="12"/>
  <c r="G174" i="12"/>
  <c r="AO170" i="12"/>
  <c r="AN170" i="12"/>
  <c r="AM170" i="12"/>
  <c r="AL170" i="12"/>
  <c r="AK170" i="12"/>
  <c r="AO169" i="12"/>
  <c r="AN169" i="12"/>
  <c r="AM169" i="12"/>
  <c r="AL169" i="12"/>
  <c r="AK169" i="12"/>
  <c r="AO168" i="12"/>
  <c r="AN168" i="12"/>
  <c r="AM168" i="12"/>
  <c r="AL168" i="12"/>
  <c r="AK168" i="12"/>
  <c r="AO167" i="12"/>
  <c r="AN167" i="12"/>
  <c r="AM167" i="12"/>
  <c r="AL167" i="12"/>
  <c r="AK167" i="12"/>
  <c r="AO165" i="12"/>
  <c r="AN165" i="12"/>
  <c r="AM165" i="12"/>
  <c r="AL165" i="12"/>
  <c r="AK165" i="12"/>
  <c r="AO164" i="12"/>
  <c r="AN164" i="12"/>
  <c r="AM164" i="12"/>
  <c r="AL164" i="12"/>
  <c r="AK164" i="12"/>
  <c r="AO163" i="12"/>
  <c r="AN163" i="12"/>
  <c r="AM163" i="12"/>
  <c r="AL163" i="12"/>
  <c r="AK163" i="12"/>
  <c r="AO162" i="12"/>
  <c r="AN162" i="12"/>
  <c r="AM162" i="12"/>
  <c r="AL162" i="12"/>
  <c r="AK162" i="12"/>
  <c r="AO160" i="12"/>
  <c r="AN160" i="12"/>
  <c r="AM160" i="12"/>
  <c r="AL160" i="12"/>
  <c r="AK160" i="12"/>
  <c r="AO159" i="12"/>
  <c r="AN159" i="12"/>
  <c r="AM159" i="12"/>
  <c r="AL159" i="12"/>
  <c r="AK159" i="12"/>
  <c r="AO158" i="12"/>
  <c r="AN158" i="12"/>
  <c r="AM158" i="12"/>
  <c r="AL158" i="12"/>
  <c r="AK158" i="12"/>
  <c r="AO157" i="12"/>
  <c r="AN157" i="12"/>
  <c r="AM157" i="12"/>
  <c r="AL157" i="12"/>
  <c r="AK157" i="12"/>
  <c r="AO155" i="12"/>
  <c r="AN155" i="12"/>
  <c r="AM155" i="12"/>
  <c r="AL155" i="12"/>
  <c r="AK155" i="12"/>
  <c r="AO154" i="12"/>
  <c r="AN154" i="12"/>
  <c r="AM154" i="12"/>
  <c r="AL154" i="12"/>
  <c r="AK154" i="12"/>
  <c r="AO153" i="12"/>
  <c r="AN153" i="12"/>
  <c r="AM153" i="12"/>
  <c r="AL153" i="12"/>
  <c r="AK153" i="12"/>
  <c r="AO152" i="12"/>
  <c r="AN152" i="12"/>
  <c r="AM152" i="12"/>
  <c r="AL152" i="12"/>
  <c r="AK152" i="12"/>
  <c r="AO150" i="12"/>
  <c r="AN150" i="12"/>
  <c r="AM150" i="12"/>
  <c r="AL150" i="12"/>
  <c r="AK150" i="12"/>
  <c r="AO149" i="12"/>
  <c r="AN149" i="12"/>
  <c r="AM149" i="12"/>
  <c r="AL149" i="12"/>
  <c r="AK149" i="12"/>
  <c r="AO148" i="12"/>
  <c r="AN148" i="12"/>
  <c r="AM148" i="12"/>
  <c r="AL148" i="12"/>
  <c r="AK148" i="12"/>
  <c r="AO147" i="12"/>
  <c r="AN147" i="12"/>
  <c r="AM147" i="12"/>
  <c r="AL147" i="12"/>
  <c r="AK147" i="12"/>
  <c r="AO145" i="12"/>
  <c r="AN145" i="12"/>
  <c r="AM145" i="12"/>
  <c r="AL145" i="12"/>
  <c r="AK145" i="12"/>
  <c r="AO144" i="12"/>
  <c r="AN144" i="12"/>
  <c r="AM144" i="12"/>
  <c r="AL144" i="12"/>
  <c r="AK144" i="12"/>
  <c r="AO143" i="12"/>
  <c r="AN143" i="12"/>
  <c r="AM143" i="12"/>
  <c r="AL143" i="12"/>
  <c r="AK143" i="12"/>
  <c r="AO142" i="12"/>
  <c r="AN142" i="12"/>
  <c r="AM142" i="12"/>
  <c r="AL142" i="12"/>
  <c r="AK142" i="12"/>
  <c r="AO140" i="12"/>
  <c r="AN140" i="12"/>
  <c r="AM140" i="12"/>
  <c r="AL140" i="12"/>
  <c r="AK140" i="12"/>
  <c r="AO139" i="12"/>
  <c r="AN139" i="12"/>
  <c r="AM139" i="12"/>
  <c r="AL139" i="12"/>
  <c r="AK139" i="12"/>
  <c r="AO138" i="12"/>
  <c r="AN138" i="12"/>
  <c r="AM138" i="12"/>
  <c r="AL138" i="12"/>
  <c r="AK138" i="12"/>
  <c r="AO137" i="12"/>
  <c r="AN137" i="12"/>
  <c r="AM137" i="12"/>
  <c r="AL137" i="12"/>
  <c r="AK137" i="12"/>
  <c r="AO135" i="12"/>
  <c r="AN135" i="12"/>
  <c r="AM135" i="12"/>
  <c r="AL135" i="12"/>
  <c r="AK135" i="12"/>
  <c r="AO134" i="12"/>
  <c r="AN134" i="12"/>
  <c r="AM134" i="12"/>
  <c r="AL134" i="12"/>
  <c r="AK134" i="12"/>
  <c r="AO133" i="12"/>
  <c r="AN133" i="12"/>
  <c r="AM133" i="12"/>
  <c r="AL133" i="12"/>
  <c r="AK133" i="12"/>
  <c r="AO132" i="12"/>
  <c r="AN132" i="12"/>
  <c r="AM132" i="12"/>
  <c r="AL132" i="12"/>
  <c r="AK132" i="12"/>
  <c r="AO130" i="12"/>
  <c r="AN130" i="12"/>
  <c r="AM130" i="12"/>
  <c r="AL130" i="12"/>
  <c r="AK130" i="12"/>
  <c r="AO129" i="12"/>
  <c r="AN129" i="12"/>
  <c r="AM129" i="12"/>
  <c r="AL129" i="12"/>
  <c r="AK129" i="12"/>
  <c r="AO128" i="12"/>
  <c r="AN128" i="12"/>
  <c r="AM128" i="12"/>
  <c r="AL128" i="12"/>
  <c r="AK128" i="12"/>
  <c r="AO127" i="12"/>
  <c r="AN127" i="12"/>
  <c r="AM127" i="12"/>
  <c r="AL127" i="12"/>
  <c r="AK127" i="12"/>
  <c r="AO125" i="12"/>
  <c r="AN125" i="12"/>
  <c r="AM125" i="12"/>
  <c r="AL125" i="12"/>
  <c r="AK125" i="12"/>
  <c r="AO124" i="12"/>
  <c r="AN124" i="12"/>
  <c r="AM124" i="12"/>
  <c r="AL124" i="12"/>
  <c r="AK124" i="12"/>
  <c r="AO123" i="12"/>
  <c r="AN123" i="12"/>
  <c r="AM123" i="12"/>
  <c r="AL123" i="12"/>
  <c r="AK123" i="12"/>
  <c r="AO122" i="12"/>
  <c r="AN122" i="12"/>
  <c r="AM122" i="12"/>
  <c r="AL122" i="12"/>
  <c r="AK122" i="12"/>
  <c r="AO120" i="12"/>
  <c r="AN120" i="12"/>
  <c r="AM120" i="12"/>
  <c r="AL120" i="12"/>
  <c r="AK120" i="12"/>
  <c r="AO119" i="12"/>
  <c r="AN119" i="12"/>
  <c r="AM119" i="12"/>
  <c r="AL119" i="12"/>
  <c r="AK119" i="12"/>
  <c r="AO118" i="12"/>
  <c r="AN118" i="12"/>
  <c r="AM118" i="12"/>
  <c r="AL118" i="12"/>
  <c r="AK118" i="12"/>
  <c r="AO117" i="12"/>
  <c r="AN117" i="12"/>
  <c r="AM117" i="12"/>
  <c r="AL117" i="12"/>
  <c r="AK117" i="12"/>
  <c r="AO115" i="12"/>
  <c r="AN115" i="12"/>
  <c r="AM115" i="12"/>
  <c r="AL115" i="12"/>
  <c r="AK115" i="12"/>
  <c r="AO114" i="12"/>
  <c r="AN114" i="12"/>
  <c r="AM114" i="12"/>
  <c r="AL114" i="12"/>
  <c r="AK114" i="12"/>
  <c r="AO113" i="12"/>
  <c r="AN113" i="12"/>
  <c r="AM113" i="12"/>
  <c r="AL113" i="12"/>
  <c r="AK113" i="12"/>
  <c r="AO112" i="12"/>
  <c r="AN112" i="12"/>
  <c r="AM112" i="12"/>
  <c r="AL112" i="12"/>
  <c r="AK112" i="12"/>
  <c r="AO110" i="12"/>
  <c r="AN110" i="12"/>
  <c r="AM110" i="12"/>
  <c r="AL110" i="12"/>
  <c r="AK110" i="12"/>
  <c r="AO109" i="12"/>
  <c r="AN109" i="12"/>
  <c r="AM109" i="12"/>
  <c r="AL109" i="12"/>
  <c r="AK109" i="12"/>
  <c r="AO108" i="12"/>
  <c r="AN108" i="12"/>
  <c r="AM108" i="12"/>
  <c r="AL108" i="12"/>
  <c r="AK108" i="12"/>
  <c r="AO107" i="12"/>
  <c r="AN107" i="12"/>
  <c r="AM107" i="12"/>
  <c r="AL107" i="12"/>
  <c r="AK107" i="12"/>
  <c r="AC170" i="12"/>
  <c r="AB170" i="12"/>
  <c r="AA170" i="12"/>
  <c r="Z170" i="12"/>
  <c r="Y170" i="12"/>
  <c r="AC169" i="12"/>
  <c r="AB169" i="12"/>
  <c r="AA169" i="12"/>
  <c r="Z169" i="12"/>
  <c r="Y169" i="12"/>
  <c r="AC168" i="12"/>
  <c r="AB168" i="12"/>
  <c r="AA168" i="12"/>
  <c r="Z168" i="12"/>
  <c r="Y168" i="12"/>
  <c r="AC167" i="12"/>
  <c r="AB167" i="12"/>
  <c r="AA167" i="12"/>
  <c r="Z167" i="12"/>
  <c r="Y167" i="12"/>
  <c r="AC165" i="12"/>
  <c r="AB165" i="12"/>
  <c r="AA165" i="12"/>
  <c r="Z165" i="12"/>
  <c r="Y165" i="12"/>
  <c r="AC164" i="12"/>
  <c r="AB164" i="12"/>
  <c r="AA164" i="12"/>
  <c r="Z164" i="12"/>
  <c r="Y164" i="12"/>
  <c r="AC163" i="12"/>
  <c r="AB163" i="12"/>
  <c r="AA163" i="12"/>
  <c r="Z163" i="12"/>
  <c r="Y163" i="12"/>
  <c r="AC162" i="12"/>
  <c r="AB162" i="12"/>
  <c r="AA162" i="12"/>
  <c r="Z162" i="12"/>
  <c r="Y162" i="12"/>
  <c r="AC160" i="12"/>
  <c r="AB160" i="12"/>
  <c r="AA160" i="12"/>
  <c r="Z160" i="12"/>
  <c r="Y160" i="12"/>
  <c r="AC159" i="12"/>
  <c r="AB159" i="12"/>
  <c r="AA159" i="12"/>
  <c r="Z159" i="12"/>
  <c r="Y159" i="12"/>
  <c r="AC158" i="12"/>
  <c r="AB158" i="12"/>
  <c r="AA158" i="12"/>
  <c r="Z158" i="12"/>
  <c r="Y158" i="12"/>
  <c r="AC157" i="12"/>
  <c r="AB157" i="12"/>
  <c r="AA157" i="12"/>
  <c r="Z157" i="12"/>
  <c r="Y157" i="12"/>
  <c r="AC155" i="12"/>
  <c r="AB155" i="12"/>
  <c r="AA155" i="12"/>
  <c r="Z155" i="12"/>
  <c r="Y155" i="12"/>
  <c r="AC154" i="12"/>
  <c r="AB154" i="12"/>
  <c r="AA154" i="12"/>
  <c r="Z154" i="12"/>
  <c r="Y154" i="12"/>
  <c r="AC153" i="12"/>
  <c r="AB153" i="12"/>
  <c r="AA153" i="12"/>
  <c r="Z153" i="12"/>
  <c r="Y153" i="12"/>
  <c r="AC152" i="12"/>
  <c r="AB152" i="12"/>
  <c r="AA152" i="12"/>
  <c r="Z152" i="12"/>
  <c r="Y152" i="12"/>
  <c r="AC150" i="12"/>
  <c r="AB150" i="12"/>
  <c r="AA150" i="12"/>
  <c r="Z150" i="12"/>
  <c r="Y150" i="12"/>
  <c r="AC149" i="12"/>
  <c r="AB149" i="12"/>
  <c r="AA149" i="12"/>
  <c r="Z149" i="12"/>
  <c r="Y149" i="12"/>
  <c r="AC148" i="12"/>
  <c r="AB148" i="12"/>
  <c r="AA148" i="12"/>
  <c r="Z148" i="12"/>
  <c r="Y148" i="12"/>
  <c r="AC147" i="12"/>
  <c r="AB147" i="12"/>
  <c r="AA147" i="12"/>
  <c r="Z147" i="12"/>
  <c r="Y147" i="12"/>
  <c r="AC145" i="12"/>
  <c r="AB145" i="12"/>
  <c r="AA145" i="12"/>
  <c r="Z145" i="12"/>
  <c r="Y145" i="12"/>
  <c r="AC144" i="12"/>
  <c r="AB144" i="12"/>
  <c r="AA144" i="12"/>
  <c r="Z144" i="12"/>
  <c r="Y144" i="12"/>
  <c r="AC143" i="12"/>
  <c r="AB143" i="12"/>
  <c r="AA143" i="12"/>
  <c r="Z143" i="12"/>
  <c r="Y143" i="12"/>
  <c r="AC142" i="12"/>
  <c r="AB142" i="12"/>
  <c r="AA142" i="12"/>
  <c r="Z142" i="12"/>
  <c r="Y142" i="12"/>
  <c r="AC140" i="12"/>
  <c r="AB140" i="12"/>
  <c r="AA140" i="12"/>
  <c r="Z140" i="12"/>
  <c r="Y140" i="12"/>
  <c r="AC139" i="12"/>
  <c r="AB139" i="12"/>
  <c r="AA139" i="12"/>
  <c r="Z139" i="12"/>
  <c r="Y139" i="12"/>
  <c r="AC138" i="12"/>
  <c r="AB138" i="12"/>
  <c r="AA138" i="12"/>
  <c r="Z138" i="12"/>
  <c r="Y138" i="12"/>
  <c r="AC137" i="12"/>
  <c r="AB137" i="12"/>
  <c r="AA137" i="12"/>
  <c r="Z137" i="12"/>
  <c r="Y137" i="12"/>
  <c r="AC135" i="12"/>
  <c r="AB135" i="12"/>
  <c r="AA135" i="12"/>
  <c r="Z135" i="12"/>
  <c r="Y135" i="12"/>
  <c r="AC134" i="12"/>
  <c r="AB134" i="12"/>
  <c r="AA134" i="12"/>
  <c r="Z134" i="12"/>
  <c r="Y134" i="12"/>
  <c r="AC133" i="12"/>
  <c r="AB133" i="12"/>
  <c r="AA133" i="12"/>
  <c r="Z133" i="12"/>
  <c r="Y133" i="12"/>
  <c r="AC132" i="12"/>
  <c r="AB132" i="12"/>
  <c r="AA132" i="12"/>
  <c r="Z132" i="12"/>
  <c r="Y132" i="12"/>
  <c r="AC130" i="12"/>
  <c r="AB130" i="12"/>
  <c r="AA130" i="12"/>
  <c r="Z130" i="12"/>
  <c r="Y130" i="12"/>
  <c r="AC129" i="12"/>
  <c r="AB129" i="12"/>
  <c r="AA129" i="12"/>
  <c r="Z129" i="12"/>
  <c r="Y129" i="12"/>
  <c r="AC128" i="12"/>
  <c r="AB128" i="12"/>
  <c r="AA128" i="12"/>
  <c r="Z128" i="12"/>
  <c r="Y128" i="12"/>
  <c r="AC127" i="12"/>
  <c r="AB127" i="12"/>
  <c r="AA127" i="12"/>
  <c r="Z127" i="12"/>
  <c r="Y127" i="12"/>
  <c r="AC125" i="12"/>
  <c r="AB125" i="12"/>
  <c r="AA125" i="12"/>
  <c r="Z125" i="12"/>
  <c r="Y125" i="12"/>
  <c r="AC124" i="12"/>
  <c r="AB124" i="12"/>
  <c r="AA124" i="12"/>
  <c r="Z124" i="12"/>
  <c r="Y124" i="12"/>
  <c r="AC123" i="12"/>
  <c r="AB123" i="12"/>
  <c r="AA123" i="12"/>
  <c r="Z123" i="12"/>
  <c r="Y123" i="12"/>
  <c r="AC122" i="12"/>
  <c r="AB122" i="12"/>
  <c r="AA122" i="12"/>
  <c r="Z122" i="12"/>
  <c r="Y122" i="12"/>
  <c r="AC120" i="12"/>
  <c r="AB120" i="12"/>
  <c r="AA120" i="12"/>
  <c r="Z120" i="12"/>
  <c r="Y120" i="12"/>
  <c r="AC119" i="12"/>
  <c r="AB119" i="12"/>
  <c r="AA119" i="12"/>
  <c r="Z119" i="12"/>
  <c r="Y119" i="12"/>
  <c r="AC118" i="12"/>
  <c r="AB118" i="12"/>
  <c r="AA118" i="12"/>
  <c r="Z118" i="12"/>
  <c r="Y118" i="12"/>
  <c r="AC117" i="12"/>
  <c r="AB117" i="12"/>
  <c r="AA117" i="12"/>
  <c r="Z117" i="12"/>
  <c r="Y117" i="12"/>
  <c r="AC115" i="12"/>
  <c r="AB115" i="12"/>
  <c r="AA115" i="12"/>
  <c r="Z115" i="12"/>
  <c r="Y115" i="12"/>
  <c r="AC114" i="12"/>
  <c r="AB114" i="12"/>
  <c r="AA114" i="12"/>
  <c r="Z114" i="12"/>
  <c r="Y114" i="12"/>
  <c r="AC113" i="12"/>
  <c r="AB113" i="12"/>
  <c r="AA113" i="12"/>
  <c r="Z113" i="12"/>
  <c r="Y113" i="12"/>
  <c r="AC112" i="12"/>
  <c r="AB112" i="12"/>
  <c r="AA112" i="12"/>
  <c r="Z112" i="12"/>
  <c r="Y112" i="12"/>
  <c r="AC110" i="12"/>
  <c r="AB110" i="12"/>
  <c r="AA110" i="12"/>
  <c r="Z110" i="12"/>
  <c r="Y110" i="12"/>
  <c r="AC109" i="12"/>
  <c r="AB109" i="12"/>
  <c r="AA109" i="12"/>
  <c r="Z109" i="12"/>
  <c r="Y109" i="12"/>
  <c r="AC108" i="12"/>
  <c r="AB108" i="12"/>
  <c r="AA108" i="12"/>
  <c r="Z108" i="12"/>
  <c r="Y108" i="12"/>
  <c r="AC107" i="12"/>
  <c r="AB107" i="12"/>
  <c r="AA107" i="12"/>
  <c r="Z107" i="12"/>
  <c r="Y107" i="12"/>
  <c r="Q170" i="12"/>
  <c r="P170" i="12"/>
  <c r="O170" i="12"/>
  <c r="N170" i="12"/>
  <c r="M170" i="12"/>
  <c r="K170" i="12"/>
  <c r="J170" i="12"/>
  <c r="I170" i="12"/>
  <c r="H170" i="12"/>
  <c r="G170" i="12"/>
  <c r="Q169" i="12"/>
  <c r="P169" i="12"/>
  <c r="O169" i="12"/>
  <c r="N169" i="12"/>
  <c r="M169" i="12"/>
  <c r="K169" i="12"/>
  <c r="J169" i="12"/>
  <c r="I169" i="12"/>
  <c r="H169" i="12"/>
  <c r="G169" i="12"/>
  <c r="Q168" i="12"/>
  <c r="P168" i="12"/>
  <c r="O168" i="12"/>
  <c r="N168" i="12"/>
  <c r="M168" i="12"/>
  <c r="K168" i="12"/>
  <c r="J168" i="12"/>
  <c r="I168" i="12"/>
  <c r="H168" i="12"/>
  <c r="G168" i="12"/>
  <c r="Q167" i="12"/>
  <c r="P167" i="12"/>
  <c r="O167" i="12"/>
  <c r="N167" i="12"/>
  <c r="M167" i="12"/>
  <c r="K167" i="12"/>
  <c r="J167" i="12"/>
  <c r="I167" i="12"/>
  <c r="H167" i="12"/>
  <c r="G167" i="12"/>
  <c r="Q165" i="12"/>
  <c r="P165" i="12"/>
  <c r="O165" i="12"/>
  <c r="N165" i="12"/>
  <c r="M165" i="12"/>
  <c r="K165" i="12"/>
  <c r="J165" i="12"/>
  <c r="I165" i="12"/>
  <c r="H165" i="12"/>
  <c r="G165" i="12"/>
  <c r="Q164" i="12"/>
  <c r="P164" i="12"/>
  <c r="O164" i="12"/>
  <c r="N164" i="12"/>
  <c r="M164" i="12"/>
  <c r="K164" i="12"/>
  <c r="J164" i="12"/>
  <c r="I164" i="12"/>
  <c r="H164" i="12"/>
  <c r="G164" i="12"/>
  <c r="Q163" i="12"/>
  <c r="P163" i="12"/>
  <c r="O163" i="12"/>
  <c r="N163" i="12"/>
  <c r="M163" i="12"/>
  <c r="K163" i="12"/>
  <c r="J163" i="12"/>
  <c r="I163" i="12"/>
  <c r="H163" i="12"/>
  <c r="G163" i="12"/>
  <c r="Q162" i="12"/>
  <c r="P162" i="12"/>
  <c r="O162" i="12"/>
  <c r="N162" i="12"/>
  <c r="M162" i="12"/>
  <c r="K162" i="12"/>
  <c r="J162" i="12"/>
  <c r="I162" i="12"/>
  <c r="H162" i="12"/>
  <c r="G162" i="12"/>
  <c r="Q160" i="12"/>
  <c r="P160" i="12"/>
  <c r="O160" i="12"/>
  <c r="N160" i="12"/>
  <c r="M160" i="12"/>
  <c r="K160" i="12"/>
  <c r="J160" i="12"/>
  <c r="I160" i="12"/>
  <c r="H160" i="12"/>
  <c r="G160" i="12"/>
  <c r="Q159" i="12"/>
  <c r="P159" i="12"/>
  <c r="O159" i="12"/>
  <c r="N159" i="12"/>
  <c r="M159" i="12"/>
  <c r="K159" i="12"/>
  <c r="J159" i="12"/>
  <c r="I159" i="12"/>
  <c r="H159" i="12"/>
  <c r="G159" i="12"/>
  <c r="Q158" i="12"/>
  <c r="P158" i="12"/>
  <c r="O158" i="12"/>
  <c r="N158" i="12"/>
  <c r="M158" i="12"/>
  <c r="K158" i="12"/>
  <c r="J158" i="12"/>
  <c r="I158" i="12"/>
  <c r="H158" i="12"/>
  <c r="G158" i="12"/>
  <c r="Q157" i="12"/>
  <c r="P157" i="12"/>
  <c r="O157" i="12"/>
  <c r="N157" i="12"/>
  <c r="M157" i="12"/>
  <c r="K157" i="12"/>
  <c r="J157" i="12"/>
  <c r="I157" i="12"/>
  <c r="H157" i="12"/>
  <c r="G157" i="12"/>
  <c r="Q155" i="12"/>
  <c r="P155" i="12"/>
  <c r="O155" i="12"/>
  <c r="N155" i="12"/>
  <c r="M155" i="12"/>
  <c r="K155" i="12"/>
  <c r="J155" i="12"/>
  <c r="I155" i="12"/>
  <c r="H155" i="12"/>
  <c r="G155" i="12"/>
  <c r="Q154" i="12"/>
  <c r="P154" i="12"/>
  <c r="O154" i="12"/>
  <c r="N154" i="12"/>
  <c r="M154" i="12"/>
  <c r="K154" i="12"/>
  <c r="J154" i="12"/>
  <c r="I154" i="12"/>
  <c r="H154" i="12"/>
  <c r="G154" i="12"/>
  <c r="Q153" i="12"/>
  <c r="P153" i="12"/>
  <c r="O153" i="12"/>
  <c r="N153" i="12"/>
  <c r="M153" i="12"/>
  <c r="K153" i="12"/>
  <c r="J153" i="12"/>
  <c r="I153" i="12"/>
  <c r="H153" i="12"/>
  <c r="G153" i="12"/>
  <c r="Q152" i="12"/>
  <c r="P152" i="12"/>
  <c r="O152" i="12"/>
  <c r="N152" i="12"/>
  <c r="M152" i="12"/>
  <c r="K152" i="12"/>
  <c r="J152" i="12"/>
  <c r="I152" i="12"/>
  <c r="H152" i="12"/>
  <c r="G152" i="12"/>
  <c r="Q150" i="12"/>
  <c r="P150" i="12"/>
  <c r="O150" i="12"/>
  <c r="N150" i="12"/>
  <c r="M150" i="12"/>
  <c r="K150" i="12"/>
  <c r="J150" i="12"/>
  <c r="I150" i="12"/>
  <c r="H150" i="12"/>
  <c r="G150" i="12"/>
  <c r="Q149" i="12"/>
  <c r="P149" i="12"/>
  <c r="O149" i="12"/>
  <c r="N149" i="12"/>
  <c r="M149" i="12"/>
  <c r="K149" i="12"/>
  <c r="J149" i="12"/>
  <c r="I149" i="12"/>
  <c r="H149" i="12"/>
  <c r="G149" i="12"/>
  <c r="Q148" i="12"/>
  <c r="P148" i="12"/>
  <c r="O148" i="12"/>
  <c r="N148" i="12"/>
  <c r="M148" i="12"/>
  <c r="K148" i="12"/>
  <c r="J148" i="12"/>
  <c r="I148" i="12"/>
  <c r="H148" i="12"/>
  <c r="G148" i="12"/>
  <c r="Q147" i="12"/>
  <c r="P147" i="12"/>
  <c r="O147" i="12"/>
  <c r="N147" i="12"/>
  <c r="M147" i="12"/>
  <c r="K147" i="12"/>
  <c r="J147" i="12"/>
  <c r="I147" i="12"/>
  <c r="H147" i="12"/>
  <c r="G147" i="12"/>
  <c r="Q145" i="12"/>
  <c r="P145" i="12"/>
  <c r="O145" i="12"/>
  <c r="N145" i="12"/>
  <c r="M145" i="12"/>
  <c r="K145" i="12"/>
  <c r="J145" i="12"/>
  <c r="I145" i="12"/>
  <c r="H145" i="12"/>
  <c r="G145" i="12"/>
  <c r="Q144" i="12"/>
  <c r="P144" i="12"/>
  <c r="O144" i="12"/>
  <c r="N144" i="12"/>
  <c r="M144" i="12"/>
  <c r="K144" i="12"/>
  <c r="J144" i="12"/>
  <c r="I144" i="12"/>
  <c r="H144" i="12"/>
  <c r="G144" i="12"/>
  <c r="Q143" i="12"/>
  <c r="P143" i="12"/>
  <c r="O143" i="12"/>
  <c r="N143" i="12"/>
  <c r="M143" i="12"/>
  <c r="K143" i="12"/>
  <c r="J143" i="12"/>
  <c r="I143" i="12"/>
  <c r="H143" i="12"/>
  <c r="G143" i="12"/>
  <c r="Q142" i="12"/>
  <c r="P142" i="12"/>
  <c r="O142" i="12"/>
  <c r="N142" i="12"/>
  <c r="M142" i="12"/>
  <c r="K142" i="12"/>
  <c r="J142" i="12"/>
  <c r="I142" i="12"/>
  <c r="H142" i="12"/>
  <c r="G142" i="12"/>
  <c r="Q140" i="12"/>
  <c r="P140" i="12"/>
  <c r="O140" i="12"/>
  <c r="N140" i="12"/>
  <c r="M140" i="12"/>
  <c r="K140" i="12"/>
  <c r="J140" i="12"/>
  <c r="I140" i="12"/>
  <c r="H140" i="12"/>
  <c r="G140" i="12"/>
  <c r="Q139" i="12"/>
  <c r="P139" i="12"/>
  <c r="O139" i="12"/>
  <c r="N139" i="12"/>
  <c r="M139" i="12"/>
  <c r="K139" i="12"/>
  <c r="J139" i="12"/>
  <c r="I139" i="12"/>
  <c r="H139" i="12"/>
  <c r="G139" i="12"/>
  <c r="Q138" i="12"/>
  <c r="P138" i="12"/>
  <c r="O138" i="12"/>
  <c r="N138" i="12"/>
  <c r="M138" i="12"/>
  <c r="K138" i="12"/>
  <c r="J138" i="12"/>
  <c r="I138" i="12"/>
  <c r="H138" i="12"/>
  <c r="G138" i="12"/>
  <c r="Q137" i="12"/>
  <c r="P137" i="12"/>
  <c r="O137" i="12"/>
  <c r="N137" i="12"/>
  <c r="M137" i="12"/>
  <c r="K137" i="12"/>
  <c r="J137" i="12"/>
  <c r="I137" i="12"/>
  <c r="H137" i="12"/>
  <c r="G137" i="12"/>
  <c r="Q135" i="12"/>
  <c r="P135" i="12"/>
  <c r="O135" i="12"/>
  <c r="N135" i="12"/>
  <c r="M135" i="12"/>
  <c r="K135" i="12"/>
  <c r="J135" i="12"/>
  <c r="I135" i="12"/>
  <c r="H135" i="12"/>
  <c r="G135" i="12"/>
  <c r="Q134" i="12"/>
  <c r="P134" i="12"/>
  <c r="O134" i="12"/>
  <c r="N134" i="12"/>
  <c r="M134" i="12"/>
  <c r="K134" i="12"/>
  <c r="J134" i="12"/>
  <c r="I134" i="12"/>
  <c r="H134" i="12"/>
  <c r="G134" i="12"/>
  <c r="Q133" i="12"/>
  <c r="P133" i="12"/>
  <c r="O133" i="12"/>
  <c r="N133" i="12"/>
  <c r="M133" i="12"/>
  <c r="K133" i="12"/>
  <c r="J133" i="12"/>
  <c r="I133" i="12"/>
  <c r="H133" i="12"/>
  <c r="G133" i="12"/>
  <c r="Q132" i="12"/>
  <c r="P132" i="12"/>
  <c r="O132" i="12"/>
  <c r="N132" i="12"/>
  <c r="M132" i="12"/>
  <c r="K132" i="12"/>
  <c r="J132" i="12"/>
  <c r="I132" i="12"/>
  <c r="H132" i="12"/>
  <c r="G132" i="12"/>
  <c r="Q130" i="12"/>
  <c r="P130" i="12"/>
  <c r="O130" i="12"/>
  <c r="N130" i="12"/>
  <c r="M130" i="12"/>
  <c r="K130" i="12"/>
  <c r="J130" i="12"/>
  <c r="I130" i="12"/>
  <c r="H130" i="12"/>
  <c r="G130" i="12"/>
  <c r="Q129" i="12"/>
  <c r="P129" i="12"/>
  <c r="O129" i="12"/>
  <c r="N129" i="12"/>
  <c r="M129" i="12"/>
  <c r="K129" i="12"/>
  <c r="J129" i="12"/>
  <c r="I129" i="12"/>
  <c r="H129" i="12"/>
  <c r="G129" i="12"/>
  <c r="Q128" i="12"/>
  <c r="P128" i="12"/>
  <c r="O128" i="12"/>
  <c r="N128" i="12"/>
  <c r="M128" i="12"/>
  <c r="K128" i="12"/>
  <c r="J128" i="12"/>
  <c r="I128" i="12"/>
  <c r="H128" i="12"/>
  <c r="G128" i="12"/>
  <c r="Q127" i="12"/>
  <c r="P127" i="12"/>
  <c r="O127" i="12"/>
  <c r="N127" i="12"/>
  <c r="M127" i="12"/>
  <c r="K127" i="12"/>
  <c r="J127" i="12"/>
  <c r="I127" i="12"/>
  <c r="H127" i="12"/>
  <c r="G127" i="12"/>
  <c r="Q125" i="12"/>
  <c r="P125" i="12"/>
  <c r="O125" i="12"/>
  <c r="N125" i="12"/>
  <c r="M125" i="12"/>
  <c r="K125" i="12"/>
  <c r="J125" i="12"/>
  <c r="I125" i="12"/>
  <c r="H125" i="12"/>
  <c r="G125" i="12"/>
  <c r="Q124" i="12"/>
  <c r="P124" i="12"/>
  <c r="O124" i="12"/>
  <c r="N124" i="12"/>
  <c r="M124" i="12"/>
  <c r="K124" i="12"/>
  <c r="J124" i="12"/>
  <c r="I124" i="12"/>
  <c r="H124" i="12"/>
  <c r="G124" i="12"/>
  <c r="Q123" i="12"/>
  <c r="P123" i="12"/>
  <c r="O123" i="12"/>
  <c r="N123" i="12"/>
  <c r="M123" i="12"/>
  <c r="K123" i="12"/>
  <c r="J123" i="12"/>
  <c r="I123" i="12"/>
  <c r="H123" i="12"/>
  <c r="G123" i="12"/>
  <c r="Q122" i="12"/>
  <c r="P122" i="12"/>
  <c r="O122" i="12"/>
  <c r="N122" i="12"/>
  <c r="M122" i="12"/>
  <c r="K122" i="12"/>
  <c r="J122" i="12"/>
  <c r="I122" i="12"/>
  <c r="H122" i="12"/>
  <c r="G122" i="12"/>
  <c r="Q120" i="12"/>
  <c r="P120" i="12"/>
  <c r="O120" i="12"/>
  <c r="N120" i="12"/>
  <c r="M120" i="12"/>
  <c r="K120" i="12"/>
  <c r="J120" i="12"/>
  <c r="I120" i="12"/>
  <c r="H120" i="12"/>
  <c r="G120" i="12"/>
  <c r="Q119" i="12"/>
  <c r="P119" i="12"/>
  <c r="O119" i="12"/>
  <c r="N119" i="12"/>
  <c r="M119" i="12"/>
  <c r="K119" i="12"/>
  <c r="J119" i="12"/>
  <c r="I119" i="12"/>
  <c r="H119" i="12"/>
  <c r="G119" i="12"/>
  <c r="Q118" i="12"/>
  <c r="P118" i="12"/>
  <c r="O118" i="12"/>
  <c r="N118" i="12"/>
  <c r="M118" i="12"/>
  <c r="K118" i="12"/>
  <c r="J118" i="12"/>
  <c r="I118" i="12"/>
  <c r="H118" i="12"/>
  <c r="G118" i="12"/>
  <c r="Q117" i="12"/>
  <c r="P117" i="12"/>
  <c r="O117" i="12"/>
  <c r="N117" i="12"/>
  <c r="M117" i="12"/>
  <c r="K117" i="12"/>
  <c r="J117" i="12"/>
  <c r="I117" i="12"/>
  <c r="H117" i="12"/>
  <c r="G117" i="12"/>
  <c r="Q115" i="12"/>
  <c r="P115" i="12"/>
  <c r="O115" i="12"/>
  <c r="N115" i="12"/>
  <c r="M115" i="12"/>
  <c r="K115" i="12"/>
  <c r="J115" i="12"/>
  <c r="I115" i="12"/>
  <c r="H115" i="12"/>
  <c r="G115" i="12"/>
  <c r="Q114" i="12"/>
  <c r="P114" i="12"/>
  <c r="O114" i="12"/>
  <c r="N114" i="12"/>
  <c r="M114" i="12"/>
  <c r="K114" i="12"/>
  <c r="J114" i="12"/>
  <c r="I114" i="12"/>
  <c r="H114" i="12"/>
  <c r="G114" i="12"/>
  <c r="Q113" i="12"/>
  <c r="P113" i="12"/>
  <c r="O113" i="12"/>
  <c r="N113" i="12"/>
  <c r="M113" i="12"/>
  <c r="K113" i="12"/>
  <c r="J113" i="12"/>
  <c r="I113" i="12"/>
  <c r="H113" i="12"/>
  <c r="G113" i="12"/>
  <c r="Q112" i="12"/>
  <c r="P112" i="12"/>
  <c r="O112" i="12"/>
  <c r="N112" i="12"/>
  <c r="M112" i="12"/>
  <c r="K112" i="12"/>
  <c r="J112" i="12"/>
  <c r="I112" i="12"/>
  <c r="H112" i="12"/>
  <c r="G112" i="12"/>
  <c r="Q110" i="12"/>
  <c r="P110" i="12"/>
  <c r="O110" i="12"/>
  <c r="N110" i="12"/>
  <c r="M110" i="12"/>
  <c r="K110" i="12"/>
  <c r="J110" i="12"/>
  <c r="I110" i="12"/>
  <c r="H110" i="12"/>
  <c r="G110" i="12"/>
  <c r="Q109" i="12"/>
  <c r="P109" i="12"/>
  <c r="O109" i="12"/>
  <c r="N109" i="12"/>
  <c r="M109" i="12"/>
  <c r="K109" i="12"/>
  <c r="J109" i="12"/>
  <c r="I109" i="12"/>
  <c r="H109" i="12"/>
  <c r="G109" i="12"/>
  <c r="Q108" i="12"/>
  <c r="P108" i="12"/>
  <c r="O108" i="12"/>
  <c r="N108" i="12"/>
  <c r="M108" i="12"/>
  <c r="K108" i="12"/>
  <c r="J108" i="12"/>
  <c r="I108" i="12"/>
  <c r="H108" i="12"/>
  <c r="G108" i="12"/>
  <c r="Q107" i="12"/>
  <c r="P107" i="12"/>
  <c r="O107" i="12"/>
  <c r="N107" i="12"/>
  <c r="M107" i="12"/>
  <c r="K107" i="12"/>
  <c r="J107" i="12"/>
  <c r="I107" i="12"/>
  <c r="H107" i="12"/>
  <c r="G107" i="12"/>
  <c r="AO103" i="12"/>
  <c r="AN103" i="12"/>
  <c r="AM103" i="12"/>
  <c r="AL103" i="12"/>
  <c r="AK103" i="12"/>
  <c r="AO102" i="12"/>
  <c r="AN102" i="12"/>
  <c r="AM102" i="12"/>
  <c r="AL102" i="12"/>
  <c r="AK102" i="12"/>
  <c r="AO101" i="12"/>
  <c r="AN101" i="12"/>
  <c r="AM101" i="12"/>
  <c r="AL101" i="12"/>
  <c r="AK101" i="12"/>
  <c r="AO100" i="12"/>
  <c r="AN100" i="12"/>
  <c r="AM100" i="12"/>
  <c r="AL100" i="12"/>
  <c r="AK100" i="12"/>
  <c r="AO98" i="12"/>
  <c r="AN98" i="12"/>
  <c r="AM98" i="12"/>
  <c r="AL98" i="12"/>
  <c r="AK98" i="12"/>
  <c r="AO97" i="12"/>
  <c r="AN97" i="12"/>
  <c r="AM97" i="12"/>
  <c r="AL97" i="12"/>
  <c r="AK97" i="12"/>
  <c r="AO96" i="12"/>
  <c r="AN96" i="12"/>
  <c r="AM96" i="12"/>
  <c r="AL96" i="12"/>
  <c r="AK96" i="12"/>
  <c r="AO95" i="12"/>
  <c r="AN95" i="12"/>
  <c r="AM95" i="12"/>
  <c r="AL95" i="12"/>
  <c r="AK95" i="12"/>
  <c r="AO93" i="12"/>
  <c r="AN93" i="12"/>
  <c r="AM93" i="12"/>
  <c r="AL93" i="12"/>
  <c r="AK93" i="12"/>
  <c r="AO92" i="12"/>
  <c r="AN92" i="12"/>
  <c r="AM92" i="12"/>
  <c r="AL92" i="12"/>
  <c r="AK92" i="12"/>
  <c r="AO91" i="12"/>
  <c r="AN91" i="12"/>
  <c r="AM91" i="12"/>
  <c r="AL91" i="12"/>
  <c r="AK91" i="12"/>
  <c r="AO90" i="12"/>
  <c r="AN90" i="12"/>
  <c r="AM90" i="12"/>
  <c r="AL90" i="12"/>
  <c r="AK90" i="12"/>
  <c r="AO88" i="12"/>
  <c r="AN88" i="12"/>
  <c r="AM88" i="12"/>
  <c r="AL88" i="12"/>
  <c r="AK88" i="12"/>
  <c r="AO87" i="12"/>
  <c r="AN87" i="12"/>
  <c r="AM87" i="12"/>
  <c r="AL87" i="12"/>
  <c r="AK87" i="12"/>
  <c r="AO86" i="12"/>
  <c r="AN86" i="12"/>
  <c r="AM86" i="12"/>
  <c r="AL86" i="12"/>
  <c r="AK86" i="12"/>
  <c r="AO85" i="12"/>
  <c r="AN85" i="12"/>
  <c r="AM85" i="12"/>
  <c r="AL85" i="12"/>
  <c r="AK85" i="12"/>
  <c r="AO83" i="12"/>
  <c r="AN83" i="12"/>
  <c r="AM83" i="12"/>
  <c r="AL83" i="12"/>
  <c r="AK83" i="12"/>
  <c r="AO82" i="12"/>
  <c r="AN82" i="12"/>
  <c r="AM82" i="12"/>
  <c r="AL82" i="12"/>
  <c r="AK82" i="12"/>
  <c r="AO81" i="12"/>
  <c r="AN81" i="12"/>
  <c r="AM81" i="12"/>
  <c r="AL81" i="12"/>
  <c r="AK81" i="12"/>
  <c r="AO80" i="12"/>
  <c r="AN80" i="12"/>
  <c r="AM80" i="12"/>
  <c r="AL80" i="12"/>
  <c r="AK80" i="12"/>
  <c r="AO78" i="12"/>
  <c r="AN78" i="12"/>
  <c r="AM78" i="12"/>
  <c r="AL78" i="12"/>
  <c r="AK78" i="12"/>
  <c r="AO77" i="12"/>
  <c r="AN77" i="12"/>
  <c r="AM77" i="12"/>
  <c r="AL77" i="12"/>
  <c r="AK77" i="12"/>
  <c r="AO76" i="12"/>
  <c r="AN76" i="12"/>
  <c r="AM76" i="12"/>
  <c r="AL76" i="12"/>
  <c r="AK76" i="12"/>
  <c r="AO75" i="12"/>
  <c r="AN75" i="12"/>
  <c r="AM75" i="12"/>
  <c r="AL75" i="12"/>
  <c r="AK75" i="12"/>
  <c r="AO73" i="12"/>
  <c r="AN73" i="12"/>
  <c r="AM73" i="12"/>
  <c r="AL73" i="12"/>
  <c r="AK73" i="12"/>
  <c r="AO72" i="12"/>
  <c r="AN72" i="12"/>
  <c r="AM72" i="12"/>
  <c r="AL72" i="12"/>
  <c r="AK72" i="12"/>
  <c r="AO71" i="12"/>
  <c r="AN71" i="12"/>
  <c r="AM71" i="12"/>
  <c r="AL71" i="12"/>
  <c r="AK71" i="12"/>
  <c r="AO70" i="12"/>
  <c r="AN70" i="12"/>
  <c r="AM70" i="12"/>
  <c r="AL70" i="12"/>
  <c r="AK70" i="12"/>
  <c r="AO68" i="12"/>
  <c r="AN68" i="12"/>
  <c r="AM68" i="12"/>
  <c r="AL68" i="12"/>
  <c r="AK68" i="12"/>
  <c r="AO67" i="12"/>
  <c r="AN67" i="12"/>
  <c r="AM67" i="12"/>
  <c r="AL67" i="12"/>
  <c r="AK67" i="12"/>
  <c r="AO66" i="12"/>
  <c r="AN66" i="12"/>
  <c r="AM66" i="12"/>
  <c r="AL66" i="12"/>
  <c r="AK66" i="12"/>
  <c r="AO65" i="12"/>
  <c r="AN65" i="12"/>
  <c r="AM65" i="12"/>
  <c r="AL65" i="12"/>
  <c r="AK65" i="12"/>
  <c r="AO63" i="12"/>
  <c r="AN63" i="12"/>
  <c r="AM63" i="12"/>
  <c r="AL63" i="12"/>
  <c r="AK63" i="12"/>
  <c r="AO62" i="12"/>
  <c r="AN62" i="12"/>
  <c r="AM62" i="12"/>
  <c r="AL62" i="12"/>
  <c r="AK62" i="12"/>
  <c r="AO61" i="12"/>
  <c r="AN61" i="12"/>
  <c r="AM61" i="12"/>
  <c r="AL61" i="12"/>
  <c r="AK61" i="12"/>
  <c r="AO60" i="12"/>
  <c r="AN60" i="12"/>
  <c r="AM60" i="12"/>
  <c r="AL60" i="12"/>
  <c r="AK60" i="12"/>
  <c r="AO58" i="12"/>
  <c r="AN58" i="12"/>
  <c r="AM58" i="12"/>
  <c r="AL58" i="12"/>
  <c r="AK58" i="12"/>
  <c r="AO57" i="12"/>
  <c r="AN57" i="12"/>
  <c r="AM57" i="12"/>
  <c r="AL57" i="12"/>
  <c r="AK57" i="12"/>
  <c r="AO56" i="12"/>
  <c r="AN56" i="12"/>
  <c r="AM56" i="12"/>
  <c r="AL56" i="12"/>
  <c r="AK56" i="12"/>
  <c r="AO55" i="12"/>
  <c r="AN55" i="12"/>
  <c r="AM55" i="12"/>
  <c r="AL55" i="12"/>
  <c r="AK55" i="12"/>
  <c r="AC103" i="12"/>
  <c r="AB103" i="12"/>
  <c r="AA103" i="12"/>
  <c r="Z103" i="12"/>
  <c r="Y103" i="12"/>
  <c r="AC102" i="12"/>
  <c r="AB102" i="12"/>
  <c r="AA102" i="12"/>
  <c r="Z102" i="12"/>
  <c r="Y102" i="12"/>
  <c r="AC101" i="12"/>
  <c r="AB101" i="12"/>
  <c r="AA101" i="12"/>
  <c r="Z101" i="12"/>
  <c r="Y101" i="12"/>
  <c r="AC100" i="12"/>
  <c r="AB100" i="12"/>
  <c r="AA100" i="12"/>
  <c r="Z100" i="12"/>
  <c r="Y100" i="12"/>
  <c r="AC98" i="12"/>
  <c r="AB98" i="12"/>
  <c r="AA98" i="12"/>
  <c r="Z98" i="12"/>
  <c r="Y98" i="12"/>
  <c r="AC97" i="12"/>
  <c r="AB97" i="12"/>
  <c r="AA97" i="12"/>
  <c r="Z97" i="12"/>
  <c r="Y97" i="12"/>
  <c r="AC96" i="12"/>
  <c r="AB96" i="12"/>
  <c r="AA96" i="12"/>
  <c r="Z96" i="12"/>
  <c r="Y96" i="12"/>
  <c r="AC95" i="12"/>
  <c r="AB95" i="12"/>
  <c r="AA95" i="12"/>
  <c r="Z95" i="12"/>
  <c r="Y95" i="12"/>
  <c r="AC93" i="12"/>
  <c r="AB93" i="12"/>
  <c r="AA93" i="12"/>
  <c r="Z93" i="12"/>
  <c r="Y93" i="12"/>
  <c r="AC92" i="12"/>
  <c r="AB92" i="12"/>
  <c r="AA92" i="12"/>
  <c r="Z92" i="12"/>
  <c r="Y92" i="12"/>
  <c r="AC91" i="12"/>
  <c r="AB91" i="12"/>
  <c r="AA91" i="12"/>
  <c r="Z91" i="12"/>
  <c r="Y91" i="12"/>
  <c r="AC90" i="12"/>
  <c r="AB90" i="12"/>
  <c r="AA90" i="12"/>
  <c r="Z90" i="12"/>
  <c r="Y90" i="12"/>
  <c r="AC88" i="12"/>
  <c r="AB88" i="12"/>
  <c r="AA88" i="12"/>
  <c r="Z88" i="12"/>
  <c r="Y88" i="12"/>
  <c r="AC87" i="12"/>
  <c r="AB87" i="12"/>
  <c r="AA87" i="12"/>
  <c r="Z87" i="12"/>
  <c r="Y87" i="12"/>
  <c r="AC86" i="12"/>
  <c r="AB86" i="12"/>
  <c r="AA86" i="12"/>
  <c r="Z86" i="12"/>
  <c r="Y86" i="12"/>
  <c r="AC85" i="12"/>
  <c r="AB85" i="12"/>
  <c r="AA85" i="12"/>
  <c r="Z85" i="12"/>
  <c r="Y85" i="12"/>
  <c r="AC83" i="12"/>
  <c r="AB83" i="12"/>
  <c r="AA83" i="12"/>
  <c r="Z83" i="12"/>
  <c r="Y83" i="12"/>
  <c r="AC82" i="12"/>
  <c r="AB82" i="12"/>
  <c r="AA82" i="12"/>
  <c r="Z82" i="12"/>
  <c r="Y82" i="12"/>
  <c r="AC81" i="12"/>
  <c r="AB81" i="12"/>
  <c r="AA81" i="12"/>
  <c r="Z81" i="12"/>
  <c r="Y81" i="12"/>
  <c r="AC80" i="12"/>
  <c r="AB80" i="12"/>
  <c r="AA80" i="12"/>
  <c r="Z80" i="12"/>
  <c r="Y80" i="12"/>
  <c r="AC78" i="12"/>
  <c r="AB78" i="12"/>
  <c r="AA78" i="12"/>
  <c r="Z78" i="12"/>
  <c r="Y78" i="12"/>
  <c r="AC77" i="12"/>
  <c r="AB77" i="12"/>
  <c r="AA77" i="12"/>
  <c r="Z77" i="12"/>
  <c r="Y77" i="12"/>
  <c r="AC76" i="12"/>
  <c r="AB76" i="12"/>
  <c r="AA76" i="12"/>
  <c r="Z76" i="12"/>
  <c r="Y76" i="12"/>
  <c r="AC75" i="12"/>
  <c r="AB75" i="12"/>
  <c r="AA75" i="12"/>
  <c r="Z75" i="12"/>
  <c r="Y75" i="12"/>
  <c r="AC73" i="12"/>
  <c r="AB73" i="12"/>
  <c r="AA73" i="12"/>
  <c r="Z73" i="12"/>
  <c r="Y73" i="12"/>
  <c r="AC72" i="12"/>
  <c r="AB72" i="12"/>
  <c r="AA72" i="12"/>
  <c r="Z72" i="12"/>
  <c r="Y72" i="12"/>
  <c r="AC71" i="12"/>
  <c r="AB71" i="12"/>
  <c r="AA71" i="12"/>
  <c r="Z71" i="12"/>
  <c r="Y71" i="12"/>
  <c r="AC70" i="12"/>
  <c r="AB70" i="12"/>
  <c r="AA70" i="12"/>
  <c r="Z70" i="12"/>
  <c r="Y70" i="12"/>
  <c r="AC68" i="12"/>
  <c r="AB68" i="12"/>
  <c r="AA68" i="12"/>
  <c r="Z68" i="12"/>
  <c r="Y68" i="12"/>
  <c r="AC67" i="12"/>
  <c r="AB67" i="12"/>
  <c r="AA67" i="12"/>
  <c r="Z67" i="12"/>
  <c r="Y67" i="12"/>
  <c r="AC66" i="12"/>
  <c r="AB66" i="12"/>
  <c r="AA66" i="12"/>
  <c r="Z66" i="12"/>
  <c r="Y66" i="12"/>
  <c r="AC65" i="12"/>
  <c r="AB65" i="12"/>
  <c r="AA65" i="12"/>
  <c r="Z65" i="12"/>
  <c r="Y65" i="12"/>
  <c r="AC63" i="12"/>
  <c r="AB63" i="12"/>
  <c r="AA63" i="12"/>
  <c r="Z63" i="12"/>
  <c r="Y63" i="12"/>
  <c r="AC62" i="12"/>
  <c r="AB62" i="12"/>
  <c r="AA62" i="12"/>
  <c r="Z62" i="12"/>
  <c r="Y62" i="12"/>
  <c r="AC61" i="12"/>
  <c r="AB61" i="12"/>
  <c r="AA61" i="12"/>
  <c r="Z61" i="12"/>
  <c r="Y61" i="12"/>
  <c r="AC60" i="12"/>
  <c r="AB60" i="12"/>
  <c r="AA60" i="12"/>
  <c r="Z60" i="12"/>
  <c r="Y60" i="12"/>
  <c r="AC58" i="12"/>
  <c r="AB58" i="12"/>
  <c r="AA58" i="12"/>
  <c r="Z58" i="12"/>
  <c r="Y58" i="12"/>
  <c r="AC57" i="12"/>
  <c r="AB57" i="12"/>
  <c r="AA57" i="12"/>
  <c r="Z57" i="12"/>
  <c r="Y57" i="12"/>
  <c r="AC56" i="12"/>
  <c r="AB56" i="12"/>
  <c r="AA56" i="12"/>
  <c r="Z56" i="12"/>
  <c r="Y56" i="12"/>
  <c r="AC55" i="12"/>
  <c r="AB55" i="12"/>
  <c r="AA55" i="12"/>
  <c r="Z55" i="12"/>
  <c r="Y55" i="12"/>
  <c r="Q103" i="12"/>
  <c r="P103" i="12"/>
  <c r="O103" i="12"/>
  <c r="N103" i="12"/>
  <c r="M103" i="12"/>
  <c r="K103" i="12"/>
  <c r="J103" i="12"/>
  <c r="I103" i="12"/>
  <c r="H103" i="12"/>
  <c r="G103" i="12"/>
  <c r="Q102" i="12"/>
  <c r="P102" i="12"/>
  <c r="O102" i="12"/>
  <c r="N102" i="12"/>
  <c r="M102" i="12"/>
  <c r="K102" i="12"/>
  <c r="J102" i="12"/>
  <c r="I102" i="12"/>
  <c r="H102" i="12"/>
  <c r="G102" i="12"/>
  <c r="Q101" i="12"/>
  <c r="P101" i="12"/>
  <c r="O101" i="12"/>
  <c r="N101" i="12"/>
  <c r="M101" i="12"/>
  <c r="K101" i="12"/>
  <c r="J101" i="12"/>
  <c r="I101" i="12"/>
  <c r="H101" i="12"/>
  <c r="G101" i="12"/>
  <c r="Q100" i="12"/>
  <c r="P100" i="12"/>
  <c r="O100" i="12"/>
  <c r="N100" i="12"/>
  <c r="M100" i="12"/>
  <c r="K100" i="12"/>
  <c r="J100" i="12"/>
  <c r="I100" i="12"/>
  <c r="H100" i="12"/>
  <c r="G100" i="12"/>
  <c r="Q98" i="12"/>
  <c r="P98" i="12"/>
  <c r="O98" i="12"/>
  <c r="N98" i="12"/>
  <c r="M98" i="12"/>
  <c r="K98" i="12"/>
  <c r="J98" i="12"/>
  <c r="I98" i="12"/>
  <c r="H98" i="12"/>
  <c r="G98" i="12"/>
  <c r="Q97" i="12"/>
  <c r="P97" i="12"/>
  <c r="O97" i="12"/>
  <c r="N97" i="12"/>
  <c r="M97" i="12"/>
  <c r="K97" i="12"/>
  <c r="J97" i="12"/>
  <c r="I97" i="12"/>
  <c r="H97" i="12"/>
  <c r="G97" i="12"/>
  <c r="Q96" i="12"/>
  <c r="P96" i="12"/>
  <c r="O96" i="12"/>
  <c r="N96" i="12"/>
  <c r="M96" i="12"/>
  <c r="K96" i="12"/>
  <c r="J96" i="12"/>
  <c r="I96" i="12"/>
  <c r="H96" i="12"/>
  <c r="G96" i="12"/>
  <c r="Q95" i="12"/>
  <c r="P95" i="12"/>
  <c r="O95" i="12"/>
  <c r="N95" i="12"/>
  <c r="M95" i="12"/>
  <c r="K95" i="12"/>
  <c r="J95" i="12"/>
  <c r="I95" i="12"/>
  <c r="H95" i="12"/>
  <c r="G95" i="12"/>
  <c r="Q93" i="12"/>
  <c r="P93" i="12"/>
  <c r="O93" i="12"/>
  <c r="N93" i="12"/>
  <c r="M93" i="12"/>
  <c r="K93" i="12"/>
  <c r="J93" i="12"/>
  <c r="I93" i="12"/>
  <c r="H93" i="12"/>
  <c r="G93" i="12"/>
  <c r="Q92" i="12"/>
  <c r="P92" i="12"/>
  <c r="O92" i="12"/>
  <c r="N92" i="12"/>
  <c r="M92" i="12"/>
  <c r="K92" i="12"/>
  <c r="J92" i="12"/>
  <c r="I92" i="12"/>
  <c r="H92" i="12"/>
  <c r="G92" i="12"/>
  <c r="Q91" i="12"/>
  <c r="P91" i="12"/>
  <c r="O91" i="12"/>
  <c r="N91" i="12"/>
  <c r="M91" i="12"/>
  <c r="K91" i="12"/>
  <c r="J91" i="12"/>
  <c r="I91" i="12"/>
  <c r="H91" i="12"/>
  <c r="G91" i="12"/>
  <c r="Q90" i="12"/>
  <c r="P90" i="12"/>
  <c r="O90" i="12"/>
  <c r="N90" i="12"/>
  <c r="M90" i="12"/>
  <c r="K90" i="12"/>
  <c r="J90" i="12"/>
  <c r="I90" i="12"/>
  <c r="H90" i="12"/>
  <c r="G90" i="12"/>
  <c r="Q88" i="12"/>
  <c r="P88" i="12"/>
  <c r="O88" i="12"/>
  <c r="N88" i="12"/>
  <c r="M88" i="12"/>
  <c r="K88" i="12"/>
  <c r="J88" i="12"/>
  <c r="I88" i="12"/>
  <c r="H88" i="12"/>
  <c r="G88" i="12"/>
  <c r="Q87" i="12"/>
  <c r="P87" i="12"/>
  <c r="O87" i="12"/>
  <c r="N87" i="12"/>
  <c r="M87" i="12"/>
  <c r="K87" i="12"/>
  <c r="J87" i="12"/>
  <c r="I87" i="12"/>
  <c r="H87" i="12"/>
  <c r="G87" i="12"/>
  <c r="Q86" i="12"/>
  <c r="P86" i="12"/>
  <c r="O86" i="12"/>
  <c r="N86" i="12"/>
  <c r="M86" i="12"/>
  <c r="K86" i="12"/>
  <c r="J86" i="12"/>
  <c r="I86" i="12"/>
  <c r="H86" i="12"/>
  <c r="G86" i="12"/>
  <c r="Q85" i="12"/>
  <c r="P85" i="12"/>
  <c r="O85" i="12"/>
  <c r="N85" i="12"/>
  <c r="M85" i="12"/>
  <c r="K85" i="12"/>
  <c r="J85" i="12"/>
  <c r="I85" i="12"/>
  <c r="H85" i="12"/>
  <c r="G85" i="12"/>
  <c r="Q83" i="12"/>
  <c r="P83" i="12"/>
  <c r="O83" i="12"/>
  <c r="N83" i="12"/>
  <c r="M83" i="12"/>
  <c r="K83" i="12"/>
  <c r="J83" i="12"/>
  <c r="I83" i="12"/>
  <c r="H83" i="12"/>
  <c r="G83" i="12"/>
  <c r="Q82" i="12"/>
  <c r="P82" i="12"/>
  <c r="O82" i="12"/>
  <c r="N82" i="12"/>
  <c r="M82" i="12"/>
  <c r="K82" i="12"/>
  <c r="J82" i="12"/>
  <c r="I82" i="12"/>
  <c r="H82" i="12"/>
  <c r="G82" i="12"/>
  <c r="Q81" i="12"/>
  <c r="P81" i="12"/>
  <c r="O81" i="12"/>
  <c r="N81" i="12"/>
  <c r="M81" i="12"/>
  <c r="K81" i="12"/>
  <c r="J81" i="12"/>
  <c r="I81" i="12"/>
  <c r="H81" i="12"/>
  <c r="G81" i="12"/>
  <c r="Q80" i="12"/>
  <c r="P80" i="12"/>
  <c r="O80" i="12"/>
  <c r="N80" i="12"/>
  <c r="M80" i="12"/>
  <c r="K80" i="12"/>
  <c r="J80" i="12"/>
  <c r="I80" i="12"/>
  <c r="H80" i="12"/>
  <c r="G80" i="12"/>
  <c r="Q78" i="12"/>
  <c r="P78" i="12"/>
  <c r="O78" i="12"/>
  <c r="N78" i="12"/>
  <c r="M78" i="12"/>
  <c r="K78" i="12"/>
  <c r="J78" i="12"/>
  <c r="I78" i="12"/>
  <c r="H78" i="12"/>
  <c r="G78" i="12"/>
  <c r="Q77" i="12"/>
  <c r="P77" i="12"/>
  <c r="O77" i="12"/>
  <c r="N77" i="12"/>
  <c r="M77" i="12"/>
  <c r="K77" i="12"/>
  <c r="J77" i="12"/>
  <c r="I77" i="12"/>
  <c r="H77" i="12"/>
  <c r="G77" i="12"/>
  <c r="Q76" i="12"/>
  <c r="P76" i="12"/>
  <c r="O76" i="12"/>
  <c r="N76" i="12"/>
  <c r="M76" i="12"/>
  <c r="K76" i="12"/>
  <c r="J76" i="12"/>
  <c r="I76" i="12"/>
  <c r="H76" i="12"/>
  <c r="G76" i="12"/>
  <c r="Q75" i="12"/>
  <c r="P75" i="12"/>
  <c r="O75" i="12"/>
  <c r="N75" i="12"/>
  <c r="M75" i="12"/>
  <c r="K75" i="12"/>
  <c r="J75" i="12"/>
  <c r="I75" i="12"/>
  <c r="H75" i="12"/>
  <c r="G75" i="12"/>
  <c r="Q73" i="12"/>
  <c r="P73" i="12"/>
  <c r="O73" i="12"/>
  <c r="N73" i="12"/>
  <c r="M73" i="12"/>
  <c r="K73" i="12"/>
  <c r="J73" i="12"/>
  <c r="I73" i="12"/>
  <c r="H73" i="12"/>
  <c r="G73" i="12"/>
  <c r="Q72" i="12"/>
  <c r="P72" i="12"/>
  <c r="O72" i="12"/>
  <c r="N72" i="12"/>
  <c r="M72" i="12"/>
  <c r="K72" i="12"/>
  <c r="J72" i="12"/>
  <c r="I72" i="12"/>
  <c r="H72" i="12"/>
  <c r="G72" i="12"/>
  <c r="Q71" i="12"/>
  <c r="P71" i="12"/>
  <c r="O71" i="12"/>
  <c r="N71" i="12"/>
  <c r="M71" i="12"/>
  <c r="K71" i="12"/>
  <c r="J71" i="12"/>
  <c r="I71" i="12"/>
  <c r="H71" i="12"/>
  <c r="G71" i="12"/>
  <c r="Q70" i="12"/>
  <c r="P70" i="12"/>
  <c r="O70" i="12"/>
  <c r="N70" i="12"/>
  <c r="M70" i="12"/>
  <c r="K70" i="12"/>
  <c r="J70" i="12"/>
  <c r="I70" i="12"/>
  <c r="H70" i="12"/>
  <c r="G70" i="12"/>
  <c r="Q68" i="12"/>
  <c r="P68" i="12"/>
  <c r="O68" i="12"/>
  <c r="N68" i="12"/>
  <c r="M68" i="12"/>
  <c r="K68" i="12"/>
  <c r="J68" i="12"/>
  <c r="I68" i="12"/>
  <c r="H68" i="12"/>
  <c r="G68" i="12"/>
  <c r="Q67" i="12"/>
  <c r="P67" i="12"/>
  <c r="O67" i="12"/>
  <c r="N67" i="12"/>
  <c r="M67" i="12"/>
  <c r="K67" i="12"/>
  <c r="J67" i="12"/>
  <c r="I67" i="12"/>
  <c r="H67" i="12"/>
  <c r="G67" i="12"/>
  <c r="Q66" i="12"/>
  <c r="P66" i="12"/>
  <c r="O66" i="12"/>
  <c r="N66" i="12"/>
  <c r="M66" i="12"/>
  <c r="K66" i="12"/>
  <c r="J66" i="12"/>
  <c r="I66" i="12"/>
  <c r="H66" i="12"/>
  <c r="G66" i="12"/>
  <c r="Q65" i="12"/>
  <c r="P65" i="12"/>
  <c r="O65" i="12"/>
  <c r="N65" i="12"/>
  <c r="M65" i="12"/>
  <c r="K65" i="12"/>
  <c r="J65" i="12"/>
  <c r="I65" i="12"/>
  <c r="H65" i="12"/>
  <c r="G65" i="12"/>
  <c r="Q63" i="12"/>
  <c r="P63" i="12"/>
  <c r="O63" i="12"/>
  <c r="N63" i="12"/>
  <c r="M63" i="12"/>
  <c r="K63" i="12"/>
  <c r="J63" i="12"/>
  <c r="I63" i="12"/>
  <c r="H63" i="12"/>
  <c r="G63" i="12"/>
  <c r="Q62" i="12"/>
  <c r="P62" i="12"/>
  <c r="O62" i="12"/>
  <c r="N62" i="12"/>
  <c r="M62" i="12"/>
  <c r="K62" i="12"/>
  <c r="J62" i="12"/>
  <c r="I62" i="12"/>
  <c r="H62" i="12"/>
  <c r="G62" i="12"/>
  <c r="Q61" i="12"/>
  <c r="P61" i="12"/>
  <c r="O61" i="12"/>
  <c r="N61" i="12"/>
  <c r="M61" i="12"/>
  <c r="K61" i="12"/>
  <c r="J61" i="12"/>
  <c r="I61" i="12"/>
  <c r="H61" i="12"/>
  <c r="G61" i="12"/>
  <c r="Q60" i="12"/>
  <c r="P60" i="12"/>
  <c r="O60" i="12"/>
  <c r="N60" i="12"/>
  <c r="M60" i="12"/>
  <c r="K60" i="12"/>
  <c r="J60" i="12"/>
  <c r="I60" i="12"/>
  <c r="H60" i="12"/>
  <c r="G60" i="12"/>
  <c r="Q58" i="12"/>
  <c r="P58" i="12"/>
  <c r="O58" i="12"/>
  <c r="N58" i="12"/>
  <c r="M58" i="12"/>
  <c r="K58" i="12"/>
  <c r="J58" i="12"/>
  <c r="I58" i="12"/>
  <c r="H58" i="12"/>
  <c r="G58" i="12"/>
  <c r="Q57" i="12"/>
  <c r="P57" i="12"/>
  <c r="O57" i="12"/>
  <c r="N57" i="12"/>
  <c r="M57" i="12"/>
  <c r="K57" i="12"/>
  <c r="J57" i="12"/>
  <c r="I57" i="12"/>
  <c r="H57" i="12"/>
  <c r="G57" i="12"/>
  <c r="Q56" i="12"/>
  <c r="P56" i="12"/>
  <c r="O56" i="12"/>
  <c r="N56" i="12"/>
  <c r="M56" i="12"/>
  <c r="K56" i="12"/>
  <c r="J56" i="12"/>
  <c r="I56" i="12"/>
  <c r="H56" i="12"/>
  <c r="G56" i="12"/>
  <c r="Q55" i="12"/>
  <c r="P55" i="12"/>
  <c r="O55" i="12"/>
  <c r="N55" i="12"/>
  <c r="M55" i="12"/>
  <c r="K55" i="12"/>
  <c r="J55" i="12"/>
  <c r="I55" i="12"/>
  <c r="H55" i="12"/>
  <c r="G55" i="12"/>
  <c r="AO51" i="12"/>
  <c r="AN51" i="12"/>
  <c r="AM51" i="12"/>
  <c r="AL51" i="12"/>
  <c r="AK51" i="12"/>
  <c r="AO50" i="12"/>
  <c r="AN50" i="12"/>
  <c r="AM50" i="12"/>
  <c r="AL50" i="12"/>
  <c r="AK50" i="12"/>
  <c r="AO49" i="12"/>
  <c r="AN49" i="12"/>
  <c r="AM49" i="12"/>
  <c r="AL49" i="12"/>
  <c r="AK49" i="12"/>
  <c r="AO48" i="12"/>
  <c r="AN48" i="12"/>
  <c r="AM48" i="12"/>
  <c r="AL48" i="12"/>
  <c r="AK48" i="12"/>
  <c r="AO46" i="12"/>
  <c r="AN46" i="12"/>
  <c r="AM46" i="12"/>
  <c r="AL46" i="12"/>
  <c r="AK46" i="12"/>
  <c r="AO45" i="12"/>
  <c r="AN45" i="12"/>
  <c r="AM45" i="12"/>
  <c r="AL45" i="12"/>
  <c r="AK45" i="12"/>
  <c r="AO44" i="12"/>
  <c r="AN44" i="12"/>
  <c r="AM44" i="12"/>
  <c r="AL44" i="12"/>
  <c r="AK44" i="12"/>
  <c r="AO43" i="12"/>
  <c r="AN43" i="12"/>
  <c r="AM43" i="12"/>
  <c r="AL43" i="12"/>
  <c r="AK43" i="12"/>
  <c r="AO41" i="12"/>
  <c r="AN41" i="12"/>
  <c r="AM41" i="12"/>
  <c r="AL41" i="12"/>
  <c r="AK41" i="12"/>
  <c r="AO40" i="12"/>
  <c r="AN40" i="12"/>
  <c r="AM40" i="12"/>
  <c r="AL40" i="12"/>
  <c r="AK40" i="12"/>
  <c r="AO39" i="12"/>
  <c r="AN39" i="12"/>
  <c r="AM39" i="12"/>
  <c r="AL39" i="12"/>
  <c r="AK39" i="12"/>
  <c r="AO38" i="12"/>
  <c r="AN38" i="12"/>
  <c r="AM38" i="12"/>
  <c r="AL38" i="12"/>
  <c r="AK38" i="12"/>
  <c r="AO36" i="12"/>
  <c r="AN36" i="12"/>
  <c r="AM36" i="12"/>
  <c r="AL36" i="12"/>
  <c r="AK36" i="12"/>
  <c r="AO35" i="12"/>
  <c r="AN35" i="12"/>
  <c r="AM35" i="12"/>
  <c r="AL35" i="12"/>
  <c r="AK35" i="12"/>
  <c r="AO34" i="12"/>
  <c r="AN34" i="12"/>
  <c r="AM34" i="12"/>
  <c r="AL34" i="12"/>
  <c r="AK34" i="12"/>
  <c r="AO33" i="12"/>
  <c r="AN33" i="12"/>
  <c r="AM33" i="12"/>
  <c r="AL33" i="12"/>
  <c r="AK33" i="12"/>
  <c r="AO31" i="12"/>
  <c r="AN31" i="12"/>
  <c r="AM31" i="12"/>
  <c r="AL31" i="12"/>
  <c r="AK31" i="12"/>
  <c r="AO30" i="12"/>
  <c r="AN30" i="12"/>
  <c r="AM30" i="12"/>
  <c r="AL30" i="12"/>
  <c r="AK30" i="12"/>
  <c r="AO29" i="12"/>
  <c r="AN29" i="12"/>
  <c r="AM29" i="12"/>
  <c r="AL29" i="12"/>
  <c r="AK29" i="12"/>
  <c r="AO28" i="12"/>
  <c r="AN28" i="12"/>
  <c r="AM28" i="12"/>
  <c r="AL28" i="12"/>
  <c r="AK28" i="12"/>
  <c r="AO26" i="12"/>
  <c r="AN26" i="12"/>
  <c r="AM26" i="12"/>
  <c r="AL26" i="12"/>
  <c r="AK26" i="12"/>
  <c r="AO25" i="12"/>
  <c r="AN25" i="12"/>
  <c r="AM25" i="12"/>
  <c r="AL25" i="12"/>
  <c r="AK25" i="12"/>
  <c r="AO24" i="12"/>
  <c r="AN24" i="12"/>
  <c r="AM24" i="12"/>
  <c r="AL24" i="12"/>
  <c r="AK24" i="12"/>
  <c r="AO23" i="12"/>
  <c r="AN23" i="12"/>
  <c r="AM23" i="12"/>
  <c r="AL23" i="12"/>
  <c r="AK23" i="12"/>
  <c r="AO21" i="12"/>
  <c r="AN21" i="12"/>
  <c r="AM21" i="12"/>
  <c r="AL21" i="12"/>
  <c r="AK21" i="12"/>
  <c r="AO20" i="12"/>
  <c r="AN20" i="12"/>
  <c r="AM20" i="12"/>
  <c r="AL20" i="12"/>
  <c r="AK20" i="12"/>
  <c r="AO19" i="12"/>
  <c r="AN19" i="12"/>
  <c r="AM19" i="12"/>
  <c r="AL19" i="12"/>
  <c r="AK19" i="12"/>
  <c r="AO18" i="12"/>
  <c r="AN18" i="12"/>
  <c r="AM18" i="12"/>
  <c r="AL18" i="12"/>
  <c r="AK18" i="12"/>
  <c r="AO16" i="12"/>
  <c r="AN16" i="12"/>
  <c r="AM16" i="12"/>
  <c r="AL16" i="12"/>
  <c r="AK16" i="12"/>
  <c r="AO15" i="12"/>
  <c r="AN15" i="12"/>
  <c r="AM15" i="12"/>
  <c r="AL15" i="12"/>
  <c r="AK15" i="12"/>
  <c r="AO14" i="12"/>
  <c r="AN14" i="12"/>
  <c r="AM14" i="12"/>
  <c r="AL14" i="12"/>
  <c r="AK14" i="12"/>
  <c r="AO13" i="12"/>
  <c r="AN13" i="12"/>
  <c r="AM13" i="12"/>
  <c r="AL13" i="12"/>
  <c r="AK13" i="12"/>
  <c r="AC51" i="12"/>
  <c r="AB51" i="12"/>
  <c r="AA51" i="12"/>
  <c r="Z51" i="12"/>
  <c r="Y51" i="12"/>
  <c r="AC50" i="12"/>
  <c r="AB50" i="12"/>
  <c r="AA50" i="12"/>
  <c r="Z50" i="12"/>
  <c r="Y50" i="12"/>
  <c r="AC49" i="12"/>
  <c r="AB49" i="12"/>
  <c r="AA49" i="12"/>
  <c r="Z49" i="12"/>
  <c r="Y49" i="12"/>
  <c r="AC48" i="12"/>
  <c r="AB48" i="12"/>
  <c r="AA48" i="12"/>
  <c r="Z48" i="12"/>
  <c r="Y48" i="12"/>
  <c r="AC46" i="12"/>
  <c r="AB46" i="12"/>
  <c r="AA46" i="12"/>
  <c r="Z46" i="12"/>
  <c r="Y46" i="12"/>
  <c r="AC45" i="12"/>
  <c r="AB45" i="12"/>
  <c r="AA45" i="12"/>
  <c r="Z45" i="12"/>
  <c r="Y45" i="12"/>
  <c r="AC44" i="12"/>
  <c r="AB44" i="12"/>
  <c r="AA44" i="12"/>
  <c r="Z44" i="12"/>
  <c r="Y44" i="12"/>
  <c r="AC43" i="12"/>
  <c r="AB43" i="12"/>
  <c r="AA43" i="12"/>
  <c r="Z43" i="12"/>
  <c r="Y43" i="12"/>
  <c r="AC41" i="12"/>
  <c r="AB41" i="12"/>
  <c r="AA41" i="12"/>
  <c r="Z41" i="12"/>
  <c r="Y41" i="12"/>
  <c r="AC40" i="12"/>
  <c r="AB40" i="12"/>
  <c r="AA40" i="12"/>
  <c r="Z40" i="12"/>
  <c r="Y40" i="12"/>
  <c r="AC39" i="12"/>
  <c r="AB39" i="12"/>
  <c r="AA39" i="12"/>
  <c r="Z39" i="12"/>
  <c r="Y39" i="12"/>
  <c r="AC38" i="12"/>
  <c r="AB38" i="12"/>
  <c r="AA38" i="12"/>
  <c r="Z38" i="12"/>
  <c r="Y38" i="12"/>
  <c r="AC36" i="12"/>
  <c r="AB36" i="12"/>
  <c r="AA36" i="12"/>
  <c r="Z36" i="12"/>
  <c r="Y36" i="12"/>
  <c r="AC35" i="12"/>
  <c r="AB35" i="12"/>
  <c r="AA35" i="12"/>
  <c r="Z35" i="12"/>
  <c r="Y35" i="12"/>
  <c r="AC34" i="12"/>
  <c r="AB34" i="12"/>
  <c r="AA34" i="12"/>
  <c r="Z34" i="12"/>
  <c r="Y34" i="12"/>
  <c r="AC33" i="12"/>
  <c r="AB33" i="12"/>
  <c r="AA33" i="12"/>
  <c r="Z33" i="12"/>
  <c r="Y33" i="12"/>
  <c r="AC31" i="12"/>
  <c r="AB31" i="12"/>
  <c r="AA31" i="12"/>
  <c r="Z31" i="12"/>
  <c r="Y31" i="12"/>
  <c r="AC30" i="12"/>
  <c r="AB30" i="12"/>
  <c r="AA30" i="12"/>
  <c r="Z30" i="12"/>
  <c r="Y30" i="12"/>
  <c r="AC29" i="12"/>
  <c r="AB29" i="12"/>
  <c r="AA29" i="12"/>
  <c r="Z29" i="12"/>
  <c r="Y29" i="12"/>
  <c r="AC28" i="12"/>
  <c r="AB28" i="12"/>
  <c r="AA28" i="12"/>
  <c r="Z28" i="12"/>
  <c r="Y28" i="12"/>
  <c r="AC26" i="12"/>
  <c r="AB26" i="12"/>
  <c r="AA26" i="12"/>
  <c r="Z26" i="12"/>
  <c r="Y26" i="12"/>
  <c r="AC25" i="12"/>
  <c r="AB25" i="12"/>
  <c r="AA25" i="12"/>
  <c r="Z25" i="12"/>
  <c r="Y25" i="12"/>
  <c r="AC24" i="12"/>
  <c r="AB24" i="12"/>
  <c r="AA24" i="12"/>
  <c r="Z24" i="12"/>
  <c r="Y24" i="12"/>
  <c r="AC23" i="12"/>
  <c r="AB23" i="12"/>
  <c r="AA23" i="12"/>
  <c r="Z23" i="12"/>
  <c r="Y23" i="12"/>
  <c r="AC21" i="12"/>
  <c r="AB21" i="12"/>
  <c r="AA21" i="12"/>
  <c r="Z21" i="12"/>
  <c r="Y21" i="12"/>
  <c r="AC20" i="12"/>
  <c r="AB20" i="12"/>
  <c r="AA20" i="12"/>
  <c r="Z20" i="12"/>
  <c r="Y20" i="12"/>
  <c r="AC19" i="12"/>
  <c r="AB19" i="12"/>
  <c r="AA19" i="12"/>
  <c r="Z19" i="12"/>
  <c r="Y19" i="12"/>
  <c r="AC18" i="12"/>
  <c r="AB18" i="12"/>
  <c r="AA18" i="12"/>
  <c r="Z18" i="12"/>
  <c r="Y18" i="12"/>
  <c r="AC16" i="12"/>
  <c r="AB16" i="12"/>
  <c r="AA16" i="12"/>
  <c r="Z16" i="12"/>
  <c r="Y16" i="12"/>
  <c r="AC15" i="12"/>
  <c r="AB15" i="12"/>
  <c r="AA15" i="12"/>
  <c r="Z15" i="12"/>
  <c r="Y15" i="12"/>
  <c r="AC14" i="12"/>
  <c r="AB14" i="12"/>
  <c r="AA14" i="12"/>
  <c r="Z14" i="12"/>
  <c r="Y14" i="12"/>
  <c r="AC13" i="12"/>
  <c r="AB13" i="12"/>
  <c r="AA13" i="12"/>
  <c r="Z13" i="12"/>
  <c r="Y13" i="12"/>
  <c r="Q51" i="12"/>
  <c r="P51" i="12"/>
  <c r="O51" i="12"/>
  <c r="N51" i="12"/>
  <c r="M51" i="12"/>
  <c r="K51" i="12"/>
  <c r="J51" i="12"/>
  <c r="I51" i="12"/>
  <c r="H51" i="12"/>
  <c r="G51" i="12"/>
  <c r="Q50" i="12"/>
  <c r="P50" i="12"/>
  <c r="O50" i="12"/>
  <c r="N50" i="12"/>
  <c r="M50" i="12"/>
  <c r="K50" i="12"/>
  <c r="J50" i="12"/>
  <c r="I50" i="12"/>
  <c r="H50" i="12"/>
  <c r="G50" i="12"/>
  <c r="Q49" i="12"/>
  <c r="P49" i="12"/>
  <c r="O49" i="12"/>
  <c r="N49" i="12"/>
  <c r="M49" i="12"/>
  <c r="K49" i="12"/>
  <c r="J49" i="12"/>
  <c r="I49" i="12"/>
  <c r="H49" i="12"/>
  <c r="G49" i="12"/>
  <c r="Q48" i="12"/>
  <c r="P48" i="12"/>
  <c r="O48" i="12"/>
  <c r="N48" i="12"/>
  <c r="M48" i="12"/>
  <c r="K48" i="12"/>
  <c r="J48" i="12"/>
  <c r="I48" i="12"/>
  <c r="H48" i="12"/>
  <c r="G48" i="12"/>
  <c r="Q46" i="12"/>
  <c r="P46" i="12"/>
  <c r="O46" i="12"/>
  <c r="N46" i="12"/>
  <c r="M46" i="12"/>
  <c r="K46" i="12"/>
  <c r="J46" i="12"/>
  <c r="I46" i="12"/>
  <c r="H46" i="12"/>
  <c r="G46" i="12"/>
  <c r="Q45" i="12"/>
  <c r="P45" i="12"/>
  <c r="O45" i="12"/>
  <c r="N45" i="12"/>
  <c r="M45" i="12"/>
  <c r="K45" i="12"/>
  <c r="J45" i="12"/>
  <c r="I45" i="12"/>
  <c r="H45" i="12"/>
  <c r="G45" i="12"/>
  <c r="Q44" i="12"/>
  <c r="P44" i="12"/>
  <c r="O44" i="12"/>
  <c r="N44" i="12"/>
  <c r="M44" i="12"/>
  <c r="K44" i="12"/>
  <c r="J44" i="12"/>
  <c r="I44" i="12"/>
  <c r="H44" i="12"/>
  <c r="G44" i="12"/>
  <c r="Q43" i="12"/>
  <c r="P43" i="12"/>
  <c r="O43" i="12"/>
  <c r="N43" i="12"/>
  <c r="M43" i="12"/>
  <c r="K43" i="12"/>
  <c r="J43" i="12"/>
  <c r="I43" i="12"/>
  <c r="H43" i="12"/>
  <c r="G43" i="12"/>
  <c r="Q41" i="12"/>
  <c r="P41" i="12"/>
  <c r="O41" i="12"/>
  <c r="N41" i="12"/>
  <c r="M41" i="12"/>
  <c r="K41" i="12"/>
  <c r="J41" i="12"/>
  <c r="I41" i="12"/>
  <c r="H41" i="12"/>
  <c r="G41" i="12"/>
  <c r="Q40" i="12"/>
  <c r="P40" i="12"/>
  <c r="O40" i="12"/>
  <c r="N40" i="12"/>
  <c r="M40" i="12"/>
  <c r="K40" i="12"/>
  <c r="J40" i="12"/>
  <c r="I40" i="12"/>
  <c r="H40" i="12"/>
  <c r="G40" i="12"/>
  <c r="Q39" i="12"/>
  <c r="P39" i="12"/>
  <c r="O39" i="12"/>
  <c r="N39" i="12"/>
  <c r="M39" i="12"/>
  <c r="K39" i="12"/>
  <c r="J39" i="12"/>
  <c r="I39" i="12"/>
  <c r="H39" i="12"/>
  <c r="G39" i="12"/>
  <c r="Q38" i="12"/>
  <c r="P38" i="12"/>
  <c r="O38" i="12"/>
  <c r="N38" i="12"/>
  <c r="M38" i="12"/>
  <c r="K38" i="12"/>
  <c r="J38" i="12"/>
  <c r="I38" i="12"/>
  <c r="H38" i="12"/>
  <c r="G38" i="12"/>
  <c r="Q36" i="12"/>
  <c r="P36" i="12"/>
  <c r="O36" i="12"/>
  <c r="N36" i="12"/>
  <c r="M36" i="12"/>
  <c r="K36" i="12"/>
  <c r="J36" i="12"/>
  <c r="I36" i="12"/>
  <c r="H36" i="12"/>
  <c r="G36" i="12"/>
  <c r="Q35" i="12"/>
  <c r="P35" i="12"/>
  <c r="O35" i="12"/>
  <c r="N35" i="12"/>
  <c r="M35" i="12"/>
  <c r="K35" i="12"/>
  <c r="J35" i="12"/>
  <c r="I35" i="12"/>
  <c r="H35" i="12"/>
  <c r="G35" i="12"/>
  <c r="Q34" i="12"/>
  <c r="P34" i="12"/>
  <c r="O34" i="12"/>
  <c r="N34" i="12"/>
  <c r="M34" i="12"/>
  <c r="K34" i="12"/>
  <c r="J34" i="12"/>
  <c r="I34" i="12"/>
  <c r="H34" i="12"/>
  <c r="G34" i="12"/>
  <c r="Q33" i="12"/>
  <c r="P33" i="12"/>
  <c r="O33" i="12"/>
  <c r="N33" i="12"/>
  <c r="M33" i="12"/>
  <c r="K33" i="12"/>
  <c r="J33" i="12"/>
  <c r="I33" i="12"/>
  <c r="H33" i="12"/>
  <c r="G33" i="12"/>
  <c r="Q31" i="12"/>
  <c r="P31" i="12"/>
  <c r="O31" i="12"/>
  <c r="N31" i="12"/>
  <c r="M31" i="12"/>
  <c r="K31" i="12"/>
  <c r="J31" i="12"/>
  <c r="I31" i="12"/>
  <c r="H31" i="12"/>
  <c r="G31" i="12"/>
  <c r="Q30" i="12"/>
  <c r="P30" i="12"/>
  <c r="O30" i="12"/>
  <c r="N30" i="12"/>
  <c r="M30" i="12"/>
  <c r="K30" i="12"/>
  <c r="J30" i="12"/>
  <c r="I30" i="12"/>
  <c r="H30" i="12"/>
  <c r="G30" i="12"/>
  <c r="Q29" i="12"/>
  <c r="P29" i="12"/>
  <c r="O29" i="12"/>
  <c r="N29" i="12"/>
  <c r="M29" i="12"/>
  <c r="K29" i="12"/>
  <c r="J29" i="12"/>
  <c r="I29" i="12"/>
  <c r="H29" i="12"/>
  <c r="G29" i="12"/>
  <c r="Q28" i="12"/>
  <c r="P28" i="12"/>
  <c r="O28" i="12"/>
  <c r="N28" i="12"/>
  <c r="M28" i="12"/>
  <c r="K28" i="12"/>
  <c r="J28" i="12"/>
  <c r="I28" i="12"/>
  <c r="H28" i="12"/>
  <c r="G28" i="12"/>
  <c r="Q26" i="12"/>
  <c r="P26" i="12"/>
  <c r="O26" i="12"/>
  <c r="N26" i="12"/>
  <c r="M26" i="12"/>
  <c r="K26" i="12"/>
  <c r="J26" i="12"/>
  <c r="I26" i="12"/>
  <c r="H26" i="12"/>
  <c r="G26" i="12"/>
  <c r="Q25" i="12"/>
  <c r="P25" i="12"/>
  <c r="O25" i="12"/>
  <c r="N25" i="12"/>
  <c r="M25" i="12"/>
  <c r="K25" i="12"/>
  <c r="J25" i="12"/>
  <c r="I25" i="12"/>
  <c r="H25" i="12"/>
  <c r="G25" i="12"/>
  <c r="Q24" i="12"/>
  <c r="P24" i="12"/>
  <c r="O24" i="12"/>
  <c r="N24" i="12"/>
  <c r="M24" i="12"/>
  <c r="K24" i="12"/>
  <c r="J24" i="12"/>
  <c r="I24" i="12"/>
  <c r="H24" i="12"/>
  <c r="G24" i="12"/>
  <c r="Q23" i="12"/>
  <c r="P23" i="12"/>
  <c r="O23" i="12"/>
  <c r="N23" i="12"/>
  <c r="M23" i="12"/>
  <c r="K23" i="12"/>
  <c r="J23" i="12"/>
  <c r="I23" i="12"/>
  <c r="H23" i="12"/>
  <c r="G23" i="12"/>
  <c r="Q21" i="12"/>
  <c r="P21" i="12"/>
  <c r="O21" i="12"/>
  <c r="N21" i="12"/>
  <c r="M21" i="12"/>
  <c r="K21" i="12"/>
  <c r="J21" i="12"/>
  <c r="I21" i="12"/>
  <c r="H21" i="12"/>
  <c r="G21" i="12"/>
  <c r="Q20" i="12"/>
  <c r="P20" i="12"/>
  <c r="O20" i="12"/>
  <c r="N20" i="12"/>
  <c r="M20" i="12"/>
  <c r="K20" i="12"/>
  <c r="J20" i="12"/>
  <c r="I20" i="12"/>
  <c r="H20" i="12"/>
  <c r="G20" i="12"/>
  <c r="Q19" i="12"/>
  <c r="P19" i="12"/>
  <c r="O19" i="12"/>
  <c r="N19" i="12"/>
  <c r="M19" i="12"/>
  <c r="K19" i="12"/>
  <c r="J19" i="12"/>
  <c r="I19" i="12"/>
  <c r="H19" i="12"/>
  <c r="G19" i="12"/>
  <c r="Q18" i="12"/>
  <c r="P18" i="12"/>
  <c r="O18" i="12"/>
  <c r="N18" i="12"/>
  <c r="M18" i="12"/>
  <c r="K18" i="12"/>
  <c r="J18" i="12"/>
  <c r="I18" i="12"/>
  <c r="H18" i="12"/>
  <c r="G18" i="12"/>
  <c r="Q16" i="12"/>
  <c r="P16" i="12"/>
  <c r="O16" i="12"/>
  <c r="N16" i="12"/>
  <c r="M16" i="12"/>
  <c r="K16" i="12"/>
  <c r="J16" i="12"/>
  <c r="I16" i="12"/>
  <c r="H16" i="12"/>
  <c r="G16" i="12"/>
  <c r="Q15" i="12"/>
  <c r="P15" i="12"/>
  <c r="O15" i="12"/>
  <c r="N15" i="12"/>
  <c r="M15" i="12"/>
  <c r="K15" i="12"/>
  <c r="J15" i="12"/>
  <c r="I15" i="12"/>
  <c r="H15" i="12"/>
  <c r="G15" i="12"/>
  <c r="Q14" i="12"/>
  <c r="P14" i="12"/>
  <c r="O14" i="12"/>
  <c r="N14" i="12"/>
  <c r="M14" i="12"/>
  <c r="K14" i="12"/>
  <c r="J14" i="12"/>
  <c r="I14" i="12"/>
  <c r="H14" i="12"/>
  <c r="G14" i="12"/>
  <c r="Q13" i="12"/>
  <c r="P13" i="12"/>
  <c r="O13" i="12"/>
  <c r="N13" i="12"/>
  <c r="M13" i="12"/>
  <c r="K13" i="12"/>
  <c r="J13" i="12"/>
  <c r="I13" i="12"/>
  <c r="H13" i="12"/>
  <c r="G13" i="12"/>
  <c r="DV235" i="12" l="1"/>
  <c r="DN235" i="12"/>
  <c r="DF235" i="12"/>
  <c r="CX235" i="12"/>
  <c r="CP235" i="12"/>
  <c r="CH235" i="12"/>
  <c r="DV173" i="12"/>
  <c r="DN173" i="12"/>
  <c r="DF173" i="12"/>
  <c r="CX173" i="12"/>
  <c r="CP173" i="12"/>
  <c r="CH173" i="12"/>
  <c r="DV106" i="12"/>
  <c r="DN106" i="12"/>
  <c r="DF106" i="12"/>
  <c r="CX106" i="12"/>
  <c r="CP106" i="12"/>
  <c r="CH106" i="12"/>
  <c r="DV54" i="12"/>
  <c r="DN54" i="12"/>
  <c r="DF54" i="12"/>
  <c r="CX54" i="12"/>
  <c r="CP54" i="12"/>
  <c r="BQ269" i="12" l="1"/>
  <c r="BY269" i="12" s="1"/>
  <c r="BP269" i="12"/>
  <c r="BX269" i="12" s="1"/>
  <c r="BO269" i="12"/>
  <c r="BW269" i="12" s="1"/>
  <c r="BN269" i="12"/>
  <c r="BV269" i="12" s="1"/>
  <c r="BM269" i="12"/>
  <c r="BU269" i="12" s="1"/>
  <c r="BI269" i="12"/>
  <c r="BH269" i="12"/>
  <c r="BG269" i="12"/>
  <c r="BF269" i="12"/>
  <c r="BE269" i="12"/>
  <c r="BY268" i="12"/>
  <c r="BX268" i="12"/>
  <c r="BW268" i="12"/>
  <c r="BV268" i="12"/>
  <c r="BU268" i="12"/>
  <c r="BY267" i="12"/>
  <c r="BX267" i="12"/>
  <c r="BW267" i="12"/>
  <c r="BV267" i="12"/>
  <c r="BU267" i="12"/>
  <c r="BY266" i="12"/>
  <c r="BX266" i="12"/>
  <c r="BW266" i="12"/>
  <c r="BV266" i="12"/>
  <c r="BU266" i="12"/>
  <c r="BY265" i="12"/>
  <c r="BX265" i="12"/>
  <c r="BW265" i="12"/>
  <c r="BV265" i="12"/>
  <c r="BU265" i="12"/>
  <c r="BI264" i="12"/>
  <c r="BH264" i="12"/>
  <c r="BG264" i="12"/>
  <c r="BF264" i="12"/>
  <c r="BE264" i="12"/>
  <c r="AP264" i="12"/>
  <c r="BI263" i="12"/>
  <c r="BH263" i="12"/>
  <c r="BG263" i="12"/>
  <c r="BF263" i="12"/>
  <c r="BE263" i="12"/>
  <c r="BI262" i="12"/>
  <c r="BH262" i="12"/>
  <c r="BG262" i="12"/>
  <c r="BF262" i="12"/>
  <c r="BE262" i="12"/>
  <c r="AP262" i="12"/>
  <c r="L262" i="12"/>
  <c r="D262" i="12" s="1"/>
  <c r="BI261" i="12"/>
  <c r="BH261" i="12"/>
  <c r="BG261" i="12"/>
  <c r="BF261" i="12"/>
  <c r="BE261" i="12"/>
  <c r="AO265" i="12"/>
  <c r="AN265" i="12"/>
  <c r="AM265" i="12"/>
  <c r="AL265" i="12"/>
  <c r="AP261" i="12"/>
  <c r="AC265" i="12"/>
  <c r="AB265" i="12"/>
  <c r="AA265" i="12"/>
  <c r="AD261" i="12"/>
  <c r="Y265" i="12"/>
  <c r="Q265" i="12"/>
  <c r="P265" i="12"/>
  <c r="O265" i="12"/>
  <c r="M265" i="12"/>
  <c r="K265" i="12"/>
  <c r="J265" i="12"/>
  <c r="I265" i="12"/>
  <c r="H265" i="12"/>
  <c r="G265" i="12"/>
  <c r="BY260" i="12"/>
  <c r="BX260" i="12"/>
  <c r="BW260" i="12"/>
  <c r="BV260" i="12"/>
  <c r="BU260" i="12"/>
  <c r="BI259" i="12"/>
  <c r="BH259" i="12"/>
  <c r="BG259" i="12"/>
  <c r="BF259" i="12"/>
  <c r="BE259" i="12"/>
  <c r="AD259" i="12"/>
  <c r="BI258" i="12"/>
  <c r="BH258" i="12"/>
  <c r="BG258" i="12"/>
  <c r="BF258" i="12"/>
  <c r="BE258" i="12"/>
  <c r="BI257" i="12"/>
  <c r="BH257" i="12"/>
  <c r="BG257" i="12"/>
  <c r="BF257" i="12"/>
  <c r="BE257" i="12"/>
  <c r="AP257" i="12"/>
  <c r="AD257" i="12"/>
  <c r="BI256" i="12"/>
  <c r="BH256" i="12"/>
  <c r="BG256" i="12"/>
  <c r="BF256" i="12"/>
  <c r="BE256" i="12"/>
  <c r="AO260" i="12"/>
  <c r="AN260" i="12"/>
  <c r="AK260" i="12"/>
  <c r="AC260" i="12"/>
  <c r="AB260" i="12"/>
  <c r="Y260" i="12"/>
  <c r="Q260" i="12"/>
  <c r="P260" i="12"/>
  <c r="M260" i="12"/>
  <c r="I260" i="12"/>
  <c r="H260" i="12"/>
  <c r="BY255" i="12"/>
  <c r="BX255" i="12"/>
  <c r="BW255" i="12"/>
  <c r="BV255" i="12"/>
  <c r="BU255" i="12"/>
  <c r="BI254" i="12"/>
  <c r="BH254" i="12"/>
  <c r="BG254" i="12"/>
  <c r="BF254" i="12"/>
  <c r="BE254" i="12"/>
  <c r="AP254" i="12"/>
  <c r="R254" i="12"/>
  <c r="BI253" i="12"/>
  <c r="BH253" i="12"/>
  <c r="BG253" i="12"/>
  <c r="BF253" i="12"/>
  <c r="BE253" i="12"/>
  <c r="AP253" i="12"/>
  <c r="BI252" i="12"/>
  <c r="BH252" i="12"/>
  <c r="BG252" i="12"/>
  <c r="BF252" i="12"/>
  <c r="BE252" i="12"/>
  <c r="BI251" i="12"/>
  <c r="BH251" i="12"/>
  <c r="BG251" i="12"/>
  <c r="BF251" i="12"/>
  <c r="BE251" i="12"/>
  <c r="AM255" i="12"/>
  <c r="AL255" i="12"/>
  <c r="AA255" i="12"/>
  <c r="Z255" i="12"/>
  <c r="O255" i="12"/>
  <c r="N255" i="12"/>
  <c r="K255" i="12"/>
  <c r="J255" i="12"/>
  <c r="G255" i="12"/>
  <c r="BY250" i="12"/>
  <c r="BX250" i="12"/>
  <c r="BW250" i="12"/>
  <c r="BV250" i="12"/>
  <c r="BU250" i="12"/>
  <c r="BI249" i="12"/>
  <c r="BH249" i="12"/>
  <c r="BG249" i="12"/>
  <c r="BF249" i="12"/>
  <c r="BE249" i="12"/>
  <c r="AD249" i="12"/>
  <c r="BI248" i="12"/>
  <c r="BH248" i="12"/>
  <c r="BG248" i="12"/>
  <c r="BF248" i="12"/>
  <c r="BE248" i="12"/>
  <c r="AP248" i="12"/>
  <c r="BI247" i="12"/>
  <c r="BH247" i="12"/>
  <c r="BG247" i="12"/>
  <c r="BF247" i="12"/>
  <c r="BE247" i="12"/>
  <c r="BI246" i="12"/>
  <c r="BH246" i="12"/>
  <c r="BG246" i="12"/>
  <c r="BF246" i="12"/>
  <c r="BE246" i="12"/>
  <c r="AM250" i="12"/>
  <c r="AP246" i="12"/>
  <c r="AC250" i="12"/>
  <c r="AB250" i="12"/>
  <c r="AA250" i="12"/>
  <c r="Y250" i="12"/>
  <c r="O250" i="12"/>
  <c r="K250" i="12"/>
  <c r="J250" i="12"/>
  <c r="I250" i="12"/>
  <c r="L246" i="12"/>
  <c r="D246" i="12" s="1"/>
  <c r="BY245" i="12"/>
  <c r="BX245" i="12"/>
  <c r="BW245" i="12"/>
  <c r="BV245" i="12"/>
  <c r="BU245" i="12"/>
  <c r="BI244" i="12"/>
  <c r="BH244" i="12"/>
  <c r="BG244" i="12"/>
  <c r="BF244" i="12"/>
  <c r="BE244" i="12"/>
  <c r="AD244" i="12"/>
  <c r="BI243" i="12"/>
  <c r="BH243" i="12"/>
  <c r="BG243" i="12"/>
  <c r="BF243" i="12"/>
  <c r="BE243" i="12"/>
  <c r="BI242" i="12"/>
  <c r="BH242" i="12"/>
  <c r="BG242" i="12"/>
  <c r="BF242" i="12"/>
  <c r="BE242" i="12"/>
  <c r="L242" i="12"/>
  <c r="D242" i="12" s="1"/>
  <c r="BI241" i="12"/>
  <c r="BH241" i="12"/>
  <c r="BG241" i="12"/>
  <c r="BF241" i="12"/>
  <c r="BE241" i="12"/>
  <c r="AO245" i="12"/>
  <c r="AM245" i="12"/>
  <c r="AP241" i="12"/>
  <c r="AC245" i="12"/>
  <c r="AA245" i="12"/>
  <c r="Y245" i="12"/>
  <c r="Q245" i="12"/>
  <c r="O245" i="12"/>
  <c r="K245" i="12"/>
  <c r="I245" i="12"/>
  <c r="G245" i="12"/>
  <c r="BY240" i="12"/>
  <c r="BX240" i="12"/>
  <c r="BW240" i="12"/>
  <c r="BV240" i="12"/>
  <c r="BU240" i="12"/>
  <c r="AP239" i="12"/>
  <c r="AD239" i="12"/>
  <c r="L239" i="12"/>
  <c r="D239" i="12" s="1"/>
  <c r="AP238" i="12"/>
  <c r="L238" i="12"/>
  <c r="D238" i="12" s="1"/>
  <c r="L237" i="12"/>
  <c r="D237" i="12" s="1"/>
  <c r="AN240" i="12"/>
  <c r="AM240" i="12"/>
  <c r="AL240" i="12"/>
  <c r="AC240" i="12"/>
  <c r="AB240" i="12"/>
  <c r="AA240" i="12"/>
  <c r="Z240" i="12"/>
  <c r="Y240" i="12"/>
  <c r="Q240" i="12"/>
  <c r="P240" i="12"/>
  <c r="O240" i="12"/>
  <c r="N240" i="12"/>
  <c r="M240" i="12"/>
  <c r="K240" i="12"/>
  <c r="J240" i="12"/>
  <c r="I240" i="12"/>
  <c r="H240" i="12"/>
  <c r="G240" i="12"/>
  <c r="BY235" i="12"/>
  <c r="BX235" i="12"/>
  <c r="BW235" i="12"/>
  <c r="BV235" i="12"/>
  <c r="BU235" i="12"/>
  <c r="BY234" i="12"/>
  <c r="BX234" i="12"/>
  <c r="BW234" i="12"/>
  <c r="BV234" i="12"/>
  <c r="BU234" i="12"/>
  <c r="BY233" i="12"/>
  <c r="BX233" i="12"/>
  <c r="BW233" i="12"/>
  <c r="BV233" i="12"/>
  <c r="BU233" i="12"/>
  <c r="AP232" i="12"/>
  <c r="AP231" i="12"/>
  <c r="L231" i="12"/>
  <c r="D231" i="12" s="1"/>
  <c r="AO233" i="12"/>
  <c r="AN233" i="12"/>
  <c r="AM233" i="12"/>
  <c r="AL233" i="12"/>
  <c r="AP229" i="12"/>
  <c r="AC233" i="12"/>
  <c r="AB233" i="12"/>
  <c r="AA233" i="12"/>
  <c r="Z233" i="12"/>
  <c r="Y233" i="12"/>
  <c r="Q233" i="12"/>
  <c r="P233" i="12"/>
  <c r="O233" i="12"/>
  <c r="N233" i="12"/>
  <c r="R229" i="12"/>
  <c r="K233" i="12"/>
  <c r="J233" i="12"/>
  <c r="I233" i="12"/>
  <c r="H233" i="12"/>
  <c r="G233" i="12"/>
  <c r="BY228" i="12"/>
  <c r="BX228" i="12"/>
  <c r="BW228" i="12"/>
  <c r="BV228" i="12"/>
  <c r="BU228" i="12"/>
  <c r="AP227" i="12"/>
  <c r="R227" i="12"/>
  <c r="L227" i="12"/>
  <c r="D227" i="12" s="1"/>
  <c r="AD225" i="12"/>
  <c r="L225" i="12"/>
  <c r="D225" i="12" s="1"/>
  <c r="AO228" i="12"/>
  <c r="AN228" i="12"/>
  <c r="AM228" i="12"/>
  <c r="AL228" i="12"/>
  <c r="AK228" i="12"/>
  <c r="AC228" i="12"/>
  <c r="AB228" i="12"/>
  <c r="AA228" i="12"/>
  <c r="Z228" i="12"/>
  <c r="Y228" i="12"/>
  <c r="Q228" i="12"/>
  <c r="P228" i="12"/>
  <c r="O228" i="12"/>
  <c r="N228" i="12"/>
  <c r="M228" i="12"/>
  <c r="K228" i="12"/>
  <c r="J228" i="12"/>
  <c r="I228" i="12"/>
  <c r="H228" i="12"/>
  <c r="G228" i="12"/>
  <c r="BY223" i="12"/>
  <c r="BX223" i="12"/>
  <c r="BW223" i="12"/>
  <c r="BV223" i="12"/>
  <c r="BU223" i="12"/>
  <c r="AP222" i="12"/>
  <c r="R222" i="12"/>
  <c r="L222" i="12"/>
  <c r="D222" i="12" s="1"/>
  <c r="R221" i="12"/>
  <c r="R220" i="12"/>
  <c r="AO223" i="12"/>
  <c r="AN223" i="12"/>
  <c r="AM223" i="12"/>
  <c r="AL223" i="12"/>
  <c r="AP219" i="12"/>
  <c r="AC223" i="12"/>
  <c r="AB223" i="12"/>
  <c r="AA223" i="12"/>
  <c r="Z223" i="12"/>
  <c r="Y223" i="12"/>
  <c r="Q223" i="12"/>
  <c r="P223" i="12"/>
  <c r="O223" i="12"/>
  <c r="N223" i="12"/>
  <c r="R219" i="12"/>
  <c r="K223" i="12"/>
  <c r="J223" i="12"/>
  <c r="I223" i="12"/>
  <c r="H223" i="12"/>
  <c r="L219" i="12"/>
  <c r="D219" i="12" s="1"/>
  <c r="BY218" i="12"/>
  <c r="BX218" i="12"/>
  <c r="BW218" i="12"/>
  <c r="BV218" i="12"/>
  <c r="BU218" i="12"/>
  <c r="AP217" i="12"/>
  <c r="AD217" i="12"/>
  <c r="AP216" i="12"/>
  <c r="AP215" i="12"/>
  <c r="AD215" i="12"/>
  <c r="AO218" i="12"/>
  <c r="AN218" i="12"/>
  <c r="AM218" i="12"/>
  <c r="AL218" i="12"/>
  <c r="AP214" i="12"/>
  <c r="AC218" i="12"/>
  <c r="AB218" i="12"/>
  <c r="AA218" i="12"/>
  <c r="Z218" i="12"/>
  <c r="Y218" i="12"/>
  <c r="Q218" i="12"/>
  <c r="P218" i="12"/>
  <c r="O218" i="12"/>
  <c r="M218" i="12"/>
  <c r="K218" i="12"/>
  <c r="J218" i="12"/>
  <c r="I218" i="12"/>
  <c r="H218" i="12"/>
  <c r="G218" i="12"/>
  <c r="BY213" i="12"/>
  <c r="BX213" i="12"/>
  <c r="BW213" i="12"/>
  <c r="BV213" i="12"/>
  <c r="BU213" i="12"/>
  <c r="AP212" i="12"/>
  <c r="L212" i="12"/>
  <c r="D212" i="12" s="1"/>
  <c r="R211" i="12"/>
  <c r="L211" i="12"/>
  <c r="D211" i="12" s="1"/>
  <c r="R210" i="12"/>
  <c r="AN213" i="12"/>
  <c r="AM213" i="12"/>
  <c r="AL213" i="12"/>
  <c r="AB213" i="12"/>
  <c r="AA213" i="12"/>
  <c r="Z213" i="12"/>
  <c r="Q213" i="12"/>
  <c r="P213" i="12"/>
  <c r="O213" i="12"/>
  <c r="N213" i="12"/>
  <c r="M213" i="12"/>
  <c r="K213" i="12"/>
  <c r="J213" i="12"/>
  <c r="I213" i="12"/>
  <c r="H213" i="12"/>
  <c r="G213" i="12"/>
  <c r="BY208" i="12"/>
  <c r="BX208" i="12"/>
  <c r="BW208" i="12"/>
  <c r="BV208" i="12"/>
  <c r="BU208" i="12"/>
  <c r="AP207" i="12"/>
  <c r="R207" i="12"/>
  <c r="L207" i="12"/>
  <c r="D207" i="12" s="1"/>
  <c r="AO208" i="12"/>
  <c r="AN208" i="12"/>
  <c r="AM208" i="12"/>
  <c r="AL208" i="12"/>
  <c r="AP204" i="12"/>
  <c r="AC208" i="12"/>
  <c r="AB208" i="12"/>
  <c r="AA208" i="12"/>
  <c r="AD204" i="12"/>
  <c r="Y208" i="12"/>
  <c r="Q208" i="12"/>
  <c r="P208" i="12"/>
  <c r="O208" i="12"/>
  <c r="N208" i="12"/>
  <c r="M208" i="12"/>
  <c r="K208" i="12"/>
  <c r="J208" i="12"/>
  <c r="I208" i="12"/>
  <c r="H208" i="12"/>
  <c r="G208" i="12"/>
  <c r="BY203" i="12"/>
  <c r="BX203" i="12"/>
  <c r="BW203" i="12"/>
  <c r="BV203" i="12"/>
  <c r="BU203" i="12"/>
  <c r="AP202" i="12"/>
  <c r="R202" i="12"/>
  <c r="AD201" i="12"/>
  <c r="AO203" i="12"/>
  <c r="AN203" i="12"/>
  <c r="AM203" i="12"/>
  <c r="AL203" i="12"/>
  <c r="AK203" i="12"/>
  <c r="AC203" i="12"/>
  <c r="AB203" i="12"/>
  <c r="AA203" i="12"/>
  <c r="Z203" i="12"/>
  <c r="Y203" i="12"/>
  <c r="Q203" i="12"/>
  <c r="O203" i="12"/>
  <c r="N203" i="12"/>
  <c r="M203" i="12"/>
  <c r="K203" i="12"/>
  <c r="J203" i="12"/>
  <c r="I203" i="12"/>
  <c r="G203" i="12"/>
  <c r="BY198" i="12"/>
  <c r="BX198" i="12"/>
  <c r="BW198" i="12"/>
  <c r="BV198" i="12"/>
  <c r="BU198" i="12"/>
  <c r="AP197" i="12"/>
  <c r="AP195" i="12"/>
  <c r="AD195" i="12"/>
  <c r="L195" i="12"/>
  <c r="D195" i="12" s="1"/>
  <c r="AO198" i="12"/>
  <c r="AN198" i="12"/>
  <c r="AM198" i="12"/>
  <c r="AK198" i="12"/>
  <c r="AC198" i="12"/>
  <c r="AB198" i="12"/>
  <c r="AA198" i="12"/>
  <c r="Y198" i="12"/>
  <c r="Q198" i="12"/>
  <c r="P198" i="12"/>
  <c r="O198" i="12"/>
  <c r="M198" i="12"/>
  <c r="K198" i="12"/>
  <c r="J198" i="12"/>
  <c r="I198" i="12"/>
  <c r="H198" i="12"/>
  <c r="G198" i="12"/>
  <c r="BY193" i="12"/>
  <c r="BX193" i="12"/>
  <c r="BW193" i="12"/>
  <c r="BV193" i="12"/>
  <c r="BU193" i="12"/>
  <c r="AP192" i="12"/>
  <c r="L191" i="12"/>
  <c r="D191" i="12" s="1"/>
  <c r="AO193" i="12"/>
  <c r="AM193" i="12"/>
  <c r="AL193" i="12"/>
  <c r="AP189" i="12"/>
  <c r="AC193" i="12"/>
  <c r="AB193" i="12"/>
  <c r="AA193" i="12"/>
  <c r="Y193" i="12"/>
  <c r="Q193" i="12"/>
  <c r="O193" i="12"/>
  <c r="M193" i="12"/>
  <c r="K193" i="12"/>
  <c r="J193" i="12"/>
  <c r="I193" i="12"/>
  <c r="H193" i="12"/>
  <c r="G193" i="12"/>
  <c r="BY188" i="12"/>
  <c r="BX188" i="12"/>
  <c r="BW188" i="12"/>
  <c r="BV188" i="12"/>
  <c r="BU188" i="12"/>
  <c r="AP187" i="12"/>
  <c r="AD187" i="12"/>
  <c r="L187" i="12"/>
  <c r="D187" i="12" s="1"/>
  <c r="R185" i="12"/>
  <c r="AO188" i="12"/>
  <c r="AN188" i="12"/>
  <c r="AM188" i="12"/>
  <c r="AL188" i="12"/>
  <c r="AK188" i="12"/>
  <c r="AC188" i="12"/>
  <c r="AB188" i="12"/>
  <c r="AA188" i="12"/>
  <c r="Z188" i="12"/>
  <c r="Y188" i="12"/>
  <c r="Q188" i="12"/>
  <c r="P188" i="12"/>
  <c r="O188" i="12"/>
  <c r="M188" i="12"/>
  <c r="K188" i="12"/>
  <c r="J188" i="12"/>
  <c r="I188" i="12"/>
  <c r="H188" i="12"/>
  <c r="G188" i="12"/>
  <c r="BY183" i="12"/>
  <c r="BX183" i="12"/>
  <c r="BW183" i="12"/>
  <c r="BV183" i="12"/>
  <c r="BU183" i="12"/>
  <c r="AP182" i="12"/>
  <c r="AP181" i="12"/>
  <c r="AD180" i="12"/>
  <c r="AO183" i="12"/>
  <c r="AN183" i="12"/>
  <c r="AM183" i="12"/>
  <c r="AL183" i="12"/>
  <c r="AK183" i="12"/>
  <c r="AC183" i="12"/>
  <c r="AB183" i="12"/>
  <c r="AA183" i="12"/>
  <c r="Z183" i="12"/>
  <c r="Y183" i="12"/>
  <c r="Q183" i="12"/>
  <c r="P183" i="12"/>
  <c r="O183" i="12"/>
  <c r="N183" i="12"/>
  <c r="M183" i="12"/>
  <c r="K183" i="12"/>
  <c r="J183" i="12"/>
  <c r="I183" i="12"/>
  <c r="H183" i="12"/>
  <c r="L179" i="12"/>
  <c r="D179" i="12" s="1"/>
  <c r="BY178" i="12"/>
  <c r="BX178" i="12"/>
  <c r="BW178" i="12"/>
  <c r="BV178" i="12"/>
  <c r="BU178" i="12"/>
  <c r="AP177" i="12"/>
  <c r="AP176" i="12"/>
  <c r="AP175" i="12"/>
  <c r="AO178" i="12"/>
  <c r="AN178" i="12"/>
  <c r="AM178" i="12"/>
  <c r="AL178" i="12"/>
  <c r="AK178" i="12"/>
  <c r="AC178" i="12"/>
  <c r="AB178" i="12"/>
  <c r="AA178" i="12"/>
  <c r="Z178" i="12"/>
  <c r="Y178" i="12"/>
  <c r="Q178" i="12"/>
  <c r="P178" i="12"/>
  <c r="O178" i="12"/>
  <c r="N178" i="12"/>
  <c r="M178" i="12"/>
  <c r="K178" i="12"/>
  <c r="J178" i="12"/>
  <c r="I178" i="12"/>
  <c r="H178" i="12"/>
  <c r="G178" i="12"/>
  <c r="BY173" i="12"/>
  <c r="BX173" i="12"/>
  <c r="BW173" i="12"/>
  <c r="BV173" i="12"/>
  <c r="BU173" i="12"/>
  <c r="BY172" i="12"/>
  <c r="BX172" i="12"/>
  <c r="BW172" i="12"/>
  <c r="BV172" i="12"/>
  <c r="BU172" i="12"/>
  <c r="BY171" i="12"/>
  <c r="BX171" i="12"/>
  <c r="BW171" i="12"/>
  <c r="BV171" i="12"/>
  <c r="BU171" i="12"/>
  <c r="AP170" i="12"/>
  <c r="R170" i="12"/>
  <c r="AP168" i="12"/>
  <c r="AO171" i="12"/>
  <c r="AN171" i="12"/>
  <c r="AM171" i="12"/>
  <c r="AL171" i="12"/>
  <c r="AP167" i="12"/>
  <c r="AC171" i="12"/>
  <c r="AB171" i="12"/>
  <c r="AA171" i="12"/>
  <c r="AD167" i="12"/>
  <c r="Y171" i="12"/>
  <c r="Q171" i="12"/>
  <c r="P171" i="12"/>
  <c r="O171" i="12"/>
  <c r="M171" i="12"/>
  <c r="K171" i="12"/>
  <c r="J171" i="12"/>
  <c r="I171" i="12"/>
  <c r="H171" i="12"/>
  <c r="BY166" i="12"/>
  <c r="BX166" i="12"/>
  <c r="BW166" i="12"/>
  <c r="BV166" i="12"/>
  <c r="BU166" i="12"/>
  <c r="AP165" i="12"/>
  <c r="AD165" i="12"/>
  <c r="R164" i="12"/>
  <c r="AD163" i="12"/>
  <c r="AO166" i="12"/>
  <c r="AN166" i="12"/>
  <c r="AL166" i="12"/>
  <c r="AC166" i="12"/>
  <c r="AB166" i="12"/>
  <c r="AA166" i="12"/>
  <c r="Z166" i="12"/>
  <c r="Y166" i="12"/>
  <c r="Q166" i="12"/>
  <c r="P166" i="12"/>
  <c r="O166" i="12"/>
  <c r="N166" i="12"/>
  <c r="K166" i="12"/>
  <c r="J166" i="12"/>
  <c r="I166" i="12"/>
  <c r="H166" i="12"/>
  <c r="G166" i="12"/>
  <c r="BY161" i="12"/>
  <c r="BX161" i="12"/>
  <c r="BW161" i="12"/>
  <c r="BV161" i="12"/>
  <c r="BU161" i="12"/>
  <c r="AD160" i="12"/>
  <c r="AP159" i="12"/>
  <c r="AP158" i="12"/>
  <c r="AO161" i="12"/>
  <c r="AN161" i="12"/>
  <c r="AM161" i="12"/>
  <c r="AL161" i="12"/>
  <c r="AK161" i="12"/>
  <c r="AC161" i="12"/>
  <c r="AB161" i="12"/>
  <c r="AA161" i="12"/>
  <c r="Z161" i="12"/>
  <c r="Y161" i="12"/>
  <c r="Q161" i="12"/>
  <c r="P161" i="12"/>
  <c r="O161" i="12"/>
  <c r="N161" i="12"/>
  <c r="M161" i="12"/>
  <c r="K161" i="12"/>
  <c r="J161" i="12"/>
  <c r="I161" i="12"/>
  <c r="H161" i="12"/>
  <c r="G161" i="12"/>
  <c r="BY156" i="12"/>
  <c r="BX156" i="12"/>
  <c r="BW156" i="12"/>
  <c r="BV156" i="12"/>
  <c r="BU156" i="12"/>
  <c r="L155" i="12"/>
  <c r="D155" i="12" s="1"/>
  <c r="AO156" i="12"/>
  <c r="AN156" i="12"/>
  <c r="AM156" i="12"/>
  <c r="AL156" i="12"/>
  <c r="AK156" i="12"/>
  <c r="AC156" i="12"/>
  <c r="AB156" i="12"/>
  <c r="AA156" i="12"/>
  <c r="Z156" i="12"/>
  <c r="Y156" i="12"/>
  <c r="Q156" i="12"/>
  <c r="P156" i="12"/>
  <c r="O156" i="12"/>
  <c r="N156" i="12"/>
  <c r="M156" i="12"/>
  <c r="K156" i="12"/>
  <c r="J156" i="12"/>
  <c r="I156" i="12"/>
  <c r="H156" i="12"/>
  <c r="G156" i="12"/>
  <c r="BY151" i="12"/>
  <c r="BX151" i="12"/>
  <c r="BW151" i="12"/>
  <c r="BV151" i="12"/>
  <c r="BU151" i="12"/>
  <c r="AP150" i="12"/>
  <c r="L150" i="12"/>
  <c r="D150" i="12" s="1"/>
  <c r="R149" i="12"/>
  <c r="L149" i="12"/>
  <c r="D149" i="12" s="1"/>
  <c r="AN151" i="12"/>
  <c r="AL151" i="12"/>
  <c r="AB151" i="12"/>
  <c r="Z151" i="12"/>
  <c r="P151" i="12"/>
  <c r="N151" i="12"/>
  <c r="J151" i="12"/>
  <c r="H151" i="12"/>
  <c r="BY146" i="12"/>
  <c r="BX146" i="12"/>
  <c r="BW146" i="12"/>
  <c r="BV146" i="12"/>
  <c r="BU146" i="12"/>
  <c r="AP145" i="12"/>
  <c r="AD145" i="12"/>
  <c r="R145" i="12"/>
  <c r="AP144" i="12"/>
  <c r="AD144" i="12"/>
  <c r="R144" i="12"/>
  <c r="AP143" i="12"/>
  <c r="AD143" i="12"/>
  <c r="AO146" i="12"/>
  <c r="AN146" i="12"/>
  <c r="AM146" i="12"/>
  <c r="AL146" i="12"/>
  <c r="AP142" i="12"/>
  <c r="AC146" i="12"/>
  <c r="AB146" i="12"/>
  <c r="AA146" i="12"/>
  <c r="Z146" i="12"/>
  <c r="Y146" i="12"/>
  <c r="Q146" i="12"/>
  <c r="P146" i="12"/>
  <c r="O146" i="12"/>
  <c r="N146" i="12"/>
  <c r="R142" i="12"/>
  <c r="K146" i="12"/>
  <c r="J146" i="12"/>
  <c r="I146" i="12"/>
  <c r="H146" i="12"/>
  <c r="G146" i="12"/>
  <c r="BY141" i="12"/>
  <c r="BX141" i="12"/>
  <c r="BW141" i="12"/>
  <c r="BV141" i="12"/>
  <c r="BU141" i="12"/>
  <c r="AP140" i="12"/>
  <c r="R140" i="12"/>
  <c r="L139" i="12"/>
  <c r="D139" i="12" s="1"/>
  <c r="AO141" i="12"/>
  <c r="AN141" i="12"/>
  <c r="AM141" i="12"/>
  <c r="AK141" i="12"/>
  <c r="AC141" i="12"/>
  <c r="AB141" i="12"/>
  <c r="AA141" i="12"/>
  <c r="Z141" i="12"/>
  <c r="Y141" i="12"/>
  <c r="Q141" i="12"/>
  <c r="P141" i="12"/>
  <c r="O141" i="12"/>
  <c r="R137" i="12"/>
  <c r="M141" i="12"/>
  <c r="K141" i="12"/>
  <c r="J141" i="12"/>
  <c r="I141" i="12"/>
  <c r="H141" i="12"/>
  <c r="G141" i="12"/>
  <c r="BY136" i="12"/>
  <c r="BX136" i="12"/>
  <c r="BW136" i="12"/>
  <c r="BV136" i="12"/>
  <c r="BU136" i="12"/>
  <c r="AP135" i="12"/>
  <c r="AP134" i="12"/>
  <c r="R133" i="12"/>
  <c r="AO136" i="12"/>
  <c r="AN136" i="12"/>
  <c r="AM136" i="12"/>
  <c r="AK136" i="12"/>
  <c r="AC136" i="12"/>
  <c r="AB136" i="12"/>
  <c r="AA136" i="12"/>
  <c r="Z136" i="12"/>
  <c r="Y136" i="12"/>
  <c r="Q136" i="12"/>
  <c r="P136" i="12"/>
  <c r="O136" i="12"/>
  <c r="M136" i="12"/>
  <c r="K136" i="12"/>
  <c r="J136" i="12"/>
  <c r="I136" i="12"/>
  <c r="H136" i="12"/>
  <c r="G136" i="12"/>
  <c r="BY131" i="12"/>
  <c r="BX131" i="12"/>
  <c r="BW131" i="12"/>
  <c r="BV131" i="12"/>
  <c r="BU131" i="12"/>
  <c r="AD130" i="12"/>
  <c r="L130" i="12"/>
  <c r="D130" i="12" s="1"/>
  <c r="AD129" i="12"/>
  <c r="AP128" i="12"/>
  <c r="AD128" i="12"/>
  <c r="R128" i="12"/>
  <c r="AO131" i="12"/>
  <c r="AN131" i="12"/>
  <c r="AM131" i="12"/>
  <c r="AL131" i="12"/>
  <c r="AK131" i="12"/>
  <c r="AC131" i="12"/>
  <c r="AB131" i="12"/>
  <c r="AA131" i="12"/>
  <c r="Z131" i="12"/>
  <c r="Y131" i="12"/>
  <c r="Q131" i="12"/>
  <c r="P131" i="12"/>
  <c r="O131" i="12"/>
  <c r="N131" i="12"/>
  <c r="M131" i="12"/>
  <c r="K131" i="12"/>
  <c r="J131" i="12"/>
  <c r="I131" i="12"/>
  <c r="H131" i="12"/>
  <c r="L127" i="12"/>
  <c r="D127" i="12" s="1"/>
  <c r="BY126" i="12"/>
  <c r="BX126" i="12"/>
  <c r="BW126" i="12"/>
  <c r="BV126" i="12"/>
  <c r="BU126" i="12"/>
  <c r="AP125" i="12"/>
  <c r="R125" i="12"/>
  <c r="L125" i="12"/>
  <c r="D125" i="12" s="1"/>
  <c r="R124" i="12"/>
  <c r="L123" i="12"/>
  <c r="D123" i="12" s="1"/>
  <c r="AO126" i="12"/>
  <c r="AN126" i="12"/>
  <c r="AM126" i="12"/>
  <c r="AL126" i="12"/>
  <c r="AK126" i="12"/>
  <c r="AC126" i="12"/>
  <c r="AB126" i="12"/>
  <c r="AA126" i="12"/>
  <c r="Z126" i="12"/>
  <c r="Y126" i="12"/>
  <c r="Q126" i="12"/>
  <c r="P126" i="12"/>
  <c r="N126" i="12"/>
  <c r="M126" i="12"/>
  <c r="J126" i="12"/>
  <c r="I126" i="12"/>
  <c r="H126" i="12"/>
  <c r="BY121" i="12"/>
  <c r="BX121" i="12"/>
  <c r="BW121" i="12"/>
  <c r="BV121" i="12"/>
  <c r="BU121" i="12"/>
  <c r="AP120" i="12"/>
  <c r="AD120" i="12"/>
  <c r="AP119" i="12"/>
  <c r="AD119" i="12"/>
  <c r="AO121" i="12"/>
  <c r="AN121" i="12"/>
  <c r="AM121" i="12"/>
  <c r="AK121" i="12"/>
  <c r="AC121" i="12"/>
  <c r="AB121" i="12"/>
  <c r="AA121" i="12"/>
  <c r="Z121" i="12"/>
  <c r="Y121" i="12"/>
  <c r="Q121" i="12"/>
  <c r="P121" i="12"/>
  <c r="O121" i="12"/>
  <c r="R117" i="12"/>
  <c r="M121" i="12"/>
  <c r="K121" i="12"/>
  <c r="J121" i="12"/>
  <c r="I121" i="12"/>
  <c r="H121" i="12"/>
  <c r="G121" i="12"/>
  <c r="BY116" i="12"/>
  <c r="BX116" i="12"/>
  <c r="BW116" i="12"/>
  <c r="BV116" i="12"/>
  <c r="BU116" i="12"/>
  <c r="AP115" i="12"/>
  <c r="AD115" i="12"/>
  <c r="L114" i="12"/>
  <c r="D114" i="12" s="1"/>
  <c r="AP113" i="12"/>
  <c r="AO116" i="12"/>
  <c r="AN116" i="12"/>
  <c r="AM116" i="12"/>
  <c r="AL116" i="12"/>
  <c r="AK116" i="12"/>
  <c r="AC116" i="12"/>
  <c r="AB116" i="12"/>
  <c r="AA116" i="12"/>
  <c r="Z116" i="12"/>
  <c r="Y116" i="12"/>
  <c r="Q116" i="12"/>
  <c r="P116" i="12"/>
  <c r="O116" i="12"/>
  <c r="N116" i="12"/>
  <c r="M116" i="12"/>
  <c r="K116" i="12"/>
  <c r="J116" i="12"/>
  <c r="I116" i="12"/>
  <c r="H116" i="12"/>
  <c r="G116" i="12"/>
  <c r="BY111" i="12"/>
  <c r="BX111" i="12"/>
  <c r="BW111" i="12"/>
  <c r="BV111" i="12"/>
  <c r="BU111" i="12"/>
  <c r="AP110" i="12"/>
  <c r="R110" i="12"/>
  <c r="AP109" i="12"/>
  <c r="AD109" i="12"/>
  <c r="L109" i="12"/>
  <c r="D109" i="12" s="1"/>
  <c r="AO111" i="12"/>
  <c r="AN111" i="12"/>
  <c r="AM111" i="12"/>
  <c r="AL111" i="12"/>
  <c r="AK111" i="12"/>
  <c r="AC111" i="12"/>
  <c r="AB111" i="12"/>
  <c r="AA111" i="12"/>
  <c r="Z111" i="12"/>
  <c r="Y111" i="12"/>
  <c r="Q111" i="12"/>
  <c r="P111" i="12"/>
  <c r="O111" i="12"/>
  <c r="N111" i="12"/>
  <c r="M111" i="12"/>
  <c r="K111" i="12"/>
  <c r="J111" i="12"/>
  <c r="I111" i="12"/>
  <c r="H111" i="12"/>
  <c r="L107" i="12"/>
  <c r="D107" i="12" s="1"/>
  <c r="BY106" i="12"/>
  <c r="BX106" i="12"/>
  <c r="BW106" i="12"/>
  <c r="BV106" i="12"/>
  <c r="BU106" i="12"/>
  <c r="BY105" i="12"/>
  <c r="BX105" i="12"/>
  <c r="BW105" i="12"/>
  <c r="BV105" i="12"/>
  <c r="BU105" i="12"/>
  <c r="BY104" i="12"/>
  <c r="BX104" i="12"/>
  <c r="BW104" i="12"/>
  <c r="BV104" i="12"/>
  <c r="BU104" i="12"/>
  <c r="AP103" i="12"/>
  <c r="AD103" i="12"/>
  <c r="L103" i="12"/>
  <c r="D103" i="12" s="1"/>
  <c r="R102" i="12"/>
  <c r="L102" i="12"/>
  <c r="D102" i="12" s="1"/>
  <c r="R101" i="12"/>
  <c r="L101" i="12"/>
  <c r="D101" i="12" s="1"/>
  <c r="AO104" i="12"/>
  <c r="AN104" i="12"/>
  <c r="AM104" i="12"/>
  <c r="AL104" i="12"/>
  <c r="AK104" i="12"/>
  <c r="AC104" i="12"/>
  <c r="AB104" i="12"/>
  <c r="AA104" i="12"/>
  <c r="Z104" i="12"/>
  <c r="Y104" i="12"/>
  <c r="Q104" i="12"/>
  <c r="P104" i="12"/>
  <c r="O104" i="12"/>
  <c r="M104" i="12"/>
  <c r="K104" i="12"/>
  <c r="J104" i="12"/>
  <c r="I104" i="12"/>
  <c r="H104" i="12"/>
  <c r="G104" i="12"/>
  <c r="BY99" i="12"/>
  <c r="BX99" i="12"/>
  <c r="BW99" i="12"/>
  <c r="BV99" i="12"/>
  <c r="BU99" i="12"/>
  <c r="AP98" i="12"/>
  <c r="R98" i="12"/>
  <c r="AP97" i="12"/>
  <c r="AP96" i="12"/>
  <c r="R96" i="12"/>
  <c r="L96" i="12"/>
  <c r="D96" i="12" s="1"/>
  <c r="AN99" i="12"/>
  <c r="AM99" i="12"/>
  <c r="AL99" i="12"/>
  <c r="AC99" i="12"/>
  <c r="AB99" i="12"/>
  <c r="Z99" i="12"/>
  <c r="Q99" i="12"/>
  <c r="P99" i="12"/>
  <c r="O99" i="12"/>
  <c r="N99" i="12"/>
  <c r="K99" i="12"/>
  <c r="J99" i="12"/>
  <c r="I99" i="12"/>
  <c r="H99" i="12"/>
  <c r="G99" i="12"/>
  <c r="BY94" i="12"/>
  <c r="BX94" i="12"/>
  <c r="BW94" i="12"/>
  <c r="BV94" i="12"/>
  <c r="BU94" i="12"/>
  <c r="AP93" i="12"/>
  <c r="R93" i="12"/>
  <c r="AP92" i="12"/>
  <c r="R92" i="12"/>
  <c r="AP91" i="12"/>
  <c r="R91" i="12"/>
  <c r="AO94" i="12"/>
  <c r="AN94" i="12"/>
  <c r="AM94" i="12"/>
  <c r="AL94" i="12"/>
  <c r="AK94" i="12"/>
  <c r="AC94" i="12"/>
  <c r="AB94" i="12"/>
  <c r="AA94" i="12"/>
  <c r="Z94" i="12"/>
  <c r="Y94" i="12"/>
  <c r="Q94" i="12"/>
  <c r="P94" i="12"/>
  <c r="O94" i="12"/>
  <c r="N94" i="12"/>
  <c r="M94" i="12"/>
  <c r="K94" i="12"/>
  <c r="J94" i="12"/>
  <c r="I94" i="12"/>
  <c r="H94" i="12"/>
  <c r="L90" i="12"/>
  <c r="D90" i="12" s="1"/>
  <c r="BY89" i="12"/>
  <c r="BX89" i="12"/>
  <c r="BW89" i="12"/>
  <c r="BV89" i="12"/>
  <c r="BU89" i="12"/>
  <c r="AP88" i="12"/>
  <c r="L88" i="12"/>
  <c r="D88" i="12" s="1"/>
  <c r="AP87" i="12"/>
  <c r="AP86" i="12"/>
  <c r="AD86" i="12"/>
  <c r="AO89" i="12"/>
  <c r="AN89" i="12"/>
  <c r="AM89" i="12"/>
  <c r="AK89" i="12"/>
  <c r="AC89" i="12"/>
  <c r="AB89" i="12"/>
  <c r="AA89" i="12"/>
  <c r="AD85" i="12"/>
  <c r="Y89" i="12"/>
  <c r="Q89" i="12"/>
  <c r="P89" i="12"/>
  <c r="O89" i="12"/>
  <c r="M89" i="12"/>
  <c r="K89" i="12"/>
  <c r="J89" i="12"/>
  <c r="I89" i="12"/>
  <c r="H89" i="12"/>
  <c r="G89" i="12"/>
  <c r="BY84" i="12"/>
  <c r="BX84" i="12"/>
  <c r="BW84" i="12"/>
  <c r="BV84" i="12"/>
  <c r="BU84" i="12"/>
  <c r="AP83" i="12"/>
  <c r="R83" i="12"/>
  <c r="AP82" i="12"/>
  <c r="L82" i="12"/>
  <c r="D82" i="12" s="1"/>
  <c r="AO84" i="12"/>
  <c r="AN84" i="12"/>
  <c r="AM84" i="12"/>
  <c r="AK84" i="12"/>
  <c r="AC84" i="12"/>
  <c r="AB84" i="12"/>
  <c r="AA84" i="12"/>
  <c r="Z84" i="12"/>
  <c r="Y84" i="12"/>
  <c r="Q84" i="12"/>
  <c r="P84" i="12"/>
  <c r="O84" i="12"/>
  <c r="M84" i="12"/>
  <c r="K84" i="12"/>
  <c r="J84" i="12"/>
  <c r="I84" i="12"/>
  <c r="H84" i="12"/>
  <c r="G84" i="12"/>
  <c r="BY79" i="12"/>
  <c r="BX79" i="12"/>
  <c r="BW79" i="12"/>
  <c r="BV79" i="12"/>
  <c r="BU79" i="12"/>
  <c r="AP78" i="12"/>
  <c r="AD78" i="12"/>
  <c r="AP77" i="12"/>
  <c r="R76" i="12"/>
  <c r="L76" i="12"/>
  <c r="D76" i="12" s="1"/>
  <c r="AO79" i="12"/>
  <c r="AN79" i="12"/>
  <c r="AM79" i="12"/>
  <c r="AL79" i="12"/>
  <c r="AK79" i="12"/>
  <c r="AC79" i="12"/>
  <c r="AB79" i="12"/>
  <c r="AA79" i="12"/>
  <c r="Z79" i="12"/>
  <c r="Y79" i="12"/>
  <c r="Q79" i="12"/>
  <c r="P79" i="12"/>
  <c r="O79" i="12"/>
  <c r="N79" i="12"/>
  <c r="M79" i="12"/>
  <c r="K79" i="12"/>
  <c r="J79" i="12"/>
  <c r="I79" i="12"/>
  <c r="H79" i="12"/>
  <c r="L75" i="12"/>
  <c r="D75" i="12" s="1"/>
  <c r="BY74" i="12"/>
  <c r="BX74" i="12"/>
  <c r="BW74" i="12"/>
  <c r="BV74" i="12"/>
  <c r="BU74" i="12"/>
  <c r="AP73" i="12"/>
  <c r="AD73" i="12"/>
  <c r="R72" i="12"/>
  <c r="L72" i="12"/>
  <c r="D72" i="12" s="1"/>
  <c r="AO74" i="12"/>
  <c r="AN74" i="12"/>
  <c r="AM74" i="12"/>
  <c r="AL74" i="12"/>
  <c r="AK74" i="12"/>
  <c r="AC74" i="12"/>
  <c r="AB74" i="12"/>
  <c r="AA74" i="12"/>
  <c r="Z74" i="12"/>
  <c r="Y74" i="12"/>
  <c r="Q74" i="12"/>
  <c r="P74" i="12"/>
  <c r="O74" i="12"/>
  <c r="N74" i="12"/>
  <c r="M74" i="12"/>
  <c r="K74" i="12"/>
  <c r="J74" i="12"/>
  <c r="I74" i="12"/>
  <c r="H74" i="12"/>
  <c r="L70" i="12"/>
  <c r="D70" i="12" s="1"/>
  <c r="BY69" i="12"/>
  <c r="BX69" i="12"/>
  <c r="BW69" i="12"/>
  <c r="BV69" i="12"/>
  <c r="BU69" i="12"/>
  <c r="AP68" i="12"/>
  <c r="R68" i="12"/>
  <c r="AP66" i="12"/>
  <c r="AD66" i="12"/>
  <c r="L66" i="12"/>
  <c r="D66" i="12" s="1"/>
  <c r="AO69" i="12"/>
  <c r="AN69" i="12"/>
  <c r="AM69" i="12"/>
  <c r="AL69" i="12"/>
  <c r="AP65" i="12"/>
  <c r="AC69" i="12"/>
  <c r="AB69" i="12"/>
  <c r="AA69" i="12"/>
  <c r="Z69" i="12"/>
  <c r="Y69" i="12"/>
  <c r="Q69" i="12"/>
  <c r="P69" i="12"/>
  <c r="O69" i="12"/>
  <c r="N69" i="12"/>
  <c r="R65" i="12"/>
  <c r="K69" i="12"/>
  <c r="J69" i="12"/>
  <c r="I69" i="12"/>
  <c r="H69" i="12"/>
  <c r="L65" i="12"/>
  <c r="D65" i="12" s="1"/>
  <c r="BY64" i="12"/>
  <c r="BX64" i="12"/>
  <c r="BW64" i="12"/>
  <c r="BV64" i="12"/>
  <c r="BU64" i="12"/>
  <c r="AP63" i="12"/>
  <c r="AD63" i="12"/>
  <c r="R63" i="12"/>
  <c r="AO64" i="12"/>
  <c r="AN64" i="12"/>
  <c r="AM64" i="12"/>
  <c r="AL64" i="12"/>
  <c r="AC64" i="12"/>
  <c r="AB64" i="12"/>
  <c r="AA64" i="12"/>
  <c r="Z64" i="12"/>
  <c r="Y64" i="12"/>
  <c r="Q64" i="12"/>
  <c r="P64" i="12"/>
  <c r="O64" i="12"/>
  <c r="N64" i="12"/>
  <c r="K64" i="12"/>
  <c r="J64" i="12"/>
  <c r="I64" i="12"/>
  <c r="H64" i="12"/>
  <c r="G64" i="12"/>
  <c r="BY59" i="12"/>
  <c r="BX59" i="12"/>
  <c r="BW59" i="12"/>
  <c r="BV59" i="12"/>
  <c r="BU59" i="12"/>
  <c r="R58" i="12"/>
  <c r="R57" i="12"/>
  <c r="L57" i="12"/>
  <c r="D57" i="12" s="1"/>
  <c r="R56" i="12"/>
  <c r="AO59" i="12"/>
  <c r="AN59" i="12"/>
  <c r="AM59" i="12"/>
  <c r="AK59" i="12"/>
  <c r="AC59" i="12"/>
  <c r="AB59" i="12"/>
  <c r="AA59" i="12"/>
  <c r="Z59" i="12"/>
  <c r="Y59" i="12"/>
  <c r="Q59" i="12"/>
  <c r="P59" i="12"/>
  <c r="O59" i="12"/>
  <c r="M59" i="12"/>
  <c r="K59" i="12"/>
  <c r="J59" i="12"/>
  <c r="I59" i="12"/>
  <c r="H59" i="12"/>
  <c r="BY54" i="12"/>
  <c r="BX54" i="12"/>
  <c r="BW54" i="12"/>
  <c r="BV54" i="12"/>
  <c r="BU54" i="12"/>
  <c r="BY53" i="12"/>
  <c r="BX53" i="12"/>
  <c r="BW53" i="12"/>
  <c r="BV53" i="12"/>
  <c r="BU53" i="12"/>
  <c r="BY52" i="12"/>
  <c r="BX52" i="12"/>
  <c r="BW52" i="12"/>
  <c r="BV52" i="12"/>
  <c r="BU52" i="12"/>
  <c r="AP51" i="12"/>
  <c r="L51" i="12"/>
  <c r="D51" i="12" s="1"/>
  <c r="AD50" i="12"/>
  <c r="L50" i="12"/>
  <c r="D50" i="12" s="1"/>
  <c r="R49" i="12"/>
  <c r="AO52" i="12"/>
  <c r="AN52" i="12"/>
  <c r="AM52" i="12"/>
  <c r="AL52" i="12"/>
  <c r="AP48" i="12"/>
  <c r="AC52" i="12"/>
  <c r="AB52" i="12"/>
  <c r="AA52" i="12"/>
  <c r="Z52" i="12"/>
  <c r="Y52" i="12"/>
  <c r="Q52" i="12"/>
  <c r="P52" i="12"/>
  <c r="O52" i="12"/>
  <c r="R48" i="12"/>
  <c r="M52" i="12"/>
  <c r="K52" i="12"/>
  <c r="J52" i="12"/>
  <c r="I52" i="12"/>
  <c r="H52" i="12"/>
  <c r="G52" i="12"/>
  <c r="BY47" i="12"/>
  <c r="BX47" i="12"/>
  <c r="BW47" i="12"/>
  <c r="BV47" i="12"/>
  <c r="BU47" i="12"/>
  <c r="AP46" i="12"/>
  <c r="AD46" i="12"/>
  <c r="R46" i="12"/>
  <c r="L46" i="12"/>
  <c r="D46" i="12" s="1"/>
  <c r="AD44" i="12"/>
  <c r="AO47" i="12"/>
  <c r="AN47" i="12"/>
  <c r="AM47" i="12"/>
  <c r="AL47" i="12"/>
  <c r="AK47" i="12"/>
  <c r="AC47" i="12"/>
  <c r="AB47" i="12"/>
  <c r="AA47" i="12"/>
  <c r="Z47" i="12"/>
  <c r="Y47" i="12"/>
  <c r="Q47" i="12"/>
  <c r="P47" i="12"/>
  <c r="O47" i="12"/>
  <c r="M47" i="12"/>
  <c r="K47" i="12"/>
  <c r="J47" i="12"/>
  <c r="I47" i="12"/>
  <c r="H47" i="12"/>
  <c r="G47" i="12"/>
  <c r="BY42" i="12"/>
  <c r="BX42" i="12"/>
  <c r="BW42" i="12"/>
  <c r="BV42" i="12"/>
  <c r="BU42" i="12"/>
  <c r="AP41" i="12"/>
  <c r="R41" i="12"/>
  <c r="L41" i="12"/>
  <c r="D41" i="12" s="1"/>
  <c r="R40" i="12"/>
  <c r="AP39" i="12"/>
  <c r="AO42" i="12"/>
  <c r="AN42" i="12"/>
  <c r="AM42" i="12"/>
  <c r="AL42" i="12"/>
  <c r="AP38" i="12"/>
  <c r="AC42" i="12"/>
  <c r="AB42" i="12"/>
  <c r="AA42" i="12"/>
  <c r="Z42" i="12"/>
  <c r="Y42" i="12"/>
  <c r="Q42" i="12"/>
  <c r="P42" i="12"/>
  <c r="O42" i="12"/>
  <c r="N42" i="12"/>
  <c r="R38" i="12"/>
  <c r="I42" i="12"/>
  <c r="H42" i="12"/>
  <c r="G42" i="12"/>
  <c r="BY37" i="12"/>
  <c r="BX37" i="12"/>
  <c r="BW37" i="12"/>
  <c r="BV37" i="12"/>
  <c r="BU37" i="12"/>
  <c r="AP36" i="12"/>
  <c r="AD35" i="12"/>
  <c r="R35" i="12"/>
  <c r="AP34" i="12"/>
  <c r="R34" i="12"/>
  <c r="AO37" i="12"/>
  <c r="AN37" i="12"/>
  <c r="AM37" i="12"/>
  <c r="AL37" i="12"/>
  <c r="AK37" i="12"/>
  <c r="AC37" i="12"/>
  <c r="AB37" i="12"/>
  <c r="AA37" i="12"/>
  <c r="Z37" i="12"/>
  <c r="Y37" i="12"/>
  <c r="Q37" i="12"/>
  <c r="P37" i="12"/>
  <c r="O37" i="12"/>
  <c r="N37" i="12"/>
  <c r="M37" i="12"/>
  <c r="K37" i="12"/>
  <c r="J37" i="12"/>
  <c r="I37" i="12"/>
  <c r="H37" i="12"/>
  <c r="G37" i="12"/>
  <c r="BY32" i="12"/>
  <c r="BX32" i="12"/>
  <c r="BW32" i="12"/>
  <c r="BV32" i="12"/>
  <c r="BU32" i="12"/>
  <c r="AP31" i="12"/>
  <c r="AD31" i="12"/>
  <c r="AP30" i="12"/>
  <c r="R30" i="12"/>
  <c r="AP29" i="12"/>
  <c r="R29" i="12"/>
  <c r="L29" i="12"/>
  <c r="D29" i="12" s="1"/>
  <c r="AO32" i="12"/>
  <c r="AN32" i="12"/>
  <c r="AM32" i="12"/>
  <c r="AL32" i="12"/>
  <c r="AK32" i="12"/>
  <c r="AC32" i="12"/>
  <c r="AB32" i="12"/>
  <c r="AA32" i="12"/>
  <c r="Z32" i="12"/>
  <c r="Y32" i="12"/>
  <c r="Q32" i="12"/>
  <c r="P32" i="12"/>
  <c r="O32" i="12"/>
  <c r="N32" i="12"/>
  <c r="M32" i="12"/>
  <c r="K32" i="12"/>
  <c r="J32" i="12"/>
  <c r="I32" i="12"/>
  <c r="H32" i="12"/>
  <c r="L28" i="12"/>
  <c r="D28" i="12" s="1"/>
  <c r="BY27" i="12"/>
  <c r="BX27" i="12"/>
  <c r="BW27" i="12"/>
  <c r="BV27" i="12"/>
  <c r="BU27" i="12"/>
  <c r="AP26" i="12"/>
  <c r="AD26" i="12"/>
  <c r="R26" i="12"/>
  <c r="AP25" i="12"/>
  <c r="R25" i="12"/>
  <c r="L25" i="12"/>
  <c r="D25" i="12" s="1"/>
  <c r="AO27" i="12"/>
  <c r="AN27" i="12"/>
  <c r="AM27" i="12"/>
  <c r="AK27" i="12"/>
  <c r="AC27" i="12"/>
  <c r="AB27" i="12"/>
  <c r="AA27" i="12"/>
  <c r="AD23" i="12"/>
  <c r="Y27" i="12"/>
  <c r="Q27" i="12"/>
  <c r="P27" i="12"/>
  <c r="O27" i="12"/>
  <c r="M27" i="12"/>
  <c r="K27" i="12"/>
  <c r="J27" i="12"/>
  <c r="I27" i="12"/>
  <c r="H27" i="12"/>
  <c r="L23" i="12"/>
  <c r="D23" i="12" s="1"/>
  <c r="BY22" i="12"/>
  <c r="BX22" i="12"/>
  <c r="BW22" i="12"/>
  <c r="BV22" i="12"/>
  <c r="BU22" i="12"/>
  <c r="AP21" i="12"/>
  <c r="R21" i="12"/>
  <c r="AD20" i="12"/>
  <c r="L19" i="12"/>
  <c r="D19" i="12" s="1"/>
  <c r="AO22" i="12"/>
  <c r="AN22" i="12"/>
  <c r="AM22" i="12"/>
  <c r="AL22" i="12"/>
  <c r="AP18" i="12"/>
  <c r="AC22" i="12"/>
  <c r="AB22" i="12"/>
  <c r="AA22" i="12"/>
  <c r="Z22" i="12"/>
  <c r="Y22" i="12"/>
  <c r="Q22" i="12"/>
  <c r="P22" i="12"/>
  <c r="O22" i="12"/>
  <c r="N22" i="12"/>
  <c r="R18" i="12"/>
  <c r="K22" i="12"/>
  <c r="J22" i="12"/>
  <c r="I22" i="12"/>
  <c r="H22" i="12"/>
  <c r="G22" i="12"/>
  <c r="BY17" i="12"/>
  <c r="BX17" i="12"/>
  <c r="BW17" i="12"/>
  <c r="BV17" i="12"/>
  <c r="BU17" i="12"/>
  <c r="AP16" i="12"/>
  <c r="R16" i="12"/>
  <c r="R15" i="12"/>
  <c r="L15" i="12"/>
  <c r="D15" i="12" s="1"/>
  <c r="R14" i="12"/>
  <c r="L14" i="12"/>
  <c r="D14" i="12" s="1"/>
  <c r="AO17" i="12"/>
  <c r="AN17" i="12"/>
  <c r="AM17" i="12"/>
  <c r="AL17" i="12"/>
  <c r="AK17" i="12"/>
  <c r="AC17" i="12"/>
  <c r="AB17" i="12"/>
  <c r="AA17" i="12"/>
  <c r="Z17" i="12"/>
  <c r="Y17" i="12"/>
  <c r="Q17" i="12"/>
  <c r="P17" i="12"/>
  <c r="O17" i="12"/>
  <c r="N17" i="12"/>
  <c r="M17" i="12"/>
  <c r="K17" i="12"/>
  <c r="J17" i="12"/>
  <c r="I17" i="12"/>
  <c r="H17" i="12"/>
  <c r="G17" i="12"/>
  <c r="AI264" i="12"/>
  <c r="AH264" i="12"/>
  <c r="AG264" i="12"/>
  <c r="AF264" i="12"/>
  <c r="AE264" i="12"/>
  <c r="W264" i="12"/>
  <c r="V264" i="12"/>
  <c r="U264" i="12"/>
  <c r="T264" i="12"/>
  <c r="S264" i="12"/>
  <c r="X264" i="12" s="1"/>
  <c r="AI263" i="12"/>
  <c r="AH263" i="12"/>
  <c r="AG263" i="12"/>
  <c r="AF263" i="12"/>
  <c r="AE263" i="12"/>
  <c r="W263" i="12"/>
  <c r="V263" i="12"/>
  <c r="U263" i="12"/>
  <c r="T263" i="12"/>
  <c r="S263" i="12"/>
  <c r="AI262" i="12"/>
  <c r="AH262" i="12"/>
  <c r="AG262" i="12"/>
  <c r="AF262" i="12"/>
  <c r="AE262" i="12"/>
  <c r="W262" i="12"/>
  <c r="V262" i="12"/>
  <c r="U262" i="12"/>
  <c r="T262" i="12"/>
  <c r="S262" i="12"/>
  <c r="AI261" i="12"/>
  <c r="AI265" i="12" s="1"/>
  <c r="AH261" i="12"/>
  <c r="AH265" i="12" s="1"/>
  <c r="AG261" i="12"/>
  <c r="AF261" i="12"/>
  <c r="AF265" i="12" s="1"/>
  <c r="AE261" i="12"/>
  <c r="AE265" i="12" s="1"/>
  <c r="W261" i="12"/>
  <c r="V261" i="12"/>
  <c r="V265" i="12" s="1"/>
  <c r="U261" i="12"/>
  <c r="U265" i="12" s="1"/>
  <c r="T261" i="12"/>
  <c r="T265" i="12" s="1"/>
  <c r="S261" i="12"/>
  <c r="AI259" i="12"/>
  <c r="AH259" i="12"/>
  <c r="AG259" i="12"/>
  <c r="AF259" i="12"/>
  <c r="AE259" i="12"/>
  <c r="W259" i="12"/>
  <c r="V259" i="12"/>
  <c r="U259" i="12"/>
  <c r="T259" i="12"/>
  <c r="S259" i="12"/>
  <c r="X259" i="12" s="1"/>
  <c r="AI258" i="12"/>
  <c r="AH258" i="12"/>
  <c r="AG258" i="12"/>
  <c r="AF258" i="12"/>
  <c r="AE258" i="12"/>
  <c r="W258" i="12"/>
  <c r="V258" i="12"/>
  <c r="U258" i="12"/>
  <c r="T258" i="12"/>
  <c r="S258" i="12"/>
  <c r="AI257" i="12"/>
  <c r="AH257" i="12"/>
  <c r="AG257" i="12"/>
  <c r="AF257" i="12"/>
  <c r="AE257" i="12"/>
  <c r="W257" i="12"/>
  <c r="V257" i="12"/>
  <c r="U257" i="12"/>
  <c r="T257" i="12"/>
  <c r="S257" i="12"/>
  <c r="AI256" i="12"/>
  <c r="AI260" i="12" s="1"/>
  <c r="AH256" i="12"/>
  <c r="AG256" i="12"/>
  <c r="AF256" i="12"/>
  <c r="AF260" i="12" s="1"/>
  <c r="AE256" i="12"/>
  <c r="AE260" i="12" s="1"/>
  <c r="W256" i="12"/>
  <c r="V256" i="12"/>
  <c r="U256" i="12"/>
  <c r="U260" i="12" s="1"/>
  <c r="T256" i="12"/>
  <c r="T260" i="12" s="1"/>
  <c r="S256" i="12"/>
  <c r="AI254" i="12"/>
  <c r="AH254" i="12"/>
  <c r="AG254" i="12"/>
  <c r="AF254" i="12"/>
  <c r="AE254" i="12"/>
  <c r="W254" i="12"/>
  <c r="V254" i="12"/>
  <c r="U254" i="12"/>
  <c r="T254" i="12"/>
  <c r="S254" i="12"/>
  <c r="AI253" i="12"/>
  <c r="AH253" i="12"/>
  <c r="AG253" i="12"/>
  <c r="AF253" i="12"/>
  <c r="AE253" i="12"/>
  <c r="W253" i="12"/>
  <c r="V253" i="12"/>
  <c r="U253" i="12"/>
  <c r="T253" i="12"/>
  <c r="S253" i="12"/>
  <c r="AI252" i="12"/>
  <c r="AH252" i="12"/>
  <c r="AG252" i="12"/>
  <c r="AF252" i="12"/>
  <c r="AE252" i="12"/>
  <c r="W252" i="12"/>
  <c r="V252" i="12"/>
  <c r="U252" i="12"/>
  <c r="T252" i="12"/>
  <c r="S252" i="12"/>
  <c r="AI251" i="12"/>
  <c r="AI255" i="12" s="1"/>
  <c r="AH251" i="12"/>
  <c r="AH255" i="12" s="1"/>
  <c r="AG251" i="12"/>
  <c r="AF251" i="12"/>
  <c r="AF255" i="12" s="1"/>
  <c r="AE251" i="12"/>
  <c r="AE255" i="12" s="1"/>
  <c r="W251" i="12"/>
  <c r="V251" i="12"/>
  <c r="V255" i="12" s="1"/>
  <c r="U251" i="12"/>
  <c r="T251" i="12"/>
  <c r="S251" i="12"/>
  <c r="AI249" i="12"/>
  <c r="AH249" i="12"/>
  <c r="AG249" i="12"/>
  <c r="AF249" i="12"/>
  <c r="AE249" i="12"/>
  <c r="W249" i="12"/>
  <c r="V249" i="12"/>
  <c r="U249" i="12"/>
  <c r="T249" i="12"/>
  <c r="S249" i="12"/>
  <c r="AI248" i="12"/>
  <c r="AH248" i="12"/>
  <c r="AG248" i="12"/>
  <c r="AF248" i="12"/>
  <c r="AE248" i="12"/>
  <c r="W248" i="12"/>
  <c r="V248" i="12"/>
  <c r="U248" i="12"/>
  <c r="T248" i="12"/>
  <c r="S248" i="12"/>
  <c r="AI247" i="12"/>
  <c r="AH247" i="12"/>
  <c r="AG247" i="12"/>
  <c r="AF247" i="12"/>
  <c r="AE247" i="12"/>
  <c r="W247" i="12"/>
  <c r="V247" i="12"/>
  <c r="U247" i="12"/>
  <c r="T247" i="12"/>
  <c r="S247" i="12"/>
  <c r="AI246" i="12"/>
  <c r="AH246" i="12"/>
  <c r="AH250" i="12" s="1"/>
  <c r="AG246" i="12"/>
  <c r="AF246" i="12"/>
  <c r="AF250" i="12" s="1"/>
  <c r="AE246" i="12"/>
  <c r="W246" i="12"/>
  <c r="V246" i="12"/>
  <c r="V250" i="12" s="1"/>
  <c r="U246" i="12"/>
  <c r="T246" i="12"/>
  <c r="T250" i="12" s="1"/>
  <c r="S246" i="12"/>
  <c r="AI244" i="12"/>
  <c r="AH244" i="12"/>
  <c r="AG244" i="12"/>
  <c r="AF244" i="12"/>
  <c r="AE244" i="12"/>
  <c r="W244" i="12"/>
  <c r="V244" i="12"/>
  <c r="U244" i="12"/>
  <c r="T244" i="12"/>
  <c r="S244" i="12"/>
  <c r="AI243" i="12"/>
  <c r="AH243" i="12"/>
  <c r="AG243" i="12"/>
  <c r="AF243" i="12"/>
  <c r="AE243" i="12"/>
  <c r="W243" i="12"/>
  <c r="V243" i="12"/>
  <c r="U243" i="12"/>
  <c r="T243" i="12"/>
  <c r="S243" i="12"/>
  <c r="AI242" i="12"/>
  <c r="AH242" i="12"/>
  <c r="AG242" i="12"/>
  <c r="AF242" i="12"/>
  <c r="AE242" i="12"/>
  <c r="W242" i="12"/>
  <c r="V242" i="12"/>
  <c r="U242" i="12"/>
  <c r="T242" i="12"/>
  <c r="S242" i="12"/>
  <c r="AI241" i="12"/>
  <c r="AH241" i="12"/>
  <c r="AH245" i="12" s="1"/>
  <c r="AG241" i="12"/>
  <c r="AG245" i="12" s="1"/>
  <c r="AF241" i="12"/>
  <c r="AF245" i="12" s="1"/>
  <c r="AE241" i="12"/>
  <c r="AE245" i="12" s="1"/>
  <c r="W241" i="12"/>
  <c r="W245" i="12" s="1"/>
  <c r="V241" i="12"/>
  <c r="V245" i="12" s="1"/>
  <c r="U241" i="12"/>
  <c r="U245" i="12" s="1"/>
  <c r="T241" i="12"/>
  <c r="S241" i="12"/>
  <c r="S245" i="12" s="1"/>
  <c r="AI239" i="12"/>
  <c r="AH239" i="12"/>
  <c r="AG239" i="12"/>
  <c r="AF239" i="12"/>
  <c r="AE239" i="12"/>
  <c r="W239" i="12"/>
  <c r="V239" i="12"/>
  <c r="U239" i="12"/>
  <c r="T239" i="12"/>
  <c r="S239" i="12"/>
  <c r="AI238" i="12"/>
  <c r="AH238" i="12"/>
  <c r="AG238" i="12"/>
  <c r="AF238" i="12"/>
  <c r="AE238" i="12"/>
  <c r="W238" i="12"/>
  <c r="V238" i="12"/>
  <c r="U238" i="12"/>
  <c r="T238" i="12"/>
  <c r="S238" i="12"/>
  <c r="X238" i="12" s="1"/>
  <c r="AI237" i="12"/>
  <c r="AH237" i="12"/>
  <c r="AG237" i="12"/>
  <c r="AF237" i="12"/>
  <c r="AE237" i="12"/>
  <c r="W237" i="12"/>
  <c r="V237" i="12"/>
  <c r="U237" i="12"/>
  <c r="T237" i="12"/>
  <c r="S237" i="12"/>
  <c r="AI236" i="12"/>
  <c r="AH236" i="12"/>
  <c r="AH240" i="12" s="1"/>
  <c r="AG236" i="12"/>
  <c r="AG240" i="12" s="1"/>
  <c r="AF236" i="12"/>
  <c r="AF240" i="12" s="1"/>
  <c r="AE236" i="12"/>
  <c r="W236" i="12"/>
  <c r="W240" i="12" s="1"/>
  <c r="V236" i="12"/>
  <c r="V240" i="12" s="1"/>
  <c r="U236" i="12"/>
  <c r="T236" i="12"/>
  <c r="T240" i="12" s="1"/>
  <c r="S236" i="12"/>
  <c r="S240" i="12" s="1"/>
  <c r="AI232" i="12"/>
  <c r="AH232" i="12"/>
  <c r="AG232" i="12"/>
  <c r="AF232" i="12"/>
  <c r="AE232" i="12"/>
  <c r="W232" i="12"/>
  <c r="V232" i="12"/>
  <c r="U232" i="12"/>
  <c r="T232" i="12"/>
  <c r="S232" i="12"/>
  <c r="AI231" i="12"/>
  <c r="AH231" i="12"/>
  <c r="AG231" i="12"/>
  <c r="AF231" i="12"/>
  <c r="AE231" i="12"/>
  <c r="W231" i="12"/>
  <c r="V231" i="12"/>
  <c r="U231" i="12"/>
  <c r="T231" i="12"/>
  <c r="S231" i="12"/>
  <c r="X231" i="12" s="1"/>
  <c r="AI230" i="12"/>
  <c r="AH230" i="12"/>
  <c r="AG230" i="12"/>
  <c r="AF230" i="12"/>
  <c r="AE230" i="12"/>
  <c r="W230" i="12"/>
  <c r="V230" i="12"/>
  <c r="U230" i="12"/>
  <c r="T230" i="12"/>
  <c r="S230" i="12"/>
  <c r="AI229" i="12"/>
  <c r="AH229" i="12"/>
  <c r="AH233" i="12" s="1"/>
  <c r="AG229" i="12"/>
  <c r="AG233" i="12" s="1"/>
  <c r="AF229" i="12"/>
  <c r="AF233" i="12" s="1"/>
  <c r="AE229" i="12"/>
  <c r="W229" i="12"/>
  <c r="W233" i="12" s="1"/>
  <c r="V229" i="12"/>
  <c r="V233" i="12" s="1"/>
  <c r="U229" i="12"/>
  <c r="T229" i="12"/>
  <c r="T233" i="12" s="1"/>
  <c r="S229" i="12"/>
  <c r="S233" i="12" s="1"/>
  <c r="AI227" i="12"/>
  <c r="AH227" i="12"/>
  <c r="AG227" i="12"/>
  <c r="AF227" i="12"/>
  <c r="AE227" i="12"/>
  <c r="W227" i="12"/>
  <c r="V227" i="12"/>
  <c r="U227" i="12"/>
  <c r="T227" i="12"/>
  <c r="S227" i="12"/>
  <c r="AI226" i="12"/>
  <c r="AH226" i="12"/>
  <c r="AG226" i="12"/>
  <c r="AF226" i="12"/>
  <c r="AE226" i="12"/>
  <c r="W226" i="12"/>
  <c r="V226" i="12"/>
  <c r="U226" i="12"/>
  <c r="T226" i="12"/>
  <c r="S226" i="12"/>
  <c r="X226" i="12" s="1"/>
  <c r="AI225" i="12"/>
  <c r="AH225" i="12"/>
  <c r="AG225" i="12"/>
  <c r="AF225" i="12"/>
  <c r="AE225" i="12"/>
  <c r="W225" i="12"/>
  <c r="V225" i="12"/>
  <c r="U225" i="12"/>
  <c r="T225" i="12"/>
  <c r="S225" i="12"/>
  <c r="AI224" i="12"/>
  <c r="AI228" i="12" s="1"/>
  <c r="AH224" i="12"/>
  <c r="AH228" i="12" s="1"/>
  <c r="AG224" i="12"/>
  <c r="AG228" i="12" s="1"/>
  <c r="AF224" i="12"/>
  <c r="AF228" i="12" s="1"/>
  <c r="AE224" i="12"/>
  <c r="AE228" i="12" s="1"/>
  <c r="W224" i="12"/>
  <c r="W228" i="12" s="1"/>
  <c r="V224" i="12"/>
  <c r="V228" i="12" s="1"/>
  <c r="U224" i="12"/>
  <c r="U228" i="12" s="1"/>
  <c r="T224" i="12"/>
  <c r="T228" i="12" s="1"/>
  <c r="S224" i="12"/>
  <c r="S228" i="12" s="1"/>
  <c r="AI222" i="12"/>
  <c r="AH222" i="12"/>
  <c r="AG222" i="12"/>
  <c r="AF222" i="12"/>
  <c r="AE222" i="12"/>
  <c r="W222" i="12"/>
  <c r="V222" i="12"/>
  <c r="U222" i="12"/>
  <c r="T222" i="12"/>
  <c r="S222" i="12"/>
  <c r="AI221" i="12"/>
  <c r="AH221" i="12"/>
  <c r="AG221" i="12"/>
  <c r="AF221" i="12"/>
  <c r="AE221" i="12"/>
  <c r="W221" i="12"/>
  <c r="V221" i="12"/>
  <c r="U221" i="12"/>
  <c r="T221" i="12"/>
  <c r="S221" i="12"/>
  <c r="AI220" i="12"/>
  <c r="AH220" i="12"/>
  <c r="AG220" i="12"/>
  <c r="AF220" i="12"/>
  <c r="AE220" i="12"/>
  <c r="AJ220" i="12" s="1"/>
  <c r="W220" i="12"/>
  <c r="V220" i="12"/>
  <c r="U220" i="12"/>
  <c r="T220" i="12"/>
  <c r="S220" i="12"/>
  <c r="AI219" i="12"/>
  <c r="AH219" i="12"/>
  <c r="AH223" i="12" s="1"/>
  <c r="AG219" i="12"/>
  <c r="AG223" i="12" s="1"/>
  <c r="AF219" i="12"/>
  <c r="AF223" i="12" s="1"/>
  <c r="AE219" i="12"/>
  <c r="W219" i="12"/>
  <c r="W223" i="12" s="1"/>
  <c r="V219" i="12"/>
  <c r="V223" i="12" s="1"/>
  <c r="U219" i="12"/>
  <c r="T219" i="12"/>
  <c r="S219" i="12"/>
  <c r="S223" i="12" s="1"/>
  <c r="AI217" i="12"/>
  <c r="AH217" i="12"/>
  <c r="AG217" i="12"/>
  <c r="AF217" i="12"/>
  <c r="AE217" i="12"/>
  <c r="W217" i="12"/>
  <c r="V217" i="12"/>
  <c r="U217" i="12"/>
  <c r="T217" i="12"/>
  <c r="S217" i="12"/>
  <c r="AI216" i="12"/>
  <c r="AH216" i="12"/>
  <c r="AG216" i="12"/>
  <c r="AF216" i="12"/>
  <c r="AE216" i="12"/>
  <c r="W216" i="12"/>
  <c r="V216" i="12"/>
  <c r="U216" i="12"/>
  <c r="T216" i="12"/>
  <c r="S216" i="12"/>
  <c r="AI215" i="12"/>
  <c r="AH215" i="12"/>
  <c r="AG215" i="12"/>
  <c r="AF215" i="12"/>
  <c r="AE215" i="12"/>
  <c r="W215" i="12"/>
  <c r="V215" i="12"/>
  <c r="U215" i="12"/>
  <c r="T215" i="12"/>
  <c r="S215" i="12"/>
  <c r="AI214" i="12"/>
  <c r="AH214" i="12"/>
  <c r="AG214" i="12"/>
  <c r="AG218" i="12" s="1"/>
  <c r="AF214" i="12"/>
  <c r="AF218" i="12" s="1"/>
  <c r="AE214" i="12"/>
  <c r="W214" i="12"/>
  <c r="W218" i="12" s="1"/>
  <c r="V214" i="12"/>
  <c r="V218" i="12" s="1"/>
  <c r="U214" i="12"/>
  <c r="T214" i="12"/>
  <c r="S214" i="12"/>
  <c r="S218" i="12" s="1"/>
  <c r="AI212" i="12"/>
  <c r="AH212" i="12"/>
  <c r="AG212" i="12"/>
  <c r="AF212" i="12"/>
  <c r="AE212" i="12"/>
  <c r="W212" i="12"/>
  <c r="V212" i="12"/>
  <c r="U212" i="12"/>
  <c r="T212" i="12"/>
  <c r="S212" i="12"/>
  <c r="AI211" i="12"/>
  <c r="AH211" i="12"/>
  <c r="AG211" i="12"/>
  <c r="AF211" i="12"/>
  <c r="AE211" i="12"/>
  <c r="W211" i="12"/>
  <c r="V211" i="12"/>
  <c r="U211" i="12"/>
  <c r="T211" i="12"/>
  <c r="S211" i="12"/>
  <c r="AI210" i="12"/>
  <c r="AH210" i="12"/>
  <c r="AG210" i="12"/>
  <c r="AF210" i="12"/>
  <c r="AE210" i="12"/>
  <c r="W210" i="12"/>
  <c r="V210" i="12"/>
  <c r="U210" i="12"/>
  <c r="T210" i="12"/>
  <c r="S210" i="12"/>
  <c r="AI209" i="12"/>
  <c r="AH209" i="12"/>
  <c r="AG209" i="12"/>
  <c r="AG213" i="12" s="1"/>
  <c r="AF209" i="12"/>
  <c r="AF213" i="12" s="1"/>
  <c r="AE209" i="12"/>
  <c r="W209" i="12"/>
  <c r="V209" i="12"/>
  <c r="U209" i="12"/>
  <c r="T209" i="12"/>
  <c r="S209" i="12"/>
  <c r="AI207" i="12"/>
  <c r="AH207" i="12"/>
  <c r="AG207" i="12"/>
  <c r="AF207" i="12"/>
  <c r="AE207" i="12"/>
  <c r="W207" i="12"/>
  <c r="V207" i="12"/>
  <c r="U207" i="12"/>
  <c r="T207" i="12"/>
  <c r="S207" i="12"/>
  <c r="AI206" i="12"/>
  <c r="AH206" i="12"/>
  <c r="AG206" i="12"/>
  <c r="AF206" i="12"/>
  <c r="AE206" i="12"/>
  <c r="W206" i="12"/>
  <c r="V206" i="12"/>
  <c r="U206" i="12"/>
  <c r="T206" i="12"/>
  <c r="S206" i="12"/>
  <c r="AI205" i="12"/>
  <c r="AH205" i="12"/>
  <c r="AG205" i="12"/>
  <c r="AF205" i="12"/>
  <c r="AE205" i="12"/>
  <c r="W205" i="12"/>
  <c r="V205" i="12"/>
  <c r="U205" i="12"/>
  <c r="T205" i="12"/>
  <c r="S205" i="12"/>
  <c r="AI204" i="12"/>
  <c r="AH204" i="12"/>
  <c r="AG204" i="12"/>
  <c r="AG208" i="12" s="1"/>
  <c r="AF204" i="12"/>
  <c r="AF208" i="12" s="1"/>
  <c r="AE204" i="12"/>
  <c r="W204" i="12"/>
  <c r="W208" i="12" s="1"/>
  <c r="V204" i="12"/>
  <c r="V208" i="12" s="1"/>
  <c r="U204" i="12"/>
  <c r="T204" i="12"/>
  <c r="S204" i="12"/>
  <c r="AI197" i="12"/>
  <c r="AH197" i="12"/>
  <c r="AG197" i="12"/>
  <c r="AF197" i="12"/>
  <c r="AE197" i="12"/>
  <c r="W197" i="12"/>
  <c r="V197" i="12"/>
  <c r="U197" i="12"/>
  <c r="T197" i="12"/>
  <c r="S197" i="12"/>
  <c r="AI196" i="12"/>
  <c r="AH196" i="12"/>
  <c r="AG196" i="12"/>
  <c r="AF196" i="12"/>
  <c r="AE196" i="12"/>
  <c r="W196" i="12"/>
  <c r="V196" i="12"/>
  <c r="U196" i="12"/>
  <c r="T196" i="12"/>
  <c r="S196" i="12"/>
  <c r="AI195" i="12"/>
  <c r="AH195" i="12"/>
  <c r="AG195" i="12"/>
  <c r="AF195" i="12"/>
  <c r="AE195" i="12"/>
  <c r="W195" i="12"/>
  <c r="V195" i="12"/>
  <c r="U195" i="12"/>
  <c r="T195" i="12"/>
  <c r="S195" i="12"/>
  <c r="AI194" i="12"/>
  <c r="AH194" i="12"/>
  <c r="AG194" i="12"/>
  <c r="AG198" i="12" s="1"/>
  <c r="AF194" i="12"/>
  <c r="AF198" i="12" s="1"/>
  <c r="AE194" i="12"/>
  <c r="W194" i="12"/>
  <c r="W198" i="12" s="1"/>
  <c r="V194" i="12"/>
  <c r="V198" i="12" s="1"/>
  <c r="U194" i="12"/>
  <c r="T194" i="12"/>
  <c r="S194" i="12"/>
  <c r="S198" i="12" s="1"/>
  <c r="AI192" i="12"/>
  <c r="AH192" i="12"/>
  <c r="AG192" i="12"/>
  <c r="AF192" i="12"/>
  <c r="AE192" i="12"/>
  <c r="W192" i="12"/>
  <c r="V192" i="12"/>
  <c r="U192" i="12"/>
  <c r="T192" i="12"/>
  <c r="S192" i="12"/>
  <c r="AI191" i="12"/>
  <c r="AH191" i="12"/>
  <c r="AG191" i="12"/>
  <c r="AF191" i="12"/>
  <c r="AE191" i="12"/>
  <c r="W191" i="12"/>
  <c r="V191" i="12"/>
  <c r="U191" i="12"/>
  <c r="T191" i="12"/>
  <c r="S191" i="12"/>
  <c r="AI190" i="12"/>
  <c r="AH190" i="12"/>
  <c r="AG190" i="12"/>
  <c r="AF190" i="12"/>
  <c r="AE190" i="12"/>
  <c r="W190" i="12"/>
  <c r="V190" i="12"/>
  <c r="U190" i="12"/>
  <c r="T190" i="12"/>
  <c r="S190" i="12"/>
  <c r="AI189" i="12"/>
  <c r="AH189" i="12"/>
  <c r="AG189" i="12"/>
  <c r="AG193" i="12" s="1"/>
  <c r="AF189" i="12"/>
  <c r="AF193" i="12" s="1"/>
  <c r="AE189" i="12"/>
  <c r="W189" i="12"/>
  <c r="W193" i="12" s="1"/>
  <c r="V189" i="12"/>
  <c r="V193" i="12" s="1"/>
  <c r="U189" i="12"/>
  <c r="T189" i="12"/>
  <c r="S189" i="12"/>
  <c r="S193" i="12" s="1"/>
  <c r="AI187" i="12"/>
  <c r="AH187" i="12"/>
  <c r="AG187" i="12"/>
  <c r="AF187" i="12"/>
  <c r="AE187" i="12"/>
  <c r="W187" i="12"/>
  <c r="V187" i="12"/>
  <c r="U187" i="12"/>
  <c r="T187" i="12"/>
  <c r="S187" i="12"/>
  <c r="AI186" i="12"/>
  <c r="AH186" i="12"/>
  <c r="AG186" i="12"/>
  <c r="AF186" i="12"/>
  <c r="AE186" i="12"/>
  <c r="W186" i="12"/>
  <c r="V186" i="12"/>
  <c r="U186" i="12"/>
  <c r="T186" i="12"/>
  <c r="S186" i="12"/>
  <c r="AI185" i="12"/>
  <c r="AH185" i="12"/>
  <c r="AG185" i="12"/>
  <c r="AF185" i="12"/>
  <c r="AE185" i="12"/>
  <c r="W185" i="12"/>
  <c r="V185" i="12"/>
  <c r="U185" i="12"/>
  <c r="T185" i="12"/>
  <c r="S185" i="12"/>
  <c r="AI184" i="12"/>
  <c r="AH184" i="12"/>
  <c r="AG184" i="12"/>
  <c r="AG188" i="12" s="1"/>
  <c r="AF184" i="12"/>
  <c r="AF188" i="12" s="1"/>
  <c r="AE184" i="12"/>
  <c r="W184" i="12"/>
  <c r="W188" i="12" s="1"/>
  <c r="V184" i="12"/>
  <c r="V188" i="12" s="1"/>
  <c r="U184" i="12"/>
  <c r="U188" i="12" s="1"/>
  <c r="T184" i="12"/>
  <c r="S184" i="12"/>
  <c r="AI182" i="12"/>
  <c r="AH182" i="12"/>
  <c r="AG182" i="12"/>
  <c r="AF182" i="12"/>
  <c r="AE182" i="12"/>
  <c r="W182" i="12"/>
  <c r="V182" i="12"/>
  <c r="U182" i="12"/>
  <c r="T182" i="12"/>
  <c r="S182" i="12"/>
  <c r="AI181" i="12"/>
  <c r="AH181" i="12"/>
  <c r="AG181" i="12"/>
  <c r="AF181" i="12"/>
  <c r="AE181" i="12"/>
  <c r="W181" i="12"/>
  <c r="V181" i="12"/>
  <c r="U181" i="12"/>
  <c r="T181" i="12"/>
  <c r="S181" i="12"/>
  <c r="AI180" i="12"/>
  <c r="AH180" i="12"/>
  <c r="AG180" i="12"/>
  <c r="AF180" i="12"/>
  <c r="AE180" i="12"/>
  <c r="W180" i="12"/>
  <c r="V180" i="12"/>
  <c r="U180" i="12"/>
  <c r="T180" i="12"/>
  <c r="S180" i="12"/>
  <c r="AI179" i="12"/>
  <c r="AH179" i="12"/>
  <c r="AG179" i="12"/>
  <c r="AF179" i="12"/>
  <c r="AF183" i="12" s="1"/>
  <c r="AE179" i="12"/>
  <c r="W179" i="12"/>
  <c r="V179" i="12"/>
  <c r="V183" i="12" s="1"/>
  <c r="U179" i="12"/>
  <c r="T179" i="12"/>
  <c r="S179" i="12"/>
  <c r="AI177" i="12"/>
  <c r="AH177" i="12"/>
  <c r="AG177" i="12"/>
  <c r="AF177" i="12"/>
  <c r="AE177" i="12"/>
  <c r="W177" i="12"/>
  <c r="V177" i="12"/>
  <c r="U177" i="12"/>
  <c r="T177" i="12"/>
  <c r="S177" i="12"/>
  <c r="AI176" i="12"/>
  <c r="AH176" i="12"/>
  <c r="AG176" i="12"/>
  <c r="AF176" i="12"/>
  <c r="AE176" i="12"/>
  <c r="W176" i="12"/>
  <c r="V176" i="12"/>
  <c r="U176" i="12"/>
  <c r="T176" i="12"/>
  <c r="S176" i="12"/>
  <c r="AI175" i="12"/>
  <c r="AH175" i="12"/>
  <c r="AG175" i="12"/>
  <c r="AF175" i="12"/>
  <c r="AE175" i="12"/>
  <c r="W175" i="12"/>
  <c r="V175" i="12"/>
  <c r="U175" i="12"/>
  <c r="T175" i="12"/>
  <c r="S175" i="12"/>
  <c r="AI174" i="12"/>
  <c r="AI178" i="12" s="1"/>
  <c r="AH174" i="12"/>
  <c r="AG174" i="12"/>
  <c r="AF174" i="12"/>
  <c r="AF178" i="12" s="1"/>
  <c r="AE174" i="12"/>
  <c r="AE178" i="12" s="1"/>
  <c r="W174" i="12"/>
  <c r="V174" i="12"/>
  <c r="V178" i="12" s="1"/>
  <c r="U174" i="12"/>
  <c r="U178" i="12" s="1"/>
  <c r="T174" i="12"/>
  <c r="S174" i="12"/>
  <c r="AI170" i="12"/>
  <c r="AH170" i="12"/>
  <c r="AG170" i="12"/>
  <c r="AF170" i="12"/>
  <c r="AE170" i="12"/>
  <c r="W170" i="12"/>
  <c r="V170" i="12"/>
  <c r="U170" i="12"/>
  <c r="T170" i="12"/>
  <c r="S170" i="12"/>
  <c r="AI169" i="12"/>
  <c r="AH169" i="12"/>
  <c r="AG169" i="12"/>
  <c r="AF169" i="12"/>
  <c r="AE169" i="12"/>
  <c r="W169" i="12"/>
  <c r="V169" i="12"/>
  <c r="U169" i="12"/>
  <c r="T169" i="12"/>
  <c r="S169" i="12"/>
  <c r="AI168" i="12"/>
  <c r="AH168" i="12"/>
  <c r="AG168" i="12"/>
  <c r="AF168" i="12"/>
  <c r="AE168" i="12"/>
  <c r="W168" i="12"/>
  <c r="V168" i="12"/>
  <c r="U168" i="12"/>
  <c r="T168" i="12"/>
  <c r="S168" i="12"/>
  <c r="AI167" i="12"/>
  <c r="AI171" i="12" s="1"/>
  <c r="AH167" i="12"/>
  <c r="AG167" i="12"/>
  <c r="AF167" i="12"/>
  <c r="AF171" i="12" s="1"/>
  <c r="AE167" i="12"/>
  <c r="W167" i="12"/>
  <c r="V167" i="12"/>
  <c r="V171" i="12" s="1"/>
  <c r="U167" i="12"/>
  <c r="U171" i="12" s="1"/>
  <c r="T167" i="12"/>
  <c r="S167" i="12"/>
  <c r="AI165" i="12"/>
  <c r="AH165" i="12"/>
  <c r="AG165" i="12"/>
  <c r="AF165" i="12"/>
  <c r="AE165" i="12"/>
  <c r="W165" i="12"/>
  <c r="V165" i="12"/>
  <c r="U165" i="12"/>
  <c r="T165" i="12"/>
  <c r="S165" i="12"/>
  <c r="AI164" i="12"/>
  <c r="AH164" i="12"/>
  <c r="AG164" i="12"/>
  <c r="AF164" i="12"/>
  <c r="AE164" i="12"/>
  <c r="W164" i="12"/>
  <c r="V164" i="12"/>
  <c r="U164" i="12"/>
  <c r="T164" i="12"/>
  <c r="S164" i="12"/>
  <c r="AI163" i="12"/>
  <c r="AH163" i="12"/>
  <c r="AG163" i="12"/>
  <c r="AF163" i="12"/>
  <c r="AE163" i="12"/>
  <c r="W163" i="12"/>
  <c r="V163" i="12"/>
  <c r="U163" i="12"/>
  <c r="T163" i="12"/>
  <c r="S163" i="12"/>
  <c r="AI162" i="12"/>
  <c r="AI166" i="12" s="1"/>
  <c r="AH162" i="12"/>
  <c r="AG162" i="12"/>
  <c r="AF162" i="12"/>
  <c r="AF166" i="12" s="1"/>
  <c r="AE162" i="12"/>
  <c r="AE166" i="12" s="1"/>
  <c r="W162" i="12"/>
  <c r="V162" i="12"/>
  <c r="V166" i="12" s="1"/>
  <c r="U162" i="12"/>
  <c r="U166" i="12" s="1"/>
  <c r="T162" i="12"/>
  <c r="S162" i="12"/>
  <c r="AI160" i="12"/>
  <c r="AH160" i="12"/>
  <c r="AG160" i="12"/>
  <c r="AF160" i="12"/>
  <c r="AE160" i="12"/>
  <c r="W160" i="12"/>
  <c r="V160" i="12"/>
  <c r="U160" i="12"/>
  <c r="T160" i="12"/>
  <c r="S160" i="12"/>
  <c r="AI159" i="12"/>
  <c r="AH159" i="12"/>
  <c r="AG159" i="12"/>
  <c r="AF159" i="12"/>
  <c r="AE159" i="12"/>
  <c r="W159" i="12"/>
  <c r="V159" i="12"/>
  <c r="U159" i="12"/>
  <c r="T159" i="12"/>
  <c r="S159" i="12"/>
  <c r="AI158" i="12"/>
  <c r="AH158" i="12"/>
  <c r="AG158" i="12"/>
  <c r="AF158" i="12"/>
  <c r="AE158" i="12"/>
  <c r="W158" i="12"/>
  <c r="V158" i="12"/>
  <c r="U158" i="12"/>
  <c r="T158" i="12"/>
  <c r="S158" i="12"/>
  <c r="AI157" i="12"/>
  <c r="AI161" i="12" s="1"/>
  <c r="AH157" i="12"/>
  <c r="AG157" i="12"/>
  <c r="AF157" i="12"/>
  <c r="AF161" i="12" s="1"/>
  <c r="AE157" i="12"/>
  <c r="AE161" i="12" s="1"/>
  <c r="W157" i="12"/>
  <c r="V157" i="12"/>
  <c r="V161" i="12" s="1"/>
  <c r="U157" i="12"/>
  <c r="U161" i="12" s="1"/>
  <c r="T157" i="12"/>
  <c r="S157" i="12"/>
  <c r="AI155" i="12"/>
  <c r="AH155" i="12"/>
  <c r="AG155" i="12"/>
  <c r="AF155" i="12"/>
  <c r="AE155" i="12"/>
  <c r="W155" i="12"/>
  <c r="V155" i="12"/>
  <c r="U155" i="12"/>
  <c r="T155" i="12"/>
  <c r="S155" i="12"/>
  <c r="AI154" i="12"/>
  <c r="AH154" i="12"/>
  <c r="AG154" i="12"/>
  <c r="AF154" i="12"/>
  <c r="AE154" i="12"/>
  <c r="W154" i="12"/>
  <c r="V154" i="12"/>
  <c r="U154" i="12"/>
  <c r="T154" i="12"/>
  <c r="S154" i="12"/>
  <c r="AI153" i="12"/>
  <c r="AH153" i="12"/>
  <c r="AG153" i="12"/>
  <c r="AF153" i="12"/>
  <c r="AE153" i="12"/>
  <c r="W153" i="12"/>
  <c r="V153" i="12"/>
  <c r="U153" i="12"/>
  <c r="T153" i="12"/>
  <c r="S153" i="12"/>
  <c r="AI152" i="12"/>
  <c r="AI156" i="12" s="1"/>
  <c r="AH152" i="12"/>
  <c r="AG152" i="12"/>
  <c r="AF152" i="12"/>
  <c r="AF156" i="12" s="1"/>
  <c r="AE152" i="12"/>
  <c r="W152" i="12"/>
  <c r="V152" i="12"/>
  <c r="V156" i="12" s="1"/>
  <c r="U152" i="12"/>
  <c r="U156" i="12" s="1"/>
  <c r="T152" i="12"/>
  <c r="S152" i="12"/>
  <c r="AI150" i="12"/>
  <c r="AH150" i="12"/>
  <c r="AG150" i="12"/>
  <c r="AF150" i="12"/>
  <c r="AE150" i="12"/>
  <c r="W150" i="12"/>
  <c r="V150" i="12"/>
  <c r="U150" i="12"/>
  <c r="T150" i="12"/>
  <c r="S150" i="12"/>
  <c r="AI149" i="12"/>
  <c r="AH149" i="12"/>
  <c r="AG149" i="12"/>
  <c r="AF149" i="12"/>
  <c r="AE149" i="12"/>
  <c r="W149" i="12"/>
  <c r="V149" i="12"/>
  <c r="U149" i="12"/>
  <c r="T149" i="12"/>
  <c r="S149" i="12"/>
  <c r="AI148" i="12"/>
  <c r="AH148" i="12"/>
  <c r="AG148" i="12"/>
  <c r="AF148" i="12"/>
  <c r="AE148" i="12"/>
  <c r="W148" i="12"/>
  <c r="V148" i="12"/>
  <c r="U148" i="12"/>
  <c r="T148" i="12"/>
  <c r="S148" i="12"/>
  <c r="AI147" i="12"/>
  <c r="AI151" i="12" s="1"/>
  <c r="AH147" i="12"/>
  <c r="AG147" i="12"/>
  <c r="AF147" i="12"/>
  <c r="AF151" i="12" s="1"/>
  <c r="AE147" i="12"/>
  <c r="AE151" i="12" s="1"/>
  <c r="W147" i="12"/>
  <c r="V147" i="12"/>
  <c r="V151" i="12" s="1"/>
  <c r="U147" i="12"/>
  <c r="T147" i="12"/>
  <c r="S147" i="12"/>
  <c r="AI145" i="12"/>
  <c r="AH145" i="12"/>
  <c r="AG145" i="12"/>
  <c r="AF145" i="12"/>
  <c r="AE145" i="12"/>
  <c r="W145" i="12"/>
  <c r="V145" i="12"/>
  <c r="U145" i="12"/>
  <c r="T145" i="12"/>
  <c r="S145" i="12"/>
  <c r="AI144" i="12"/>
  <c r="AH144" i="12"/>
  <c r="AG144" i="12"/>
  <c r="AF144" i="12"/>
  <c r="AE144" i="12"/>
  <c r="W144" i="12"/>
  <c r="V144" i="12"/>
  <c r="U144" i="12"/>
  <c r="T144" i="12"/>
  <c r="S144" i="12"/>
  <c r="AI143" i="12"/>
  <c r="AH143" i="12"/>
  <c r="AG143" i="12"/>
  <c r="AF143" i="12"/>
  <c r="AE143" i="12"/>
  <c r="W143" i="12"/>
  <c r="V143" i="12"/>
  <c r="U143" i="12"/>
  <c r="T143" i="12"/>
  <c r="S143" i="12"/>
  <c r="AI142" i="12"/>
  <c r="AI146" i="12" s="1"/>
  <c r="AH142" i="12"/>
  <c r="AG142" i="12"/>
  <c r="AF142" i="12"/>
  <c r="AF146" i="12" s="1"/>
  <c r="AE142" i="12"/>
  <c r="AE146" i="12" s="1"/>
  <c r="W142" i="12"/>
  <c r="V142" i="12"/>
  <c r="V146" i="12" s="1"/>
  <c r="U142" i="12"/>
  <c r="U146" i="12" s="1"/>
  <c r="T142" i="12"/>
  <c r="S142" i="12"/>
  <c r="AI140" i="12"/>
  <c r="AH140" i="12"/>
  <c r="AG140" i="12"/>
  <c r="AF140" i="12"/>
  <c r="AE140" i="12"/>
  <c r="W140" i="12"/>
  <c r="V140" i="12"/>
  <c r="U140" i="12"/>
  <c r="T140" i="12"/>
  <c r="S140" i="12"/>
  <c r="AI139" i="12"/>
  <c r="AH139" i="12"/>
  <c r="AG139" i="12"/>
  <c r="AF139" i="12"/>
  <c r="AE139" i="12"/>
  <c r="W139" i="12"/>
  <c r="V139" i="12"/>
  <c r="U139" i="12"/>
  <c r="T139" i="12"/>
  <c r="S139" i="12"/>
  <c r="AI138" i="12"/>
  <c r="AH138" i="12"/>
  <c r="AG138" i="12"/>
  <c r="AF138" i="12"/>
  <c r="AE138" i="12"/>
  <c r="W138" i="12"/>
  <c r="V138" i="12"/>
  <c r="U138" i="12"/>
  <c r="T138" i="12"/>
  <c r="S138" i="12"/>
  <c r="AI137" i="12"/>
  <c r="AI141" i="12" s="1"/>
  <c r="AH137" i="12"/>
  <c r="AG137" i="12"/>
  <c r="AF137" i="12"/>
  <c r="AF141" i="12" s="1"/>
  <c r="AE137" i="12"/>
  <c r="AE141" i="12" s="1"/>
  <c r="W137" i="12"/>
  <c r="V137" i="12"/>
  <c r="V141" i="12" s="1"/>
  <c r="U137" i="12"/>
  <c r="U141" i="12" s="1"/>
  <c r="T137" i="12"/>
  <c r="S137" i="12"/>
  <c r="AI130" i="12"/>
  <c r="AH130" i="12"/>
  <c r="AG130" i="12"/>
  <c r="AF130" i="12"/>
  <c r="AE130" i="12"/>
  <c r="W130" i="12"/>
  <c r="V130" i="12"/>
  <c r="U130" i="12"/>
  <c r="T130" i="12"/>
  <c r="S130" i="12"/>
  <c r="AI129" i="12"/>
  <c r="AH129" i="12"/>
  <c r="AG129" i="12"/>
  <c r="AF129" i="12"/>
  <c r="AE129" i="12"/>
  <c r="W129" i="12"/>
  <c r="V129" i="12"/>
  <c r="U129" i="12"/>
  <c r="T129" i="12"/>
  <c r="S129" i="12"/>
  <c r="AI128" i="12"/>
  <c r="AH128" i="12"/>
  <c r="AG128" i="12"/>
  <c r="AF128" i="12"/>
  <c r="AE128" i="12"/>
  <c r="W128" i="12"/>
  <c r="V128" i="12"/>
  <c r="U128" i="12"/>
  <c r="T128" i="12"/>
  <c r="S128" i="12"/>
  <c r="AI127" i="12"/>
  <c r="AI131" i="12" s="1"/>
  <c r="AH127" i="12"/>
  <c r="AG127" i="12"/>
  <c r="AF127" i="12"/>
  <c r="AF131" i="12" s="1"/>
  <c r="AE127" i="12"/>
  <c r="W127" i="12"/>
  <c r="V127" i="12"/>
  <c r="V131" i="12" s="1"/>
  <c r="U127" i="12"/>
  <c r="U131" i="12" s="1"/>
  <c r="T127" i="12"/>
  <c r="S127" i="12"/>
  <c r="AI125" i="12"/>
  <c r="AH125" i="12"/>
  <c r="AG125" i="12"/>
  <c r="AF125" i="12"/>
  <c r="AE125" i="12"/>
  <c r="W125" i="12"/>
  <c r="V125" i="12"/>
  <c r="U125" i="12"/>
  <c r="T125" i="12"/>
  <c r="S125" i="12"/>
  <c r="AI124" i="12"/>
  <c r="AH124" i="12"/>
  <c r="AG124" i="12"/>
  <c r="AF124" i="12"/>
  <c r="AE124" i="12"/>
  <c r="W124" i="12"/>
  <c r="V124" i="12"/>
  <c r="U124" i="12"/>
  <c r="T124" i="12"/>
  <c r="S124" i="12"/>
  <c r="AI123" i="12"/>
  <c r="AH123" i="12"/>
  <c r="AG123" i="12"/>
  <c r="AF123" i="12"/>
  <c r="AE123" i="12"/>
  <c r="W123" i="12"/>
  <c r="V123" i="12"/>
  <c r="U123" i="12"/>
  <c r="T123" i="12"/>
  <c r="S123" i="12"/>
  <c r="AI122" i="12"/>
  <c r="AI126" i="12" s="1"/>
  <c r="AH122" i="12"/>
  <c r="AG122" i="12"/>
  <c r="AF122" i="12"/>
  <c r="AF126" i="12" s="1"/>
  <c r="AE122" i="12"/>
  <c r="AE126" i="12" s="1"/>
  <c r="W122" i="12"/>
  <c r="V122" i="12"/>
  <c r="V126" i="12" s="1"/>
  <c r="U122" i="12"/>
  <c r="U126" i="12" s="1"/>
  <c r="T122" i="12"/>
  <c r="S122" i="12"/>
  <c r="AI120" i="12"/>
  <c r="AH120" i="12"/>
  <c r="AG120" i="12"/>
  <c r="AF120" i="12"/>
  <c r="AE120" i="12"/>
  <c r="W120" i="12"/>
  <c r="V120" i="12"/>
  <c r="U120" i="12"/>
  <c r="T120" i="12"/>
  <c r="S120" i="12"/>
  <c r="AI119" i="12"/>
  <c r="AH119" i="12"/>
  <c r="AG119" i="12"/>
  <c r="AF119" i="12"/>
  <c r="AE119" i="12"/>
  <c r="W119" i="12"/>
  <c r="V119" i="12"/>
  <c r="U119" i="12"/>
  <c r="T119" i="12"/>
  <c r="S119" i="12"/>
  <c r="AI118" i="12"/>
  <c r="AH118" i="12"/>
  <c r="AG118" i="12"/>
  <c r="AF118" i="12"/>
  <c r="AE118" i="12"/>
  <c r="W118" i="12"/>
  <c r="V118" i="12"/>
  <c r="U118" i="12"/>
  <c r="T118" i="12"/>
  <c r="S118" i="12"/>
  <c r="AI117" i="12"/>
  <c r="AI121" i="12" s="1"/>
  <c r="AH117" i="12"/>
  <c r="AG117" i="12"/>
  <c r="AF117" i="12"/>
  <c r="AF121" i="12" s="1"/>
  <c r="AE117" i="12"/>
  <c r="AE121" i="12" s="1"/>
  <c r="W117" i="12"/>
  <c r="V117" i="12"/>
  <c r="V121" i="12" s="1"/>
  <c r="U117" i="12"/>
  <c r="U121" i="12" s="1"/>
  <c r="T117" i="12"/>
  <c r="S117" i="12"/>
  <c r="AI115" i="12"/>
  <c r="AH115" i="12"/>
  <c r="AG115" i="12"/>
  <c r="AF115" i="12"/>
  <c r="AE115" i="12"/>
  <c r="W115" i="12"/>
  <c r="V115" i="12"/>
  <c r="U115" i="12"/>
  <c r="T115" i="12"/>
  <c r="S115" i="12"/>
  <c r="AI114" i="12"/>
  <c r="AH114" i="12"/>
  <c r="AG114" i="12"/>
  <c r="AF114" i="12"/>
  <c r="AE114" i="12"/>
  <c r="W114" i="12"/>
  <c r="V114" i="12"/>
  <c r="U114" i="12"/>
  <c r="T114" i="12"/>
  <c r="S114" i="12"/>
  <c r="AI113" i="12"/>
  <c r="AH113" i="12"/>
  <c r="AG113" i="12"/>
  <c r="AF113" i="12"/>
  <c r="AE113" i="12"/>
  <c r="W113" i="12"/>
  <c r="V113" i="12"/>
  <c r="U113" i="12"/>
  <c r="T113" i="12"/>
  <c r="S113" i="12"/>
  <c r="AI112" i="12"/>
  <c r="AI116" i="12" s="1"/>
  <c r="AH112" i="12"/>
  <c r="AG112" i="12"/>
  <c r="AF112" i="12"/>
  <c r="AF116" i="12" s="1"/>
  <c r="AE112" i="12"/>
  <c r="AE116" i="12" s="1"/>
  <c r="W112" i="12"/>
  <c r="V112" i="12"/>
  <c r="V116" i="12" s="1"/>
  <c r="U112" i="12"/>
  <c r="U116" i="12" s="1"/>
  <c r="T112" i="12"/>
  <c r="S112" i="12"/>
  <c r="AI110" i="12"/>
  <c r="AH110" i="12"/>
  <c r="AG110" i="12"/>
  <c r="AF110" i="12"/>
  <c r="AE110" i="12"/>
  <c r="W110" i="12"/>
  <c r="V110" i="12"/>
  <c r="U110" i="12"/>
  <c r="T110" i="12"/>
  <c r="S110" i="12"/>
  <c r="AI109" i="12"/>
  <c r="AH109" i="12"/>
  <c r="AG109" i="12"/>
  <c r="AF109" i="12"/>
  <c r="AE109" i="12"/>
  <c r="W109" i="12"/>
  <c r="V109" i="12"/>
  <c r="U109" i="12"/>
  <c r="T109" i="12"/>
  <c r="S109" i="12"/>
  <c r="AI108" i="12"/>
  <c r="AH108" i="12"/>
  <c r="AG108" i="12"/>
  <c r="AF108" i="12"/>
  <c r="AE108" i="12"/>
  <c r="W108" i="12"/>
  <c r="V108" i="12"/>
  <c r="U108" i="12"/>
  <c r="T108" i="12"/>
  <c r="S108" i="12"/>
  <c r="AI107" i="12"/>
  <c r="AI111" i="12" s="1"/>
  <c r="AH107" i="12"/>
  <c r="AG107" i="12"/>
  <c r="AF107" i="12"/>
  <c r="AF111" i="12" s="1"/>
  <c r="AE107" i="12"/>
  <c r="W107" i="12"/>
  <c r="V107" i="12"/>
  <c r="V111" i="12" s="1"/>
  <c r="U107" i="12"/>
  <c r="U111" i="12" s="1"/>
  <c r="T107" i="12"/>
  <c r="S107" i="12"/>
  <c r="AI103" i="12"/>
  <c r="AH103" i="12"/>
  <c r="AG103" i="12"/>
  <c r="AF103" i="12"/>
  <c r="AE103" i="12"/>
  <c r="W103" i="12"/>
  <c r="V103" i="12"/>
  <c r="U103" i="12"/>
  <c r="T103" i="12"/>
  <c r="S103" i="12"/>
  <c r="AI102" i="12"/>
  <c r="AH102" i="12"/>
  <c r="AG102" i="12"/>
  <c r="AF102" i="12"/>
  <c r="AE102" i="12"/>
  <c r="W102" i="12"/>
  <c r="V102" i="12"/>
  <c r="U102" i="12"/>
  <c r="T102" i="12"/>
  <c r="S102" i="12"/>
  <c r="AI101" i="12"/>
  <c r="AH101" i="12"/>
  <c r="AG101" i="12"/>
  <c r="AF101" i="12"/>
  <c r="AE101" i="12"/>
  <c r="W101" i="12"/>
  <c r="V101" i="12"/>
  <c r="U101" i="12"/>
  <c r="T101" i="12"/>
  <c r="S101" i="12"/>
  <c r="AI100" i="12"/>
  <c r="AI104" i="12" s="1"/>
  <c r="AH100" i="12"/>
  <c r="AG100" i="12"/>
  <c r="AF100" i="12"/>
  <c r="AF104" i="12" s="1"/>
  <c r="AE100" i="12"/>
  <c r="AE104" i="12" s="1"/>
  <c r="W100" i="12"/>
  <c r="V100" i="12"/>
  <c r="V104" i="12" s="1"/>
  <c r="U100" i="12"/>
  <c r="U104" i="12" s="1"/>
  <c r="T100" i="12"/>
  <c r="S100" i="12"/>
  <c r="AI98" i="12"/>
  <c r="AH98" i="12"/>
  <c r="AG98" i="12"/>
  <c r="AF98" i="12"/>
  <c r="AE98" i="12"/>
  <c r="W98" i="12"/>
  <c r="V98" i="12"/>
  <c r="U98" i="12"/>
  <c r="T98" i="12"/>
  <c r="S98" i="12"/>
  <c r="AI97" i="12"/>
  <c r="AH97" i="12"/>
  <c r="AG97" i="12"/>
  <c r="AF97" i="12"/>
  <c r="AE97" i="12"/>
  <c r="W97" i="12"/>
  <c r="V97" i="12"/>
  <c r="U97" i="12"/>
  <c r="T97" i="12"/>
  <c r="S97" i="12"/>
  <c r="AI96" i="12"/>
  <c r="AH96" i="12"/>
  <c r="AG96" i="12"/>
  <c r="AF96" i="12"/>
  <c r="AE96" i="12"/>
  <c r="W96" i="12"/>
  <c r="V96" i="12"/>
  <c r="U96" i="12"/>
  <c r="T96" i="12"/>
  <c r="S96" i="12"/>
  <c r="AI95" i="12"/>
  <c r="AI99" i="12" s="1"/>
  <c r="AH95" i="12"/>
  <c r="AG95" i="12"/>
  <c r="AF95" i="12"/>
  <c r="AF99" i="12" s="1"/>
  <c r="AE95" i="12"/>
  <c r="W95" i="12"/>
  <c r="V95" i="12"/>
  <c r="V99" i="12" s="1"/>
  <c r="U95" i="12"/>
  <c r="U99" i="12" s="1"/>
  <c r="T95" i="12"/>
  <c r="S95" i="12"/>
  <c r="AI93" i="12"/>
  <c r="AH93" i="12"/>
  <c r="AG93" i="12"/>
  <c r="AF93" i="12"/>
  <c r="AE93" i="12"/>
  <c r="W93" i="12"/>
  <c r="V93" i="12"/>
  <c r="U93" i="12"/>
  <c r="T93" i="12"/>
  <c r="S93" i="12"/>
  <c r="AI92" i="12"/>
  <c r="AH92" i="12"/>
  <c r="AG92" i="12"/>
  <c r="AF92" i="12"/>
  <c r="AE92" i="12"/>
  <c r="W92" i="12"/>
  <c r="V92" i="12"/>
  <c r="U92" i="12"/>
  <c r="T92" i="12"/>
  <c r="S92" i="12"/>
  <c r="AI91" i="12"/>
  <c r="AH91" i="12"/>
  <c r="AG91" i="12"/>
  <c r="AF91" i="12"/>
  <c r="AE91" i="12"/>
  <c r="W91" i="12"/>
  <c r="V91" i="12"/>
  <c r="U91" i="12"/>
  <c r="T91" i="12"/>
  <c r="S91" i="12"/>
  <c r="AI90" i="12"/>
  <c r="AI94" i="12" s="1"/>
  <c r="AH90" i="12"/>
  <c r="AG90" i="12"/>
  <c r="AF90" i="12"/>
  <c r="AF94" i="12" s="1"/>
  <c r="AE90" i="12"/>
  <c r="W90" i="12"/>
  <c r="V90" i="12"/>
  <c r="V94" i="12" s="1"/>
  <c r="U90" i="12"/>
  <c r="U94" i="12" s="1"/>
  <c r="T90" i="12"/>
  <c r="S90" i="12"/>
  <c r="AI88" i="12"/>
  <c r="AH88" i="12"/>
  <c r="AG88" i="12"/>
  <c r="AF88" i="12"/>
  <c r="AE88" i="12"/>
  <c r="W88" i="12"/>
  <c r="V88" i="12"/>
  <c r="U88" i="12"/>
  <c r="T88" i="12"/>
  <c r="S88" i="12"/>
  <c r="AI87" i="12"/>
  <c r="AH87" i="12"/>
  <c r="AG87" i="12"/>
  <c r="AF87" i="12"/>
  <c r="AE87" i="12"/>
  <c r="W87" i="12"/>
  <c r="V87" i="12"/>
  <c r="U87" i="12"/>
  <c r="T87" i="12"/>
  <c r="S87" i="12"/>
  <c r="AI86" i="12"/>
  <c r="AH86" i="12"/>
  <c r="AG86" i="12"/>
  <c r="AF86" i="12"/>
  <c r="AE86" i="12"/>
  <c r="W86" i="12"/>
  <c r="V86" i="12"/>
  <c r="U86" i="12"/>
  <c r="T86" i="12"/>
  <c r="S86" i="12"/>
  <c r="AI85" i="12"/>
  <c r="AI89" i="12" s="1"/>
  <c r="AH85" i="12"/>
  <c r="AG85" i="12"/>
  <c r="AF85" i="12"/>
  <c r="AF89" i="12" s="1"/>
  <c r="AE85" i="12"/>
  <c r="AE89" i="12" s="1"/>
  <c r="W85" i="12"/>
  <c r="V85" i="12"/>
  <c r="U85" i="12"/>
  <c r="T85" i="12"/>
  <c r="S85" i="12"/>
  <c r="AI83" i="12"/>
  <c r="AH83" i="12"/>
  <c r="AG83" i="12"/>
  <c r="AF83" i="12"/>
  <c r="AE83" i="12"/>
  <c r="W83" i="12"/>
  <c r="V83" i="12"/>
  <c r="U83" i="12"/>
  <c r="T83" i="12"/>
  <c r="S83" i="12"/>
  <c r="AI82" i="12"/>
  <c r="AH82" i="12"/>
  <c r="AG82" i="12"/>
  <c r="AF82" i="12"/>
  <c r="AE82" i="12"/>
  <c r="W82" i="12"/>
  <c r="V82" i="12"/>
  <c r="U82" i="12"/>
  <c r="T82" i="12"/>
  <c r="S82" i="12"/>
  <c r="AI81" i="12"/>
  <c r="AH81" i="12"/>
  <c r="AG81" i="12"/>
  <c r="AF81" i="12"/>
  <c r="AE81" i="12"/>
  <c r="W81" i="12"/>
  <c r="V81" i="12"/>
  <c r="U81" i="12"/>
  <c r="T81" i="12"/>
  <c r="S81" i="12"/>
  <c r="AI80" i="12"/>
  <c r="AI84" i="12" s="1"/>
  <c r="AH80" i="12"/>
  <c r="AG80" i="12"/>
  <c r="AF80" i="12"/>
  <c r="AF84" i="12" s="1"/>
  <c r="AE80" i="12"/>
  <c r="AE84" i="12" s="1"/>
  <c r="W80" i="12"/>
  <c r="V80" i="12"/>
  <c r="V84" i="12" s="1"/>
  <c r="U80" i="12"/>
  <c r="U84" i="12" s="1"/>
  <c r="T80" i="12"/>
  <c r="S80" i="12"/>
  <c r="AI78" i="12"/>
  <c r="AH78" i="12"/>
  <c r="AG78" i="12"/>
  <c r="AF78" i="12"/>
  <c r="AE78" i="12"/>
  <c r="W78" i="12"/>
  <c r="V78" i="12"/>
  <c r="U78" i="12"/>
  <c r="T78" i="12"/>
  <c r="S78" i="12"/>
  <c r="AI77" i="12"/>
  <c r="AH77" i="12"/>
  <c r="AG77" i="12"/>
  <c r="AF77" i="12"/>
  <c r="AE77" i="12"/>
  <c r="W77" i="12"/>
  <c r="V77" i="12"/>
  <c r="U77" i="12"/>
  <c r="T77" i="12"/>
  <c r="S77" i="12"/>
  <c r="AI76" i="12"/>
  <c r="AH76" i="12"/>
  <c r="AG76" i="12"/>
  <c r="AF76" i="12"/>
  <c r="AE76" i="12"/>
  <c r="W76" i="12"/>
  <c r="V76" i="12"/>
  <c r="U76" i="12"/>
  <c r="T76" i="12"/>
  <c r="S76" i="12"/>
  <c r="AI75" i="12"/>
  <c r="AI79" i="12" s="1"/>
  <c r="AH75" i="12"/>
  <c r="AG75" i="12"/>
  <c r="AF75" i="12"/>
  <c r="AF79" i="12" s="1"/>
  <c r="AE75" i="12"/>
  <c r="W75" i="12"/>
  <c r="V75" i="12"/>
  <c r="V79" i="12" s="1"/>
  <c r="U75" i="12"/>
  <c r="U79" i="12" s="1"/>
  <c r="T75" i="12"/>
  <c r="S75" i="12"/>
  <c r="AI73" i="12"/>
  <c r="AH73" i="12"/>
  <c r="AG73" i="12"/>
  <c r="AF73" i="12"/>
  <c r="AE73" i="12"/>
  <c r="W73" i="12"/>
  <c r="V73" i="12"/>
  <c r="U73" i="12"/>
  <c r="T73" i="12"/>
  <c r="S73" i="12"/>
  <c r="AI72" i="12"/>
  <c r="AH72" i="12"/>
  <c r="AG72" i="12"/>
  <c r="AF72" i="12"/>
  <c r="AE72" i="12"/>
  <c r="W72" i="12"/>
  <c r="V72" i="12"/>
  <c r="U72" i="12"/>
  <c r="T72" i="12"/>
  <c r="S72" i="12"/>
  <c r="AI71" i="12"/>
  <c r="AH71" i="12"/>
  <c r="AG71" i="12"/>
  <c r="AF71" i="12"/>
  <c r="AE71" i="12"/>
  <c r="W71" i="12"/>
  <c r="V71" i="12"/>
  <c r="U71" i="12"/>
  <c r="T71" i="12"/>
  <c r="S71" i="12"/>
  <c r="AI70" i="12"/>
  <c r="AI74" i="12" s="1"/>
  <c r="AH70" i="12"/>
  <c r="AG70" i="12"/>
  <c r="AF70" i="12"/>
  <c r="AF74" i="12" s="1"/>
  <c r="AE70" i="12"/>
  <c r="W70" i="12"/>
  <c r="V70" i="12"/>
  <c r="V74" i="12" s="1"/>
  <c r="U70" i="12"/>
  <c r="U74" i="12" s="1"/>
  <c r="T70" i="12"/>
  <c r="S70" i="12"/>
  <c r="AI68" i="12"/>
  <c r="AH68" i="12"/>
  <c r="AG68" i="12"/>
  <c r="AF68" i="12"/>
  <c r="AE68" i="12"/>
  <c r="W68" i="12"/>
  <c r="V68" i="12"/>
  <c r="U68" i="12"/>
  <c r="T68" i="12"/>
  <c r="S68" i="12"/>
  <c r="AI67" i="12"/>
  <c r="AH67" i="12"/>
  <c r="AG67" i="12"/>
  <c r="AF67" i="12"/>
  <c r="AE67" i="12"/>
  <c r="W67" i="12"/>
  <c r="V67" i="12"/>
  <c r="U67" i="12"/>
  <c r="T67" i="12"/>
  <c r="S67" i="12"/>
  <c r="AI66" i="12"/>
  <c r="AH66" i="12"/>
  <c r="AG66" i="12"/>
  <c r="AF66" i="12"/>
  <c r="AE66" i="12"/>
  <c r="W66" i="12"/>
  <c r="V66" i="12"/>
  <c r="U66" i="12"/>
  <c r="T66" i="12"/>
  <c r="S66" i="12"/>
  <c r="AI65" i="12"/>
  <c r="AI69" i="12" s="1"/>
  <c r="AH65" i="12"/>
  <c r="AG65" i="12"/>
  <c r="AF65" i="12"/>
  <c r="AF69" i="12" s="1"/>
  <c r="AE65" i="12"/>
  <c r="W65" i="12"/>
  <c r="V65" i="12"/>
  <c r="V69" i="12" s="1"/>
  <c r="U65" i="12"/>
  <c r="U69" i="12" s="1"/>
  <c r="T65" i="12"/>
  <c r="S65" i="12"/>
  <c r="AI63" i="12"/>
  <c r="AH63" i="12"/>
  <c r="AG63" i="12"/>
  <c r="AF63" i="12"/>
  <c r="AE63" i="12"/>
  <c r="W63" i="12"/>
  <c r="V63" i="12"/>
  <c r="U63" i="12"/>
  <c r="T63" i="12"/>
  <c r="S63" i="12"/>
  <c r="AI62" i="12"/>
  <c r="AH62" i="12"/>
  <c r="AG62" i="12"/>
  <c r="AF62" i="12"/>
  <c r="AE62" i="12"/>
  <c r="W62" i="12"/>
  <c r="V62" i="12"/>
  <c r="U62" i="12"/>
  <c r="T62" i="12"/>
  <c r="S62" i="12"/>
  <c r="AI61" i="12"/>
  <c r="AH61" i="12"/>
  <c r="AG61" i="12"/>
  <c r="AF61" i="12"/>
  <c r="AE61" i="12"/>
  <c r="W61" i="12"/>
  <c r="V61" i="12"/>
  <c r="U61" i="12"/>
  <c r="T61" i="12"/>
  <c r="S61" i="12"/>
  <c r="AI60" i="12"/>
  <c r="AI64" i="12" s="1"/>
  <c r="AH60" i="12"/>
  <c r="AG60" i="12"/>
  <c r="AF60" i="12"/>
  <c r="AF64" i="12" s="1"/>
  <c r="AE60" i="12"/>
  <c r="AE64" i="12" s="1"/>
  <c r="W60" i="12"/>
  <c r="V60" i="12"/>
  <c r="V64" i="12" s="1"/>
  <c r="U60" i="12"/>
  <c r="U64" i="12" s="1"/>
  <c r="T60" i="12"/>
  <c r="S60" i="12"/>
  <c r="AI51" i="12"/>
  <c r="AH51" i="12"/>
  <c r="AG51" i="12"/>
  <c r="AF51" i="12"/>
  <c r="AE51" i="12"/>
  <c r="W51" i="12"/>
  <c r="V51" i="12"/>
  <c r="U51" i="12"/>
  <c r="T51" i="12"/>
  <c r="S51" i="12"/>
  <c r="AI50" i="12"/>
  <c r="AH50" i="12"/>
  <c r="AG50" i="12"/>
  <c r="AF50" i="12"/>
  <c r="AE50" i="12"/>
  <c r="W50" i="12"/>
  <c r="V50" i="12"/>
  <c r="U50" i="12"/>
  <c r="T50" i="12"/>
  <c r="S50" i="12"/>
  <c r="AI49" i="12"/>
  <c r="AH49" i="12"/>
  <c r="AG49" i="12"/>
  <c r="AF49" i="12"/>
  <c r="AE49" i="12"/>
  <c r="W49" i="12"/>
  <c r="V49" i="12"/>
  <c r="U49" i="12"/>
  <c r="T49" i="12"/>
  <c r="S49" i="12"/>
  <c r="AI48" i="12"/>
  <c r="AI52" i="12" s="1"/>
  <c r="AH48" i="12"/>
  <c r="AG48" i="12"/>
  <c r="AF48" i="12"/>
  <c r="AF52" i="12" s="1"/>
  <c r="AE48" i="12"/>
  <c r="W48" i="12"/>
  <c r="V48" i="12"/>
  <c r="V52" i="12" s="1"/>
  <c r="U48" i="12"/>
  <c r="U52" i="12" s="1"/>
  <c r="T48" i="12"/>
  <c r="S48" i="12"/>
  <c r="AI46" i="12"/>
  <c r="AH46" i="12"/>
  <c r="AG46" i="12"/>
  <c r="AF46" i="12"/>
  <c r="AE46" i="12"/>
  <c r="W46" i="12"/>
  <c r="V46" i="12"/>
  <c r="U46" i="12"/>
  <c r="T46" i="12"/>
  <c r="S46" i="12"/>
  <c r="AI45" i="12"/>
  <c r="AH45" i="12"/>
  <c r="AG45" i="12"/>
  <c r="AF45" i="12"/>
  <c r="AE45" i="12"/>
  <c r="W45" i="12"/>
  <c r="V45" i="12"/>
  <c r="U45" i="12"/>
  <c r="T45" i="12"/>
  <c r="S45" i="12"/>
  <c r="AI44" i="12"/>
  <c r="AH44" i="12"/>
  <c r="AG44" i="12"/>
  <c r="AF44" i="12"/>
  <c r="AE44" i="12"/>
  <c r="W44" i="12"/>
  <c r="V44" i="12"/>
  <c r="U44" i="12"/>
  <c r="T44" i="12"/>
  <c r="S44" i="12"/>
  <c r="AI43" i="12"/>
  <c r="AI47" i="12" s="1"/>
  <c r="AH43" i="12"/>
  <c r="AG43" i="12"/>
  <c r="AF43" i="12"/>
  <c r="AF47" i="12" s="1"/>
  <c r="AE43" i="12"/>
  <c r="AE47" i="12" s="1"/>
  <c r="W43" i="12"/>
  <c r="V43" i="12"/>
  <c r="U43" i="12"/>
  <c r="U47" i="12" s="1"/>
  <c r="T43" i="12"/>
  <c r="S43" i="12"/>
  <c r="AI41" i="12"/>
  <c r="AH41" i="12"/>
  <c r="AG41" i="12"/>
  <c r="AF41" i="12"/>
  <c r="AE41" i="12"/>
  <c r="W41" i="12"/>
  <c r="V41" i="12"/>
  <c r="U41" i="12"/>
  <c r="T41" i="12"/>
  <c r="S41" i="12"/>
  <c r="AI40" i="12"/>
  <c r="AH40" i="12"/>
  <c r="AG40" i="12"/>
  <c r="AF40" i="12"/>
  <c r="AE40" i="12"/>
  <c r="W40" i="12"/>
  <c r="V40" i="12"/>
  <c r="U40" i="12"/>
  <c r="T40" i="12"/>
  <c r="S40" i="12"/>
  <c r="AI39" i="12"/>
  <c r="AH39" i="12"/>
  <c r="AG39" i="12"/>
  <c r="AF39" i="12"/>
  <c r="AE39" i="12"/>
  <c r="W39" i="12"/>
  <c r="V39" i="12"/>
  <c r="U39" i="12"/>
  <c r="T39" i="12"/>
  <c r="S39" i="12"/>
  <c r="AI38" i="12"/>
  <c r="AI42" i="12" s="1"/>
  <c r="AH38" i="12"/>
  <c r="AG38" i="12"/>
  <c r="AF38" i="12"/>
  <c r="AE38" i="12"/>
  <c r="AE42" i="12" s="1"/>
  <c r="W38" i="12"/>
  <c r="V38" i="12"/>
  <c r="U38" i="12"/>
  <c r="U42" i="12" s="1"/>
  <c r="T38" i="12"/>
  <c r="S38" i="12"/>
  <c r="AI36" i="12"/>
  <c r="AH36" i="12"/>
  <c r="AG36" i="12"/>
  <c r="AF36" i="12"/>
  <c r="AE36" i="12"/>
  <c r="W36" i="12"/>
  <c r="V36" i="12"/>
  <c r="U36" i="12"/>
  <c r="T36" i="12"/>
  <c r="S36" i="12"/>
  <c r="AI35" i="12"/>
  <c r="AH35" i="12"/>
  <c r="AG35" i="12"/>
  <c r="AF35" i="12"/>
  <c r="AE35" i="12"/>
  <c r="W35" i="12"/>
  <c r="V35" i="12"/>
  <c r="U35" i="12"/>
  <c r="T35" i="12"/>
  <c r="S35" i="12"/>
  <c r="AI34" i="12"/>
  <c r="AH34" i="12"/>
  <c r="AG34" i="12"/>
  <c r="AF34" i="12"/>
  <c r="AE34" i="12"/>
  <c r="W34" i="12"/>
  <c r="V34" i="12"/>
  <c r="U34" i="12"/>
  <c r="T34" i="12"/>
  <c r="S34" i="12"/>
  <c r="AI33" i="12"/>
  <c r="AH33" i="12"/>
  <c r="AG33" i="12"/>
  <c r="AF33" i="12"/>
  <c r="AE33" i="12"/>
  <c r="AE37" i="12" s="1"/>
  <c r="W33" i="12"/>
  <c r="V33" i="12"/>
  <c r="U33" i="12"/>
  <c r="U37" i="12" s="1"/>
  <c r="T33" i="12"/>
  <c r="S33" i="12"/>
  <c r="AI31" i="12"/>
  <c r="AH31" i="12"/>
  <c r="AG31" i="12"/>
  <c r="AF31" i="12"/>
  <c r="AE31" i="12"/>
  <c r="W31" i="12"/>
  <c r="V31" i="12"/>
  <c r="U31" i="12"/>
  <c r="T31" i="12"/>
  <c r="S31" i="12"/>
  <c r="AI30" i="12"/>
  <c r="AH30" i="12"/>
  <c r="AG30" i="12"/>
  <c r="AF30" i="12"/>
  <c r="AE30" i="12"/>
  <c r="W30" i="12"/>
  <c r="V30" i="12"/>
  <c r="U30" i="12"/>
  <c r="T30" i="12"/>
  <c r="S30" i="12"/>
  <c r="AI29" i="12"/>
  <c r="AH29" i="12"/>
  <c r="AG29" i="12"/>
  <c r="AF29" i="12"/>
  <c r="AE29" i="12"/>
  <c r="W29" i="12"/>
  <c r="V29" i="12"/>
  <c r="U29" i="12"/>
  <c r="T29" i="12"/>
  <c r="S29" i="12"/>
  <c r="AI28" i="12"/>
  <c r="AI32" i="12" s="1"/>
  <c r="AH28" i="12"/>
  <c r="AG28" i="12"/>
  <c r="AF28" i="12"/>
  <c r="AE28" i="12"/>
  <c r="W28" i="12"/>
  <c r="V28" i="12"/>
  <c r="U28" i="12"/>
  <c r="U32" i="12" s="1"/>
  <c r="T28" i="12"/>
  <c r="S28" i="12"/>
  <c r="AI26" i="12"/>
  <c r="AH26" i="12"/>
  <c r="AG26" i="12"/>
  <c r="AF26" i="12"/>
  <c r="AE26" i="12"/>
  <c r="W26" i="12"/>
  <c r="V26" i="12"/>
  <c r="U26" i="12"/>
  <c r="T26" i="12"/>
  <c r="S26" i="12"/>
  <c r="AI25" i="12"/>
  <c r="AH25" i="12"/>
  <c r="AG25" i="12"/>
  <c r="AF25" i="12"/>
  <c r="AE25" i="12"/>
  <c r="W25" i="12"/>
  <c r="V25" i="12"/>
  <c r="U25" i="12"/>
  <c r="T25" i="12"/>
  <c r="S25" i="12"/>
  <c r="AI24" i="12"/>
  <c r="AH24" i="12"/>
  <c r="AG24" i="12"/>
  <c r="AF24" i="12"/>
  <c r="AE24" i="12"/>
  <c r="W24" i="12"/>
  <c r="V24" i="12"/>
  <c r="U24" i="12"/>
  <c r="T24" i="12"/>
  <c r="S24" i="12"/>
  <c r="AI23" i="12"/>
  <c r="AI27" i="12" s="1"/>
  <c r="AH23" i="12"/>
  <c r="AG23" i="12"/>
  <c r="AF23" i="12"/>
  <c r="AE23" i="12"/>
  <c r="W23" i="12"/>
  <c r="V23" i="12"/>
  <c r="U23" i="12"/>
  <c r="U27" i="12" s="1"/>
  <c r="T23" i="12"/>
  <c r="S23" i="12"/>
  <c r="AI21" i="12"/>
  <c r="AH21" i="12"/>
  <c r="AG21" i="12"/>
  <c r="AF21" i="12"/>
  <c r="AE21" i="12"/>
  <c r="W21" i="12"/>
  <c r="V21" i="12"/>
  <c r="U21" i="12"/>
  <c r="T21" i="12"/>
  <c r="S21" i="12"/>
  <c r="AI20" i="12"/>
  <c r="AH20" i="12"/>
  <c r="AG20" i="12"/>
  <c r="AF20" i="12"/>
  <c r="AE20" i="12"/>
  <c r="W20" i="12"/>
  <c r="V20" i="12"/>
  <c r="U20" i="12"/>
  <c r="T20" i="12"/>
  <c r="S20" i="12"/>
  <c r="AI19" i="12"/>
  <c r="AH19" i="12"/>
  <c r="AG19" i="12"/>
  <c r="AF19" i="12"/>
  <c r="AE19" i="12"/>
  <c r="W19" i="12"/>
  <c r="V19" i="12"/>
  <c r="U19" i="12"/>
  <c r="T19" i="12"/>
  <c r="S19" i="12"/>
  <c r="AI18" i="12"/>
  <c r="AI22" i="12" s="1"/>
  <c r="AH18" i="12"/>
  <c r="AG18" i="12"/>
  <c r="AF18" i="12"/>
  <c r="AE18" i="12"/>
  <c r="AE22" i="12" s="1"/>
  <c r="W18" i="12"/>
  <c r="V18" i="12"/>
  <c r="U18" i="12"/>
  <c r="U22" i="12" s="1"/>
  <c r="T18" i="12"/>
  <c r="S18" i="12"/>
  <c r="AI16" i="12"/>
  <c r="AH16" i="12"/>
  <c r="AG16" i="12"/>
  <c r="AF16" i="12"/>
  <c r="AE16" i="12"/>
  <c r="W16" i="12"/>
  <c r="V16" i="12"/>
  <c r="U16" i="12"/>
  <c r="T16" i="12"/>
  <c r="S16" i="12"/>
  <c r="AI15" i="12"/>
  <c r="AH15" i="12"/>
  <c r="AG15" i="12"/>
  <c r="AF15" i="12"/>
  <c r="AE15" i="12"/>
  <c r="W15" i="12"/>
  <c r="V15" i="12"/>
  <c r="U15" i="12"/>
  <c r="T15" i="12"/>
  <c r="S15" i="12"/>
  <c r="AI14" i="12"/>
  <c r="AH14" i="12"/>
  <c r="AG14" i="12"/>
  <c r="AF14" i="12"/>
  <c r="AE14" i="12"/>
  <c r="W14" i="12"/>
  <c r="V14" i="12"/>
  <c r="U14" i="12"/>
  <c r="T14" i="12"/>
  <c r="S14" i="12"/>
  <c r="AI13" i="12"/>
  <c r="AI17" i="12" s="1"/>
  <c r="AH13" i="12"/>
  <c r="AG13" i="12"/>
  <c r="AF13" i="12"/>
  <c r="AE13" i="12"/>
  <c r="AE17" i="12" s="1"/>
  <c r="W13" i="12"/>
  <c r="V13" i="12"/>
  <c r="U13" i="12"/>
  <c r="U17" i="12" s="1"/>
  <c r="T13" i="12"/>
  <c r="S13" i="12"/>
  <c r="AJ222" i="12" l="1"/>
  <c r="AH260" i="12"/>
  <c r="AE188" i="12"/>
  <c r="T223" i="12"/>
  <c r="AI37" i="12"/>
  <c r="X243" i="12"/>
  <c r="W250" i="12"/>
  <c r="AG250" i="12"/>
  <c r="S255" i="12"/>
  <c r="W255" i="12"/>
  <c r="AG255" i="12"/>
  <c r="AG260" i="12"/>
  <c r="AJ259" i="12"/>
  <c r="S265" i="12"/>
  <c r="W265" i="12"/>
  <c r="AG265" i="12"/>
  <c r="X263" i="12"/>
  <c r="AE52" i="12"/>
  <c r="V17" i="12"/>
  <c r="AF17" i="12"/>
  <c r="V22" i="12"/>
  <c r="AF22" i="12"/>
  <c r="V27" i="12"/>
  <c r="AF27" i="12"/>
  <c r="V32" i="12"/>
  <c r="AF32" i="12"/>
  <c r="V37" i="12"/>
  <c r="AF37" i="12"/>
  <c r="V42" i="12"/>
  <c r="AF42" i="12"/>
  <c r="V47" i="12"/>
  <c r="S22" i="12"/>
  <c r="W22" i="12"/>
  <c r="AG22" i="12"/>
  <c r="S27" i="12"/>
  <c r="W27" i="12"/>
  <c r="AG27" i="12"/>
  <c r="S32" i="12"/>
  <c r="W32" i="12"/>
  <c r="AG32" i="12"/>
  <c r="W37" i="12"/>
  <c r="AG37" i="12"/>
  <c r="S42" i="12"/>
  <c r="W42" i="12"/>
  <c r="AG42" i="12"/>
  <c r="S47" i="12"/>
  <c r="W47" i="12"/>
  <c r="AG47" i="12"/>
  <c r="S52" i="12"/>
  <c r="W52" i="12"/>
  <c r="AG52" i="12"/>
  <c r="S64" i="12"/>
  <c r="W64" i="12"/>
  <c r="AG64" i="12"/>
  <c r="S69" i="12"/>
  <c r="W69" i="12"/>
  <c r="AG69" i="12"/>
  <c r="S74" i="12"/>
  <c r="W74" i="12"/>
  <c r="AG74" i="12"/>
  <c r="W79" i="12"/>
  <c r="AG79" i="12"/>
  <c r="S84" i="12"/>
  <c r="W84" i="12"/>
  <c r="AG84" i="12"/>
  <c r="S89" i="12"/>
  <c r="W89" i="12"/>
  <c r="AG89" i="12"/>
  <c r="S94" i="12"/>
  <c r="W94" i="12"/>
  <c r="AG94" i="12"/>
  <c r="S99" i="12"/>
  <c r="W99" i="12"/>
  <c r="AG99" i="12"/>
  <c r="W104" i="12"/>
  <c r="AG104" i="12"/>
  <c r="S111" i="12"/>
  <c r="W111" i="12"/>
  <c r="AG111" i="12"/>
  <c r="W116" i="12"/>
  <c r="AG116" i="12"/>
  <c r="S121" i="12"/>
  <c r="W121" i="12"/>
  <c r="AG121" i="12"/>
  <c r="W126" i="12"/>
  <c r="AG126" i="12"/>
  <c r="W131" i="12"/>
  <c r="AG131" i="12"/>
  <c r="W141" i="12"/>
  <c r="AG141" i="12"/>
  <c r="S146" i="12"/>
  <c r="W146" i="12"/>
  <c r="AG146" i="12"/>
  <c r="AG151" i="12"/>
  <c r="S156" i="12"/>
  <c r="W156" i="12"/>
  <c r="AG156" i="12"/>
  <c r="W161" i="12"/>
  <c r="AG161" i="12"/>
  <c r="S166" i="12"/>
  <c r="S171" i="12"/>
  <c r="W171" i="12"/>
  <c r="AG171" i="12"/>
  <c r="S178" i="12"/>
  <c r="W178" i="12"/>
  <c r="AG178" i="12"/>
  <c r="S183" i="12"/>
  <c r="W183" i="12"/>
  <c r="AG183" i="12"/>
  <c r="AJ221" i="12"/>
  <c r="X222" i="12"/>
  <c r="X225" i="12"/>
  <c r="X227" i="12"/>
  <c r="U233" i="12"/>
  <c r="AE233" i="12"/>
  <c r="AI233" i="12"/>
  <c r="X230" i="12"/>
  <c r="X232" i="12"/>
  <c r="U240" i="12"/>
  <c r="AE240" i="12"/>
  <c r="AI240" i="12"/>
  <c r="X237" i="12"/>
  <c r="AI245" i="12"/>
  <c r="W166" i="12"/>
  <c r="AG166" i="12"/>
  <c r="X88" i="12"/>
  <c r="X210" i="12"/>
  <c r="AD16" i="12"/>
  <c r="L21" i="12"/>
  <c r="D21" i="12" s="1"/>
  <c r="AP23" i="12"/>
  <c r="L26" i="12"/>
  <c r="D26" i="12" s="1"/>
  <c r="AP45" i="12"/>
  <c r="AP50" i="12"/>
  <c r="L55" i="12"/>
  <c r="D55" i="12" s="1"/>
  <c r="L58" i="12"/>
  <c r="D58" i="12" s="1"/>
  <c r="AP60" i="12"/>
  <c r="AP61" i="12"/>
  <c r="AP62" i="12"/>
  <c r="R73" i="12"/>
  <c r="L77" i="12"/>
  <c r="D77" i="12" s="1"/>
  <c r="AD88" i="12"/>
  <c r="L97" i="12"/>
  <c r="D97" i="12" s="1"/>
  <c r="AP101" i="12"/>
  <c r="AP102" i="12"/>
  <c r="AD114" i="12"/>
  <c r="R120" i="12"/>
  <c r="AD138" i="12"/>
  <c r="L148" i="12"/>
  <c r="D148" i="12" s="1"/>
  <c r="AP154" i="12"/>
  <c r="AP155" i="12"/>
  <c r="R160" i="12"/>
  <c r="R165" i="12"/>
  <c r="L167" i="12"/>
  <c r="D167" i="12" s="1"/>
  <c r="L168" i="12"/>
  <c r="D168" i="12" s="1"/>
  <c r="R175" i="12"/>
  <c r="L176" i="12"/>
  <c r="D176" i="12" s="1"/>
  <c r="R177" i="12"/>
  <c r="AP180" i="12"/>
  <c r="R190" i="12"/>
  <c r="R195" i="12"/>
  <c r="AD205" i="12"/>
  <c r="AD212" i="12"/>
  <c r="L215" i="12"/>
  <c r="D215" i="12" s="1"/>
  <c r="R216" i="12"/>
  <c r="AP225" i="12"/>
  <c r="AP226" i="12"/>
  <c r="AD230" i="12"/>
  <c r="AD232" i="12"/>
  <c r="AD238" i="12"/>
  <c r="AP243" i="12"/>
  <c r="AP252" i="12"/>
  <c r="R257" i="12"/>
  <c r="AP14" i="12"/>
  <c r="R39" i="12"/>
  <c r="L49" i="12"/>
  <c r="D49" i="12" s="1"/>
  <c r="R77" i="12"/>
  <c r="R78" i="12"/>
  <c r="L83" i="12"/>
  <c r="D83" i="12" s="1"/>
  <c r="R97" i="12"/>
  <c r="L108" i="12"/>
  <c r="D108" i="12" s="1"/>
  <c r="AD118" i="12"/>
  <c r="R130" i="12"/>
  <c r="L135" i="12"/>
  <c r="D135" i="12" s="1"/>
  <c r="R143" i="12"/>
  <c r="R150" i="12"/>
  <c r="R169" i="12"/>
  <c r="AD176" i="12"/>
  <c r="AD177" i="12"/>
  <c r="L180" i="12"/>
  <c r="D180" i="12" s="1"/>
  <c r="L185" i="12"/>
  <c r="D185" i="12" s="1"/>
  <c r="AP185" i="12"/>
  <c r="AP186" i="12"/>
  <c r="AD192" i="12"/>
  <c r="R194" i="12"/>
  <c r="L205" i="12"/>
  <c r="D205" i="12" s="1"/>
  <c r="L206" i="12"/>
  <c r="D206" i="12" s="1"/>
  <c r="AP210" i="12"/>
  <c r="AP211" i="12"/>
  <c r="AD216" i="12"/>
  <c r="R217" i="12"/>
  <c r="AP230" i="12"/>
  <c r="L259" i="12"/>
  <c r="D259" i="12" s="1"/>
  <c r="R259" i="12"/>
  <c r="L263" i="12"/>
  <c r="D263" i="12" s="1"/>
  <c r="L16" i="12"/>
  <c r="D16" i="12" s="1"/>
  <c r="AD24" i="12"/>
  <c r="L35" i="12"/>
  <c r="D35" i="12" s="1"/>
  <c r="L36" i="12"/>
  <c r="D36" i="12" s="1"/>
  <c r="AP40" i="12"/>
  <c r="R45" i="12"/>
  <c r="R50" i="12"/>
  <c r="R51" i="12"/>
  <c r="AD57" i="12"/>
  <c r="AD58" i="12"/>
  <c r="R60" i="12"/>
  <c r="R61" i="12"/>
  <c r="R62" i="12"/>
  <c r="L63" i="12"/>
  <c r="D63" i="12" s="1"/>
  <c r="AP71" i="12"/>
  <c r="R82" i="12"/>
  <c r="AD98" i="12"/>
  <c r="R103" i="12"/>
  <c r="R113" i="12"/>
  <c r="R115" i="12"/>
  <c r="L118" i="12"/>
  <c r="D118" i="12" s="1"/>
  <c r="AP118" i="12"/>
  <c r="AP123" i="12"/>
  <c r="AP124" i="12"/>
  <c r="L134" i="12"/>
  <c r="D134" i="12" s="1"/>
  <c r="R134" i="12"/>
  <c r="R135" i="12"/>
  <c r="L140" i="12"/>
  <c r="D140" i="12" s="1"/>
  <c r="AP160" i="12"/>
  <c r="AD170" i="12"/>
  <c r="AD181" i="12"/>
  <c r="R182" i="12"/>
  <c r="R187" i="12"/>
  <c r="AP190" i="12"/>
  <c r="AD194" i="12"/>
  <c r="L244" i="12"/>
  <c r="D244" i="12" s="1"/>
  <c r="R248" i="12"/>
  <c r="R252" i="12"/>
  <c r="U183" i="12"/>
  <c r="AI183" i="12"/>
  <c r="X262" i="12"/>
  <c r="R31" i="12"/>
  <c r="R36" i="12"/>
  <c r="L40" i="12"/>
  <c r="D40" i="12" s="1"/>
  <c r="AD51" i="12"/>
  <c r="AP56" i="12"/>
  <c r="AP57" i="12"/>
  <c r="AP58" i="12"/>
  <c r="L73" i="12"/>
  <c r="D73" i="12" s="1"/>
  <c r="AD81" i="12"/>
  <c r="AD83" i="12"/>
  <c r="R86" i="12"/>
  <c r="L87" i="12"/>
  <c r="D87" i="12" s="1"/>
  <c r="AP108" i="12"/>
  <c r="R119" i="12"/>
  <c r="AP130" i="12"/>
  <c r="AD133" i="12"/>
  <c r="AP149" i="12"/>
  <c r="R155" i="12"/>
  <c r="L158" i="12"/>
  <c r="D158" i="12" s="1"/>
  <c r="R158" i="12"/>
  <c r="R159" i="12"/>
  <c r="L165" i="12"/>
  <c r="D165" i="12" s="1"/>
  <c r="AP169" i="12"/>
  <c r="L175" i="12"/>
  <c r="D175" i="12" s="1"/>
  <c r="AD182" i="12"/>
  <c r="R186" i="12"/>
  <c r="L197" i="12"/>
  <c r="D197" i="12" s="1"/>
  <c r="R212" i="12"/>
  <c r="AP220" i="12"/>
  <c r="AP221" i="12"/>
  <c r="R231" i="12"/>
  <c r="R232" i="12"/>
  <c r="R238" i="12"/>
  <c r="R239" i="12"/>
  <c r="AP242" i="12"/>
  <c r="AD248" i="12"/>
  <c r="AD252" i="12"/>
  <c r="AP258" i="12"/>
  <c r="AP263" i="12"/>
  <c r="X13" i="12"/>
  <c r="S17" i="12"/>
  <c r="W17" i="12"/>
  <c r="AG17" i="12"/>
  <c r="AJ14" i="12"/>
  <c r="X15" i="12"/>
  <c r="AJ16" i="12"/>
  <c r="AJ19" i="12"/>
  <c r="X20" i="12"/>
  <c r="AJ21" i="12"/>
  <c r="AJ24" i="12"/>
  <c r="X25" i="12"/>
  <c r="AJ26" i="12"/>
  <c r="AJ29" i="12"/>
  <c r="X30" i="12"/>
  <c r="AJ31" i="12"/>
  <c r="X33" i="12"/>
  <c r="S37" i="12"/>
  <c r="AJ34" i="12"/>
  <c r="X35" i="12"/>
  <c r="AJ36" i="12"/>
  <c r="AJ39" i="12"/>
  <c r="X40" i="12"/>
  <c r="AJ41" i="12"/>
  <c r="AJ44" i="12"/>
  <c r="X45" i="12"/>
  <c r="AJ46" i="12"/>
  <c r="AJ49" i="12"/>
  <c r="X50" i="12"/>
  <c r="AJ51" i="12"/>
  <c r="AJ61" i="12"/>
  <c r="X62" i="12"/>
  <c r="AJ63" i="12"/>
  <c r="AJ66" i="12"/>
  <c r="X67" i="12"/>
  <c r="AJ68" i="12"/>
  <c r="AJ71" i="12"/>
  <c r="X72" i="12"/>
  <c r="AJ73" i="12"/>
  <c r="X75" i="12"/>
  <c r="AJ76" i="12"/>
  <c r="X77" i="12"/>
  <c r="AJ78" i="12"/>
  <c r="AJ81" i="12"/>
  <c r="X82" i="12"/>
  <c r="AJ83" i="12"/>
  <c r="AJ86" i="12"/>
  <c r="AJ88" i="12"/>
  <c r="AJ91" i="12"/>
  <c r="X92" i="12"/>
  <c r="AJ93" i="12"/>
  <c r="AJ96" i="12"/>
  <c r="X97" i="12"/>
  <c r="AH17" i="12"/>
  <c r="T22" i="12"/>
  <c r="AH22" i="12"/>
  <c r="T27" i="12"/>
  <c r="AH27" i="12"/>
  <c r="T32" i="12"/>
  <c r="AH32" i="12"/>
  <c r="AH37" i="12"/>
  <c r="T42" i="12"/>
  <c r="AH42" i="12"/>
  <c r="T47" i="12"/>
  <c r="AH47" i="12"/>
  <c r="T52" i="12"/>
  <c r="AH52" i="12"/>
  <c r="T64" i="12"/>
  <c r="AH64" i="12"/>
  <c r="T69" i="12"/>
  <c r="AH69" i="12"/>
  <c r="T74" i="12"/>
  <c r="AH74" i="12"/>
  <c r="T79" i="12"/>
  <c r="AH79" i="12"/>
  <c r="T84" i="12"/>
  <c r="AH84" i="12"/>
  <c r="T89" i="12"/>
  <c r="AH89" i="12"/>
  <c r="V89" i="12"/>
  <c r="T94" i="12"/>
  <c r="AH94" i="12"/>
  <c r="T99" i="12"/>
  <c r="AH99" i="12"/>
  <c r="X14" i="12"/>
  <c r="AJ15" i="12"/>
  <c r="X16" i="12"/>
  <c r="X19" i="12"/>
  <c r="AJ20" i="12"/>
  <c r="X21" i="12"/>
  <c r="AE27" i="12"/>
  <c r="AJ23" i="12"/>
  <c r="X24" i="12"/>
  <c r="AJ25" i="12"/>
  <c r="X26" i="12"/>
  <c r="AE32" i="12"/>
  <c r="AJ28" i="12"/>
  <c r="X29" i="12"/>
  <c r="AJ30" i="12"/>
  <c r="X31" i="12"/>
  <c r="X34" i="12"/>
  <c r="AJ35" i="12"/>
  <c r="X36" i="12"/>
  <c r="X39" i="12"/>
  <c r="AJ40" i="12"/>
  <c r="X41" i="12"/>
  <c r="X44" i="12"/>
  <c r="AJ45" i="12"/>
  <c r="X46" i="12"/>
  <c r="X49" i="12"/>
  <c r="AJ50" i="12"/>
  <c r="X51" i="12"/>
  <c r="X61" i="12"/>
  <c r="AJ62" i="12"/>
  <c r="X63" i="12"/>
  <c r="AE69" i="12"/>
  <c r="AJ65" i="12"/>
  <c r="X66" i="12"/>
  <c r="AJ67" i="12"/>
  <c r="X68" i="12"/>
  <c r="AE74" i="12"/>
  <c r="AJ70" i="12"/>
  <c r="X71" i="12"/>
  <c r="AJ72" i="12"/>
  <c r="X73" i="12"/>
  <c r="AE79" i="12"/>
  <c r="AJ75" i="12"/>
  <c r="X76" i="12"/>
  <c r="AJ77" i="12"/>
  <c r="X78" i="12"/>
  <c r="X81" i="12"/>
  <c r="AJ82" i="12"/>
  <c r="X83" i="12"/>
  <c r="X86" i="12"/>
  <c r="X87" i="12"/>
  <c r="AJ87" i="12"/>
  <c r="AE94" i="12"/>
  <c r="AJ90" i="12"/>
  <c r="X91" i="12"/>
  <c r="AJ92" i="12"/>
  <c r="X93" i="12"/>
  <c r="AE99" i="12"/>
  <c r="AJ95" i="12"/>
  <c r="X96" i="12"/>
  <c r="E16" i="12"/>
  <c r="L20" i="12"/>
  <c r="D20" i="12" s="1"/>
  <c r="E20" i="12" s="1"/>
  <c r="E25" i="12"/>
  <c r="E26" i="12"/>
  <c r="AD30" i="12"/>
  <c r="L34" i="12"/>
  <c r="D34" i="12" s="1"/>
  <c r="E34" i="12" s="1"/>
  <c r="AD39" i="12"/>
  <c r="L45" i="12"/>
  <c r="D45" i="12" s="1"/>
  <c r="E45" i="12" s="1"/>
  <c r="R55" i="12"/>
  <c r="AP55" i="12"/>
  <c r="E63" i="12"/>
  <c r="L67" i="12"/>
  <c r="D67" i="12" s="1"/>
  <c r="E67" i="12" s="1"/>
  <c r="L68" i="12"/>
  <c r="D68" i="12" s="1"/>
  <c r="E68" i="12" s="1"/>
  <c r="AD68" i="12"/>
  <c r="AD71" i="12"/>
  <c r="AD72" i="12"/>
  <c r="AP80" i="12"/>
  <c r="R81" i="12"/>
  <c r="AP81" i="12"/>
  <c r="AD82" i="12"/>
  <c r="L86" i="12"/>
  <c r="D86" i="12" s="1"/>
  <c r="E86" i="12" s="1"/>
  <c r="E87" i="12"/>
  <c r="E88" i="12"/>
  <c r="L92" i="12"/>
  <c r="D92" i="12" s="1"/>
  <c r="E92" i="12" s="1"/>
  <c r="L93" i="12"/>
  <c r="D93" i="12" s="1"/>
  <c r="E93" i="12" s="1"/>
  <c r="E97" i="12"/>
  <c r="AJ98" i="12"/>
  <c r="X100" i="12"/>
  <c r="S104" i="12"/>
  <c r="AJ101" i="12"/>
  <c r="X102" i="12"/>
  <c r="AJ103" i="12"/>
  <c r="AJ108" i="12"/>
  <c r="X109" i="12"/>
  <c r="AJ110" i="12"/>
  <c r="X112" i="12"/>
  <c r="S116" i="12"/>
  <c r="AJ113" i="12"/>
  <c r="X114" i="12"/>
  <c r="AJ115" i="12"/>
  <c r="AJ118" i="12"/>
  <c r="X119" i="12"/>
  <c r="AJ120" i="12"/>
  <c r="AJ123" i="12"/>
  <c r="X124" i="12"/>
  <c r="AJ125" i="12"/>
  <c r="X127" i="12"/>
  <c r="AJ128" i="12"/>
  <c r="X129" i="12"/>
  <c r="AJ130" i="12"/>
  <c r="X137" i="12"/>
  <c r="S141" i="12"/>
  <c r="AJ138" i="12"/>
  <c r="X139" i="12"/>
  <c r="AJ140" i="12"/>
  <c r="AJ143" i="12"/>
  <c r="X144" i="12"/>
  <c r="AJ145" i="12"/>
  <c r="AJ148" i="12"/>
  <c r="X149" i="12"/>
  <c r="AJ150" i="12"/>
  <c r="AJ153" i="12"/>
  <c r="X154" i="12"/>
  <c r="AJ155" i="12"/>
  <c r="X157" i="12"/>
  <c r="S161" i="12"/>
  <c r="AJ158" i="12"/>
  <c r="X159" i="12"/>
  <c r="AJ160" i="12"/>
  <c r="AJ163" i="12"/>
  <c r="X164" i="12"/>
  <c r="AJ165" i="12"/>
  <c r="AJ168" i="12"/>
  <c r="X169" i="12"/>
  <c r="AJ170" i="12"/>
  <c r="AJ175" i="12"/>
  <c r="X176" i="12"/>
  <c r="AJ177" i="12"/>
  <c r="AJ180" i="12"/>
  <c r="X181" i="12"/>
  <c r="AJ182" i="12"/>
  <c r="X184" i="12"/>
  <c r="S188" i="12"/>
  <c r="AJ185" i="12"/>
  <c r="X186" i="12"/>
  <c r="AJ187" i="12"/>
  <c r="AJ190" i="12"/>
  <c r="X191" i="12"/>
  <c r="AJ192" i="12"/>
  <c r="AJ195" i="12"/>
  <c r="X196" i="12"/>
  <c r="AJ197" i="12"/>
  <c r="X204" i="12"/>
  <c r="S208" i="12"/>
  <c r="X206" i="12"/>
  <c r="X211" i="12"/>
  <c r="W213" i="12"/>
  <c r="AJ215" i="12"/>
  <c r="X216" i="12"/>
  <c r="X221" i="12"/>
  <c r="X253" i="12"/>
  <c r="X258" i="12"/>
  <c r="AD14" i="12"/>
  <c r="AP15" i="12"/>
  <c r="R19" i="12"/>
  <c r="AP19" i="12"/>
  <c r="R20" i="12"/>
  <c r="AP20" i="12"/>
  <c r="AD21" i="12"/>
  <c r="L24" i="12"/>
  <c r="D24" i="12" s="1"/>
  <c r="E24" i="12" s="1"/>
  <c r="E29" i="12"/>
  <c r="L30" i="12"/>
  <c r="D30" i="12" s="1"/>
  <c r="E30" i="12" s="1"/>
  <c r="E35" i="12"/>
  <c r="AD36" i="12"/>
  <c r="L39" i="12"/>
  <c r="D39" i="12" s="1"/>
  <c r="E39" i="12" s="1"/>
  <c r="AD40" i="12"/>
  <c r="AD41" i="12"/>
  <c r="E46" i="12"/>
  <c r="AD49" i="12"/>
  <c r="E66" i="12"/>
  <c r="R67" i="12"/>
  <c r="AP67" i="12"/>
  <c r="L71" i="12"/>
  <c r="D71" i="12" s="1"/>
  <c r="E71" i="12" s="1"/>
  <c r="E73" i="12"/>
  <c r="AD76" i="12"/>
  <c r="AD77" i="12"/>
  <c r="R80" i="12"/>
  <c r="AP85" i="12"/>
  <c r="R87" i="12"/>
  <c r="R88" i="12"/>
  <c r="E96" i="12"/>
  <c r="AH104" i="12"/>
  <c r="T111" i="12"/>
  <c r="AH111" i="12"/>
  <c r="AH116" i="12"/>
  <c r="T121" i="12"/>
  <c r="AH121" i="12"/>
  <c r="T126" i="12"/>
  <c r="AH126" i="12"/>
  <c r="T131" i="12"/>
  <c r="AH131" i="12"/>
  <c r="AH141" i="12"/>
  <c r="T146" i="12"/>
  <c r="AH146" i="12"/>
  <c r="T151" i="12"/>
  <c r="AH151" i="12"/>
  <c r="T156" i="12"/>
  <c r="AH156" i="12"/>
  <c r="AH161" i="12"/>
  <c r="T166" i="12"/>
  <c r="AH166" i="12"/>
  <c r="T171" i="12"/>
  <c r="AH171" i="12"/>
  <c r="T178" i="12"/>
  <c r="AH178" i="12"/>
  <c r="T183" i="12"/>
  <c r="AH183" i="12"/>
  <c r="AH188" i="12"/>
  <c r="T193" i="12"/>
  <c r="AH193" i="12"/>
  <c r="T198" i="12"/>
  <c r="AH198" i="12"/>
  <c r="AH208" i="12"/>
  <c r="T213" i="12"/>
  <c r="AH213" i="12"/>
  <c r="X212" i="12"/>
  <c r="T218" i="12"/>
  <c r="AH218" i="12"/>
  <c r="E14" i="12"/>
  <c r="R23" i="12"/>
  <c r="R24" i="12"/>
  <c r="AP24" i="12"/>
  <c r="AD25" i="12"/>
  <c r="E36" i="12"/>
  <c r="E40" i="12"/>
  <c r="E41" i="12"/>
  <c r="R43" i="12"/>
  <c r="L44" i="12"/>
  <c r="D44" i="12" s="1"/>
  <c r="E44" i="12" s="1"/>
  <c r="E49" i="12"/>
  <c r="E50" i="12"/>
  <c r="AD56" i="12"/>
  <c r="AD61" i="12"/>
  <c r="AD62" i="12"/>
  <c r="R66" i="12"/>
  <c r="E72" i="12"/>
  <c r="AP72" i="12"/>
  <c r="E77" i="12"/>
  <c r="L78" i="12"/>
  <c r="D78" i="12" s="1"/>
  <c r="E78" i="12" s="1"/>
  <c r="E82" i="12"/>
  <c r="E83" i="12"/>
  <c r="R85" i="12"/>
  <c r="AD87" i="12"/>
  <c r="AD91" i="12"/>
  <c r="AJ97" i="12"/>
  <c r="X98" i="12"/>
  <c r="X101" i="12"/>
  <c r="AJ102" i="12"/>
  <c r="X103" i="12"/>
  <c r="AE111" i="12"/>
  <c r="AJ107" i="12"/>
  <c r="X108" i="12"/>
  <c r="AJ109" i="12"/>
  <c r="X110" i="12"/>
  <c r="X113" i="12"/>
  <c r="AJ114" i="12"/>
  <c r="X115" i="12"/>
  <c r="X118" i="12"/>
  <c r="AJ119" i="12"/>
  <c r="X120" i="12"/>
  <c r="AJ124" i="12"/>
  <c r="X125" i="12"/>
  <c r="AE131" i="12"/>
  <c r="AJ127" i="12"/>
  <c r="X128" i="12"/>
  <c r="AJ129" i="12"/>
  <c r="X130" i="12"/>
  <c r="X138" i="12"/>
  <c r="AJ139" i="12"/>
  <c r="X140" i="12"/>
  <c r="X143" i="12"/>
  <c r="AJ144" i="12"/>
  <c r="X145" i="12"/>
  <c r="X148" i="12"/>
  <c r="AJ149" i="12"/>
  <c r="X150" i="12"/>
  <c r="AE156" i="12"/>
  <c r="AJ152" i="12"/>
  <c r="X153" i="12"/>
  <c r="AJ154" i="12"/>
  <c r="X155" i="12"/>
  <c r="X158" i="12"/>
  <c r="AJ159" i="12"/>
  <c r="X160" i="12"/>
  <c r="X163" i="12"/>
  <c r="AJ164" i="12"/>
  <c r="X165" i="12"/>
  <c r="AE171" i="12"/>
  <c r="AJ167" i="12"/>
  <c r="X168" i="12"/>
  <c r="AJ169" i="12"/>
  <c r="X170" i="12"/>
  <c r="AJ176" i="12"/>
  <c r="X177" i="12"/>
  <c r="AE183" i="12"/>
  <c r="AJ179" i="12"/>
  <c r="X180" i="12"/>
  <c r="AJ181" i="12"/>
  <c r="X182" i="12"/>
  <c r="AI188" i="12"/>
  <c r="X185" i="12"/>
  <c r="AJ186" i="12"/>
  <c r="X187" i="12"/>
  <c r="U193" i="12"/>
  <c r="AE193" i="12"/>
  <c r="AI193" i="12"/>
  <c r="X190" i="12"/>
  <c r="AJ191" i="12"/>
  <c r="X192" i="12"/>
  <c r="U198" i="12"/>
  <c r="AE198" i="12"/>
  <c r="AI198" i="12"/>
  <c r="X195" i="12"/>
  <c r="AJ196" i="12"/>
  <c r="X197" i="12"/>
  <c r="U208" i="12"/>
  <c r="AE208" i="12"/>
  <c r="AI208" i="12"/>
  <c r="X205" i="12"/>
  <c r="AJ206" i="12"/>
  <c r="X207" i="12"/>
  <c r="AE213" i="12"/>
  <c r="AI213" i="12"/>
  <c r="AJ211" i="12"/>
  <c r="U218" i="12"/>
  <c r="AE218" i="12"/>
  <c r="AI218" i="12"/>
  <c r="X215" i="12"/>
  <c r="AJ216" i="12"/>
  <c r="X217" i="12"/>
  <c r="U223" i="12"/>
  <c r="AE223" i="12"/>
  <c r="AJ219" i="12"/>
  <c r="AI223" i="12"/>
  <c r="X220" i="12"/>
  <c r="X239" i="12"/>
  <c r="X242" i="12"/>
  <c r="X244" i="12"/>
  <c r="U250" i="12"/>
  <c r="AE250" i="12"/>
  <c r="AJ246" i="12"/>
  <c r="AI250" i="12"/>
  <c r="X247" i="12"/>
  <c r="X249" i="12"/>
  <c r="X257" i="12"/>
  <c r="E15" i="12"/>
  <c r="AD15" i="12"/>
  <c r="E19" i="12"/>
  <c r="AD19" i="12"/>
  <c r="E21" i="12"/>
  <c r="AD29" i="12"/>
  <c r="L31" i="12"/>
  <c r="D31" i="12" s="1"/>
  <c r="E31" i="12" s="1"/>
  <c r="AD34" i="12"/>
  <c r="AP35" i="12"/>
  <c r="R44" i="12"/>
  <c r="AP44" i="12"/>
  <c r="AD45" i="12"/>
  <c r="AP49" i="12"/>
  <c r="E51" i="12"/>
  <c r="L56" i="12"/>
  <c r="D56" i="12" s="1"/>
  <c r="L61" i="12"/>
  <c r="D61" i="12" s="1"/>
  <c r="E61" i="12" s="1"/>
  <c r="L62" i="12"/>
  <c r="D62" i="12" s="1"/>
  <c r="E62" i="12" s="1"/>
  <c r="AD67" i="12"/>
  <c r="R71" i="12"/>
  <c r="E76" i="12"/>
  <c r="AP76" i="12"/>
  <c r="L81" i="12"/>
  <c r="D81" i="12" s="1"/>
  <c r="E81" i="12" s="1"/>
  <c r="L91" i="12"/>
  <c r="D91" i="12" s="1"/>
  <c r="E91" i="12" s="1"/>
  <c r="AD92" i="12"/>
  <c r="AD93" i="12"/>
  <c r="AA99" i="12"/>
  <c r="AO99" i="12"/>
  <c r="AD96" i="12"/>
  <c r="R100" i="12"/>
  <c r="AD101" i="12"/>
  <c r="AD102" i="12"/>
  <c r="R108" i="12"/>
  <c r="R109" i="12"/>
  <c r="L110" i="12"/>
  <c r="D110" i="12" s="1"/>
  <c r="E110" i="12" s="1"/>
  <c r="AD110" i="12"/>
  <c r="E118" i="12"/>
  <c r="L120" i="12"/>
  <c r="D120" i="12" s="1"/>
  <c r="E120" i="12" s="1"/>
  <c r="E123" i="12"/>
  <c r="E125" i="12"/>
  <c r="E139" i="12"/>
  <c r="E140" i="12"/>
  <c r="L143" i="12"/>
  <c r="D143" i="12" s="1"/>
  <c r="E143" i="12" s="1"/>
  <c r="L144" i="12"/>
  <c r="D144" i="12" s="1"/>
  <c r="E144" i="12" s="1"/>
  <c r="AD149" i="12"/>
  <c r="AD150" i="12"/>
  <c r="R153" i="12"/>
  <c r="AP153" i="12"/>
  <c r="AD108" i="12"/>
  <c r="AD113" i="12"/>
  <c r="R114" i="12"/>
  <c r="AP114" i="12"/>
  <c r="AP117" i="12"/>
  <c r="R118" i="12"/>
  <c r="L119" i="12"/>
  <c r="D119" i="12" s="1"/>
  <c r="E119" i="12" s="1"/>
  <c r="R123" i="12"/>
  <c r="E130" i="12"/>
  <c r="L133" i="12"/>
  <c r="D133" i="12" s="1"/>
  <c r="R139" i="12"/>
  <c r="AP139" i="12"/>
  <c r="AD148" i="12"/>
  <c r="AD97" i="12"/>
  <c r="L98" i="12"/>
  <c r="D98" i="12" s="1"/>
  <c r="E98" i="12" s="1"/>
  <c r="E101" i="12"/>
  <c r="E102" i="12"/>
  <c r="E103" i="12"/>
  <c r="L113" i="12"/>
  <c r="D113" i="12" s="1"/>
  <c r="E113" i="12" s="1"/>
  <c r="AD124" i="12"/>
  <c r="AD125" i="12"/>
  <c r="L128" i="12"/>
  <c r="D128" i="12" s="1"/>
  <c r="E128" i="12" s="1"/>
  <c r="L129" i="12"/>
  <c r="D129" i="12" s="1"/>
  <c r="E129" i="12" s="1"/>
  <c r="AP132" i="12"/>
  <c r="AP133" i="12"/>
  <c r="AD134" i="12"/>
  <c r="L138" i="12"/>
  <c r="D138" i="12" s="1"/>
  <c r="E138" i="12" s="1"/>
  <c r="E148" i="12"/>
  <c r="E149" i="12"/>
  <c r="E150" i="12"/>
  <c r="AD153" i="12"/>
  <c r="L154" i="12"/>
  <c r="D154" i="12" s="1"/>
  <c r="E154" i="12" s="1"/>
  <c r="R154" i="12"/>
  <c r="E108" i="12"/>
  <c r="E109" i="12"/>
  <c r="E114" i="12"/>
  <c r="L115" i="12"/>
  <c r="D115" i="12" s="1"/>
  <c r="E115" i="12" s="1"/>
  <c r="L124" i="12"/>
  <c r="D124" i="12" s="1"/>
  <c r="E124" i="12" s="1"/>
  <c r="R129" i="12"/>
  <c r="AP129" i="12"/>
  <c r="R132" i="12"/>
  <c r="AD135" i="12"/>
  <c r="AP137" i="12"/>
  <c r="R138" i="12"/>
  <c r="AP138" i="12"/>
  <c r="AD139" i="12"/>
  <c r="AD140" i="12"/>
  <c r="L145" i="12"/>
  <c r="D145" i="12" s="1"/>
  <c r="E145" i="12" s="1"/>
  <c r="R148" i="12"/>
  <c r="AP148" i="12"/>
  <c r="L153" i="12"/>
  <c r="D153" i="12" s="1"/>
  <c r="E153" i="12" s="1"/>
  <c r="E155" i="12"/>
  <c r="E158" i="12"/>
  <c r="L159" i="12"/>
  <c r="D159" i="12" s="1"/>
  <c r="E159" i="12" s="1"/>
  <c r="R162" i="12"/>
  <c r="R163" i="12"/>
  <c r="AP163" i="12"/>
  <c r="AD164" i="12"/>
  <c r="E168" i="12"/>
  <c r="L169" i="12"/>
  <c r="D169" i="12" s="1"/>
  <c r="E169" i="12" s="1"/>
  <c r="R176" i="12"/>
  <c r="E180" i="12"/>
  <c r="R180" i="12"/>
  <c r="L181" i="12"/>
  <c r="D181" i="12" s="1"/>
  <c r="E181" i="12" s="1"/>
  <c r="AD186" i="12"/>
  <c r="L190" i="12"/>
  <c r="D190" i="12" s="1"/>
  <c r="E190" i="12" s="1"/>
  <c r="AD191" i="12"/>
  <c r="L192" i="12"/>
  <c r="D192" i="12" s="1"/>
  <c r="E192" i="12" s="1"/>
  <c r="L196" i="12"/>
  <c r="D196" i="12" s="1"/>
  <c r="E196" i="12" s="1"/>
  <c r="R197" i="12"/>
  <c r="L200" i="12"/>
  <c r="D200" i="12" s="1"/>
  <c r="AP200" i="12"/>
  <c r="L201" i="12"/>
  <c r="D201" i="12" s="1"/>
  <c r="AP205" i="12"/>
  <c r="R206" i="12"/>
  <c r="AM166" i="12"/>
  <c r="L164" i="12"/>
  <c r="D164" i="12" s="1"/>
  <c r="E164" i="12" s="1"/>
  <c r="E165" i="12"/>
  <c r="L170" i="12"/>
  <c r="D170" i="12" s="1"/>
  <c r="E170" i="12" s="1"/>
  <c r="E175" i="12"/>
  <c r="L182" i="12"/>
  <c r="D182" i="12" s="1"/>
  <c r="E182" i="12" s="1"/>
  <c r="R184" i="12"/>
  <c r="L186" i="12"/>
  <c r="D186" i="12" s="1"/>
  <c r="E186" i="12" s="1"/>
  <c r="E191" i="12"/>
  <c r="R191" i="12"/>
  <c r="R192" i="12"/>
  <c r="E195" i="12"/>
  <c r="R196" i="12"/>
  <c r="AP196" i="12"/>
  <c r="R201" i="12"/>
  <c r="AP201" i="12"/>
  <c r="L202" i="12"/>
  <c r="D202" i="12" s="1"/>
  <c r="AD202" i="12"/>
  <c r="R205" i="12"/>
  <c r="AD154" i="12"/>
  <c r="AD158" i="12"/>
  <c r="L160" i="12"/>
  <c r="D160" i="12" s="1"/>
  <c r="E160" i="12" s="1"/>
  <c r="AP164" i="12"/>
  <c r="R167" i="12"/>
  <c r="R168" i="12"/>
  <c r="R181" i="12"/>
  <c r="E187" i="12"/>
  <c r="R189" i="12"/>
  <c r="AP191" i="12"/>
  <c r="AP194" i="12"/>
  <c r="E197" i="12"/>
  <c r="AD197" i="12"/>
  <c r="AD200" i="12"/>
  <c r="AD206" i="12"/>
  <c r="AD155" i="12"/>
  <c r="AD159" i="12"/>
  <c r="AP162" i="12"/>
  <c r="L163" i="12"/>
  <c r="D163" i="12" s="1"/>
  <c r="E163" i="12" s="1"/>
  <c r="AD168" i="12"/>
  <c r="AD169" i="12"/>
  <c r="AD175" i="12"/>
  <c r="E176" i="12"/>
  <c r="L177" i="12"/>
  <c r="D177" i="12" s="1"/>
  <c r="E177" i="12" s="1"/>
  <c r="E185" i="12"/>
  <c r="AD185" i="12"/>
  <c r="AD189" i="12"/>
  <c r="Z193" i="12"/>
  <c r="P193" i="12"/>
  <c r="AN193" i="12"/>
  <c r="AD196" i="12"/>
  <c r="E206" i="12"/>
  <c r="AP206" i="12"/>
  <c r="L210" i="12"/>
  <c r="D210" i="12" s="1"/>
  <c r="E210" i="12" s="1"/>
  <c r="R215" i="12"/>
  <c r="AD220" i="12"/>
  <c r="AD222" i="12"/>
  <c r="L226" i="12"/>
  <c r="D226" i="12" s="1"/>
  <c r="E226" i="12" s="1"/>
  <c r="R226" i="12"/>
  <c r="R242" i="12"/>
  <c r="R243" i="12"/>
  <c r="R246" i="12"/>
  <c r="AD246" i="12"/>
  <c r="Z250" i="12"/>
  <c r="L249" i="12"/>
  <c r="D249" i="12" s="1"/>
  <c r="E249" i="12" s="1"/>
  <c r="I255" i="12"/>
  <c r="L253" i="12"/>
  <c r="D253" i="12" s="1"/>
  <c r="E253" i="12" s="1"/>
  <c r="R253" i="12"/>
  <c r="AD263" i="12"/>
  <c r="R214" i="12"/>
  <c r="L220" i="12"/>
  <c r="D220" i="12" s="1"/>
  <c r="E220" i="12" s="1"/>
  <c r="L221" i="12"/>
  <c r="D221" i="12" s="1"/>
  <c r="E221" i="12" s="1"/>
  <c r="AD221" i="12"/>
  <c r="AD227" i="12"/>
  <c r="AD243" i="12"/>
  <c r="L247" i="12"/>
  <c r="D247" i="12" s="1"/>
  <c r="E247" i="12" s="1"/>
  <c r="AP247" i="12"/>
  <c r="AB255" i="12"/>
  <c r="AD254" i="12"/>
  <c r="L257" i="12"/>
  <c r="D257" i="12" s="1"/>
  <c r="E257" i="12" s="1"/>
  <c r="L258" i="12"/>
  <c r="D258" i="12" s="1"/>
  <c r="E258" i="12" s="1"/>
  <c r="AD258" i="12"/>
  <c r="R261" i="12"/>
  <c r="AD262" i="12"/>
  <c r="L264" i="12"/>
  <c r="D264" i="12" s="1"/>
  <c r="E264" i="12" s="1"/>
  <c r="R264" i="12"/>
  <c r="AD207" i="12"/>
  <c r="AD210" i="12"/>
  <c r="AD211" i="12"/>
  <c r="L216" i="12"/>
  <c r="D216" i="12" s="1"/>
  <c r="E216" i="12" s="1"/>
  <c r="L217" i="12"/>
  <c r="D217" i="12" s="1"/>
  <c r="E217" i="12" s="1"/>
  <c r="AD226" i="12"/>
  <c r="L230" i="12"/>
  <c r="D230" i="12" s="1"/>
  <c r="E230" i="12" s="1"/>
  <c r="R237" i="12"/>
  <c r="AD242" i="12"/>
  <c r="L243" i="12"/>
  <c r="D243" i="12" s="1"/>
  <c r="E243" i="12" s="1"/>
  <c r="R247" i="12"/>
  <c r="AN250" i="12"/>
  <c r="AP259" i="12"/>
  <c r="R263" i="12"/>
  <c r="R225" i="12"/>
  <c r="E227" i="12"/>
  <c r="R230" i="12"/>
  <c r="AD231" i="12"/>
  <c r="L232" i="12"/>
  <c r="D232" i="12" s="1"/>
  <c r="E232" i="12" s="1"/>
  <c r="E244" i="12"/>
  <c r="P250" i="12"/>
  <c r="R258" i="12"/>
  <c r="R262" i="12"/>
  <c r="AD264" i="12"/>
  <c r="AJ244" i="12"/>
  <c r="AJ242" i="12"/>
  <c r="AJ239" i="12"/>
  <c r="AJ238" i="12"/>
  <c r="AJ237" i="12"/>
  <c r="AJ232" i="12"/>
  <c r="AJ231" i="12"/>
  <c r="AJ230" i="12"/>
  <c r="AJ227" i="12"/>
  <c r="AJ226" i="12"/>
  <c r="AJ225" i="12"/>
  <c r="AJ217" i="12"/>
  <c r="AJ212" i="12"/>
  <c r="AJ210" i="12"/>
  <c r="AJ207" i="12"/>
  <c r="AJ205" i="12"/>
  <c r="AJ264" i="12"/>
  <c r="AJ263" i="12"/>
  <c r="AJ262" i="12"/>
  <c r="AJ258" i="12"/>
  <c r="AJ257" i="12"/>
  <c r="AJ253" i="12"/>
  <c r="AJ249" i="12"/>
  <c r="E212" i="12"/>
  <c r="E215" i="12"/>
  <c r="E222" i="12"/>
  <c r="E225" i="12"/>
  <c r="E259" i="12"/>
  <c r="E262" i="12"/>
  <c r="E211" i="12"/>
  <c r="E237" i="12"/>
  <c r="E239" i="12"/>
  <c r="E263" i="12"/>
  <c r="E205" i="12"/>
  <c r="E207" i="12"/>
  <c r="E231" i="12"/>
  <c r="E238" i="12"/>
  <c r="E242" i="12"/>
  <c r="S213" i="12"/>
  <c r="V213" i="12"/>
  <c r="U89" i="12"/>
  <c r="D32" i="12"/>
  <c r="E28" i="12"/>
  <c r="E32" i="12" s="1"/>
  <c r="E23" i="12"/>
  <c r="E27" i="12" s="1"/>
  <c r="D27" i="12"/>
  <c r="L18" i="12"/>
  <c r="D18" i="12" s="1"/>
  <c r="X18" i="12"/>
  <c r="AJ18" i="12"/>
  <c r="M22" i="12"/>
  <c r="AK22" i="12"/>
  <c r="G27" i="12"/>
  <c r="Z27" i="12"/>
  <c r="R28" i="12"/>
  <c r="AD28" i="12"/>
  <c r="AP28" i="12"/>
  <c r="L38" i="12"/>
  <c r="X38" i="12"/>
  <c r="AJ38" i="12"/>
  <c r="M42" i="12"/>
  <c r="AK42" i="12"/>
  <c r="L43" i="12"/>
  <c r="D43" i="12" s="1"/>
  <c r="E65" i="12"/>
  <c r="E69" i="12" s="1"/>
  <c r="D69" i="12"/>
  <c r="R13" i="12"/>
  <c r="AD13" i="12"/>
  <c r="AP13" i="12"/>
  <c r="T17" i="12"/>
  <c r="X23" i="12"/>
  <c r="G32" i="12"/>
  <c r="R33" i="12"/>
  <c r="AD33" i="12"/>
  <c r="AP33" i="12"/>
  <c r="T37" i="12"/>
  <c r="D59" i="12"/>
  <c r="AD18" i="12"/>
  <c r="N27" i="12"/>
  <c r="AL27" i="12"/>
  <c r="X28" i="12"/>
  <c r="AD38" i="12"/>
  <c r="J42" i="12"/>
  <c r="AJ43" i="12"/>
  <c r="D74" i="12"/>
  <c r="E70" i="12"/>
  <c r="E74" i="12" s="1"/>
  <c r="E75" i="12"/>
  <c r="D79" i="12"/>
  <c r="L13" i="12"/>
  <c r="D13" i="12" s="1"/>
  <c r="AJ13" i="12"/>
  <c r="L33" i="12"/>
  <c r="D33" i="12" s="1"/>
  <c r="AJ33" i="12"/>
  <c r="K42" i="12"/>
  <c r="X43" i="12"/>
  <c r="D94" i="12"/>
  <c r="E90" i="12"/>
  <c r="E94" i="12" s="1"/>
  <c r="N47" i="12"/>
  <c r="L48" i="12"/>
  <c r="D48" i="12" s="1"/>
  <c r="X48" i="12"/>
  <c r="AJ48" i="12"/>
  <c r="AK52" i="12"/>
  <c r="N59" i="12"/>
  <c r="AL59" i="12"/>
  <c r="L60" i="12"/>
  <c r="D60" i="12" s="1"/>
  <c r="X60" i="12"/>
  <c r="AJ60" i="12"/>
  <c r="M64" i="12"/>
  <c r="AK64" i="12"/>
  <c r="G69" i="12"/>
  <c r="R70" i="12"/>
  <c r="AD70" i="12"/>
  <c r="AP70" i="12"/>
  <c r="S79" i="12"/>
  <c r="L80" i="12"/>
  <c r="D80" i="12" s="1"/>
  <c r="X80" i="12"/>
  <c r="AJ80" i="12"/>
  <c r="Z89" i="12"/>
  <c r="R90" i="12"/>
  <c r="AD90" i="12"/>
  <c r="AP90" i="12"/>
  <c r="M99" i="12"/>
  <c r="R95" i="12"/>
  <c r="AK99" i="12"/>
  <c r="AP95" i="12"/>
  <c r="AD43" i="12"/>
  <c r="AP43" i="12"/>
  <c r="N52" i="12"/>
  <c r="AD55" i="12"/>
  <c r="X65" i="12"/>
  <c r="M69" i="12"/>
  <c r="AK69" i="12"/>
  <c r="G74" i="12"/>
  <c r="R75" i="12"/>
  <c r="AD75" i="12"/>
  <c r="AP75" i="12"/>
  <c r="N84" i="12"/>
  <c r="AL84" i="12"/>
  <c r="L85" i="12"/>
  <c r="D85" i="12" s="1"/>
  <c r="X85" i="12"/>
  <c r="AJ85" i="12"/>
  <c r="G94" i="12"/>
  <c r="AD48" i="12"/>
  <c r="G59" i="12"/>
  <c r="AD60" i="12"/>
  <c r="X70" i="12"/>
  <c r="G79" i="12"/>
  <c r="AD80" i="12"/>
  <c r="N89" i="12"/>
  <c r="AL89" i="12"/>
  <c r="X90" i="12"/>
  <c r="Y99" i="12"/>
  <c r="AD95" i="12"/>
  <c r="AD65" i="12"/>
  <c r="D111" i="12"/>
  <c r="E107" i="12"/>
  <c r="N104" i="12"/>
  <c r="R107" i="12"/>
  <c r="AD107" i="12"/>
  <c r="AP107" i="12"/>
  <c r="L117" i="12"/>
  <c r="D117" i="12" s="1"/>
  <c r="X117" i="12"/>
  <c r="AJ117" i="12"/>
  <c r="G126" i="12"/>
  <c r="K126" i="12"/>
  <c r="O126" i="12"/>
  <c r="S126" i="12"/>
  <c r="E127" i="12"/>
  <c r="D131" i="12"/>
  <c r="AD100" i="12"/>
  <c r="AP100" i="12"/>
  <c r="T104" i="12"/>
  <c r="G111" i="12"/>
  <c r="R112" i="12"/>
  <c r="AD112" i="12"/>
  <c r="AP112" i="12"/>
  <c r="T116" i="12"/>
  <c r="N121" i="12"/>
  <c r="AL121" i="12"/>
  <c r="L122" i="12"/>
  <c r="D122" i="12" s="1"/>
  <c r="X122" i="12"/>
  <c r="AJ122" i="12"/>
  <c r="X123" i="12"/>
  <c r="L95" i="12"/>
  <c r="D95" i="12" s="1"/>
  <c r="X95" i="12"/>
  <c r="X107" i="12"/>
  <c r="AD117" i="12"/>
  <c r="AD123" i="12"/>
  <c r="L100" i="12"/>
  <c r="D100" i="12" s="1"/>
  <c r="AJ100" i="12"/>
  <c r="L112" i="12"/>
  <c r="D112" i="12" s="1"/>
  <c r="AJ112" i="12"/>
  <c r="R122" i="12"/>
  <c r="AD122" i="12"/>
  <c r="AP122" i="12"/>
  <c r="S131" i="12"/>
  <c r="L132" i="12"/>
  <c r="D132" i="12" s="1"/>
  <c r="N141" i="12"/>
  <c r="AL141" i="12"/>
  <c r="L142" i="12"/>
  <c r="D142" i="12" s="1"/>
  <c r="X142" i="12"/>
  <c r="AJ142" i="12"/>
  <c r="M146" i="12"/>
  <c r="AK146" i="12"/>
  <c r="G151" i="12"/>
  <c r="K151" i="12"/>
  <c r="O151" i="12"/>
  <c r="S151" i="12"/>
  <c r="W151" i="12"/>
  <c r="AA151" i="12"/>
  <c r="AM151" i="12"/>
  <c r="R127" i="12"/>
  <c r="AD127" i="12"/>
  <c r="AP127" i="12"/>
  <c r="N136" i="12"/>
  <c r="AL136" i="12"/>
  <c r="AD137" i="12"/>
  <c r="T141" i="12"/>
  <c r="L147" i="12"/>
  <c r="D147" i="12" s="1"/>
  <c r="X147" i="12"/>
  <c r="AJ147" i="12"/>
  <c r="G131" i="12"/>
  <c r="AD132" i="12"/>
  <c r="AD142" i="12"/>
  <c r="I151" i="12"/>
  <c r="I269" i="12" s="1"/>
  <c r="M151" i="12"/>
  <c r="Q151" i="12"/>
  <c r="U151" i="12"/>
  <c r="Y151" i="12"/>
  <c r="AC151" i="12"/>
  <c r="AK151" i="12"/>
  <c r="AO151" i="12"/>
  <c r="L137" i="12"/>
  <c r="D137" i="12" s="1"/>
  <c r="AJ137" i="12"/>
  <c r="R147" i="12"/>
  <c r="AD147" i="12"/>
  <c r="AP147" i="12"/>
  <c r="E167" i="12"/>
  <c r="E171" i="12" s="1"/>
  <c r="D171" i="12"/>
  <c r="R152" i="12"/>
  <c r="AD152" i="12"/>
  <c r="AP152" i="12"/>
  <c r="L162" i="12"/>
  <c r="D162" i="12" s="1"/>
  <c r="X162" i="12"/>
  <c r="AJ162" i="12"/>
  <c r="M166" i="12"/>
  <c r="AK166" i="12"/>
  <c r="G171" i="12"/>
  <c r="Z171" i="12"/>
  <c r="L174" i="12"/>
  <c r="D174" i="12" s="1"/>
  <c r="X174" i="12"/>
  <c r="AJ174" i="12"/>
  <c r="R157" i="12"/>
  <c r="AD157" i="12"/>
  <c r="AP157" i="12"/>
  <c r="T161" i="12"/>
  <c r="X167" i="12"/>
  <c r="AK171" i="12"/>
  <c r="L152" i="12"/>
  <c r="D152" i="12" s="1"/>
  <c r="X152" i="12"/>
  <c r="AD162" i="12"/>
  <c r="N171" i="12"/>
  <c r="R174" i="12"/>
  <c r="AD174" i="12"/>
  <c r="AP174" i="12"/>
  <c r="D183" i="12"/>
  <c r="E179" i="12"/>
  <c r="E183" i="12" s="1"/>
  <c r="L157" i="12"/>
  <c r="D157" i="12" s="1"/>
  <c r="AJ157" i="12"/>
  <c r="X175" i="12"/>
  <c r="R179" i="12"/>
  <c r="AD179" i="12"/>
  <c r="AP179" i="12"/>
  <c r="N188" i="12"/>
  <c r="L189" i="12"/>
  <c r="D189" i="12" s="1"/>
  <c r="X189" i="12"/>
  <c r="AJ189" i="12"/>
  <c r="AK193" i="12"/>
  <c r="Z198" i="12"/>
  <c r="R199" i="12"/>
  <c r="AD199" i="12"/>
  <c r="AP199" i="12"/>
  <c r="R200" i="12"/>
  <c r="G183" i="12"/>
  <c r="AD184" i="12"/>
  <c r="AP184" i="12"/>
  <c r="T188" i="12"/>
  <c r="N193" i="12"/>
  <c r="L194" i="12"/>
  <c r="D194" i="12" s="1"/>
  <c r="X194" i="12"/>
  <c r="AJ194" i="12"/>
  <c r="X179" i="12"/>
  <c r="N198" i="12"/>
  <c r="AL198" i="12"/>
  <c r="H203" i="12"/>
  <c r="L199" i="12"/>
  <c r="D199" i="12" s="1"/>
  <c r="P203" i="12"/>
  <c r="L184" i="12"/>
  <c r="D184" i="12" s="1"/>
  <c r="AJ184" i="12"/>
  <c r="AD190" i="12"/>
  <c r="AW204" i="12"/>
  <c r="T208" i="12"/>
  <c r="U213" i="12"/>
  <c r="Y213" i="12"/>
  <c r="AC213" i="12"/>
  <c r="AK213" i="12"/>
  <c r="AO213" i="12"/>
  <c r="L204" i="12"/>
  <c r="D204" i="12" s="1"/>
  <c r="AJ204" i="12"/>
  <c r="Z208" i="12"/>
  <c r="R209" i="12"/>
  <c r="AD209" i="12"/>
  <c r="AP209" i="12"/>
  <c r="AK208" i="12"/>
  <c r="R204" i="12"/>
  <c r="L209" i="12"/>
  <c r="D209" i="12" s="1"/>
  <c r="X209" i="12"/>
  <c r="AJ209" i="12"/>
  <c r="E219" i="12"/>
  <c r="L214" i="12"/>
  <c r="D214" i="12" s="1"/>
  <c r="X214" i="12"/>
  <c r="AJ214" i="12"/>
  <c r="AK218" i="12"/>
  <c r="G223" i="12"/>
  <c r="R224" i="12"/>
  <c r="AD224" i="12"/>
  <c r="AP224" i="12"/>
  <c r="N218" i="12"/>
  <c r="X219" i="12"/>
  <c r="M223" i="12"/>
  <c r="AK223" i="12"/>
  <c r="AD214" i="12"/>
  <c r="L224" i="12"/>
  <c r="D224" i="12" s="1"/>
  <c r="X224" i="12"/>
  <c r="AJ224" i="12"/>
  <c r="AD219" i="12"/>
  <c r="L229" i="12"/>
  <c r="D229" i="12" s="1"/>
  <c r="X229" i="12"/>
  <c r="AJ229" i="12"/>
  <c r="M233" i="12"/>
  <c r="AK233" i="12"/>
  <c r="AK240" i="12"/>
  <c r="AO240" i="12"/>
  <c r="AD237" i="12"/>
  <c r="R236" i="12"/>
  <c r="AD236" i="12"/>
  <c r="AP236" i="12"/>
  <c r="L241" i="12"/>
  <c r="D241" i="12" s="1"/>
  <c r="M245" i="12"/>
  <c r="R241" i="12"/>
  <c r="AD229" i="12"/>
  <c r="L236" i="12"/>
  <c r="D236" i="12" s="1"/>
  <c r="X236" i="12"/>
  <c r="AJ236" i="12"/>
  <c r="AP237" i="12"/>
  <c r="AK245" i="12"/>
  <c r="E246" i="12"/>
  <c r="AD247" i="12"/>
  <c r="R251" i="12"/>
  <c r="J245" i="12"/>
  <c r="N245" i="12"/>
  <c r="Z245" i="12"/>
  <c r="AD241" i="12"/>
  <c r="AL245" i="12"/>
  <c r="AP244" i="12"/>
  <c r="H250" i="12"/>
  <c r="M250" i="12"/>
  <c r="Q250" i="12"/>
  <c r="AK250" i="12"/>
  <c r="AO250" i="12"/>
  <c r="AJ247" i="12"/>
  <c r="X248" i="12"/>
  <c r="AP249" i="12"/>
  <c r="X252" i="12"/>
  <c r="H245" i="12"/>
  <c r="X246" i="12"/>
  <c r="S250" i="12"/>
  <c r="AP251" i="12"/>
  <c r="P245" i="12"/>
  <c r="T245" i="12"/>
  <c r="X241" i="12"/>
  <c r="AB245" i="12"/>
  <c r="AB269" i="12" s="1"/>
  <c r="AJ241" i="12"/>
  <c r="AN245" i="12"/>
  <c r="AJ243" i="12"/>
  <c r="R244" i="12"/>
  <c r="L248" i="12"/>
  <c r="D248" i="12" s="1"/>
  <c r="E248" i="12" s="1"/>
  <c r="AJ248" i="12"/>
  <c r="R249" i="12"/>
  <c r="G250" i="12"/>
  <c r="AD251" i="12"/>
  <c r="L252" i="12"/>
  <c r="D252" i="12" s="1"/>
  <c r="E252" i="12" s="1"/>
  <c r="AJ252" i="12"/>
  <c r="AD253" i="12"/>
  <c r="N250" i="12"/>
  <c r="AL250" i="12"/>
  <c r="H255" i="12"/>
  <c r="L251" i="12"/>
  <c r="D251" i="12" s="1"/>
  <c r="P255" i="12"/>
  <c r="T255" i="12"/>
  <c r="X251" i="12"/>
  <c r="AJ251" i="12"/>
  <c r="AN255" i="12"/>
  <c r="L254" i="12"/>
  <c r="D254" i="12" s="1"/>
  <c r="E254" i="12" s="1"/>
  <c r="L256" i="12"/>
  <c r="D256" i="12" s="1"/>
  <c r="M255" i="12"/>
  <c r="Q255" i="12"/>
  <c r="U255" i="12"/>
  <c r="Y255" i="12"/>
  <c r="AC255" i="12"/>
  <c r="AK255" i="12"/>
  <c r="AO255" i="12"/>
  <c r="X254" i="12"/>
  <c r="AJ254" i="12"/>
  <c r="X256" i="12"/>
  <c r="J260" i="12"/>
  <c r="N260" i="12"/>
  <c r="R256" i="12"/>
  <c r="V260" i="12"/>
  <c r="Z260" i="12"/>
  <c r="AD256" i="12"/>
  <c r="AL260" i="12"/>
  <c r="AP256" i="12"/>
  <c r="G260" i="12"/>
  <c r="K260" i="12"/>
  <c r="O260" i="12"/>
  <c r="S260" i="12"/>
  <c r="W260" i="12"/>
  <c r="AA260" i="12"/>
  <c r="AM260" i="12"/>
  <c r="AJ256" i="12"/>
  <c r="Z265" i="12"/>
  <c r="L261" i="12"/>
  <c r="D261" i="12" s="1"/>
  <c r="X261" i="12"/>
  <c r="AJ261" i="12"/>
  <c r="AK265" i="12"/>
  <c r="N265" i="12"/>
  <c r="BI269" i="11"/>
  <c r="BH269" i="11"/>
  <c r="BG269" i="11"/>
  <c r="BF269" i="11"/>
  <c r="BE269" i="11"/>
  <c r="BI264" i="11"/>
  <c r="BH264" i="11"/>
  <c r="BG264" i="11"/>
  <c r="BF264" i="11"/>
  <c r="BE264" i="11"/>
  <c r="BI263" i="11"/>
  <c r="BH263" i="11"/>
  <c r="BG263" i="11"/>
  <c r="BF263" i="11"/>
  <c r="BE263" i="11"/>
  <c r="BI262" i="11"/>
  <c r="BH262" i="11"/>
  <c r="BG262" i="11"/>
  <c r="BF262" i="11"/>
  <c r="BE262" i="11"/>
  <c r="BI261" i="11"/>
  <c r="BH261" i="11"/>
  <c r="BG261" i="11"/>
  <c r="BF261" i="11"/>
  <c r="BE261" i="11"/>
  <c r="BI259" i="11"/>
  <c r="BH259" i="11"/>
  <c r="BG259" i="11"/>
  <c r="BF259" i="11"/>
  <c r="BE259" i="11"/>
  <c r="BI258" i="11"/>
  <c r="BH258" i="11"/>
  <c r="BG258" i="11"/>
  <c r="BF258" i="11"/>
  <c r="BE258" i="11"/>
  <c r="BI257" i="11"/>
  <c r="BH257" i="11"/>
  <c r="BG257" i="11"/>
  <c r="BF257" i="11"/>
  <c r="BE257" i="11"/>
  <c r="BI256" i="11"/>
  <c r="BH256" i="11"/>
  <c r="BG256" i="11"/>
  <c r="BF256" i="11"/>
  <c r="BE256" i="11"/>
  <c r="BI254" i="11"/>
  <c r="BH254" i="11"/>
  <c r="BG254" i="11"/>
  <c r="BF254" i="11"/>
  <c r="BE254" i="11"/>
  <c r="BI253" i="11"/>
  <c r="BH253" i="11"/>
  <c r="BG253" i="11"/>
  <c r="BF253" i="11"/>
  <c r="BE253" i="11"/>
  <c r="BI252" i="11"/>
  <c r="BH252" i="11"/>
  <c r="BG252" i="11"/>
  <c r="BF252" i="11"/>
  <c r="BE252" i="11"/>
  <c r="BI251" i="11"/>
  <c r="BH251" i="11"/>
  <c r="BG251" i="11"/>
  <c r="BF251" i="11"/>
  <c r="BE251" i="11"/>
  <c r="BI249" i="11"/>
  <c r="BH249" i="11"/>
  <c r="BG249" i="11"/>
  <c r="BF249" i="11"/>
  <c r="BE249" i="11"/>
  <c r="BI248" i="11"/>
  <c r="BH248" i="11"/>
  <c r="BG248" i="11"/>
  <c r="BF248" i="11"/>
  <c r="BE248" i="11"/>
  <c r="BI247" i="11"/>
  <c r="BH247" i="11"/>
  <c r="BG247" i="11"/>
  <c r="BF247" i="11"/>
  <c r="BE247" i="11"/>
  <c r="BI246" i="11"/>
  <c r="BH246" i="11"/>
  <c r="BG246" i="11"/>
  <c r="BF246" i="11"/>
  <c r="BE246" i="11"/>
  <c r="BI244" i="11"/>
  <c r="BH244" i="11"/>
  <c r="BG244" i="11"/>
  <c r="BF244" i="11"/>
  <c r="BE244" i="11"/>
  <c r="BI243" i="11"/>
  <c r="BH243" i="11"/>
  <c r="BG243" i="11"/>
  <c r="BF243" i="11"/>
  <c r="BE243" i="11"/>
  <c r="BI242" i="11"/>
  <c r="BH242" i="11"/>
  <c r="BG242" i="11"/>
  <c r="BF242" i="11"/>
  <c r="BE242" i="11"/>
  <c r="BI241" i="11"/>
  <c r="BH241" i="11"/>
  <c r="BG241" i="11"/>
  <c r="BF241" i="11"/>
  <c r="BE241" i="11"/>
  <c r="BI269" i="8"/>
  <c r="BH269" i="8"/>
  <c r="BG269" i="8"/>
  <c r="BF269" i="8"/>
  <c r="BE269" i="8"/>
  <c r="BI264" i="8"/>
  <c r="BH264" i="8"/>
  <c r="BG264" i="8"/>
  <c r="BF264" i="8"/>
  <c r="BE264" i="8"/>
  <c r="BI263" i="8"/>
  <c r="BH263" i="8"/>
  <c r="BG263" i="8"/>
  <c r="BF263" i="8"/>
  <c r="BE263" i="8"/>
  <c r="BI262" i="8"/>
  <c r="BH262" i="8"/>
  <c r="BG262" i="8"/>
  <c r="BF262" i="8"/>
  <c r="BE262" i="8"/>
  <c r="BI261" i="8"/>
  <c r="BH261" i="8"/>
  <c r="BG261" i="8"/>
  <c r="BF261" i="8"/>
  <c r="BE261" i="8"/>
  <c r="BI259" i="8"/>
  <c r="BH259" i="8"/>
  <c r="BG259" i="8"/>
  <c r="BF259" i="8"/>
  <c r="BE259" i="8"/>
  <c r="BI258" i="8"/>
  <c r="BH258" i="8"/>
  <c r="BG258" i="8"/>
  <c r="BF258" i="8"/>
  <c r="BE258" i="8"/>
  <c r="BI257" i="8"/>
  <c r="BH257" i="8"/>
  <c r="BG257" i="8"/>
  <c r="BF257" i="8"/>
  <c r="BE257" i="8"/>
  <c r="BI256" i="8"/>
  <c r="BH256" i="8"/>
  <c r="BG256" i="8"/>
  <c r="BF256" i="8"/>
  <c r="BE256" i="8"/>
  <c r="BI254" i="8"/>
  <c r="BH254" i="8"/>
  <c r="BG254" i="8"/>
  <c r="BF254" i="8"/>
  <c r="BE254" i="8"/>
  <c r="BI253" i="8"/>
  <c r="BH253" i="8"/>
  <c r="BG253" i="8"/>
  <c r="BF253" i="8"/>
  <c r="BE253" i="8"/>
  <c r="BI252" i="8"/>
  <c r="BH252" i="8"/>
  <c r="BG252" i="8"/>
  <c r="BF252" i="8"/>
  <c r="BE252" i="8"/>
  <c r="BI251" i="8"/>
  <c r="BH251" i="8"/>
  <c r="BG251" i="8"/>
  <c r="BF251" i="8"/>
  <c r="BE251" i="8"/>
  <c r="BI249" i="8"/>
  <c r="BH249" i="8"/>
  <c r="BG249" i="8"/>
  <c r="BF249" i="8"/>
  <c r="BE249" i="8"/>
  <c r="BI248" i="8"/>
  <c r="BH248" i="8"/>
  <c r="BG248" i="8"/>
  <c r="BF248" i="8"/>
  <c r="BE248" i="8"/>
  <c r="BI247" i="8"/>
  <c r="BH247" i="8"/>
  <c r="BG247" i="8"/>
  <c r="BF247" i="8"/>
  <c r="BE247" i="8"/>
  <c r="BI246" i="8"/>
  <c r="BH246" i="8"/>
  <c r="BG246" i="8"/>
  <c r="BF246" i="8"/>
  <c r="BE246" i="8"/>
  <c r="BI244" i="8"/>
  <c r="BH244" i="8"/>
  <c r="BG244" i="8"/>
  <c r="BF244" i="8"/>
  <c r="BE244" i="8"/>
  <c r="BI243" i="8"/>
  <c r="BH243" i="8"/>
  <c r="BG243" i="8"/>
  <c r="BF243" i="8"/>
  <c r="BE243" i="8"/>
  <c r="BI242" i="8"/>
  <c r="BH242" i="8"/>
  <c r="BG242" i="8"/>
  <c r="BF242" i="8"/>
  <c r="BE242" i="8"/>
  <c r="BI241" i="8"/>
  <c r="BH241" i="8"/>
  <c r="BG241" i="8"/>
  <c r="BF241" i="8"/>
  <c r="BE241" i="8"/>
  <c r="BE262" i="1"/>
  <c r="BF262" i="1"/>
  <c r="BG262" i="1"/>
  <c r="BH262" i="1"/>
  <c r="BI262" i="1"/>
  <c r="BE263" i="1"/>
  <c r="BF263" i="1"/>
  <c r="BG263" i="1"/>
  <c r="BH263" i="1"/>
  <c r="BI263" i="1"/>
  <c r="BE264" i="1"/>
  <c r="BF264" i="1"/>
  <c r="BG264" i="1"/>
  <c r="BH264" i="1"/>
  <c r="BI264" i="1"/>
  <c r="BF261" i="1"/>
  <c r="BG261" i="1"/>
  <c r="BH261" i="1"/>
  <c r="BI261" i="1"/>
  <c r="BE261" i="1"/>
  <c r="BE257" i="1"/>
  <c r="BF257" i="1"/>
  <c r="BG257" i="1"/>
  <c r="BH257" i="1"/>
  <c r="BI257" i="1"/>
  <c r="BE258" i="1"/>
  <c r="BF258" i="1"/>
  <c r="BG258" i="1"/>
  <c r="BH258" i="1"/>
  <c r="BI258" i="1"/>
  <c r="BE259" i="1"/>
  <c r="BF259" i="1"/>
  <c r="BG259" i="1"/>
  <c r="BH259" i="1"/>
  <c r="BI259" i="1"/>
  <c r="BF256" i="1"/>
  <c r="BG256" i="1"/>
  <c r="BH256" i="1"/>
  <c r="BI256" i="1"/>
  <c r="BE256" i="1"/>
  <c r="BE252" i="1"/>
  <c r="BF252" i="1"/>
  <c r="BG252" i="1"/>
  <c r="BH252" i="1"/>
  <c r="BI252" i="1"/>
  <c r="BE253" i="1"/>
  <c r="BF253" i="1"/>
  <c r="BG253" i="1"/>
  <c r="BH253" i="1"/>
  <c r="BI253" i="1"/>
  <c r="BE254" i="1"/>
  <c r="BF254" i="1"/>
  <c r="BG254" i="1"/>
  <c r="BH254" i="1"/>
  <c r="BI254" i="1"/>
  <c r="BF251" i="1"/>
  <c r="BG251" i="1"/>
  <c r="BH251" i="1"/>
  <c r="BI251" i="1"/>
  <c r="BE251" i="1"/>
  <c r="BE247" i="1"/>
  <c r="BF247" i="1"/>
  <c r="BG247" i="1"/>
  <c r="BH247" i="1"/>
  <c r="BI247" i="1"/>
  <c r="BE248" i="1"/>
  <c r="BF248" i="1"/>
  <c r="BG248" i="1"/>
  <c r="BH248" i="1"/>
  <c r="BI248" i="1"/>
  <c r="BE249" i="1"/>
  <c r="BF249" i="1"/>
  <c r="BG249" i="1"/>
  <c r="BH249" i="1"/>
  <c r="BI249" i="1"/>
  <c r="BF246" i="1"/>
  <c r="BG246" i="1"/>
  <c r="BH246" i="1"/>
  <c r="BI246" i="1"/>
  <c r="BE246" i="1"/>
  <c r="BE242" i="1"/>
  <c r="BF242" i="1"/>
  <c r="BG242" i="1"/>
  <c r="BH242" i="1"/>
  <c r="BI242" i="1"/>
  <c r="BE243" i="1"/>
  <c r="BF243" i="1"/>
  <c r="BG243" i="1"/>
  <c r="BH243" i="1"/>
  <c r="BI243" i="1"/>
  <c r="BE244" i="1"/>
  <c r="BF244" i="1"/>
  <c r="BG244" i="1"/>
  <c r="BH244" i="1"/>
  <c r="BI244" i="1"/>
  <c r="BF241" i="1"/>
  <c r="BG241" i="1"/>
  <c r="BH241" i="1"/>
  <c r="BI241" i="1"/>
  <c r="BE241" i="1"/>
  <c r="E223" i="12" l="1"/>
  <c r="D223" i="12"/>
  <c r="E131" i="12"/>
  <c r="E111" i="12"/>
  <c r="E79" i="12"/>
  <c r="AN269" i="12"/>
  <c r="H269" i="12"/>
  <c r="AO269" i="12"/>
  <c r="P269" i="12"/>
  <c r="AC269" i="12"/>
  <c r="AA269" i="12"/>
  <c r="Q269" i="12"/>
  <c r="AM269" i="12"/>
  <c r="O269" i="12"/>
  <c r="K269" i="12"/>
  <c r="Y269" i="12"/>
  <c r="J269" i="12"/>
  <c r="Z269" i="12"/>
  <c r="AL269" i="12"/>
  <c r="G269" i="12"/>
  <c r="AK269" i="12"/>
  <c r="N269" i="12"/>
  <c r="M269" i="12"/>
  <c r="E261" i="12"/>
  <c r="E265" i="12" s="1"/>
  <c r="D265" i="12"/>
  <c r="D260" i="12"/>
  <c r="E256" i="12"/>
  <c r="E260" i="12" s="1"/>
  <c r="D240" i="12"/>
  <c r="E236" i="12"/>
  <c r="E240" i="12" s="1"/>
  <c r="D228" i="12"/>
  <c r="E224" i="12"/>
  <c r="E228" i="12" s="1"/>
  <c r="E189" i="12"/>
  <c r="E193" i="12" s="1"/>
  <c r="D193" i="12"/>
  <c r="D178" i="12"/>
  <c r="E174" i="12"/>
  <c r="E178" i="12" s="1"/>
  <c r="E162" i="12"/>
  <c r="E166" i="12" s="1"/>
  <c r="D166" i="12"/>
  <c r="D151" i="12"/>
  <c r="E147" i="12"/>
  <c r="E151" i="12" s="1"/>
  <c r="E13" i="12"/>
  <c r="E17" i="12" s="1"/>
  <c r="D17" i="12"/>
  <c r="E214" i="12"/>
  <c r="E218" i="12" s="1"/>
  <c r="D218" i="12"/>
  <c r="D203" i="12"/>
  <c r="E112" i="12"/>
  <c r="E116" i="12" s="1"/>
  <c r="D116" i="12"/>
  <c r="E60" i="12"/>
  <c r="E64" i="12" s="1"/>
  <c r="D64" i="12"/>
  <c r="D38" i="12"/>
  <c r="D250" i="12"/>
  <c r="D213" i="12"/>
  <c r="E209" i="12"/>
  <c r="E213" i="12" s="1"/>
  <c r="E184" i="12"/>
  <c r="E188" i="12" s="1"/>
  <c r="D188" i="12"/>
  <c r="E194" i="12"/>
  <c r="E198" i="12" s="1"/>
  <c r="D198" i="12"/>
  <c r="D156" i="12"/>
  <c r="E152" i="12"/>
  <c r="E156" i="12" s="1"/>
  <c r="E137" i="12"/>
  <c r="E141" i="12" s="1"/>
  <c r="D141" i="12"/>
  <c r="E142" i="12"/>
  <c r="E146" i="12" s="1"/>
  <c r="D146" i="12"/>
  <c r="D136" i="12"/>
  <c r="D126" i="12"/>
  <c r="E122" i="12"/>
  <c r="E126" i="12" s="1"/>
  <c r="E80" i="12"/>
  <c r="E84" i="12" s="1"/>
  <c r="D84" i="12"/>
  <c r="E48" i="12"/>
  <c r="E52" i="12" s="1"/>
  <c r="D52" i="12"/>
  <c r="E33" i="12"/>
  <c r="E37" i="12" s="1"/>
  <c r="D37" i="12"/>
  <c r="E43" i="12"/>
  <c r="E47" i="12" s="1"/>
  <c r="D47" i="12"/>
  <c r="D255" i="12"/>
  <c r="E251" i="12"/>
  <c r="E255" i="12" s="1"/>
  <c r="E250" i="12"/>
  <c r="D245" i="12"/>
  <c r="E241" i="12"/>
  <c r="E245" i="12" s="1"/>
  <c r="E229" i="12"/>
  <c r="E233" i="12" s="1"/>
  <c r="D233" i="12"/>
  <c r="D208" i="12"/>
  <c r="E204" i="12"/>
  <c r="E208" i="12" s="1"/>
  <c r="E157" i="12"/>
  <c r="E161" i="12" s="1"/>
  <c r="D161" i="12"/>
  <c r="E100" i="12"/>
  <c r="E104" i="12" s="1"/>
  <c r="D104" i="12"/>
  <c r="D99" i="12"/>
  <c r="E95" i="12"/>
  <c r="E99" i="12" s="1"/>
  <c r="E117" i="12"/>
  <c r="E121" i="12" s="1"/>
  <c r="D121" i="12"/>
  <c r="E85" i="12"/>
  <c r="E89" i="12" s="1"/>
  <c r="D89" i="12"/>
  <c r="E18" i="12"/>
  <c r="E22" i="12" s="1"/>
  <c r="D22" i="12"/>
  <c r="AK265" i="11"/>
  <c r="AO260" i="11"/>
  <c r="AN260" i="11"/>
  <c r="AM260" i="11"/>
  <c r="AL260" i="11"/>
  <c r="AK260" i="11"/>
  <c r="AO255" i="11"/>
  <c r="AN255" i="11"/>
  <c r="AM255" i="11"/>
  <c r="AL255" i="11"/>
  <c r="AK255" i="11"/>
  <c r="AO250" i="11"/>
  <c r="AN250" i="11"/>
  <c r="AM250" i="11"/>
  <c r="AL250" i="11"/>
  <c r="AK250" i="11"/>
  <c r="AO245" i="11"/>
  <c r="AN245" i="11"/>
  <c r="AM245" i="11"/>
  <c r="AL245" i="11"/>
  <c r="AK245" i="11"/>
  <c r="AO240" i="11"/>
  <c r="AN240" i="11"/>
  <c r="AM240" i="11"/>
  <c r="AL240" i="11"/>
  <c r="AK240" i="11"/>
  <c r="AO233" i="11"/>
  <c r="AN233" i="11"/>
  <c r="AM233" i="11"/>
  <c r="AL233" i="11"/>
  <c r="AK233" i="11"/>
  <c r="AO228" i="11"/>
  <c r="AN228" i="11"/>
  <c r="AM228" i="11"/>
  <c r="AL228" i="11"/>
  <c r="AK228" i="11"/>
  <c r="AO223" i="11"/>
  <c r="AN223" i="11"/>
  <c r="AM223" i="11"/>
  <c r="AL223" i="11"/>
  <c r="AK223" i="11"/>
  <c r="AO218" i="11"/>
  <c r="AN218" i="11"/>
  <c r="AM218" i="11"/>
  <c r="AL218" i="11"/>
  <c r="AK218" i="11"/>
  <c r="AO213" i="11"/>
  <c r="AN213" i="11"/>
  <c r="AM213" i="11"/>
  <c r="AL213" i="11"/>
  <c r="AK213" i="11"/>
  <c r="AO208" i="11"/>
  <c r="AN208" i="11"/>
  <c r="AM208" i="11"/>
  <c r="AL208" i="11"/>
  <c r="AK208" i="11"/>
  <c r="AO203" i="11"/>
  <c r="AN203" i="11"/>
  <c r="AM203" i="11"/>
  <c r="AL203" i="11"/>
  <c r="AK203" i="11"/>
  <c r="AO198" i="11"/>
  <c r="AN198" i="11"/>
  <c r="AM198" i="11"/>
  <c r="AL198" i="11"/>
  <c r="AK198" i="11"/>
  <c r="AO193" i="11"/>
  <c r="AN193" i="11"/>
  <c r="AM193" i="11"/>
  <c r="AL193" i="11"/>
  <c r="AK193" i="11"/>
  <c r="AO188" i="11"/>
  <c r="AN188" i="11"/>
  <c r="AM188" i="11"/>
  <c r="AL188" i="11"/>
  <c r="AK188" i="11"/>
  <c r="AO183" i="11"/>
  <c r="AN183" i="11"/>
  <c r="AM183" i="11"/>
  <c r="AL183" i="11"/>
  <c r="AK183" i="11"/>
  <c r="AO178" i="11"/>
  <c r="AN178" i="11"/>
  <c r="AM178" i="11"/>
  <c r="AL178" i="11"/>
  <c r="AK178" i="11"/>
  <c r="AO171" i="11"/>
  <c r="AN171" i="11"/>
  <c r="AM171" i="11"/>
  <c r="AL171" i="11"/>
  <c r="AK171" i="11"/>
  <c r="AO166" i="11"/>
  <c r="AN166" i="11"/>
  <c r="AM166" i="11"/>
  <c r="AL166" i="11"/>
  <c r="AK166" i="11"/>
  <c r="AO161" i="11"/>
  <c r="AN161" i="11"/>
  <c r="AM161" i="11"/>
  <c r="AL161" i="11"/>
  <c r="AK161" i="11"/>
  <c r="AO156" i="11"/>
  <c r="AN156" i="11"/>
  <c r="AM156" i="11"/>
  <c r="AL156" i="11"/>
  <c r="AK156" i="11"/>
  <c r="AO151" i="11"/>
  <c r="AN151" i="11"/>
  <c r="AM151" i="11"/>
  <c r="AL151" i="11"/>
  <c r="AK151" i="11"/>
  <c r="AO146" i="11"/>
  <c r="AN146" i="11"/>
  <c r="AM146" i="11"/>
  <c r="AL146" i="11"/>
  <c r="AK146" i="11"/>
  <c r="AO141" i="11"/>
  <c r="AN141" i="11"/>
  <c r="AM141" i="11"/>
  <c r="AL141" i="11"/>
  <c r="AK141" i="11"/>
  <c r="AO136" i="11"/>
  <c r="AN136" i="11"/>
  <c r="AM136" i="11"/>
  <c r="AL136" i="11"/>
  <c r="AK136" i="11"/>
  <c r="AO131" i="11"/>
  <c r="AN131" i="11"/>
  <c r="AM131" i="11"/>
  <c r="AL131" i="11"/>
  <c r="AK131" i="11"/>
  <c r="AO126" i="11"/>
  <c r="AN126" i="11"/>
  <c r="AM126" i="11"/>
  <c r="AL126" i="11"/>
  <c r="AK126" i="11"/>
  <c r="AO121" i="11"/>
  <c r="AN121" i="11"/>
  <c r="AM121" i="11"/>
  <c r="AL121" i="11"/>
  <c r="AK121" i="11"/>
  <c r="AO116" i="11"/>
  <c r="AN116" i="11"/>
  <c r="AM116" i="11"/>
  <c r="AL116" i="11"/>
  <c r="AK116" i="11"/>
  <c r="AO111" i="11"/>
  <c r="AN111" i="11"/>
  <c r="AM111" i="11"/>
  <c r="AL111" i="11"/>
  <c r="AK111" i="11"/>
  <c r="AO104" i="11"/>
  <c r="AN104" i="11"/>
  <c r="AM104" i="11"/>
  <c r="AL104" i="11"/>
  <c r="AK104" i="11"/>
  <c r="AO99" i="11"/>
  <c r="AN99" i="11"/>
  <c r="AM99" i="11"/>
  <c r="AL99" i="11"/>
  <c r="AK99" i="11"/>
  <c r="AO94" i="11"/>
  <c r="AN94" i="11"/>
  <c r="AM94" i="11"/>
  <c r="AL94" i="11"/>
  <c r="AK94" i="11"/>
  <c r="AO89" i="11"/>
  <c r="AN89" i="11"/>
  <c r="AM89" i="11"/>
  <c r="AL89" i="11"/>
  <c r="AK89" i="11"/>
  <c r="AO84" i="11"/>
  <c r="AN84" i="11"/>
  <c r="AM84" i="11"/>
  <c r="AL84" i="11"/>
  <c r="AM79" i="11"/>
  <c r="AM74" i="11"/>
  <c r="AM69" i="11"/>
  <c r="AM64" i="11"/>
  <c r="AM59" i="11"/>
  <c r="AM52" i="11"/>
  <c r="AM47" i="11"/>
  <c r="AM42" i="11"/>
  <c r="AM37" i="11"/>
  <c r="AM32" i="11"/>
  <c r="AM27" i="11"/>
  <c r="AM22" i="11"/>
  <c r="AM17" i="11"/>
  <c r="AG265" i="11"/>
  <c r="AG260" i="11"/>
  <c r="AF260" i="11"/>
  <c r="AF255" i="11"/>
  <c r="AF250" i="11"/>
  <c r="AF245" i="11"/>
  <c r="AF240" i="11"/>
  <c r="AF233" i="11"/>
  <c r="AF228" i="11"/>
  <c r="AF223" i="11"/>
  <c r="AF218" i="11"/>
  <c r="AF213" i="11"/>
  <c r="AF208" i="11"/>
  <c r="AF203" i="11"/>
  <c r="AF198" i="11"/>
  <c r="AF193" i="11"/>
  <c r="AF188" i="11"/>
  <c r="AF183" i="11"/>
  <c r="AF178" i="11"/>
  <c r="AF171" i="11"/>
  <c r="AF166" i="11"/>
  <c r="AF161" i="11"/>
  <c r="AF156" i="11"/>
  <c r="AF151" i="11"/>
  <c r="AF146" i="11"/>
  <c r="AF141" i="11"/>
  <c r="AF136" i="11"/>
  <c r="AF131" i="11"/>
  <c r="AF126" i="11"/>
  <c r="AF121" i="11"/>
  <c r="AI116" i="11"/>
  <c r="AE116" i="11"/>
  <c r="AI111" i="11"/>
  <c r="AE111" i="11"/>
  <c r="AI104" i="11"/>
  <c r="AE104" i="11"/>
  <c r="AI99" i="11"/>
  <c r="AE99" i="11"/>
  <c r="AI94" i="11"/>
  <c r="AE94" i="11"/>
  <c r="AI89" i="11"/>
  <c r="AE89" i="11"/>
  <c r="AI84" i="11"/>
  <c r="AE84" i="11"/>
  <c r="AI79" i="11"/>
  <c r="AE79" i="11"/>
  <c r="AI74" i="11"/>
  <c r="AE74" i="11"/>
  <c r="AI69" i="11"/>
  <c r="AE69" i="11"/>
  <c r="AI64" i="11"/>
  <c r="AE64" i="11"/>
  <c r="AI59" i="11"/>
  <c r="AE59" i="11"/>
  <c r="AI52" i="11"/>
  <c r="AE52" i="11"/>
  <c r="AI47" i="11"/>
  <c r="AE47" i="11"/>
  <c r="AI42" i="11"/>
  <c r="AE42" i="11"/>
  <c r="AI37" i="11"/>
  <c r="AE37" i="11"/>
  <c r="AI32" i="11"/>
  <c r="AE32" i="11"/>
  <c r="AI27" i="11"/>
  <c r="AE27" i="11"/>
  <c r="AI22" i="11"/>
  <c r="AE22" i="11"/>
  <c r="AI17" i="11"/>
  <c r="AE17" i="11"/>
  <c r="AC265" i="11"/>
  <c r="Y265" i="11"/>
  <c r="AC260" i="11"/>
  <c r="Y260" i="11"/>
  <c r="AC255" i="11"/>
  <c r="Y255" i="11"/>
  <c r="AC250" i="11"/>
  <c r="Y250" i="11"/>
  <c r="AC245" i="11"/>
  <c r="Y245" i="11"/>
  <c r="AC240" i="11"/>
  <c r="Y240" i="11"/>
  <c r="AC233" i="11"/>
  <c r="Y233" i="11"/>
  <c r="AC228" i="11"/>
  <c r="Y228" i="11"/>
  <c r="AC223" i="11"/>
  <c r="Y223" i="11"/>
  <c r="AC218" i="11"/>
  <c r="Y218" i="11"/>
  <c r="AC213" i="11"/>
  <c r="Y213" i="11"/>
  <c r="AC208" i="11"/>
  <c r="Y208" i="11"/>
  <c r="AC203" i="11"/>
  <c r="Y203" i="11"/>
  <c r="AC198" i="11"/>
  <c r="Y198" i="11"/>
  <c r="AC193" i="11"/>
  <c r="Y193" i="11"/>
  <c r="AC188" i="11"/>
  <c r="Y188" i="11"/>
  <c r="AC183" i="11"/>
  <c r="Y183" i="11"/>
  <c r="AC178" i="11"/>
  <c r="Y178" i="11"/>
  <c r="AC171" i="11"/>
  <c r="Y171" i="11"/>
  <c r="AC166" i="11"/>
  <c r="Y166" i="11"/>
  <c r="AC161" i="11"/>
  <c r="Y161" i="11"/>
  <c r="AC156" i="11"/>
  <c r="Y156" i="11"/>
  <c r="AC151" i="11"/>
  <c r="Y151" i="11"/>
  <c r="AC146" i="11"/>
  <c r="Y146" i="11"/>
  <c r="AC141" i="11"/>
  <c r="Y141" i="11"/>
  <c r="AC136" i="11"/>
  <c r="Y136" i="11"/>
  <c r="AC131" i="11"/>
  <c r="Y131" i="11"/>
  <c r="AC126" i="11"/>
  <c r="Y126" i="11"/>
  <c r="AC121" i="11"/>
  <c r="Y121" i="11"/>
  <c r="AC116" i="11"/>
  <c r="Y116" i="11"/>
  <c r="AC111" i="11"/>
  <c r="Y111" i="11"/>
  <c r="AC104" i="11"/>
  <c r="Y104" i="11"/>
  <c r="AC99" i="11"/>
  <c r="Y99" i="11"/>
  <c r="AC94" i="11"/>
  <c r="Y94" i="11"/>
  <c r="AC89" i="11"/>
  <c r="Y89" i="11"/>
  <c r="AC84" i="11"/>
  <c r="Y84" i="11"/>
  <c r="AC79" i="11"/>
  <c r="Y79" i="11"/>
  <c r="AC74" i="11"/>
  <c r="Y74" i="11"/>
  <c r="AC69" i="11"/>
  <c r="Y69" i="11"/>
  <c r="AC64" i="11"/>
  <c r="Y64" i="11"/>
  <c r="AC59" i="11"/>
  <c r="Y59" i="11"/>
  <c r="AC52" i="11"/>
  <c r="Y52" i="11"/>
  <c r="AC47" i="11"/>
  <c r="Y47" i="11"/>
  <c r="AC42" i="11"/>
  <c r="Y42" i="11"/>
  <c r="AC37" i="11"/>
  <c r="Y37" i="11"/>
  <c r="AC32" i="11"/>
  <c r="Y32" i="11"/>
  <c r="AC27" i="11"/>
  <c r="Y27" i="11"/>
  <c r="AC22" i="11"/>
  <c r="Y22" i="11"/>
  <c r="AC17" i="11"/>
  <c r="Y17" i="11"/>
  <c r="W265" i="11"/>
  <c r="S265" i="11"/>
  <c r="W260" i="11"/>
  <c r="S260" i="11"/>
  <c r="W255" i="11"/>
  <c r="S255" i="11"/>
  <c r="W250" i="11"/>
  <c r="S250" i="11"/>
  <c r="W245" i="11"/>
  <c r="S245" i="11"/>
  <c r="W240" i="11"/>
  <c r="S240" i="11"/>
  <c r="W233" i="11"/>
  <c r="S233" i="11"/>
  <c r="W228" i="11"/>
  <c r="S228" i="11"/>
  <c r="W223" i="11"/>
  <c r="S223" i="11"/>
  <c r="W218" i="11"/>
  <c r="S218" i="11"/>
  <c r="W213" i="11"/>
  <c r="S213" i="11"/>
  <c r="W208" i="11"/>
  <c r="S208" i="11"/>
  <c r="W203" i="11"/>
  <c r="S203" i="11"/>
  <c r="W198" i="11"/>
  <c r="S198" i="11"/>
  <c r="W193" i="11"/>
  <c r="S193" i="11"/>
  <c r="W188" i="11"/>
  <c r="S188" i="11"/>
  <c r="W183" i="11"/>
  <c r="S183" i="11"/>
  <c r="W178" i="11"/>
  <c r="S178" i="11"/>
  <c r="W171" i="11"/>
  <c r="S171" i="11"/>
  <c r="W166" i="11"/>
  <c r="S166" i="11"/>
  <c r="W161" i="11"/>
  <c r="S161" i="11"/>
  <c r="W156" i="11"/>
  <c r="S156" i="11"/>
  <c r="W151" i="11"/>
  <c r="S151" i="11"/>
  <c r="W146" i="11"/>
  <c r="S146" i="11"/>
  <c r="W141" i="11"/>
  <c r="S141" i="11"/>
  <c r="W136" i="11"/>
  <c r="S136" i="11"/>
  <c r="W131" i="11"/>
  <c r="S131" i="11"/>
  <c r="W126" i="11"/>
  <c r="S126" i="11"/>
  <c r="W121" i="11"/>
  <c r="S121" i="11"/>
  <c r="W116" i="11"/>
  <c r="S116" i="11"/>
  <c r="W111" i="11"/>
  <c r="S111" i="11"/>
  <c r="W104" i="11"/>
  <c r="S104" i="11"/>
  <c r="W99" i="11"/>
  <c r="S99" i="11"/>
  <c r="W94" i="11"/>
  <c r="S94" i="11"/>
  <c r="W89" i="11"/>
  <c r="S89" i="11"/>
  <c r="W84" i="11"/>
  <c r="S84" i="11"/>
  <c r="W79" i="11"/>
  <c r="S79" i="11"/>
  <c r="W74" i="11"/>
  <c r="S74" i="11"/>
  <c r="W69" i="11"/>
  <c r="S69" i="11"/>
  <c r="W64" i="11"/>
  <c r="S64" i="11"/>
  <c r="W59" i="11"/>
  <c r="S59" i="11"/>
  <c r="W52" i="11"/>
  <c r="S52" i="11"/>
  <c r="W47" i="11"/>
  <c r="S47" i="11"/>
  <c r="W42" i="11"/>
  <c r="S42" i="11"/>
  <c r="W37" i="11"/>
  <c r="S37" i="11"/>
  <c r="W32" i="11"/>
  <c r="S32" i="11"/>
  <c r="W27" i="11"/>
  <c r="S27" i="11"/>
  <c r="W22" i="11"/>
  <c r="S22" i="11"/>
  <c r="W17" i="11"/>
  <c r="S17" i="11"/>
  <c r="Q265" i="11"/>
  <c r="M265" i="11"/>
  <c r="Q260" i="11"/>
  <c r="M260" i="11"/>
  <c r="Q255" i="11"/>
  <c r="M255" i="11"/>
  <c r="Q250" i="11"/>
  <c r="M250" i="11"/>
  <c r="Q245" i="11"/>
  <c r="M245" i="11"/>
  <c r="Q240" i="11"/>
  <c r="M240" i="11"/>
  <c r="Q233" i="11"/>
  <c r="M233" i="11"/>
  <c r="Q228" i="11"/>
  <c r="M228" i="11"/>
  <c r="Q223" i="11"/>
  <c r="M223" i="11"/>
  <c r="Q218" i="11"/>
  <c r="M218" i="11"/>
  <c r="Q213" i="11"/>
  <c r="M213" i="11"/>
  <c r="Q208" i="11"/>
  <c r="M208" i="11"/>
  <c r="Q203" i="11"/>
  <c r="M203" i="11"/>
  <c r="Q198" i="11"/>
  <c r="M198" i="11"/>
  <c r="Q193" i="11"/>
  <c r="M193" i="11"/>
  <c r="Q188" i="11"/>
  <c r="M188" i="11"/>
  <c r="Q183" i="11"/>
  <c r="M183" i="11"/>
  <c r="Q178" i="11"/>
  <c r="M178" i="11"/>
  <c r="Q171" i="11"/>
  <c r="M171" i="11"/>
  <c r="Q166" i="11"/>
  <c r="M166" i="11"/>
  <c r="Q161" i="11"/>
  <c r="M161" i="11"/>
  <c r="Q156" i="11"/>
  <c r="M156" i="11"/>
  <c r="Q151" i="11"/>
  <c r="M151" i="11"/>
  <c r="Q146" i="11"/>
  <c r="M146" i="11"/>
  <c r="Q141" i="11"/>
  <c r="M141" i="11"/>
  <c r="Q136" i="11"/>
  <c r="M136" i="11"/>
  <c r="Q131" i="11"/>
  <c r="M131" i="11"/>
  <c r="Q126" i="11"/>
  <c r="M126" i="11"/>
  <c r="Q121" i="11"/>
  <c r="M121" i="11"/>
  <c r="Q116" i="11"/>
  <c r="M116" i="11"/>
  <c r="Q111" i="11"/>
  <c r="M111" i="11"/>
  <c r="Q104" i="11"/>
  <c r="M104" i="11"/>
  <c r="Q99" i="11"/>
  <c r="M99" i="11"/>
  <c r="Q94" i="11"/>
  <c r="M94" i="11"/>
  <c r="Q89" i="11"/>
  <c r="M89" i="11"/>
  <c r="Q84" i="11"/>
  <c r="M84" i="11"/>
  <c r="Q79" i="11"/>
  <c r="M79" i="11"/>
  <c r="Q74" i="11"/>
  <c r="M74" i="11"/>
  <c r="Q69" i="11"/>
  <c r="M69" i="11"/>
  <c r="Q64" i="11"/>
  <c r="M64" i="11"/>
  <c r="Q59" i="11"/>
  <c r="M59" i="11"/>
  <c r="Q52" i="11"/>
  <c r="M52" i="11"/>
  <c r="Q47" i="11"/>
  <c r="M47" i="11"/>
  <c r="Q42" i="11"/>
  <c r="M42" i="11"/>
  <c r="Q37" i="11"/>
  <c r="M37" i="11"/>
  <c r="Q32" i="11"/>
  <c r="M32" i="11"/>
  <c r="Q27" i="11"/>
  <c r="M27" i="11"/>
  <c r="Q22" i="11"/>
  <c r="M22" i="11"/>
  <c r="Q17" i="11"/>
  <c r="M17" i="11"/>
  <c r="L243" i="11"/>
  <c r="D243" i="11" s="1"/>
  <c r="E243" i="11" s="1"/>
  <c r="L242" i="11"/>
  <c r="D242" i="11" s="1"/>
  <c r="E242" i="11" s="1"/>
  <c r="K245" i="11"/>
  <c r="L241" i="11"/>
  <c r="D241" i="11" s="1"/>
  <c r="L140" i="11"/>
  <c r="D140" i="11" s="1"/>
  <c r="E140" i="11" s="1"/>
  <c r="L139" i="11"/>
  <c r="D139" i="11" s="1"/>
  <c r="E139" i="11" s="1"/>
  <c r="K141" i="11"/>
  <c r="L137" i="11"/>
  <c r="D137" i="11" s="1"/>
  <c r="BQ269" i="11"/>
  <c r="BY269" i="11" s="1"/>
  <c r="BP269" i="11"/>
  <c r="BX269" i="11" s="1"/>
  <c r="BO269" i="11"/>
  <c r="BW269" i="11" s="1"/>
  <c r="BN269" i="11"/>
  <c r="BV269" i="11" s="1"/>
  <c r="BM269" i="11"/>
  <c r="BU269" i="11" s="1"/>
  <c r="BY268" i="11"/>
  <c r="BX268" i="11"/>
  <c r="BW268" i="11"/>
  <c r="BV268" i="11"/>
  <c r="BU268" i="11"/>
  <c r="BY267" i="11"/>
  <c r="BX267" i="11"/>
  <c r="BW267" i="11"/>
  <c r="BV267" i="11"/>
  <c r="BU267" i="11"/>
  <c r="BY266" i="11"/>
  <c r="BX266" i="11"/>
  <c r="BW266" i="11"/>
  <c r="BV266" i="11"/>
  <c r="BU266" i="11"/>
  <c r="BY265" i="11"/>
  <c r="BX265" i="11"/>
  <c r="BW265" i="11"/>
  <c r="BV265" i="11"/>
  <c r="BU265" i="11"/>
  <c r="AP264" i="11"/>
  <c r="AJ264" i="11"/>
  <c r="AD264" i="11"/>
  <c r="X264" i="11"/>
  <c r="R264" i="11"/>
  <c r="L264" i="11"/>
  <c r="D264" i="11" s="1"/>
  <c r="E264" i="11" s="1"/>
  <c r="AP263" i="11"/>
  <c r="AJ263" i="11"/>
  <c r="AD263" i="11"/>
  <c r="X263" i="11"/>
  <c r="R263" i="11"/>
  <c r="L263" i="11"/>
  <c r="D263" i="11" s="1"/>
  <c r="E263" i="11" s="1"/>
  <c r="AP262" i="11"/>
  <c r="AJ262" i="11"/>
  <c r="AD262" i="11"/>
  <c r="X262" i="11"/>
  <c r="R262" i="11"/>
  <c r="L262" i="11"/>
  <c r="D262" i="11" s="1"/>
  <c r="E262" i="11" s="1"/>
  <c r="AP261" i="11"/>
  <c r="AJ261" i="11"/>
  <c r="X261" i="11"/>
  <c r="R261" i="11"/>
  <c r="K265" i="11"/>
  <c r="J265" i="11"/>
  <c r="I265" i="11"/>
  <c r="H265" i="11"/>
  <c r="L261" i="11"/>
  <c r="D261" i="11" s="1"/>
  <c r="BY260" i="11"/>
  <c r="BX260" i="11"/>
  <c r="BW260" i="11"/>
  <c r="BV260" i="11"/>
  <c r="BU260" i="11"/>
  <c r="AP259" i="11"/>
  <c r="AJ259" i="11"/>
  <c r="AD259" i="11"/>
  <c r="X259" i="11"/>
  <c r="R259" i="11"/>
  <c r="L259" i="11"/>
  <c r="D259" i="11" s="1"/>
  <c r="E259" i="11" s="1"/>
  <c r="AP258" i="11"/>
  <c r="AJ258" i="11"/>
  <c r="AD258" i="11"/>
  <c r="X258" i="11"/>
  <c r="R258" i="11"/>
  <c r="L258" i="11"/>
  <c r="D258" i="11" s="1"/>
  <c r="E258" i="11" s="1"/>
  <c r="AP257" i="11"/>
  <c r="AJ257" i="11"/>
  <c r="AD257" i="11"/>
  <c r="X257" i="11"/>
  <c r="R257" i="11"/>
  <c r="L257" i="11"/>
  <c r="D257" i="11" s="1"/>
  <c r="E257" i="11" s="1"/>
  <c r="K260" i="11"/>
  <c r="J260" i="11"/>
  <c r="I260" i="11"/>
  <c r="H260" i="11"/>
  <c r="L256" i="11"/>
  <c r="D256" i="11" s="1"/>
  <c r="BY255" i="11"/>
  <c r="BX255" i="11"/>
  <c r="BW255" i="11"/>
  <c r="BV255" i="11"/>
  <c r="BU255" i="11"/>
  <c r="AP254" i="11"/>
  <c r="AJ254" i="11"/>
  <c r="AD254" i="11"/>
  <c r="X254" i="11"/>
  <c r="R254" i="11"/>
  <c r="L254" i="11"/>
  <c r="D254" i="11" s="1"/>
  <c r="E254" i="11" s="1"/>
  <c r="AP253" i="11"/>
  <c r="AJ253" i="11"/>
  <c r="AD253" i="11"/>
  <c r="X253" i="11"/>
  <c r="R253" i="11"/>
  <c r="L253" i="11"/>
  <c r="D253" i="11" s="1"/>
  <c r="E253" i="11" s="1"/>
  <c r="AP252" i="11"/>
  <c r="AJ252" i="11"/>
  <c r="AD252" i="11"/>
  <c r="X252" i="11"/>
  <c r="R252" i="11"/>
  <c r="L252" i="11"/>
  <c r="D252" i="11" s="1"/>
  <c r="E252" i="11" s="1"/>
  <c r="K255" i="11"/>
  <c r="J255" i="11"/>
  <c r="I255" i="11"/>
  <c r="H255" i="11"/>
  <c r="G255" i="11"/>
  <c r="BY250" i="11"/>
  <c r="BX250" i="11"/>
  <c r="BW250" i="11"/>
  <c r="BV250" i="11"/>
  <c r="BU250" i="11"/>
  <c r="AP249" i="11"/>
  <c r="AJ249" i="11"/>
  <c r="AD249" i="11"/>
  <c r="X249" i="11"/>
  <c r="R249" i="11"/>
  <c r="L249" i="11"/>
  <c r="D249" i="11" s="1"/>
  <c r="E249" i="11" s="1"/>
  <c r="AP248" i="11"/>
  <c r="AD248" i="11"/>
  <c r="R248" i="11"/>
  <c r="L248" i="11"/>
  <c r="D248" i="11" s="1"/>
  <c r="E248" i="11" s="1"/>
  <c r="AP247" i="11"/>
  <c r="AJ247" i="11"/>
  <c r="AD247" i="11"/>
  <c r="X247" i="11"/>
  <c r="R247" i="11"/>
  <c r="L247" i="11"/>
  <c r="D247" i="11" s="1"/>
  <c r="E247" i="11" s="1"/>
  <c r="K250" i="11"/>
  <c r="J250" i="11"/>
  <c r="H250" i="11"/>
  <c r="G250" i="11"/>
  <c r="BY245" i="11"/>
  <c r="BX245" i="11"/>
  <c r="BW245" i="11"/>
  <c r="BV245" i="11"/>
  <c r="BU245" i="11"/>
  <c r="AP244" i="11"/>
  <c r="AJ244" i="11"/>
  <c r="AD244" i="11"/>
  <c r="X244" i="11"/>
  <c r="R244" i="11"/>
  <c r="L244" i="11"/>
  <c r="D244" i="11" s="1"/>
  <c r="E244" i="11" s="1"/>
  <c r="AP243" i="11"/>
  <c r="AJ243" i="11"/>
  <c r="AD243" i="11"/>
  <c r="X243" i="11"/>
  <c r="R243" i="11"/>
  <c r="AP242" i="11"/>
  <c r="AJ242" i="11"/>
  <c r="AD242" i="11"/>
  <c r="X242" i="11"/>
  <c r="R242" i="11"/>
  <c r="AJ241" i="11"/>
  <c r="H245" i="11"/>
  <c r="BY240" i="11"/>
  <c r="BX240" i="11"/>
  <c r="BW240" i="11"/>
  <c r="BV240" i="11"/>
  <c r="BU240" i="11"/>
  <c r="AP239" i="11"/>
  <c r="AJ239" i="11"/>
  <c r="AD239" i="11"/>
  <c r="X239" i="11"/>
  <c r="R239" i="11"/>
  <c r="L239" i="11"/>
  <c r="D239" i="11" s="1"/>
  <c r="E239" i="11" s="1"/>
  <c r="AP238" i="11"/>
  <c r="AJ238" i="11"/>
  <c r="AD238" i="11"/>
  <c r="X238" i="11"/>
  <c r="R238" i="11"/>
  <c r="L238" i="11"/>
  <c r="D238" i="11" s="1"/>
  <c r="E238" i="11" s="1"/>
  <c r="AP237" i="11"/>
  <c r="AJ237" i="11"/>
  <c r="AD237" i="11"/>
  <c r="X237" i="11"/>
  <c r="R237" i="11"/>
  <c r="L237" i="11"/>
  <c r="D237" i="11" s="1"/>
  <c r="E237" i="11" s="1"/>
  <c r="K240" i="11"/>
  <c r="J240" i="11"/>
  <c r="I240" i="11"/>
  <c r="H240" i="11"/>
  <c r="G240" i="11"/>
  <c r="BY235" i="11"/>
  <c r="BX235" i="11"/>
  <c r="BW235" i="11"/>
  <c r="BV235" i="11"/>
  <c r="BU235" i="11"/>
  <c r="BY234" i="11"/>
  <c r="BX234" i="11"/>
  <c r="BW234" i="11"/>
  <c r="BV234" i="11"/>
  <c r="BU234" i="11"/>
  <c r="BY233" i="11"/>
  <c r="BX233" i="11"/>
  <c r="BW233" i="11"/>
  <c r="BV233" i="11"/>
  <c r="BU233" i="11"/>
  <c r="AP232" i="11"/>
  <c r="AJ232" i="11"/>
  <c r="AD232" i="11"/>
  <c r="X232" i="11"/>
  <c r="R232" i="11"/>
  <c r="L232" i="11"/>
  <c r="D232" i="11" s="1"/>
  <c r="E232" i="11" s="1"/>
  <c r="AP231" i="11"/>
  <c r="AJ231" i="11"/>
  <c r="AD231" i="11"/>
  <c r="X231" i="11"/>
  <c r="R231" i="11"/>
  <c r="L231" i="11"/>
  <c r="D231" i="11" s="1"/>
  <c r="E231" i="11" s="1"/>
  <c r="AP230" i="11"/>
  <c r="AJ230" i="11"/>
  <c r="AD230" i="11"/>
  <c r="X230" i="11"/>
  <c r="R230" i="11"/>
  <c r="L230" i="11"/>
  <c r="D230" i="11" s="1"/>
  <c r="E230" i="11" s="1"/>
  <c r="AP229" i="11"/>
  <c r="X229" i="11"/>
  <c r="R229" i="11"/>
  <c r="K233" i="11"/>
  <c r="J233" i="11"/>
  <c r="I233" i="11"/>
  <c r="H233" i="11"/>
  <c r="G233" i="11"/>
  <c r="BY228" i="11"/>
  <c r="BX228" i="11"/>
  <c r="BW228" i="11"/>
  <c r="BV228" i="11"/>
  <c r="BU228" i="11"/>
  <c r="AP227" i="11"/>
  <c r="AJ227" i="11"/>
  <c r="AD227" i="11"/>
  <c r="X227" i="11"/>
  <c r="R227" i="11"/>
  <c r="L227" i="11"/>
  <c r="D227" i="11" s="1"/>
  <c r="E227" i="11" s="1"/>
  <c r="AP226" i="11"/>
  <c r="AJ226" i="11"/>
  <c r="AD226" i="11"/>
  <c r="X226" i="11"/>
  <c r="R226" i="11"/>
  <c r="L226" i="11"/>
  <c r="D226" i="11" s="1"/>
  <c r="E226" i="11" s="1"/>
  <c r="AP225" i="11"/>
  <c r="AJ225" i="11"/>
  <c r="AD225" i="11"/>
  <c r="X225" i="11"/>
  <c r="R225" i="11"/>
  <c r="L225" i="11"/>
  <c r="D225" i="11" s="1"/>
  <c r="E225" i="11" s="1"/>
  <c r="X224" i="11"/>
  <c r="K228" i="11"/>
  <c r="J228" i="11"/>
  <c r="I228" i="11"/>
  <c r="H228" i="11"/>
  <c r="L224" i="11"/>
  <c r="D224" i="11" s="1"/>
  <c r="BY223" i="11"/>
  <c r="BX223" i="11"/>
  <c r="BW223" i="11"/>
  <c r="BV223" i="11"/>
  <c r="BU223" i="11"/>
  <c r="AP222" i="11"/>
  <c r="AJ222" i="11"/>
  <c r="AD222" i="11"/>
  <c r="X222" i="11"/>
  <c r="R222" i="11"/>
  <c r="L222" i="11"/>
  <c r="D222" i="11" s="1"/>
  <c r="E222" i="11" s="1"/>
  <c r="AP221" i="11"/>
  <c r="AJ221" i="11"/>
  <c r="AD221" i="11"/>
  <c r="X221" i="11"/>
  <c r="R221" i="11"/>
  <c r="L221" i="11"/>
  <c r="D221" i="11" s="1"/>
  <c r="E221" i="11" s="1"/>
  <c r="AP220" i="11"/>
  <c r="AJ220" i="11"/>
  <c r="AD220" i="11"/>
  <c r="X220" i="11"/>
  <c r="R220" i="11"/>
  <c r="L220" i="11"/>
  <c r="D220" i="11" s="1"/>
  <c r="E220" i="11" s="1"/>
  <c r="AP219" i="11"/>
  <c r="R219" i="11"/>
  <c r="K223" i="11"/>
  <c r="J223" i="11"/>
  <c r="I223" i="11"/>
  <c r="H223" i="11"/>
  <c r="G223" i="11"/>
  <c r="BY218" i="11"/>
  <c r="BX218" i="11"/>
  <c r="BW218" i="11"/>
  <c r="BV218" i="11"/>
  <c r="BU218" i="11"/>
  <c r="AP217" i="11"/>
  <c r="AJ217" i="11"/>
  <c r="AD217" i="11"/>
  <c r="R217" i="11"/>
  <c r="AP216" i="11"/>
  <c r="AJ216" i="11"/>
  <c r="X216" i="11"/>
  <c r="R216" i="11"/>
  <c r="L216" i="11"/>
  <c r="D216" i="11" s="1"/>
  <c r="E216" i="11" s="1"/>
  <c r="AJ215" i="11"/>
  <c r="AD215" i="11"/>
  <c r="X215" i="11"/>
  <c r="R215" i="11"/>
  <c r="L215" i="11"/>
  <c r="D215" i="11" s="1"/>
  <c r="E215" i="11" s="1"/>
  <c r="X214" i="11"/>
  <c r="K218" i="11"/>
  <c r="J218" i="11"/>
  <c r="I218" i="11"/>
  <c r="H218" i="11"/>
  <c r="BY213" i="11"/>
  <c r="BX213" i="11"/>
  <c r="BW213" i="11"/>
  <c r="BV213" i="11"/>
  <c r="BU213" i="11"/>
  <c r="AP212" i="11"/>
  <c r="AJ212" i="11"/>
  <c r="R212" i="11"/>
  <c r="L212" i="11"/>
  <c r="D212" i="11" s="1"/>
  <c r="E212" i="11" s="1"/>
  <c r="AP211" i="11"/>
  <c r="AJ211" i="11"/>
  <c r="AD211" i="11"/>
  <c r="X211" i="11"/>
  <c r="R211" i="11"/>
  <c r="L211" i="11"/>
  <c r="D211" i="11" s="1"/>
  <c r="E211" i="11" s="1"/>
  <c r="AP210" i="11"/>
  <c r="AJ210" i="11"/>
  <c r="AD210" i="11"/>
  <c r="X210" i="11"/>
  <c r="R210" i="11"/>
  <c r="L210" i="11"/>
  <c r="D210" i="11" s="1"/>
  <c r="E210" i="11" s="1"/>
  <c r="K213" i="11"/>
  <c r="J213" i="11"/>
  <c r="H213" i="11"/>
  <c r="G213" i="11"/>
  <c r="BY208" i="11"/>
  <c r="BX208" i="11"/>
  <c r="BW208" i="11"/>
  <c r="BV208" i="11"/>
  <c r="BU208" i="11"/>
  <c r="AP207" i="11"/>
  <c r="AJ207" i="11"/>
  <c r="AD207" i="11"/>
  <c r="X207" i="11"/>
  <c r="R207" i="11"/>
  <c r="L207" i="11"/>
  <c r="D207" i="11" s="1"/>
  <c r="E207" i="11" s="1"/>
  <c r="AP206" i="11"/>
  <c r="AJ206" i="11"/>
  <c r="AD206" i="11"/>
  <c r="R206" i="11"/>
  <c r="AJ205" i="11"/>
  <c r="X205" i="11"/>
  <c r="L205" i="11"/>
  <c r="D205" i="11" s="1"/>
  <c r="E205" i="11" s="1"/>
  <c r="K208" i="11"/>
  <c r="I208" i="11"/>
  <c r="H208" i="11"/>
  <c r="G208" i="11"/>
  <c r="BY203" i="11"/>
  <c r="BX203" i="11"/>
  <c r="BW203" i="11"/>
  <c r="BV203" i="11"/>
  <c r="BU203" i="11"/>
  <c r="AP202" i="11"/>
  <c r="AJ202" i="11"/>
  <c r="AD202" i="11"/>
  <c r="R202" i="11"/>
  <c r="L202" i="11"/>
  <c r="D202" i="11" s="1"/>
  <c r="E202" i="11" s="1"/>
  <c r="AP201" i="11"/>
  <c r="AD201" i="11"/>
  <c r="L201" i="11"/>
  <c r="D201" i="11" s="1"/>
  <c r="E201" i="11" s="1"/>
  <c r="AP200" i="11"/>
  <c r="AJ200" i="11"/>
  <c r="X200" i="11"/>
  <c r="R200" i="11"/>
  <c r="L200" i="11"/>
  <c r="D200" i="11" s="1"/>
  <c r="E200" i="11" s="1"/>
  <c r="R199" i="11"/>
  <c r="J203" i="11"/>
  <c r="I203" i="11"/>
  <c r="H203" i="11"/>
  <c r="BY198" i="11"/>
  <c r="BX198" i="11"/>
  <c r="BW198" i="11"/>
  <c r="BV198" i="11"/>
  <c r="BU198" i="11"/>
  <c r="AD197" i="11"/>
  <c r="L197" i="11"/>
  <c r="D197" i="11" s="1"/>
  <c r="E197" i="11" s="1"/>
  <c r="AP196" i="11"/>
  <c r="AJ196" i="11"/>
  <c r="X196" i="11"/>
  <c r="R196" i="11"/>
  <c r="L196" i="11"/>
  <c r="D196" i="11" s="1"/>
  <c r="E196" i="11" s="1"/>
  <c r="AJ195" i="11"/>
  <c r="AD195" i="11"/>
  <c r="X195" i="11"/>
  <c r="L195" i="11"/>
  <c r="D195" i="11" s="1"/>
  <c r="E195" i="11" s="1"/>
  <c r="K198" i="11"/>
  <c r="J198" i="11"/>
  <c r="I198" i="11"/>
  <c r="G198" i="11"/>
  <c r="BY193" i="11"/>
  <c r="BX193" i="11"/>
  <c r="BW193" i="11"/>
  <c r="BV193" i="11"/>
  <c r="BU193" i="11"/>
  <c r="J193" i="11"/>
  <c r="AJ192" i="11"/>
  <c r="AD192" i="11"/>
  <c r="X192" i="11"/>
  <c r="L192" i="11"/>
  <c r="D192" i="11" s="1"/>
  <c r="E192" i="11" s="1"/>
  <c r="AJ191" i="11"/>
  <c r="AD191" i="11"/>
  <c r="X191" i="11"/>
  <c r="L191" i="11"/>
  <c r="D191" i="11" s="1"/>
  <c r="E191" i="11" s="1"/>
  <c r="AP190" i="11"/>
  <c r="AJ190" i="11"/>
  <c r="AD190" i="11"/>
  <c r="R190" i="11"/>
  <c r="L190" i="11"/>
  <c r="D190" i="11" s="1"/>
  <c r="E190" i="11" s="1"/>
  <c r="AJ189" i="11"/>
  <c r="I193" i="11"/>
  <c r="L189" i="11"/>
  <c r="D189" i="11" s="1"/>
  <c r="E189" i="11" s="1"/>
  <c r="BY188" i="11"/>
  <c r="BX188" i="11"/>
  <c r="BW188" i="11"/>
  <c r="BV188" i="11"/>
  <c r="BU188" i="11"/>
  <c r="K188" i="11"/>
  <c r="AP187" i="11"/>
  <c r="AJ187" i="11"/>
  <c r="X187" i="11"/>
  <c r="R187" i="11"/>
  <c r="L187" i="11"/>
  <c r="D187" i="11" s="1"/>
  <c r="E187" i="11" s="1"/>
  <c r="AP186" i="11"/>
  <c r="AJ186" i="11"/>
  <c r="AD186" i="11"/>
  <c r="R186" i="11"/>
  <c r="L186" i="11"/>
  <c r="D186" i="11" s="1"/>
  <c r="E186" i="11" s="1"/>
  <c r="AP185" i="11"/>
  <c r="X185" i="11"/>
  <c r="R185" i="11"/>
  <c r="AJ184" i="11"/>
  <c r="J188" i="11"/>
  <c r="I188" i="11"/>
  <c r="H188" i="11"/>
  <c r="L184" i="11"/>
  <c r="D184" i="11" s="1"/>
  <c r="BY183" i="11"/>
  <c r="BX183" i="11"/>
  <c r="BW183" i="11"/>
  <c r="BV183" i="11"/>
  <c r="BU183" i="11"/>
  <c r="AP182" i="11"/>
  <c r="AJ182" i="11"/>
  <c r="AD182" i="11"/>
  <c r="R182" i="11"/>
  <c r="AP181" i="11"/>
  <c r="AJ181" i="11"/>
  <c r="AD181" i="11"/>
  <c r="X181" i="11"/>
  <c r="R181" i="11"/>
  <c r="L181" i="11"/>
  <c r="D181" i="11" s="1"/>
  <c r="E181" i="11" s="1"/>
  <c r="AP180" i="11"/>
  <c r="AJ180" i="11"/>
  <c r="AD180" i="11"/>
  <c r="X180" i="11"/>
  <c r="R180" i="11"/>
  <c r="L180" i="11"/>
  <c r="D180" i="11" s="1"/>
  <c r="E180" i="11" s="1"/>
  <c r="H183" i="11"/>
  <c r="BY178" i="11"/>
  <c r="BX178" i="11"/>
  <c r="BW178" i="11"/>
  <c r="BV178" i="11"/>
  <c r="BU178" i="11"/>
  <c r="AJ177" i="11"/>
  <c r="AD177" i="11"/>
  <c r="X177" i="11"/>
  <c r="L177" i="11"/>
  <c r="D177" i="11" s="1"/>
  <c r="E177" i="11" s="1"/>
  <c r="AP176" i="11"/>
  <c r="AJ176" i="11"/>
  <c r="AD176" i="11"/>
  <c r="X176" i="11"/>
  <c r="R176" i="11"/>
  <c r="L176" i="11"/>
  <c r="D176" i="11" s="1"/>
  <c r="E176" i="11" s="1"/>
  <c r="AP175" i="11"/>
  <c r="AJ175" i="11"/>
  <c r="AD175" i="11"/>
  <c r="X175" i="11"/>
  <c r="R175" i="11"/>
  <c r="L175" i="11"/>
  <c r="D175" i="11" s="1"/>
  <c r="E175" i="11" s="1"/>
  <c r="AJ174" i="11"/>
  <c r="X174" i="11"/>
  <c r="K178" i="11"/>
  <c r="J178" i="11"/>
  <c r="I178" i="11"/>
  <c r="H178" i="11"/>
  <c r="L174" i="11"/>
  <c r="D174" i="11" s="1"/>
  <c r="BY173" i="11"/>
  <c r="BX173" i="11"/>
  <c r="BW173" i="11"/>
  <c r="BV173" i="11"/>
  <c r="BU173" i="11"/>
  <c r="BY172" i="11"/>
  <c r="BX172" i="11"/>
  <c r="BW172" i="11"/>
  <c r="BV172" i="11"/>
  <c r="BU172" i="11"/>
  <c r="BY171" i="11"/>
  <c r="BX171" i="11"/>
  <c r="BW171" i="11"/>
  <c r="BV171" i="11"/>
  <c r="BU171" i="11"/>
  <c r="AP170" i="11"/>
  <c r="AJ170" i="11"/>
  <c r="AD170" i="11"/>
  <c r="X170" i="11"/>
  <c r="R170" i="11"/>
  <c r="L170" i="11"/>
  <c r="D170" i="11" s="1"/>
  <c r="E170" i="11" s="1"/>
  <c r="AP169" i="11"/>
  <c r="AJ169" i="11"/>
  <c r="AD169" i="11"/>
  <c r="X169" i="11"/>
  <c r="R169" i="11"/>
  <c r="L169" i="11"/>
  <c r="D169" i="11" s="1"/>
  <c r="E169" i="11" s="1"/>
  <c r="AP168" i="11"/>
  <c r="AJ168" i="11"/>
  <c r="AD168" i="11"/>
  <c r="X168" i="11"/>
  <c r="R168" i="11"/>
  <c r="L168" i="11"/>
  <c r="D168" i="11" s="1"/>
  <c r="E168" i="11" s="1"/>
  <c r="AP167" i="11"/>
  <c r="R167" i="11"/>
  <c r="K171" i="11"/>
  <c r="J171" i="11"/>
  <c r="I171" i="11"/>
  <c r="H171" i="11"/>
  <c r="G171" i="11"/>
  <c r="BY166" i="11"/>
  <c r="BX166" i="11"/>
  <c r="BW166" i="11"/>
  <c r="BV166" i="11"/>
  <c r="BU166" i="11"/>
  <c r="AP165" i="11"/>
  <c r="AD165" i="11"/>
  <c r="X165" i="11"/>
  <c r="R165" i="11"/>
  <c r="L165" i="11"/>
  <c r="D165" i="11" s="1"/>
  <c r="E165" i="11" s="1"/>
  <c r="AP164" i="11"/>
  <c r="AJ164" i="11"/>
  <c r="AD164" i="11"/>
  <c r="X164" i="11"/>
  <c r="R164" i="11"/>
  <c r="L164" i="11"/>
  <c r="D164" i="11" s="1"/>
  <c r="E164" i="11" s="1"/>
  <c r="AP163" i="11"/>
  <c r="AJ163" i="11"/>
  <c r="AD163" i="11"/>
  <c r="X163" i="11"/>
  <c r="R163" i="11"/>
  <c r="L163" i="11"/>
  <c r="D163" i="11" s="1"/>
  <c r="E163" i="11" s="1"/>
  <c r="X162" i="11"/>
  <c r="K166" i="11"/>
  <c r="J166" i="11"/>
  <c r="I166" i="11"/>
  <c r="H166" i="11"/>
  <c r="G166" i="11"/>
  <c r="BY161" i="11"/>
  <c r="BX161" i="11"/>
  <c r="BW161" i="11"/>
  <c r="BV161" i="11"/>
  <c r="BU161" i="11"/>
  <c r="AP160" i="11"/>
  <c r="AJ160" i="11"/>
  <c r="AD160" i="11"/>
  <c r="X160" i="11"/>
  <c r="R160" i="11"/>
  <c r="L160" i="11"/>
  <c r="D160" i="11" s="1"/>
  <c r="E160" i="11" s="1"/>
  <c r="AP159" i="11"/>
  <c r="AJ159" i="11"/>
  <c r="AD159" i="11"/>
  <c r="X159" i="11"/>
  <c r="R159" i="11"/>
  <c r="L159" i="11"/>
  <c r="D159" i="11" s="1"/>
  <c r="E159" i="11" s="1"/>
  <c r="AP158" i="11"/>
  <c r="AJ158" i="11"/>
  <c r="AD158" i="11"/>
  <c r="X158" i="11"/>
  <c r="R158" i="11"/>
  <c r="L158" i="11"/>
  <c r="D158" i="11" s="1"/>
  <c r="E158" i="11" s="1"/>
  <c r="AP157" i="11"/>
  <c r="R157" i="11"/>
  <c r="K161" i="11"/>
  <c r="J161" i="11"/>
  <c r="I161" i="11"/>
  <c r="H161" i="11"/>
  <c r="G161" i="11"/>
  <c r="BY156" i="11"/>
  <c r="BX156" i="11"/>
  <c r="BW156" i="11"/>
  <c r="BV156" i="11"/>
  <c r="BU156" i="11"/>
  <c r="AP155" i="11"/>
  <c r="AJ155" i="11"/>
  <c r="AD155" i="11"/>
  <c r="X155" i="11"/>
  <c r="R155" i="11"/>
  <c r="AP154" i="11"/>
  <c r="AJ154" i="11"/>
  <c r="AD154" i="11"/>
  <c r="X154" i="11"/>
  <c r="R154" i="11"/>
  <c r="AP153" i="11"/>
  <c r="AJ153" i="11"/>
  <c r="AD153" i="11"/>
  <c r="X153" i="11"/>
  <c r="R153" i="11"/>
  <c r="AP152" i="11"/>
  <c r="R152" i="11"/>
  <c r="H156" i="11"/>
  <c r="BY151" i="11"/>
  <c r="BX151" i="11"/>
  <c r="BW151" i="11"/>
  <c r="BV151" i="11"/>
  <c r="BU151" i="11"/>
  <c r="AP150" i="11"/>
  <c r="AJ150" i="11"/>
  <c r="AD150" i="11"/>
  <c r="X150" i="11"/>
  <c r="R150" i="11"/>
  <c r="L150" i="11"/>
  <c r="D150" i="11" s="1"/>
  <c r="E150" i="11" s="1"/>
  <c r="AP149" i="11"/>
  <c r="AJ149" i="11"/>
  <c r="AD149" i="11"/>
  <c r="X149" i="11"/>
  <c r="R149" i="11"/>
  <c r="L149" i="11"/>
  <c r="D149" i="11" s="1"/>
  <c r="E149" i="11" s="1"/>
  <c r="AP148" i="11"/>
  <c r="AJ148" i="11"/>
  <c r="AD148" i="11"/>
  <c r="X148" i="11"/>
  <c r="R148" i="11"/>
  <c r="L148" i="11"/>
  <c r="D148" i="11" s="1"/>
  <c r="E148" i="11" s="1"/>
  <c r="AP147" i="11"/>
  <c r="AJ147" i="11"/>
  <c r="X147" i="11"/>
  <c r="R147" i="11"/>
  <c r="K151" i="11"/>
  <c r="J151" i="11"/>
  <c r="I151" i="11"/>
  <c r="H151" i="11"/>
  <c r="L147" i="11"/>
  <c r="D147" i="11" s="1"/>
  <c r="BY146" i="11"/>
  <c r="BX146" i="11"/>
  <c r="BW146" i="11"/>
  <c r="BV146" i="11"/>
  <c r="BU146" i="11"/>
  <c r="AP145" i="11"/>
  <c r="AJ145" i="11"/>
  <c r="AD145" i="11"/>
  <c r="X145" i="11"/>
  <c r="R145" i="11"/>
  <c r="L145" i="11"/>
  <c r="D145" i="11" s="1"/>
  <c r="E145" i="11" s="1"/>
  <c r="AP144" i="11"/>
  <c r="AJ144" i="11"/>
  <c r="AD144" i="11"/>
  <c r="X144" i="11"/>
  <c r="R144" i="11"/>
  <c r="L144" i="11"/>
  <c r="D144" i="11" s="1"/>
  <c r="E144" i="11" s="1"/>
  <c r="AP143" i="11"/>
  <c r="AJ143" i="11"/>
  <c r="AD143" i="11"/>
  <c r="X143" i="11"/>
  <c r="R143" i="11"/>
  <c r="L143" i="11"/>
  <c r="D143" i="11" s="1"/>
  <c r="E143" i="11" s="1"/>
  <c r="AJ142" i="11"/>
  <c r="K146" i="11"/>
  <c r="J146" i="11"/>
  <c r="I146" i="11"/>
  <c r="H146" i="11"/>
  <c r="L142" i="11"/>
  <c r="D142" i="11" s="1"/>
  <c r="BY141" i="11"/>
  <c r="BX141" i="11"/>
  <c r="BW141" i="11"/>
  <c r="BV141" i="11"/>
  <c r="BU141" i="11"/>
  <c r="AP140" i="11"/>
  <c r="AJ140" i="11"/>
  <c r="AD140" i="11"/>
  <c r="X140" i="11"/>
  <c r="R140" i="11"/>
  <c r="AP139" i="11"/>
  <c r="AJ139" i="11"/>
  <c r="AD139" i="11"/>
  <c r="X139" i="11"/>
  <c r="R139" i="11"/>
  <c r="AP138" i="11"/>
  <c r="AJ138" i="11"/>
  <c r="AD138" i="11"/>
  <c r="X138" i="11"/>
  <c r="R138" i="11"/>
  <c r="L138" i="11"/>
  <c r="D138" i="11" s="1"/>
  <c r="E138" i="11" s="1"/>
  <c r="X137" i="11"/>
  <c r="R137" i="11"/>
  <c r="J141" i="11"/>
  <c r="BY136" i="11"/>
  <c r="BX136" i="11"/>
  <c r="BW136" i="11"/>
  <c r="BV136" i="11"/>
  <c r="BU136" i="11"/>
  <c r="AP135" i="11"/>
  <c r="AJ135" i="11"/>
  <c r="AD135" i="11"/>
  <c r="X135" i="11"/>
  <c r="R135" i="11"/>
  <c r="L135" i="11"/>
  <c r="D135" i="11" s="1"/>
  <c r="E135" i="11" s="1"/>
  <c r="AP134" i="11"/>
  <c r="AJ134" i="11"/>
  <c r="AD134" i="11"/>
  <c r="R134" i="11"/>
  <c r="L134" i="11"/>
  <c r="D134" i="11" s="1"/>
  <c r="E134" i="11" s="1"/>
  <c r="AP133" i="11"/>
  <c r="AJ133" i="11"/>
  <c r="AD133" i="11"/>
  <c r="X133" i="11"/>
  <c r="R133" i="11"/>
  <c r="L133" i="11"/>
  <c r="D133" i="11" s="1"/>
  <c r="E133" i="11" s="1"/>
  <c r="AP132" i="11"/>
  <c r="R132" i="11"/>
  <c r="K136" i="11"/>
  <c r="J136" i="11"/>
  <c r="I136" i="11"/>
  <c r="H136" i="11"/>
  <c r="G136" i="11"/>
  <c r="BY131" i="11"/>
  <c r="BX131" i="11"/>
  <c r="BW131" i="11"/>
  <c r="BV131" i="11"/>
  <c r="BU131" i="11"/>
  <c r="AP130" i="11"/>
  <c r="AJ130" i="11"/>
  <c r="AD130" i="11"/>
  <c r="X130" i="11"/>
  <c r="R130" i="11"/>
  <c r="L130" i="11"/>
  <c r="D130" i="11" s="1"/>
  <c r="E130" i="11" s="1"/>
  <c r="AP129" i="11"/>
  <c r="AJ129" i="11"/>
  <c r="AD129" i="11"/>
  <c r="X129" i="11"/>
  <c r="R129" i="11"/>
  <c r="L129" i="11"/>
  <c r="D129" i="11" s="1"/>
  <c r="E129" i="11" s="1"/>
  <c r="AP128" i="11"/>
  <c r="AJ128" i="11"/>
  <c r="AD128" i="11"/>
  <c r="X128" i="11"/>
  <c r="R128" i="11"/>
  <c r="L128" i="11"/>
  <c r="D128" i="11" s="1"/>
  <c r="E128" i="11" s="1"/>
  <c r="AJ127" i="11"/>
  <c r="X127" i="11"/>
  <c r="R127" i="11"/>
  <c r="K131" i="11"/>
  <c r="J131" i="11"/>
  <c r="I131" i="11"/>
  <c r="H131" i="11"/>
  <c r="L127" i="11"/>
  <c r="D127" i="11" s="1"/>
  <c r="BY126" i="11"/>
  <c r="BX126" i="11"/>
  <c r="BW126" i="11"/>
  <c r="BV126" i="11"/>
  <c r="BU126" i="11"/>
  <c r="AP125" i="11"/>
  <c r="AJ125" i="11"/>
  <c r="AD125" i="11"/>
  <c r="X125" i="11"/>
  <c r="R125" i="11"/>
  <c r="L125" i="11"/>
  <c r="D125" i="11" s="1"/>
  <c r="E125" i="11" s="1"/>
  <c r="AP124" i="11"/>
  <c r="AJ124" i="11"/>
  <c r="AD124" i="11"/>
  <c r="X124" i="11"/>
  <c r="R124" i="11"/>
  <c r="L124" i="11"/>
  <c r="D124" i="11" s="1"/>
  <c r="E124" i="11" s="1"/>
  <c r="AP123" i="11"/>
  <c r="AJ123" i="11"/>
  <c r="AD123" i="11"/>
  <c r="X123" i="11"/>
  <c r="R123" i="11"/>
  <c r="L123" i="11"/>
  <c r="D123" i="11" s="1"/>
  <c r="E123" i="11" s="1"/>
  <c r="X122" i="11"/>
  <c r="K126" i="11"/>
  <c r="J126" i="11"/>
  <c r="I126" i="11"/>
  <c r="H126" i="11"/>
  <c r="G126" i="11"/>
  <c r="BY121" i="11"/>
  <c r="BX121" i="11"/>
  <c r="BW121" i="11"/>
  <c r="BV121" i="11"/>
  <c r="BU121" i="11"/>
  <c r="AP120" i="11"/>
  <c r="AJ120" i="11"/>
  <c r="AD120" i="11"/>
  <c r="X120" i="11"/>
  <c r="R120" i="11"/>
  <c r="L120" i="11"/>
  <c r="D120" i="11" s="1"/>
  <c r="E120" i="11" s="1"/>
  <c r="AJ119" i="11"/>
  <c r="AD119" i="11"/>
  <c r="X119" i="11"/>
  <c r="L119" i="11"/>
  <c r="D119" i="11" s="1"/>
  <c r="E119" i="11" s="1"/>
  <c r="AP118" i="11"/>
  <c r="AJ118" i="11"/>
  <c r="AD118" i="11"/>
  <c r="X118" i="11"/>
  <c r="R118" i="11"/>
  <c r="L118" i="11"/>
  <c r="D118" i="11" s="1"/>
  <c r="E118" i="11" s="1"/>
  <c r="X117" i="11"/>
  <c r="K121" i="11"/>
  <c r="J121" i="11"/>
  <c r="I121" i="11"/>
  <c r="H121" i="11"/>
  <c r="G121" i="11"/>
  <c r="BY116" i="11"/>
  <c r="BX116" i="11"/>
  <c r="BW116" i="11"/>
  <c r="BV116" i="11"/>
  <c r="BU116" i="11"/>
  <c r="AP115" i="11"/>
  <c r="AJ115" i="11"/>
  <c r="AD115" i="11"/>
  <c r="X115" i="11"/>
  <c r="R115" i="11"/>
  <c r="L115" i="11"/>
  <c r="D115" i="11" s="1"/>
  <c r="E115" i="11" s="1"/>
  <c r="AP114" i="11"/>
  <c r="AJ114" i="11"/>
  <c r="AD114" i="11"/>
  <c r="X114" i="11"/>
  <c r="R114" i="11"/>
  <c r="L114" i="11"/>
  <c r="D114" i="11" s="1"/>
  <c r="E114" i="11" s="1"/>
  <c r="AP113" i="11"/>
  <c r="AJ113" i="11"/>
  <c r="AD113" i="11"/>
  <c r="X113" i="11"/>
  <c r="R113" i="11"/>
  <c r="L113" i="11"/>
  <c r="D113" i="11" s="1"/>
  <c r="E113" i="11" s="1"/>
  <c r="X112" i="11"/>
  <c r="K116" i="11"/>
  <c r="J116" i="11"/>
  <c r="I116" i="11"/>
  <c r="H116" i="11"/>
  <c r="G116" i="11"/>
  <c r="BY111" i="11"/>
  <c r="BX111" i="11"/>
  <c r="BW111" i="11"/>
  <c r="BV111" i="11"/>
  <c r="BU111" i="11"/>
  <c r="AP110" i="11"/>
  <c r="AJ110" i="11"/>
  <c r="AD110" i="11"/>
  <c r="X110" i="11"/>
  <c r="R110" i="11"/>
  <c r="L110" i="11"/>
  <c r="D110" i="11" s="1"/>
  <c r="E110" i="11" s="1"/>
  <c r="AP109" i="11"/>
  <c r="AJ109" i="11"/>
  <c r="AD109" i="11"/>
  <c r="X109" i="11"/>
  <c r="R109" i="11"/>
  <c r="L109" i="11"/>
  <c r="D109" i="11" s="1"/>
  <c r="E109" i="11" s="1"/>
  <c r="AP108" i="11"/>
  <c r="AJ108" i="11"/>
  <c r="AD108" i="11"/>
  <c r="X108" i="11"/>
  <c r="R108" i="11"/>
  <c r="L108" i="11"/>
  <c r="D108" i="11" s="1"/>
  <c r="E108" i="11" s="1"/>
  <c r="AP107" i="11"/>
  <c r="AJ107" i="11"/>
  <c r="R107" i="11"/>
  <c r="K111" i="11"/>
  <c r="J111" i="11"/>
  <c r="I111" i="11"/>
  <c r="H111" i="11"/>
  <c r="L107" i="11"/>
  <c r="D107" i="11" s="1"/>
  <c r="BY106" i="11"/>
  <c r="BX106" i="11"/>
  <c r="BW106" i="11"/>
  <c r="BV106" i="11"/>
  <c r="BU106" i="11"/>
  <c r="BY105" i="11"/>
  <c r="BX105" i="11"/>
  <c r="BW105" i="11"/>
  <c r="BV105" i="11"/>
  <c r="BU105" i="11"/>
  <c r="BY104" i="11"/>
  <c r="BX104" i="11"/>
  <c r="BW104" i="11"/>
  <c r="BV104" i="11"/>
  <c r="BU104" i="11"/>
  <c r="AP103" i="11"/>
  <c r="AJ103" i="11"/>
  <c r="AD103" i="11"/>
  <c r="X103" i="11"/>
  <c r="R103" i="11"/>
  <c r="L103" i="11"/>
  <c r="D103" i="11" s="1"/>
  <c r="E103" i="11" s="1"/>
  <c r="AP102" i="11"/>
  <c r="AJ102" i="11"/>
  <c r="AD102" i="11"/>
  <c r="X102" i="11"/>
  <c r="R102" i="11"/>
  <c r="L102" i="11"/>
  <c r="D102" i="11" s="1"/>
  <c r="E102" i="11" s="1"/>
  <c r="AP101" i="11"/>
  <c r="AJ101" i="11"/>
  <c r="AD101" i="11"/>
  <c r="X101" i="11"/>
  <c r="R101" i="11"/>
  <c r="L101" i="11"/>
  <c r="D101" i="11" s="1"/>
  <c r="E101" i="11" s="1"/>
  <c r="AJ100" i="11"/>
  <c r="K104" i="11"/>
  <c r="J104" i="11"/>
  <c r="I104" i="11"/>
  <c r="H104" i="11"/>
  <c r="L100" i="11"/>
  <c r="D100" i="11" s="1"/>
  <c r="BY99" i="11"/>
  <c r="BX99" i="11"/>
  <c r="BW99" i="11"/>
  <c r="BV99" i="11"/>
  <c r="BU99" i="11"/>
  <c r="AP98" i="11"/>
  <c r="AJ98" i="11"/>
  <c r="AD98" i="11"/>
  <c r="X98" i="11"/>
  <c r="R98" i="11"/>
  <c r="L98" i="11"/>
  <c r="D98" i="11" s="1"/>
  <c r="E98" i="11" s="1"/>
  <c r="AP97" i="11"/>
  <c r="AJ97" i="11"/>
  <c r="AD97" i="11"/>
  <c r="X97" i="11"/>
  <c r="R97" i="11"/>
  <c r="L97" i="11"/>
  <c r="D97" i="11" s="1"/>
  <c r="E97" i="11" s="1"/>
  <c r="AP96" i="11"/>
  <c r="AJ96" i="11"/>
  <c r="AD96" i="11"/>
  <c r="X96" i="11"/>
  <c r="R96" i="11"/>
  <c r="L96" i="11"/>
  <c r="D96" i="11" s="1"/>
  <c r="E96" i="11" s="1"/>
  <c r="AP95" i="11"/>
  <c r="AJ95" i="11"/>
  <c r="R95" i="11"/>
  <c r="K99" i="11"/>
  <c r="J99" i="11"/>
  <c r="I99" i="11"/>
  <c r="H99" i="11"/>
  <c r="L95" i="11"/>
  <c r="D95" i="11" s="1"/>
  <c r="BY94" i="11"/>
  <c r="BX94" i="11"/>
  <c r="BW94" i="11"/>
  <c r="BV94" i="11"/>
  <c r="BU94" i="11"/>
  <c r="AP93" i="11"/>
  <c r="AJ93" i="11"/>
  <c r="AD93" i="11"/>
  <c r="X93" i="11"/>
  <c r="R93" i="11"/>
  <c r="L93" i="11"/>
  <c r="D93" i="11" s="1"/>
  <c r="E93" i="11" s="1"/>
  <c r="AP92" i="11"/>
  <c r="AJ92" i="11"/>
  <c r="AD92" i="11"/>
  <c r="X92" i="11"/>
  <c r="R92" i="11"/>
  <c r="L92" i="11"/>
  <c r="D92" i="11" s="1"/>
  <c r="E92" i="11" s="1"/>
  <c r="AP91" i="11"/>
  <c r="AJ91" i="11"/>
  <c r="AD91" i="11"/>
  <c r="X91" i="11"/>
  <c r="R91" i="11"/>
  <c r="L91" i="11"/>
  <c r="D91" i="11" s="1"/>
  <c r="E91" i="11" s="1"/>
  <c r="AP90" i="11"/>
  <c r="R90" i="11"/>
  <c r="K94" i="11"/>
  <c r="J94" i="11"/>
  <c r="I94" i="11"/>
  <c r="H94" i="11"/>
  <c r="G94" i="11"/>
  <c r="BY89" i="11"/>
  <c r="BX89" i="11"/>
  <c r="BW89" i="11"/>
  <c r="BV89" i="11"/>
  <c r="BU89" i="11"/>
  <c r="AP88" i="11"/>
  <c r="AJ88" i="11"/>
  <c r="AD88" i="11"/>
  <c r="X88" i="11"/>
  <c r="R88" i="11"/>
  <c r="L88" i="11"/>
  <c r="D88" i="11" s="1"/>
  <c r="E88" i="11" s="1"/>
  <c r="AP87" i="11"/>
  <c r="AJ87" i="11"/>
  <c r="AD87" i="11"/>
  <c r="X87" i="11"/>
  <c r="R87" i="11"/>
  <c r="L87" i="11"/>
  <c r="D87" i="11" s="1"/>
  <c r="E87" i="11" s="1"/>
  <c r="AP86" i="11"/>
  <c r="AJ86" i="11"/>
  <c r="AD86" i="11"/>
  <c r="X86" i="11"/>
  <c r="R86" i="11"/>
  <c r="L86" i="11"/>
  <c r="D86" i="11" s="1"/>
  <c r="E86" i="11" s="1"/>
  <c r="AJ85" i="11"/>
  <c r="X85" i="11"/>
  <c r="K89" i="11"/>
  <c r="J89" i="11"/>
  <c r="I89" i="11"/>
  <c r="H89" i="11"/>
  <c r="L85" i="11"/>
  <c r="D85" i="11" s="1"/>
  <c r="BY84" i="11"/>
  <c r="BX84" i="11"/>
  <c r="BW84" i="11"/>
  <c r="BV84" i="11"/>
  <c r="BU84" i="11"/>
  <c r="AP83" i="11"/>
  <c r="AJ83" i="11"/>
  <c r="AD83" i="11"/>
  <c r="X83" i="11"/>
  <c r="R83" i="11"/>
  <c r="L83" i="11"/>
  <c r="D83" i="11" s="1"/>
  <c r="E83" i="11" s="1"/>
  <c r="AP82" i="11"/>
  <c r="AJ82" i="11"/>
  <c r="AD82" i="11"/>
  <c r="R82" i="11"/>
  <c r="L82" i="11"/>
  <c r="D82" i="11" s="1"/>
  <c r="E82" i="11" s="1"/>
  <c r="AP81" i="11"/>
  <c r="X81" i="11"/>
  <c r="R81" i="11"/>
  <c r="K84" i="11"/>
  <c r="J84" i="11"/>
  <c r="I84" i="11"/>
  <c r="H84" i="11"/>
  <c r="L80" i="11"/>
  <c r="D80" i="11" s="1"/>
  <c r="BY79" i="11"/>
  <c r="BX79" i="11"/>
  <c r="BW79" i="11"/>
  <c r="BV79" i="11"/>
  <c r="BU79" i="11"/>
  <c r="AP78" i="11"/>
  <c r="AJ78" i="11"/>
  <c r="X78" i="11"/>
  <c r="L78" i="11"/>
  <c r="D78" i="11" s="1"/>
  <c r="E78" i="11" s="1"/>
  <c r="AP77" i="11"/>
  <c r="AD77" i="11"/>
  <c r="X77" i="11"/>
  <c r="R77" i="11"/>
  <c r="AP76" i="11"/>
  <c r="R76" i="11"/>
  <c r="L76" i="11"/>
  <c r="D76" i="11" s="1"/>
  <c r="E76" i="11" s="1"/>
  <c r="AP75" i="11"/>
  <c r="AJ75" i="11"/>
  <c r="R75" i="11"/>
  <c r="K79" i="11"/>
  <c r="J79" i="11"/>
  <c r="I79" i="11"/>
  <c r="H79" i="11"/>
  <c r="L75" i="11"/>
  <c r="D75" i="11" s="1"/>
  <c r="BY74" i="11"/>
  <c r="BX74" i="11"/>
  <c r="BW74" i="11"/>
  <c r="BV74" i="11"/>
  <c r="BU74" i="11"/>
  <c r="AP73" i="11"/>
  <c r="AD73" i="11"/>
  <c r="R73" i="11"/>
  <c r="AP72" i="11"/>
  <c r="AJ72" i="11"/>
  <c r="AD72" i="11"/>
  <c r="X72" i="11"/>
  <c r="R72" i="11"/>
  <c r="AP71" i="11"/>
  <c r="AJ71" i="11"/>
  <c r="X71" i="11"/>
  <c r="L71" i="11"/>
  <c r="D71" i="11" s="1"/>
  <c r="E71" i="11" s="1"/>
  <c r="K74" i="11"/>
  <c r="J74" i="11"/>
  <c r="I74" i="11"/>
  <c r="H74" i="11"/>
  <c r="G74" i="11"/>
  <c r="BY69" i="11"/>
  <c r="BX69" i="11"/>
  <c r="BW69" i="11"/>
  <c r="BV69" i="11"/>
  <c r="BU69" i="11"/>
  <c r="AP68" i="11"/>
  <c r="AJ68" i="11"/>
  <c r="AD68" i="11"/>
  <c r="X68" i="11"/>
  <c r="R68" i="11"/>
  <c r="L68" i="11"/>
  <c r="D68" i="11" s="1"/>
  <c r="E68" i="11" s="1"/>
  <c r="AP67" i="11"/>
  <c r="AJ67" i="11"/>
  <c r="AD67" i="11"/>
  <c r="X67" i="11"/>
  <c r="R67" i="11"/>
  <c r="L67" i="11"/>
  <c r="D67" i="11" s="1"/>
  <c r="E67" i="11" s="1"/>
  <c r="AP66" i="11"/>
  <c r="AJ66" i="11"/>
  <c r="AD66" i="11"/>
  <c r="X66" i="11"/>
  <c r="R66" i="11"/>
  <c r="L66" i="11"/>
  <c r="D66" i="11" s="1"/>
  <c r="E66" i="11" s="1"/>
  <c r="AP65" i="11"/>
  <c r="R65" i="11"/>
  <c r="K69" i="11"/>
  <c r="J69" i="11"/>
  <c r="I69" i="11"/>
  <c r="H69" i="11"/>
  <c r="G69" i="11"/>
  <c r="BY64" i="11"/>
  <c r="BX64" i="11"/>
  <c r="BW64" i="11"/>
  <c r="BV64" i="11"/>
  <c r="BU64" i="11"/>
  <c r="AP63" i="11"/>
  <c r="AJ63" i="11"/>
  <c r="AD63" i="11"/>
  <c r="X63" i="11"/>
  <c r="R63" i="11"/>
  <c r="L63" i="11"/>
  <c r="D63" i="11" s="1"/>
  <c r="E63" i="11" s="1"/>
  <c r="AP62" i="11"/>
  <c r="AJ62" i="11"/>
  <c r="AD62" i="11"/>
  <c r="X62" i="11"/>
  <c r="R62" i="11"/>
  <c r="L62" i="11"/>
  <c r="D62" i="11" s="1"/>
  <c r="E62" i="11" s="1"/>
  <c r="AP61" i="11"/>
  <c r="AJ61" i="11"/>
  <c r="AD61" i="11"/>
  <c r="X61" i="11"/>
  <c r="R61" i="11"/>
  <c r="L61" i="11"/>
  <c r="D61" i="11" s="1"/>
  <c r="E61" i="11" s="1"/>
  <c r="AJ60" i="11"/>
  <c r="X60" i="11"/>
  <c r="K64" i="11"/>
  <c r="J64" i="11"/>
  <c r="I64" i="11"/>
  <c r="H64" i="11"/>
  <c r="L60" i="11"/>
  <c r="D60" i="11" s="1"/>
  <c r="BY59" i="11"/>
  <c r="BX59" i="11"/>
  <c r="BW59" i="11"/>
  <c r="BV59" i="11"/>
  <c r="BU59" i="11"/>
  <c r="AP58" i="11"/>
  <c r="AJ58" i="11"/>
  <c r="AD58" i="11"/>
  <c r="X58" i="11"/>
  <c r="R58" i="11"/>
  <c r="L58" i="11"/>
  <c r="D58" i="11" s="1"/>
  <c r="E58" i="11" s="1"/>
  <c r="AP57" i="11"/>
  <c r="AJ57" i="11"/>
  <c r="AD57" i="11"/>
  <c r="X57" i="11"/>
  <c r="R57" i="11"/>
  <c r="L57" i="11"/>
  <c r="D57" i="11" s="1"/>
  <c r="E57" i="11" s="1"/>
  <c r="AP56" i="11"/>
  <c r="AJ56" i="11"/>
  <c r="AD56" i="11"/>
  <c r="X56" i="11"/>
  <c r="R56" i="11"/>
  <c r="L56" i="11"/>
  <c r="D56" i="11" s="1"/>
  <c r="E56" i="11" s="1"/>
  <c r="AJ55" i="11"/>
  <c r="K59" i="11"/>
  <c r="J59" i="11"/>
  <c r="I59" i="11"/>
  <c r="H59" i="11"/>
  <c r="L55" i="11"/>
  <c r="D55" i="11" s="1"/>
  <c r="BY54" i="11"/>
  <c r="BX54" i="11"/>
  <c r="BW54" i="11"/>
  <c r="BV54" i="11"/>
  <c r="BU54" i="11"/>
  <c r="BY53" i="11"/>
  <c r="BX53" i="11"/>
  <c r="BW53" i="11"/>
  <c r="BV53" i="11"/>
  <c r="BU53" i="11"/>
  <c r="BY52" i="11"/>
  <c r="BX52" i="11"/>
  <c r="BW52" i="11"/>
  <c r="BV52" i="11"/>
  <c r="BU52" i="11"/>
  <c r="AP51" i="11"/>
  <c r="AJ51" i="11"/>
  <c r="AD51" i="11"/>
  <c r="X51" i="11"/>
  <c r="R51" i="11"/>
  <c r="L51" i="11"/>
  <c r="D51" i="11" s="1"/>
  <c r="E51" i="11" s="1"/>
  <c r="AP50" i="11"/>
  <c r="AJ50" i="11"/>
  <c r="AD50" i="11"/>
  <c r="X50" i="11"/>
  <c r="R50" i="11"/>
  <c r="L50" i="11"/>
  <c r="D50" i="11" s="1"/>
  <c r="E50" i="11" s="1"/>
  <c r="AP49" i="11"/>
  <c r="AJ49" i="11"/>
  <c r="AD49" i="11"/>
  <c r="X49" i="11"/>
  <c r="R49" i="11"/>
  <c r="L49" i="11"/>
  <c r="D49" i="11" s="1"/>
  <c r="E49" i="11" s="1"/>
  <c r="AJ48" i="11"/>
  <c r="X48" i="11"/>
  <c r="K52" i="11"/>
  <c r="J52" i="11"/>
  <c r="I52" i="11"/>
  <c r="H52" i="11"/>
  <c r="G52" i="11"/>
  <c r="BY47" i="11"/>
  <c r="BX47" i="11"/>
  <c r="BW47" i="11"/>
  <c r="BV47" i="11"/>
  <c r="BU47" i="11"/>
  <c r="AP46" i="11"/>
  <c r="AJ46" i="11"/>
  <c r="AD46" i="11"/>
  <c r="X46" i="11"/>
  <c r="R46" i="11"/>
  <c r="L46" i="11"/>
  <c r="D46" i="11" s="1"/>
  <c r="E46" i="11" s="1"/>
  <c r="AP45" i="11"/>
  <c r="AJ45" i="11"/>
  <c r="AD45" i="11"/>
  <c r="X45" i="11"/>
  <c r="R45" i="11"/>
  <c r="L45" i="11"/>
  <c r="D45" i="11" s="1"/>
  <c r="E45" i="11" s="1"/>
  <c r="AP44" i="11"/>
  <c r="AJ44" i="11"/>
  <c r="AD44" i="11"/>
  <c r="X44" i="11"/>
  <c r="R44" i="11"/>
  <c r="L44" i="11"/>
  <c r="D44" i="11" s="1"/>
  <c r="E44" i="11" s="1"/>
  <c r="AJ43" i="11"/>
  <c r="K47" i="11"/>
  <c r="J47" i="11"/>
  <c r="I47" i="11"/>
  <c r="H47" i="11"/>
  <c r="L43" i="11"/>
  <c r="D43" i="11" s="1"/>
  <c r="BY42" i="11"/>
  <c r="BX42" i="11"/>
  <c r="BW42" i="11"/>
  <c r="BV42" i="11"/>
  <c r="BU42" i="11"/>
  <c r="AP41" i="11"/>
  <c r="AJ41" i="11"/>
  <c r="AD41" i="11"/>
  <c r="X41" i="11"/>
  <c r="R41" i="11"/>
  <c r="L41" i="11"/>
  <c r="D41" i="11" s="1"/>
  <c r="E41" i="11" s="1"/>
  <c r="AP40" i="11"/>
  <c r="AJ40" i="11"/>
  <c r="AD40" i="11"/>
  <c r="X40" i="11"/>
  <c r="R40" i="11"/>
  <c r="L40" i="11"/>
  <c r="D40" i="11" s="1"/>
  <c r="E40" i="11" s="1"/>
  <c r="AP39" i="11"/>
  <c r="AJ39" i="11"/>
  <c r="AD39" i="11"/>
  <c r="X39" i="11"/>
  <c r="R39" i="11"/>
  <c r="L39" i="11"/>
  <c r="D39" i="11" s="1"/>
  <c r="E39" i="11" s="1"/>
  <c r="AP38" i="11"/>
  <c r="I42" i="11"/>
  <c r="H42" i="11"/>
  <c r="G42" i="11"/>
  <c r="BY37" i="11"/>
  <c r="BX37" i="11"/>
  <c r="BW37" i="11"/>
  <c r="BV37" i="11"/>
  <c r="BU37" i="11"/>
  <c r="AP36" i="11"/>
  <c r="AJ36" i="11"/>
  <c r="AD36" i="11"/>
  <c r="X36" i="11"/>
  <c r="R36" i="11"/>
  <c r="L36" i="11"/>
  <c r="D36" i="11" s="1"/>
  <c r="E36" i="11" s="1"/>
  <c r="AP35" i="11"/>
  <c r="AJ35" i="11"/>
  <c r="AD35" i="11"/>
  <c r="X35" i="11"/>
  <c r="R35" i="11"/>
  <c r="L35" i="11"/>
  <c r="D35" i="11" s="1"/>
  <c r="E35" i="11" s="1"/>
  <c r="AP34" i="11"/>
  <c r="AJ34" i="11"/>
  <c r="AD34" i="11"/>
  <c r="X34" i="11"/>
  <c r="R34" i="11"/>
  <c r="L34" i="11"/>
  <c r="D34" i="11" s="1"/>
  <c r="E34" i="11" s="1"/>
  <c r="AP33" i="11"/>
  <c r="R33" i="11"/>
  <c r="K37" i="11"/>
  <c r="J37" i="11"/>
  <c r="I37" i="11"/>
  <c r="H37" i="11"/>
  <c r="G37" i="11"/>
  <c r="BY32" i="11"/>
  <c r="BX32" i="11"/>
  <c r="BW32" i="11"/>
  <c r="BV32" i="11"/>
  <c r="BU32" i="11"/>
  <c r="AP31" i="11"/>
  <c r="AJ31" i="11"/>
  <c r="AD31" i="11"/>
  <c r="X31" i="11"/>
  <c r="R31" i="11"/>
  <c r="L31" i="11"/>
  <c r="D31" i="11" s="1"/>
  <c r="E31" i="11" s="1"/>
  <c r="AP30" i="11"/>
  <c r="AJ30" i="11"/>
  <c r="AD30" i="11"/>
  <c r="X30" i="11"/>
  <c r="R30" i="11"/>
  <c r="L30" i="11"/>
  <c r="D30" i="11" s="1"/>
  <c r="E30" i="11" s="1"/>
  <c r="AP29" i="11"/>
  <c r="AJ29" i="11"/>
  <c r="AD29" i="11"/>
  <c r="X29" i="11"/>
  <c r="R29" i="11"/>
  <c r="L29" i="11"/>
  <c r="D29" i="11" s="1"/>
  <c r="E29" i="11" s="1"/>
  <c r="AJ28" i="11"/>
  <c r="X28" i="11"/>
  <c r="K32" i="11"/>
  <c r="J32" i="11"/>
  <c r="I32" i="11"/>
  <c r="H32" i="11"/>
  <c r="L28" i="11"/>
  <c r="D28" i="11" s="1"/>
  <c r="BY27" i="11"/>
  <c r="BX27" i="11"/>
  <c r="BW27" i="11"/>
  <c r="BV27" i="11"/>
  <c r="BU27" i="11"/>
  <c r="AJ26" i="11"/>
  <c r="AD26" i="11"/>
  <c r="X26" i="11"/>
  <c r="R26" i="11"/>
  <c r="L26" i="11"/>
  <c r="D26" i="11" s="1"/>
  <c r="E26" i="11" s="1"/>
  <c r="AP25" i="11"/>
  <c r="AJ25" i="11"/>
  <c r="AD25" i="11"/>
  <c r="X25" i="11"/>
  <c r="R25" i="11"/>
  <c r="L25" i="11"/>
  <c r="D25" i="11" s="1"/>
  <c r="E25" i="11" s="1"/>
  <c r="AP24" i="11"/>
  <c r="AJ24" i="11"/>
  <c r="AD24" i="11"/>
  <c r="X24" i="11"/>
  <c r="R24" i="11"/>
  <c r="L24" i="11"/>
  <c r="D24" i="11" s="1"/>
  <c r="E24" i="11" s="1"/>
  <c r="K27" i="11"/>
  <c r="J27" i="11"/>
  <c r="I27" i="11"/>
  <c r="H27" i="11"/>
  <c r="G27" i="11"/>
  <c r="BY22" i="11"/>
  <c r="BX22" i="11"/>
  <c r="BW22" i="11"/>
  <c r="BV22" i="11"/>
  <c r="BU22" i="11"/>
  <c r="AP21" i="11"/>
  <c r="AJ21" i="11"/>
  <c r="AD21" i="11"/>
  <c r="X21" i="11"/>
  <c r="R21" i="11"/>
  <c r="L21" i="11"/>
  <c r="D21" i="11" s="1"/>
  <c r="E21" i="11" s="1"/>
  <c r="AP20" i="11"/>
  <c r="AJ20" i="11"/>
  <c r="AD20" i="11"/>
  <c r="X20" i="11"/>
  <c r="R20" i="11"/>
  <c r="L20" i="11"/>
  <c r="D20" i="11" s="1"/>
  <c r="E20" i="11" s="1"/>
  <c r="AP19" i="11"/>
  <c r="AJ19" i="11"/>
  <c r="AD19" i="11"/>
  <c r="X19" i="11"/>
  <c r="R19" i="11"/>
  <c r="L19" i="11"/>
  <c r="D19" i="11" s="1"/>
  <c r="E19" i="11" s="1"/>
  <c r="AP18" i="11"/>
  <c r="AJ18" i="11"/>
  <c r="R18" i="11"/>
  <c r="K22" i="11"/>
  <c r="J22" i="11"/>
  <c r="I22" i="11"/>
  <c r="H22" i="11"/>
  <c r="L18" i="11"/>
  <c r="D18" i="11" s="1"/>
  <c r="BY17" i="11"/>
  <c r="BX17" i="11"/>
  <c r="BW17" i="11"/>
  <c r="BV17" i="11"/>
  <c r="BU17" i="11"/>
  <c r="AP16" i="11"/>
  <c r="AJ16" i="11"/>
  <c r="AD16" i="11"/>
  <c r="X16" i="11"/>
  <c r="R16" i="11"/>
  <c r="L16" i="11"/>
  <c r="D16" i="11" s="1"/>
  <c r="E16" i="11" s="1"/>
  <c r="AP15" i="11"/>
  <c r="AJ15" i="11"/>
  <c r="AD15" i="11"/>
  <c r="X15" i="11"/>
  <c r="R15" i="11"/>
  <c r="L15" i="11"/>
  <c r="D15" i="11" s="1"/>
  <c r="E15" i="11" s="1"/>
  <c r="AP14" i="11"/>
  <c r="AJ14" i="11"/>
  <c r="AD14" i="11"/>
  <c r="X14" i="11"/>
  <c r="R14" i="11"/>
  <c r="L14" i="11"/>
  <c r="D14" i="11" s="1"/>
  <c r="E14" i="11" s="1"/>
  <c r="AP13" i="11"/>
  <c r="R13" i="11"/>
  <c r="K17" i="11"/>
  <c r="J17" i="11"/>
  <c r="I17" i="11"/>
  <c r="H17" i="11"/>
  <c r="G17" i="11"/>
  <c r="AO265" i="8"/>
  <c r="AK265" i="8"/>
  <c r="AO260" i="8"/>
  <c r="AM260" i="8"/>
  <c r="AL260" i="8"/>
  <c r="AK260" i="8"/>
  <c r="AO255" i="8"/>
  <c r="AN255" i="8"/>
  <c r="AM255" i="8"/>
  <c r="AL255" i="8"/>
  <c r="AK255" i="8"/>
  <c r="AO250" i="8"/>
  <c r="AN250" i="8"/>
  <c r="AM250" i="8"/>
  <c r="AL250" i="8"/>
  <c r="AK250" i="8"/>
  <c r="AO245" i="8"/>
  <c r="AN245" i="8"/>
  <c r="AM245" i="8"/>
  <c r="AL245" i="8"/>
  <c r="AK245" i="8"/>
  <c r="AO240" i="8"/>
  <c r="AN240" i="8"/>
  <c r="AM240" i="8"/>
  <c r="AL240" i="8"/>
  <c r="AK240" i="8"/>
  <c r="AO233" i="8"/>
  <c r="AN233" i="8"/>
  <c r="AM233" i="8"/>
  <c r="AL233" i="8"/>
  <c r="AK233" i="8"/>
  <c r="AO228" i="8"/>
  <c r="AN228" i="8"/>
  <c r="AM228" i="8"/>
  <c r="AL228" i="8"/>
  <c r="AK228" i="8"/>
  <c r="AO223" i="8"/>
  <c r="AN223" i="8"/>
  <c r="AM223" i="8"/>
  <c r="AL223" i="8"/>
  <c r="AK223" i="8"/>
  <c r="AO218" i="8"/>
  <c r="AN218" i="8"/>
  <c r="AM218" i="8"/>
  <c r="AL218" i="8"/>
  <c r="AK218" i="8"/>
  <c r="AO213" i="8"/>
  <c r="AN213" i="8"/>
  <c r="AM213" i="8"/>
  <c r="AL213" i="8"/>
  <c r="AK213" i="8"/>
  <c r="AO208" i="8"/>
  <c r="AN208" i="8"/>
  <c r="AM208" i="8"/>
  <c r="AL208" i="8"/>
  <c r="AK208" i="8"/>
  <c r="AO203" i="8"/>
  <c r="AN203" i="8"/>
  <c r="AM203" i="8"/>
  <c r="AL203" i="8"/>
  <c r="AK203" i="8"/>
  <c r="AO198" i="8"/>
  <c r="AN198" i="8"/>
  <c r="AM198" i="8"/>
  <c r="AL198" i="8"/>
  <c r="AK198" i="8"/>
  <c r="AO193" i="8"/>
  <c r="AN193" i="8"/>
  <c r="AM193" i="8"/>
  <c r="AL193" i="8"/>
  <c r="AK193" i="8"/>
  <c r="AO188" i="8"/>
  <c r="AN188" i="8"/>
  <c r="AM188" i="8"/>
  <c r="AL188" i="8"/>
  <c r="AK188" i="8"/>
  <c r="AO183" i="8"/>
  <c r="AN183" i="8"/>
  <c r="AM183" i="8"/>
  <c r="AL183" i="8"/>
  <c r="AK183" i="8"/>
  <c r="AO178" i="8"/>
  <c r="AN178" i="8"/>
  <c r="AM178" i="8"/>
  <c r="AL178" i="8"/>
  <c r="AK178" i="8"/>
  <c r="AO171" i="8"/>
  <c r="AN171" i="8"/>
  <c r="AM171" i="8"/>
  <c r="AL171" i="8"/>
  <c r="AK171" i="8"/>
  <c r="AO166" i="8"/>
  <c r="AN166" i="8"/>
  <c r="AM166" i="8"/>
  <c r="AL166" i="8"/>
  <c r="AK166" i="8"/>
  <c r="AO161" i="8"/>
  <c r="AN161" i="8"/>
  <c r="AM161" i="8"/>
  <c r="AL161" i="8"/>
  <c r="AK161" i="8"/>
  <c r="AO156" i="8"/>
  <c r="AN156" i="8"/>
  <c r="AM156" i="8"/>
  <c r="AL156" i="8"/>
  <c r="AK156" i="8"/>
  <c r="AO151" i="8"/>
  <c r="AN151" i="8"/>
  <c r="AM151" i="8"/>
  <c r="AL151" i="8"/>
  <c r="AK151" i="8"/>
  <c r="AO146" i="8"/>
  <c r="AN146" i="8"/>
  <c r="AM146" i="8"/>
  <c r="AL146" i="8"/>
  <c r="AK146" i="8"/>
  <c r="AO141" i="8"/>
  <c r="AN141" i="8"/>
  <c r="AM141" i="8"/>
  <c r="AL141" i="8"/>
  <c r="AK141" i="8"/>
  <c r="AO136" i="8"/>
  <c r="AN136" i="8"/>
  <c r="AM136" i="8"/>
  <c r="AL136" i="8"/>
  <c r="AK136" i="8"/>
  <c r="AO131" i="8"/>
  <c r="AN131" i="8"/>
  <c r="AM131" i="8"/>
  <c r="AL131" i="8"/>
  <c r="AK131" i="8"/>
  <c r="AO126" i="8"/>
  <c r="AN126" i="8"/>
  <c r="AM126" i="8"/>
  <c r="AL126" i="8"/>
  <c r="AK126" i="8"/>
  <c r="AO121" i="8"/>
  <c r="AN121" i="8"/>
  <c r="AM121" i="8"/>
  <c r="AL121" i="8"/>
  <c r="AK121" i="8"/>
  <c r="AO116" i="8"/>
  <c r="AN116" i="8"/>
  <c r="AM116" i="8"/>
  <c r="AL116" i="8"/>
  <c r="AK116" i="8"/>
  <c r="AO111" i="8"/>
  <c r="AN111" i="8"/>
  <c r="AM111" i="8"/>
  <c r="AL111" i="8"/>
  <c r="AK111" i="8"/>
  <c r="AO104" i="8"/>
  <c r="AN104" i="8"/>
  <c r="AM104" i="8"/>
  <c r="AL104" i="8"/>
  <c r="AK104" i="8"/>
  <c r="AO99" i="8"/>
  <c r="AN99" i="8"/>
  <c r="AM99" i="8"/>
  <c r="AL99" i="8"/>
  <c r="AK99" i="8"/>
  <c r="AO94" i="8"/>
  <c r="AN94" i="8"/>
  <c r="AM94" i="8"/>
  <c r="AL94" i="8"/>
  <c r="AK94" i="8"/>
  <c r="AO89" i="8"/>
  <c r="AN89" i="8"/>
  <c r="AM89" i="8"/>
  <c r="AL89" i="8"/>
  <c r="AK89" i="8"/>
  <c r="AO84" i="8"/>
  <c r="AN84" i="8"/>
  <c r="AM84" i="8"/>
  <c r="AL84" i="8"/>
  <c r="AK84" i="8"/>
  <c r="AO79" i="8"/>
  <c r="AN79" i="8"/>
  <c r="AM79" i="8"/>
  <c r="AL79" i="8"/>
  <c r="AK79" i="8"/>
  <c r="AO74" i="8"/>
  <c r="AN74" i="8"/>
  <c r="AM74" i="8"/>
  <c r="AL74" i="8"/>
  <c r="AK74" i="8"/>
  <c r="AO69" i="8"/>
  <c r="AN69" i="8"/>
  <c r="AM69" i="8"/>
  <c r="AL69" i="8"/>
  <c r="AK69" i="8"/>
  <c r="AO64" i="8"/>
  <c r="AN64" i="8"/>
  <c r="AM64" i="8"/>
  <c r="AL64" i="8"/>
  <c r="AK64" i="8"/>
  <c r="AO59" i="8"/>
  <c r="AN59" i="8"/>
  <c r="AM59" i="8"/>
  <c r="AL59" i="8"/>
  <c r="AK59" i="8"/>
  <c r="AO52" i="8"/>
  <c r="AN52" i="8"/>
  <c r="AM52" i="8"/>
  <c r="AL52" i="8"/>
  <c r="AK52" i="8"/>
  <c r="AO47" i="8"/>
  <c r="AN47" i="8"/>
  <c r="AM47" i="8"/>
  <c r="AL47" i="8"/>
  <c r="AK47" i="8"/>
  <c r="AO42" i="8"/>
  <c r="AN42" i="8"/>
  <c r="AM42" i="8"/>
  <c r="AL42" i="8"/>
  <c r="AK42" i="8"/>
  <c r="AO37" i="8"/>
  <c r="AN37" i="8"/>
  <c r="AM37" i="8"/>
  <c r="AL37" i="8"/>
  <c r="AK37" i="8"/>
  <c r="AO32" i="8"/>
  <c r="AN32" i="8"/>
  <c r="AM32" i="8"/>
  <c r="AL32" i="8"/>
  <c r="AK32" i="8"/>
  <c r="AO27" i="8"/>
  <c r="AN27" i="8"/>
  <c r="AM27" i="8"/>
  <c r="AL27" i="8"/>
  <c r="AK27" i="8"/>
  <c r="AO22" i="8"/>
  <c r="AN22" i="8"/>
  <c r="AM22" i="8"/>
  <c r="AL22" i="8"/>
  <c r="AK22" i="8"/>
  <c r="AO17" i="8"/>
  <c r="AN17" i="8"/>
  <c r="AM17" i="8"/>
  <c r="AL17" i="8"/>
  <c r="AK17" i="8"/>
  <c r="AI265" i="8"/>
  <c r="AE265" i="8"/>
  <c r="AI260" i="8"/>
  <c r="AE260" i="8"/>
  <c r="AI255" i="8"/>
  <c r="AE255" i="8"/>
  <c r="AI250" i="8"/>
  <c r="AE250" i="8"/>
  <c r="AI245" i="8"/>
  <c r="AE245" i="8"/>
  <c r="AI240" i="8"/>
  <c r="AE240" i="8"/>
  <c r="AI233" i="8"/>
  <c r="AE233" i="8"/>
  <c r="AI228" i="8"/>
  <c r="AE228" i="8"/>
  <c r="AI223" i="8"/>
  <c r="AE223" i="8"/>
  <c r="AI218" i="8"/>
  <c r="AE218" i="8"/>
  <c r="AI213" i="8"/>
  <c r="AE213" i="8"/>
  <c r="AI208" i="8"/>
  <c r="AE208" i="8"/>
  <c r="AI198" i="8"/>
  <c r="AE198" i="8"/>
  <c r="AI193" i="8"/>
  <c r="AE193" i="8"/>
  <c r="AI188" i="8"/>
  <c r="AE188" i="8"/>
  <c r="AI183" i="8"/>
  <c r="AE183" i="8"/>
  <c r="AI178" i="8"/>
  <c r="AE178" i="8"/>
  <c r="AI171" i="8"/>
  <c r="AE171" i="8"/>
  <c r="AI166" i="8"/>
  <c r="AE166" i="8"/>
  <c r="AI161" i="8"/>
  <c r="AF161" i="8"/>
  <c r="AE161" i="8"/>
  <c r="AH151" i="8"/>
  <c r="AH146" i="8"/>
  <c r="AH141" i="8"/>
  <c r="AH131" i="8"/>
  <c r="AH126" i="8"/>
  <c r="AH121" i="8"/>
  <c r="AH116" i="8"/>
  <c r="AH111" i="8"/>
  <c r="AE111" i="8"/>
  <c r="AI104" i="8"/>
  <c r="AH104" i="8"/>
  <c r="AG104" i="8"/>
  <c r="AF104" i="8"/>
  <c r="AE104" i="8"/>
  <c r="AI99" i="8"/>
  <c r="AH99" i="8"/>
  <c r="AG99" i="8"/>
  <c r="AF99" i="8"/>
  <c r="AE99" i="8"/>
  <c r="AI94" i="8"/>
  <c r="AH94" i="8"/>
  <c r="AG94" i="8"/>
  <c r="AF94" i="8"/>
  <c r="AE94" i="8"/>
  <c r="AI89" i="8"/>
  <c r="AH89" i="8"/>
  <c r="AG89" i="8"/>
  <c r="AF89" i="8"/>
  <c r="AE89" i="8"/>
  <c r="AI84" i="8"/>
  <c r="AH84" i="8"/>
  <c r="AG84" i="8"/>
  <c r="AF84" i="8"/>
  <c r="AE84" i="8"/>
  <c r="AI79" i="8"/>
  <c r="AH79" i="8"/>
  <c r="AG79" i="8"/>
  <c r="AF79" i="8"/>
  <c r="AE79" i="8"/>
  <c r="AI74" i="8"/>
  <c r="AH74" i="8"/>
  <c r="AG74" i="8"/>
  <c r="AF74" i="8"/>
  <c r="AE74" i="8"/>
  <c r="AI69" i="8"/>
  <c r="AH69" i="8"/>
  <c r="AG69" i="8"/>
  <c r="AF69" i="8"/>
  <c r="AE69" i="8"/>
  <c r="AI64" i="8"/>
  <c r="AH64" i="8"/>
  <c r="AG64" i="8"/>
  <c r="AF64" i="8"/>
  <c r="AE64" i="8"/>
  <c r="AI52" i="8"/>
  <c r="AH52" i="8"/>
  <c r="AG52" i="8"/>
  <c r="AF52" i="8"/>
  <c r="AE52" i="8"/>
  <c r="AI47" i="8"/>
  <c r="AH47" i="8"/>
  <c r="AG47" i="8"/>
  <c r="AF47" i="8"/>
  <c r="AE47" i="8"/>
  <c r="AI42" i="8"/>
  <c r="AH42" i="8"/>
  <c r="AG42" i="8"/>
  <c r="AF42" i="8"/>
  <c r="AE42" i="8"/>
  <c r="AI37" i="8"/>
  <c r="AH37" i="8"/>
  <c r="AG37" i="8"/>
  <c r="AF37" i="8"/>
  <c r="AE37" i="8"/>
  <c r="AI32" i="8"/>
  <c r="AH32" i="8"/>
  <c r="AG32" i="8"/>
  <c r="AF32" i="8"/>
  <c r="AE32" i="8"/>
  <c r="AI27" i="8"/>
  <c r="AH27" i="8"/>
  <c r="AG27" i="8"/>
  <c r="AF27" i="8"/>
  <c r="AE27" i="8"/>
  <c r="AI22" i="8"/>
  <c r="AH22" i="8"/>
  <c r="AG22" i="8"/>
  <c r="AF22" i="8"/>
  <c r="AE22" i="8"/>
  <c r="AI17" i="8"/>
  <c r="AH17" i="8"/>
  <c r="AG17" i="8"/>
  <c r="AF17" i="8"/>
  <c r="AE17" i="8"/>
  <c r="AC265" i="8"/>
  <c r="AB265" i="8"/>
  <c r="AA265" i="8"/>
  <c r="Z265" i="8"/>
  <c r="Y265" i="8"/>
  <c r="AC260" i="8"/>
  <c r="AB260" i="8"/>
  <c r="AA260" i="8"/>
  <c r="Z260" i="8"/>
  <c r="Y260" i="8"/>
  <c r="AC255" i="8"/>
  <c r="AB255" i="8"/>
  <c r="AA255" i="8"/>
  <c r="Z255" i="8"/>
  <c r="Y255" i="8"/>
  <c r="AC250" i="8"/>
  <c r="AB250" i="8"/>
  <c r="AA250" i="8"/>
  <c r="Z250" i="8"/>
  <c r="Y250" i="8"/>
  <c r="AC245" i="8"/>
  <c r="AB245" i="8"/>
  <c r="AA245" i="8"/>
  <c r="Z245" i="8"/>
  <c r="Y245" i="8"/>
  <c r="AC240" i="8"/>
  <c r="AB240" i="8"/>
  <c r="AA240" i="8"/>
  <c r="Z240" i="8"/>
  <c r="Y240" i="8"/>
  <c r="AC233" i="8"/>
  <c r="AB233" i="8"/>
  <c r="AA233" i="8"/>
  <c r="Z233" i="8"/>
  <c r="Y233" i="8"/>
  <c r="AC228" i="8"/>
  <c r="AB228" i="8"/>
  <c r="AA228" i="8"/>
  <c r="Z228" i="8"/>
  <c r="Y228" i="8"/>
  <c r="AC223" i="8"/>
  <c r="AB223" i="8"/>
  <c r="AA223" i="8"/>
  <c r="Z223" i="8"/>
  <c r="Y223" i="8"/>
  <c r="AC218" i="8"/>
  <c r="AB218" i="8"/>
  <c r="AA218" i="8"/>
  <c r="Z218" i="8"/>
  <c r="Y218" i="8"/>
  <c r="AC213" i="8"/>
  <c r="AB213" i="8"/>
  <c r="AA213" i="8"/>
  <c r="Z213" i="8"/>
  <c r="Y213" i="8"/>
  <c r="AC208" i="8"/>
  <c r="AB208" i="8"/>
  <c r="AA208" i="8"/>
  <c r="Z208" i="8"/>
  <c r="Y208" i="8"/>
  <c r="AC203" i="8"/>
  <c r="AB203" i="8"/>
  <c r="AA203" i="8"/>
  <c r="Z203" i="8"/>
  <c r="Y203" i="8"/>
  <c r="AC198" i="8"/>
  <c r="AB198" i="8"/>
  <c r="AA198" i="8"/>
  <c r="Z198" i="8"/>
  <c r="Y198" i="8"/>
  <c r="AC193" i="8"/>
  <c r="AB193" i="8"/>
  <c r="AA193" i="8"/>
  <c r="Z193" i="8"/>
  <c r="Y193" i="8"/>
  <c r="AC188" i="8"/>
  <c r="AB188" i="8"/>
  <c r="AA188" i="8"/>
  <c r="Z188" i="8"/>
  <c r="Y188" i="8"/>
  <c r="AC183" i="8"/>
  <c r="AB183" i="8"/>
  <c r="AA183" i="8"/>
  <c r="Z183" i="8"/>
  <c r="Y183" i="8"/>
  <c r="AC178" i="8"/>
  <c r="AB178" i="8"/>
  <c r="AA178" i="8"/>
  <c r="Z178" i="8"/>
  <c r="Y178" i="8"/>
  <c r="AC171" i="8"/>
  <c r="AB171" i="8"/>
  <c r="AA171" i="8"/>
  <c r="Z171" i="8"/>
  <c r="Y171" i="8"/>
  <c r="AC166" i="8"/>
  <c r="AB166" i="8"/>
  <c r="AA166" i="8"/>
  <c r="Z166" i="8"/>
  <c r="Y166" i="8"/>
  <c r="AC161" i="8"/>
  <c r="AB161" i="8"/>
  <c r="AA161" i="8"/>
  <c r="Z161" i="8"/>
  <c r="Y161" i="8"/>
  <c r="AC156" i="8"/>
  <c r="AB156" i="8"/>
  <c r="AA156" i="8"/>
  <c r="Z156" i="8"/>
  <c r="Y156" i="8"/>
  <c r="AC151" i="8"/>
  <c r="AB151" i="8"/>
  <c r="AA151" i="8"/>
  <c r="Z151" i="8"/>
  <c r="Y151" i="8"/>
  <c r="AC146" i="8"/>
  <c r="AB146" i="8"/>
  <c r="AA146" i="8"/>
  <c r="Z146" i="8"/>
  <c r="Y146" i="8"/>
  <c r="AC141" i="8"/>
  <c r="AB141" i="8"/>
  <c r="AA141" i="8"/>
  <c r="Z141" i="8"/>
  <c r="Y141" i="8"/>
  <c r="AC136" i="8"/>
  <c r="AB136" i="8"/>
  <c r="AA136" i="8"/>
  <c r="Z136" i="8"/>
  <c r="Y136" i="8"/>
  <c r="AC131" i="8"/>
  <c r="AB131" i="8"/>
  <c r="AA131" i="8"/>
  <c r="Z131" i="8"/>
  <c r="Y131" i="8"/>
  <c r="AC126" i="8"/>
  <c r="AB126" i="8"/>
  <c r="AA126" i="8"/>
  <c r="Z126" i="8"/>
  <c r="Y126" i="8"/>
  <c r="AC121" i="8"/>
  <c r="AB121" i="8"/>
  <c r="AA121" i="8"/>
  <c r="Z121" i="8"/>
  <c r="Y121" i="8"/>
  <c r="AC116" i="8"/>
  <c r="AB116" i="8"/>
  <c r="AA116" i="8"/>
  <c r="Z116" i="8"/>
  <c r="Y116" i="8"/>
  <c r="AC111" i="8"/>
  <c r="AB111" i="8"/>
  <c r="AA111" i="8"/>
  <c r="Z111" i="8"/>
  <c r="Y111" i="8"/>
  <c r="AC104" i="8"/>
  <c r="AB104" i="8"/>
  <c r="AA104" i="8"/>
  <c r="Z104" i="8"/>
  <c r="Y104" i="8"/>
  <c r="AC99" i="8"/>
  <c r="AB99" i="8"/>
  <c r="AA99" i="8"/>
  <c r="Z99" i="8"/>
  <c r="Y99" i="8"/>
  <c r="AC94" i="8"/>
  <c r="AB94" i="8"/>
  <c r="AA94" i="8"/>
  <c r="Z94" i="8"/>
  <c r="Y94" i="8"/>
  <c r="AC89" i="8"/>
  <c r="AB89" i="8"/>
  <c r="AA89" i="8"/>
  <c r="Z89" i="8"/>
  <c r="Y89" i="8"/>
  <c r="AC84" i="8"/>
  <c r="AB84" i="8"/>
  <c r="AA84" i="8"/>
  <c r="Z84" i="8"/>
  <c r="Y84" i="8"/>
  <c r="AC79" i="8"/>
  <c r="AB79" i="8"/>
  <c r="AA79" i="8"/>
  <c r="Z79" i="8"/>
  <c r="Y79" i="8"/>
  <c r="AC74" i="8"/>
  <c r="AB74" i="8"/>
  <c r="AA74" i="8"/>
  <c r="Z74" i="8"/>
  <c r="Y74" i="8"/>
  <c r="AC69" i="8"/>
  <c r="AB69" i="8"/>
  <c r="AA69" i="8"/>
  <c r="Z69" i="8"/>
  <c r="Y69" i="8"/>
  <c r="AC64" i="8"/>
  <c r="AB64" i="8"/>
  <c r="AA64" i="8"/>
  <c r="Z64" i="8"/>
  <c r="Y64" i="8"/>
  <c r="AC59" i="8"/>
  <c r="AB59" i="8"/>
  <c r="AA59" i="8"/>
  <c r="Z59" i="8"/>
  <c r="Y59" i="8"/>
  <c r="AC52" i="8"/>
  <c r="AB52" i="8"/>
  <c r="AA52" i="8"/>
  <c r="Z52" i="8"/>
  <c r="Y52" i="8"/>
  <c r="AC47" i="8"/>
  <c r="AB47" i="8"/>
  <c r="AA47" i="8"/>
  <c r="Z47" i="8"/>
  <c r="Y47" i="8"/>
  <c r="AC42" i="8"/>
  <c r="AB42" i="8"/>
  <c r="AA42" i="8"/>
  <c r="Z42" i="8"/>
  <c r="Y42" i="8"/>
  <c r="AC37" i="8"/>
  <c r="AB37" i="8"/>
  <c r="AA37" i="8"/>
  <c r="Z37" i="8"/>
  <c r="Y37" i="8"/>
  <c r="AC32" i="8"/>
  <c r="AB32" i="8"/>
  <c r="AA32" i="8"/>
  <c r="Z32" i="8"/>
  <c r="Y32" i="8"/>
  <c r="AC27" i="8"/>
  <c r="AB27" i="8"/>
  <c r="AA27" i="8"/>
  <c r="Z27" i="8"/>
  <c r="Y27" i="8"/>
  <c r="AC22" i="8"/>
  <c r="AB22" i="8"/>
  <c r="AA22" i="8"/>
  <c r="Z22" i="8"/>
  <c r="Y22" i="8"/>
  <c r="AC17" i="8"/>
  <c r="AB17" i="8"/>
  <c r="AA17" i="8"/>
  <c r="Z17" i="8"/>
  <c r="Y17" i="8"/>
  <c r="W265" i="8"/>
  <c r="S265" i="8"/>
  <c r="W260" i="8"/>
  <c r="S260" i="8"/>
  <c r="W255" i="8"/>
  <c r="S255" i="8"/>
  <c r="W250" i="8"/>
  <c r="S250" i="8"/>
  <c r="W245" i="8"/>
  <c r="S245" i="8"/>
  <c r="W240" i="8"/>
  <c r="S240" i="8"/>
  <c r="W233" i="8"/>
  <c r="S233" i="8"/>
  <c r="W228" i="8"/>
  <c r="S228" i="8"/>
  <c r="W223" i="8"/>
  <c r="S223" i="8"/>
  <c r="W218" i="8"/>
  <c r="S218" i="8"/>
  <c r="W213" i="8"/>
  <c r="S213" i="8"/>
  <c r="W208" i="8"/>
  <c r="S208" i="8"/>
  <c r="W198" i="8"/>
  <c r="S198" i="8"/>
  <c r="W193" i="8"/>
  <c r="S193" i="8"/>
  <c r="W188" i="8"/>
  <c r="S188" i="8"/>
  <c r="W183" i="8"/>
  <c r="S183" i="8"/>
  <c r="W178" i="8"/>
  <c r="S178" i="8"/>
  <c r="W171" i="8"/>
  <c r="S171" i="8"/>
  <c r="W166" i="8"/>
  <c r="S166" i="8"/>
  <c r="W161" i="8"/>
  <c r="S161" i="8"/>
  <c r="W156" i="8"/>
  <c r="S156" i="8"/>
  <c r="W151" i="8"/>
  <c r="S151" i="8"/>
  <c r="W146" i="8"/>
  <c r="S146" i="8"/>
  <c r="W141" i="8"/>
  <c r="S141" i="8"/>
  <c r="W131" i="8"/>
  <c r="S131" i="8"/>
  <c r="W126" i="8"/>
  <c r="S126" i="8"/>
  <c r="W121" i="8"/>
  <c r="U121" i="8"/>
  <c r="T121" i="8"/>
  <c r="S121" i="8"/>
  <c r="W116" i="8"/>
  <c r="U116" i="8"/>
  <c r="T116" i="8"/>
  <c r="S116" i="8"/>
  <c r="W111" i="8"/>
  <c r="V111" i="8"/>
  <c r="U111" i="8"/>
  <c r="T111" i="8"/>
  <c r="S111" i="8"/>
  <c r="W104" i="8"/>
  <c r="V104" i="8"/>
  <c r="U104" i="8"/>
  <c r="T104" i="8"/>
  <c r="S104" i="8"/>
  <c r="W99" i="8"/>
  <c r="V99" i="8"/>
  <c r="U99" i="8"/>
  <c r="T99" i="8"/>
  <c r="S99" i="8"/>
  <c r="W94" i="8"/>
  <c r="V94" i="8"/>
  <c r="U94" i="8"/>
  <c r="T94" i="8"/>
  <c r="S94" i="8"/>
  <c r="W89" i="8"/>
  <c r="V89" i="8"/>
  <c r="U89" i="8"/>
  <c r="T89" i="8"/>
  <c r="S89" i="8"/>
  <c r="W84" i="8"/>
  <c r="V84" i="8"/>
  <c r="U84" i="8"/>
  <c r="T84" i="8"/>
  <c r="S84" i="8"/>
  <c r="W79" i="8"/>
  <c r="V79" i="8"/>
  <c r="U79" i="8"/>
  <c r="T79" i="8"/>
  <c r="S79" i="8"/>
  <c r="W74" i="8"/>
  <c r="V74" i="8"/>
  <c r="U74" i="8"/>
  <c r="T74" i="8"/>
  <c r="S74" i="8"/>
  <c r="W69" i="8"/>
  <c r="V69" i="8"/>
  <c r="U69" i="8"/>
  <c r="T69" i="8"/>
  <c r="S69" i="8"/>
  <c r="W64" i="8"/>
  <c r="V64" i="8"/>
  <c r="U64" i="8"/>
  <c r="T64" i="8"/>
  <c r="S64" i="8"/>
  <c r="W52" i="8"/>
  <c r="V52" i="8"/>
  <c r="U52" i="8"/>
  <c r="T52" i="8"/>
  <c r="S52" i="8"/>
  <c r="W47" i="8"/>
  <c r="V47" i="8"/>
  <c r="U47" i="8"/>
  <c r="T47" i="8"/>
  <c r="S47" i="8"/>
  <c r="W42" i="8"/>
  <c r="V42" i="8"/>
  <c r="U42" i="8"/>
  <c r="T42" i="8"/>
  <c r="S42" i="8"/>
  <c r="V37" i="8"/>
  <c r="U37" i="8"/>
  <c r="T37" i="8"/>
  <c r="S37" i="8"/>
  <c r="W32" i="8"/>
  <c r="V32" i="8"/>
  <c r="U32" i="8"/>
  <c r="T32" i="8"/>
  <c r="S32" i="8"/>
  <c r="W27" i="8"/>
  <c r="V27" i="8"/>
  <c r="U27" i="8"/>
  <c r="T27" i="8"/>
  <c r="S27" i="8"/>
  <c r="W22" i="8"/>
  <c r="V22" i="8"/>
  <c r="U22" i="8"/>
  <c r="T22" i="8"/>
  <c r="S22" i="8"/>
  <c r="W17" i="8"/>
  <c r="V17" i="8"/>
  <c r="U17" i="8"/>
  <c r="T17" i="8"/>
  <c r="S17" i="8"/>
  <c r="Q265" i="8"/>
  <c r="M265" i="8"/>
  <c r="Q260" i="8"/>
  <c r="M260" i="8"/>
  <c r="Q255" i="8"/>
  <c r="M255" i="8"/>
  <c r="Q250" i="8"/>
  <c r="M250" i="8"/>
  <c r="Q245" i="8"/>
  <c r="M245" i="8"/>
  <c r="Q240" i="8"/>
  <c r="M240" i="8"/>
  <c r="Q233" i="8"/>
  <c r="M233" i="8"/>
  <c r="Q228" i="8"/>
  <c r="M228" i="8"/>
  <c r="Q223" i="8"/>
  <c r="M223" i="8"/>
  <c r="Q218" i="8"/>
  <c r="M218" i="8"/>
  <c r="Q213" i="8"/>
  <c r="M213" i="8"/>
  <c r="Q208" i="8"/>
  <c r="M208" i="8"/>
  <c r="Q203" i="8"/>
  <c r="M203" i="8"/>
  <c r="Q198" i="8"/>
  <c r="M198" i="8"/>
  <c r="Q193" i="8"/>
  <c r="M193" i="8"/>
  <c r="Q188" i="8"/>
  <c r="M188" i="8"/>
  <c r="Q183" i="8"/>
  <c r="M183" i="8"/>
  <c r="Q178" i="8"/>
  <c r="M178" i="8"/>
  <c r="Q171" i="8"/>
  <c r="M171" i="8"/>
  <c r="Q166" i="8"/>
  <c r="M166" i="8"/>
  <c r="Q161" i="8"/>
  <c r="M161" i="8"/>
  <c r="Q156" i="8"/>
  <c r="M156" i="8"/>
  <c r="Q151" i="8"/>
  <c r="M151" i="8"/>
  <c r="Q146" i="8"/>
  <c r="M146" i="8"/>
  <c r="Q141" i="8"/>
  <c r="M141" i="8"/>
  <c r="Q136" i="8"/>
  <c r="M136" i="8"/>
  <c r="Q131" i="8"/>
  <c r="M131" i="8"/>
  <c r="Q126" i="8"/>
  <c r="M126" i="8"/>
  <c r="Q121" i="8"/>
  <c r="M121" i="8"/>
  <c r="Q116" i="8"/>
  <c r="M116" i="8"/>
  <c r="Q111" i="8"/>
  <c r="M111" i="8"/>
  <c r="Q104" i="8"/>
  <c r="M104" i="8"/>
  <c r="Q99" i="8"/>
  <c r="M99" i="8"/>
  <c r="Q94" i="8"/>
  <c r="M94" i="8"/>
  <c r="Q89" i="8"/>
  <c r="M89" i="8"/>
  <c r="Q84" i="8"/>
  <c r="M84" i="8"/>
  <c r="Q79" i="8"/>
  <c r="M79" i="8"/>
  <c r="Q74" i="8"/>
  <c r="M74" i="8"/>
  <c r="Q69" i="8"/>
  <c r="M69" i="8"/>
  <c r="Q64" i="8"/>
  <c r="M64" i="8"/>
  <c r="Q59" i="8"/>
  <c r="M59" i="8"/>
  <c r="Q52" i="8"/>
  <c r="M52" i="8"/>
  <c r="Q47" i="8"/>
  <c r="M47" i="8"/>
  <c r="Q42" i="8"/>
  <c r="M42" i="8"/>
  <c r="Q37" i="8"/>
  <c r="M37" i="8"/>
  <c r="Q32" i="8"/>
  <c r="M32" i="8"/>
  <c r="Q27" i="8"/>
  <c r="M27" i="8"/>
  <c r="Q22" i="8"/>
  <c r="M22" i="8"/>
  <c r="Q17" i="8"/>
  <c r="M17" i="8"/>
  <c r="Q269" i="8" l="1"/>
  <c r="AA269" i="8"/>
  <c r="Z269" i="8"/>
  <c r="AB269" i="8"/>
  <c r="M269" i="8"/>
  <c r="Y269" i="8"/>
  <c r="AC269" i="8"/>
  <c r="AK269" i="8"/>
  <c r="AO269" i="8"/>
  <c r="E38" i="12"/>
  <c r="E42" i="12" s="1"/>
  <c r="D42" i="12"/>
  <c r="D269" i="12" s="1"/>
  <c r="N17" i="8"/>
  <c r="N22" i="8"/>
  <c r="N27" i="8"/>
  <c r="N32" i="8"/>
  <c r="N37" i="8"/>
  <c r="N42" i="8"/>
  <c r="N47" i="8"/>
  <c r="N52" i="8"/>
  <c r="N59" i="8"/>
  <c r="N64" i="8"/>
  <c r="N69" i="8"/>
  <c r="N74" i="8"/>
  <c r="N79" i="8"/>
  <c r="N84" i="8"/>
  <c r="N89" i="8"/>
  <c r="N94" i="8"/>
  <c r="N99" i="8"/>
  <c r="T126" i="8"/>
  <c r="T131" i="8"/>
  <c r="T141" i="8"/>
  <c r="T146" i="8"/>
  <c r="T151" i="8"/>
  <c r="T156" i="8"/>
  <c r="T161" i="8"/>
  <c r="T166" i="8"/>
  <c r="T171" i="8"/>
  <c r="T178" i="8"/>
  <c r="AF166" i="8"/>
  <c r="AF171" i="8"/>
  <c r="AF178" i="8"/>
  <c r="AF183" i="8"/>
  <c r="AF188" i="8"/>
  <c r="AL265" i="8"/>
  <c r="AL269" i="8" s="1"/>
  <c r="AL265" i="11"/>
  <c r="O17" i="8"/>
  <c r="O22" i="8"/>
  <c r="O27" i="8"/>
  <c r="O32" i="8"/>
  <c r="O37" i="8"/>
  <c r="O42" i="8"/>
  <c r="O47" i="8"/>
  <c r="O52" i="8"/>
  <c r="O59" i="8"/>
  <c r="O64" i="8"/>
  <c r="O69" i="8"/>
  <c r="O74" i="8"/>
  <c r="O79" i="8"/>
  <c r="O84" i="8"/>
  <c r="O89" i="8"/>
  <c r="O94" i="8"/>
  <c r="U126" i="8"/>
  <c r="U131" i="8"/>
  <c r="U141" i="8"/>
  <c r="U146" i="8"/>
  <c r="U151" i="8"/>
  <c r="U156" i="8"/>
  <c r="U161" i="8"/>
  <c r="U166" i="8"/>
  <c r="U171" i="8"/>
  <c r="U178" i="8"/>
  <c r="AG166" i="8"/>
  <c r="AG171" i="8"/>
  <c r="AG178" i="8"/>
  <c r="AG183" i="8"/>
  <c r="AG188" i="8"/>
  <c r="AM265" i="8"/>
  <c r="AM269" i="8" s="1"/>
  <c r="AM265" i="11"/>
  <c r="P17" i="8"/>
  <c r="P22" i="8"/>
  <c r="P27" i="8"/>
  <c r="P32" i="8"/>
  <c r="P37" i="8"/>
  <c r="P42" i="8"/>
  <c r="P47" i="8"/>
  <c r="P52" i="8"/>
  <c r="P59" i="8"/>
  <c r="P64" i="8"/>
  <c r="P69" i="8"/>
  <c r="P74" i="8"/>
  <c r="P79" i="8"/>
  <c r="P84" i="8"/>
  <c r="V116" i="8"/>
  <c r="V121" i="8"/>
  <c r="V126" i="8"/>
  <c r="V131" i="8"/>
  <c r="V141" i="8"/>
  <c r="V146" i="8"/>
  <c r="V151" i="8"/>
  <c r="V156" i="8"/>
  <c r="V161" i="8"/>
  <c r="V166" i="8"/>
  <c r="V171" i="8"/>
  <c r="AH156" i="8"/>
  <c r="AH161" i="8"/>
  <c r="AH166" i="8"/>
  <c r="AH171" i="8"/>
  <c r="AH178" i="8"/>
  <c r="AH183" i="8"/>
  <c r="AN260" i="8"/>
  <c r="AN265" i="8"/>
  <c r="AN265" i="11"/>
  <c r="N104" i="8"/>
  <c r="N111" i="8"/>
  <c r="N116" i="8"/>
  <c r="N121" i="8"/>
  <c r="N126" i="8"/>
  <c r="N131" i="8"/>
  <c r="N136" i="8"/>
  <c r="N141" i="8"/>
  <c r="N146" i="8"/>
  <c r="N151" i="8"/>
  <c r="N156" i="8"/>
  <c r="N161" i="8"/>
  <c r="N166" i="8"/>
  <c r="N171" i="8"/>
  <c r="N178" i="8"/>
  <c r="N183" i="8"/>
  <c r="T183" i="8"/>
  <c r="T188" i="8"/>
  <c r="T193" i="8"/>
  <c r="T198" i="8"/>
  <c r="T208" i="8"/>
  <c r="T213" i="8"/>
  <c r="T218" i="8"/>
  <c r="T223" i="8"/>
  <c r="T228" i="8"/>
  <c r="T233" i="8"/>
  <c r="AF193" i="8"/>
  <c r="AF198" i="8"/>
  <c r="AF208" i="8"/>
  <c r="AF213" i="8"/>
  <c r="AF218" i="8"/>
  <c r="O99" i="8"/>
  <c r="O104" i="8"/>
  <c r="O111" i="8"/>
  <c r="O116" i="8"/>
  <c r="O121" i="8"/>
  <c r="O126" i="8"/>
  <c r="O131" i="8"/>
  <c r="O136" i="8"/>
  <c r="O141" i="8"/>
  <c r="O146" i="8"/>
  <c r="O151" i="8"/>
  <c r="O156" i="8"/>
  <c r="O161" i="8"/>
  <c r="O166" i="8"/>
  <c r="O171" i="8"/>
  <c r="O178" i="8"/>
  <c r="U183" i="8"/>
  <c r="U188" i="8"/>
  <c r="U193" i="8"/>
  <c r="U198" i="8"/>
  <c r="U208" i="8"/>
  <c r="U213" i="8"/>
  <c r="U218" i="8"/>
  <c r="AG193" i="8"/>
  <c r="AG198" i="8"/>
  <c r="AG208" i="8"/>
  <c r="AG213" i="8"/>
  <c r="P89" i="8"/>
  <c r="P94" i="8"/>
  <c r="P99" i="8"/>
  <c r="P104" i="8"/>
  <c r="P111" i="8"/>
  <c r="P116" i="8"/>
  <c r="P121" i="8"/>
  <c r="P126" i="8"/>
  <c r="P131" i="8"/>
  <c r="P136" i="8"/>
  <c r="P141" i="8"/>
  <c r="P146" i="8"/>
  <c r="P151" i="8"/>
  <c r="P156" i="8"/>
  <c r="P161" i="8"/>
  <c r="P166" i="8"/>
  <c r="P171" i="8"/>
  <c r="P178" i="8"/>
  <c r="V178" i="8"/>
  <c r="V183" i="8"/>
  <c r="V188" i="8"/>
  <c r="V193" i="8"/>
  <c r="V198" i="8"/>
  <c r="V208" i="8"/>
  <c r="V213" i="8"/>
  <c r="AH188" i="8"/>
  <c r="AH193" i="8"/>
  <c r="AH198" i="8"/>
  <c r="AH208" i="8"/>
  <c r="W37" i="8"/>
  <c r="AO265" i="11"/>
  <c r="N188" i="8"/>
  <c r="N193" i="8"/>
  <c r="N198" i="8"/>
  <c r="N203" i="8"/>
  <c r="N208" i="8"/>
  <c r="N213" i="8"/>
  <c r="N218" i="8"/>
  <c r="N223" i="8"/>
  <c r="N228" i="8"/>
  <c r="N233" i="8"/>
  <c r="N240" i="8"/>
  <c r="N245" i="8"/>
  <c r="N250" i="8"/>
  <c r="N255" i="8"/>
  <c r="N260" i="8"/>
  <c r="N265" i="8"/>
  <c r="T240" i="8"/>
  <c r="T245" i="8"/>
  <c r="T250" i="8"/>
  <c r="T255" i="8"/>
  <c r="T260" i="8"/>
  <c r="T265" i="8"/>
  <c r="AF111" i="8"/>
  <c r="AF116" i="8"/>
  <c r="AF121" i="8"/>
  <c r="AF126" i="8"/>
  <c r="AF131" i="8"/>
  <c r="AF141" i="8"/>
  <c r="AF146" i="8"/>
  <c r="AF151" i="8"/>
  <c r="AF156" i="8"/>
  <c r="AF223" i="8"/>
  <c r="AF228" i="8"/>
  <c r="AF233" i="8"/>
  <c r="AF240" i="8"/>
  <c r="AF245" i="8"/>
  <c r="AF250" i="8"/>
  <c r="AF255" i="8"/>
  <c r="AF260" i="8"/>
  <c r="AF265" i="8"/>
  <c r="O183" i="8"/>
  <c r="O188" i="8"/>
  <c r="O193" i="8"/>
  <c r="O198" i="8"/>
  <c r="O203" i="8"/>
  <c r="O208" i="8"/>
  <c r="O213" i="8"/>
  <c r="O218" i="8"/>
  <c r="O223" i="8"/>
  <c r="O228" i="8"/>
  <c r="O233" i="8"/>
  <c r="O240" i="8"/>
  <c r="O245" i="8"/>
  <c r="O250" i="8"/>
  <c r="O255" i="8"/>
  <c r="O260" i="8"/>
  <c r="O265" i="8"/>
  <c r="U223" i="8"/>
  <c r="U228" i="8"/>
  <c r="U233" i="8"/>
  <c r="U240" i="8"/>
  <c r="U245" i="8"/>
  <c r="U250" i="8"/>
  <c r="U255" i="8"/>
  <c r="U260" i="8"/>
  <c r="U265" i="8"/>
  <c r="AG111" i="8"/>
  <c r="AG116" i="8"/>
  <c r="AG121" i="8"/>
  <c r="AG126" i="8"/>
  <c r="AG131" i="8"/>
  <c r="AG141" i="8"/>
  <c r="AG146" i="8"/>
  <c r="AG151" i="8"/>
  <c r="AG156" i="8"/>
  <c r="AG161" i="8"/>
  <c r="AG218" i="8"/>
  <c r="AG223" i="8"/>
  <c r="AG228" i="8"/>
  <c r="AG233" i="8"/>
  <c r="AG240" i="8"/>
  <c r="AG245" i="8"/>
  <c r="AG250" i="8"/>
  <c r="AG255" i="8"/>
  <c r="AG260" i="8"/>
  <c r="AG265" i="8"/>
  <c r="P183" i="8"/>
  <c r="P188" i="8"/>
  <c r="P193" i="8"/>
  <c r="P198" i="8"/>
  <c r="P203" i="8"/>
  <c r="P208" i="8"/>
  <c r="P213" i="8"/>
  <c r="P218" i="8"/>
  <c r="P223" i="8"/>
  <c r="P228" i="8"/>
  <c r="P233" i="8"/>
  <c r="P240" i="8"/>
  <c r="P245" i="8"/>
  <c r="P250" i="8"/>
  <c r="P255" i="8"/>
  <c r="P260" i="8"/>
  <c r="P265" i="8"/>
  <c r="V218" i="8"/>
  <c r="V223" i="8"/>
  <c r="V228" i="8"/>
  <c r="V233" i="8"/>
  <c r="V240" i="8"/>
  <c r="V245" i="8"/>
  <c r="V250" i="8"/>
  <c r="V255" i="8"/>
  <c r="V260" i="8"/>
  <c r="V265" i="8"/>
  <c r="AH213" i="8"/>
  <c r="AH218" i="8"/>
  <c r="AH223" i="8"/>
  <c r="AH228" i="8"/>
  <c r="AH233" i="8"/>
  <c r="AH240" i="8"/>
  <c r="AH245" i="8"/>
  <c r="AH250" i="8"/>
  <c r="AH255" i="8"/>
  <c r="AH260" i="8"/>
  <c r="AH265" i="8"/>
  <c r="AI111" i="8"/>
  <c r="AE116" i="8"/>
  <c r="AI116" i="8"/>
  <c r="AE121" i="8"/>
  <c r="AI121" i="8"/>
  <c r="AE126" i="8"/>
  <c r="AI126" i="8"/>
  <c r="AE131" i="8"/>
  <c r="AI131" i="8"/>
  <c r="AE141" i="8"/>
  <c r="AI141" i="8"/>
  <c r="AE146" i="8"/>
  <c r="AI146" i="8"/>
  <c r="AE151" i="8"/>
  <c r="AI151" i="8"/>
  <c r="AE156" i="8"/>
  <c r="AI156" i="8"/>
  <c r="I156" i="11"/>
  <c r="L153" i="11"/>
  <c r="D153" i="11" s="1"/>
  <c r="E153" i="11" s="1"/>
  <c r="L154" i="11"/>
  <c r="D154" i="11" s="1"/>
  <c r="E154" i="11" s="1"/>
  <c r="K156" i="11"/>
  <c r="L155" i="11"/>
  <c r="D155" i="11" s="1"/>
  <c r="E155" i="11" s="1"/>
  <c r="N17" i="11"/>
  <c r="N22" i="11"/>
  <c r="N27" i="11"/>
  <c r="N32" i="11"/>
  <c r="N37" i="11"/>
  <c r="N42" i="11"/>
  <c r="N47" i="11"/>
  <c r="N52" i="11"/>
  <c r="N59" i="11"/>
  <c r="N64" i="11"/>
  <c r="N69" i="11"/>
  <c r="N74" i="11"/>
  <c r="N79" i="11"/>
  <c r="N84" i="11"/>
  <c r="N89" i="11"/>
  <c r="N94" i="11"/>
  <c r="N99" i="11"/>
  <c r="N104" i="11"/>
  <c r="N111" i="11"/>
  <c r="N116" i="11"/>
  <c r="N121" i="11"/>
  <c r="N126" i="11"/>
  <c r="N131" i="11"/>
  <c r="N136" i="11"/>
  <c r="N141" i="11"/>
  <c r="N146" i="11"/>
  <c r="N151" i="11"/>
  <c r="N156" i="11"/>
  <c r="N161" i="11"/>
  <c r="N166" i="11"/>
  <c r="N171" i="11"/>
  <c r="N178" i="11"/>
  <c r="N183" i="11"/>
  <c r="N188" i="11"/>
  <c r="N193" i="11"/>
  <c r="N198" i="11"/>
  <c r="N203" i="11"/>
  <c r="N208" i="11"/>
  <c r="N213" i="11"/>
  <c r="N218" i="11"/>
  <c r="N223" i="11"/>
  <c r="N228" i="11"/>
  <c r="N233" i="11"/>
  <c r="N240" i="11"/>
  <c r="N245" i="11"/>
  <c r="N250" i="11"/>
  <c r="N255" i="11"/>
  <c r="N260" i="11"/>
  <c r="N265" i="11"/>
  <c r="T17" i="11"/>
  <c r="T22" i="11"/>
  <c r="T27" i="11"/>
  <c r="T32" i="11"/>
  <c r="T37" i="11"/>
  <c r="T42" i="11"/>
  <c r="T47" i="11"/>
  <c r="T52" i="11"/>
  <c r="T59" i="11"/>
  <c r="T64" i="11"/>
  <c r="T69" i="11"/>
  <c r="T74" i="11"/>
  <c r="T79" i="11"/>
  <c r="T84" i="11"/>
  <c r="T89" i="11"/>
  <c r="T94" i="11"/>
  <c r="T99" i="11"/>
  <c r="T104" i="11"/>
  <c r="T111" i="11"/>
  <c r="T116" i="11"/>
  <c r="T121" i="11"/>
  <c r="T126" i="11"/>
  <c r="T131" i="11"/>
  <c r="T136" i="11"/>
  <c r="T141" i="11"/>
  <c r="T146" i="11"/>
  <c r="T151" i="11"/>
  <c r="T156" i="11"/>
  <c r="T161" i="11"/>
  <c r="T166" i="11"/>
  <c r="T171" i="11"/>
  <c r="T178" i="11"/>
  <c r="T183" i="11"/>
  <c r="T188" i="11"/>
  <c r="O17" i="11"/>
  <c r="O22" i="11"/>
  <c r="O27" i="11"/>
  <c r="O32" i="11"/>
  <c r="O37" i="11"/>
  <c r="O42" i="11"/>
  <c r="O47" i="11"/>
  <c r="O52" i="11"/>
  <c r="O59" i="11"/>
  <c r="O64" i="11"/>
  <c r="O69" i="11"/>
  <c r="O74" i="11"/>
  <c r="O79" i="11"/>
  <c r="O84" i="11"/>
  <c r="O89" i="11"/>
  <c r="O94" i="11"/>
  <c r="O99" i="11"/>
  <c r="O104" i="11"/>
  <c r="O111" i="11"/>
  <c r="O116" i="11"/>
  <c r="O121" i="11"/>
  <c r="O126" i="11"/>
  <c r="O131" i="11"/>
  <c r="O136" i="11"/>
  <c r="O141" i="11"/>
  <c r="O146" i="11"/>
  <c r="O151" i="11"/>
  <c r="O156" i="11"/>
  <c r="O161" i="11"/>
  <c r="O166" i="11"/>
  <c r="O171" i="11"/>
  <c r="O178" i="11"/>
  <c r="O183" i="11"/>
  <c r="O188" i="11"/>
  <c r="O193" i="11"/>
  <c r="O198" i="11"/>
  <c r="O203" i="11"/>
  <c r="O208" i="11"/>
  <c r="O213" i="11"/>
  <c r="O218" i="11"/>
  <c r="O223" i="11"/>
  <c r="O228" i="11"/>
  <c r="O233" i="11"/>
  <c r="O240" i="11"/>
  <c r="O245" i="11"/>
  <c r="O250" i="11"/>
  <c r="O255" i="11"/>
  <c r="O260" i="11"/>
  <c r="O265" i="11"/>
  <c r="U17" i="11"/>
  <c r="U22" i="11"/>
  <c r="U27" i="11"/>
  <c r="U32" i="11"/>
  <c r="U37" i="11"/>
  <c r="U42" i="11"/>
  <c r="U47" i="11"/>
  <c r="U52" i="11"/>
  <c r="U59" i="11"/>
  <c r="U64" i="11"/>
  <c r="U69" i="11"/>
  <c r="U74" i="11"/>
  <c r="U79" i="11"/>
  <c r="U84" i="11"/>
  <c r="U89" i="11"/>
  <c r="U94" i="11"/>
  <c r="U99" i="11"/>
  <c r="U104" i="11"/>
  <c r="U111" i="11"/>
  <c r="U116" i="11"/>
  <c r="U121" i="11"/>
  <c r="U126" i="11"/>
  <c r="U131" i="11"/>
  <c r="U136" i="11"/>
  <c r="U141" i="11"/>
  <c r="U146" i="11"/>
  <c r="U151" i="11"/>
  <c r="U156" i="11"/>
  <c r="U161" i="11"/>
  <c r="U166" i="11"/>
  <c r="U171" i="11"/>
  <c r="U178" i="11"/>
  <c r="U183" i="11"/>
  <c r="P17" i="11"/>
  <c r="P22" i="11"/>
  <c r="P27" i="11"/>
  <c r="P32" i="11"/>
  <c r="P37" i="11"/>
  <c r="P42" i="11"/>
  <c r="P47" i="11"/>
  <c r="P52" i="11"/>
  <c r="P59" i="11"/>
  <c r="P64" i="11"/>
  <c r="P69" i="11"/>
  <c r="P74" i="11"/>
  <c r="P79" i="11"/>
  <c r="P84" i="11"/>
  <c r="P89" i="11"/>
  <c r="P94" i="11"/>
  <c r="P99" i="11"/>
  <c r="P104" i="11"/>
  <c r="P111" i="11"/>
  <c r="P116" i="11"/>
  <c r="P121" i="11"/>
  <c r="P126" i="11"/>
  <c r="P131" i="11"/>
  <c r="P136" i="11"/>
  <c r="P141" i="11"/>
  <c r="P146" i="11"/>
  <c r="P151" i="11"/>
  <c r="P156" i="11"/>
  <c r="P161" i="11"/>
  <c r="P166" i="11"/>
  <c r="P171" i="11"/>
  <c r="P178" i="11"/>
  <c r="P183" i="11"/>
  <c r="P188" i="11"/>
  <c r="P193" i="11"/>
  <c r="P198" i="11"/>
  <c r="P203" i="11"/>
  <c r="P208" i="11"/>
  <c r="P213" i="11"/>
  <c r="P218" i="11"/>
  <c r="P223" i="11"/>
  <c r="P228" i="11"/>
  <c r="P233" i="11"/>
  <c r="P240" i="11"/>
  <c r="P245" i="11"/>
  <c r="P250" i="11"/>
  <c r="P255" i="11"/>
  <c r="P260" i="11"/>
  <c r="P265" i="11"/>
  <c r="V17" i="11"/>
  <c r="V22" i="11"/>
  <c r="V27" i="11"/>
  <c r="V32" i="11"/>
  <c r="V37" i="11"/>
  <c r="V42" i="11"/>
  <c r="V47" i="11"/>
  <c r="V52" i="11"/>
  <c r="V59" i="11"/>
  <c r="V64" i="11"/>
  <c r="V69" i="11"/>
  <c r="V74" i="11"/>
  <c r="V79" i="11"/>
  <c r="V84" i="11"/>
  <c r="V89" i="11"/>
  <c r="V94" i="11"/>
  <c r="V99" i="11"/>
  <c r="V104" i="11"/>
  <c r="V111" i="11"/>
  <c r="V116" i="11"/>
  <c r="V121" i="11"/>
  <c r="V126" i="11"/>
  <c r="V131" i="11"/>
  <c r="V136" i="11"/>
  <c r="V141" i="11"/>
  <c r="V146" i="11"/>
  <c r="V151" i="11"/>
  <c r="V156" i="11"/>
  <c r="V161" i="11"/>
  <c r="V166" i="11"/>
  <c r="V171" i="11"/>
  <c r="V178" i="11"/>
  <c r="V183" i="11"/>
  <c r="V188" i="11"/>
  <c r="T193" i="11"/>
  <c r="T198" i="11"/>
  <c r="T203" i="11"/>
  <c r="T208" i="11"/>
  <c r="T213" i="11"/>
  <c r="T218" i="11"/>
  <c r="T223" i="11"/>
  <c r="T228" i="11"/>
  <c r="T233" i="11"/>
  <c r="T240" i="11"/>
  <c r="T245" i="11"/>
  <c r="T250" i="11"/>
  <c r="T255" i="11"/>
  <c r="T260" i="11"/>
  <c r="T265" i="11"/>
  <c r="Z17" i="11"/>
  <c r="Z22" i="11"/>
  <c r="Z27" i="11"/>
  <c r="Z32" i="11"/>
  <c r="Z37" i="11"/>
  <c r="Z42" i="11"/>
  <c r="Z47" i="11"/>
  <c r="Z52" i="11"/>
  <c r="Z59" i="11"/>
  <c r="Z64" i="11"/>
  <c r="Z69" i="11"/>
  <c r="Z74" i="11"/>
  <c r="Z79" i="11"/>
  <c r="Z84" i="11"/>
  <c r="Z89" i="11"/>
  <c r="Z94" i="11"/>
  <c r="Z99" i="11"/>
  <c r="Z104" i="11"/>
  <c r="Z111" i="11"/>
  <c r="Z116" i="11"/>
  <c r="Z121" i="11"/>
  <c r="Z126" i="11"/>
  <c r="Z131" i="11"/>
  <c r="Z136" i="11"/>
  <c r="Z141" i="11"/>
  <c r="Z146" i="11"/>
  <c r="Z151" i="11"/>
  <c r="Z156" i="11"/>
  <c r="Z161" i="11"/>
  <c r="Z166" i="11"/>
  <c r="Z171" i="11"/>
  <c r="Z178" i="11"/>
  <c r="Z183" i="11"/>
  <c r="Z188" i="11"/>
  <c r="Z193" i="11"/>
  <c r="Z198" i="11"/>
  <c r="Z203" i="11"/>
  <c r="Z208" i="11"/>
  <c r="Z213" i="11"/>
  <c r="Z218" i="11"/>
  <c r="Z223" i="11"/>
  <c r="Z228" i="11"/>
  <c r="Z233" i="11"/>
  <c r="Z240" i="11"/>
  <c r="Z245" i="11"/>
  <c r="Z250" i="11"/>
  <c r="Z255" i="11"/>
  <c r="Z260" i="11"/>
  <c r="Z265" i="11"/>
  <c r="AF17" i="11"/>
  <c r="AF22" i="11"/>
  <c r="AF27" i="11"/>
  <c r="AF32" i="11"/>
  <c r="AF37" i="11"/>
  <c r="AF42" i="11"/>
  <c r="AF47" i="11"/>
  <c r="AF52" i="11"/>
  <c r="AF59" i="11"/>
  <c r="AF64" i="11"/>
  <c r="AF69" i="11"/>
  <c r="AF74" i="11"/>
  <c r="AF79" i="11"/>
  <c r="AF84" i="11"/>
  <c r="AF89" i="11"/>
  <c r="AF94" i="11"/>
  <c r="AF99" i="11"/>
  <c r="AF104" i="11"/>
  <c r="AF111" i="11"/>
  <c r="AF116" i="11"/>
  <c r="U188" i="11"/>
  <c r="U193" i="11"/>
  <c r="U198" i="11"/>
  <c r="U203" i="11"/>
  <c r="U208" i="11"/>
  <c r="U213" i="11"/>
  <c r="U218" i="11"/>
  <c r="U223" i="11"/>
  <c r="U228" i="11"/>
  <c r="U233" i="11"/>
  <c r="U240" i="11"/>
  <c r="U245" i="11"/>
  <c r="U250" i="11"/>
  <c r="U255" i="11"/>
  <c r="U260" i="11"/>
  <c r="U265" i="11"/>
  <c r="AA17" i="11"/>
  <c r="AA22" i="11"/>
  <c r="AA27" i="11"/>
  <c r="AA32" i="11"/>
  <c r="AA37" i="11"/>
  <c r="AA42" i="11"/>
  <c r="AA47" i="11"/>
  <c r="AA52" i="11"/>
  <c r="AA59" i="11"/>
  <c r="AA64" i="11"/>
  <c r="AA69" i="11"/>
  <c r="AA74" i="11"/>
  <c r="AA79" i="11"/>
  <c r="AA84" i="11"/>
  <c r="AA89" i="11"/>
  <c r="AA94" i="11"/>
  <c r="AA99" i="11"/>
  <c r="AA104" i="11"/>
  <c r="AA111" i="11"/>
  <c r="AA116" i="11"/>
  <c r="AA121" i="11"/>
  <c r="AA126" i="11"/>
  <c r="AA131" i="11"/>
  <c r="AA136" i="11"/>
  <c r="AA141" i="11"/>
  <c r="AA146" i="11"/>
  <c r="AA151" i="11"/>
  <c r="AA156" i="11"/>
  <c r="AA161" i="11"/>
  <c r="AA166" i="11"/>
  <c r="AA171" i="11"/>
  <c r="AA178" i="11"/>
  <c r="AA183" i="11"/>
  <c r="AA188" i="11"/>
  <c r="AA193" i="11"/>
  <c r="AA198" i="11"/>
  <c r="AA203" i="11"/>
  <c r="AA208" i="11"/>
  <c r="AA213" i="11"/>
  <c r="AA218" i="11"/>
  <c r="AA223" i="11"/>
  <c r="AA228" i="11"/>
  <c r="AA233" i="11"/>
  <c r="AA240" i="11"/>
  <c r="AA245" i="11"/>
  <c r="AA250" i="11"/>
  <c r="AA255" i="11"/>
  <c r="AA260" i="11"/>
  <c r="AA265" i="11"/>
  <c r="AG17" i="11"/>
  <c r="AG22" i="11"/>
  <c r="AG27" i="11"/>
  <c r="AG32" i="11"/>
  <c r="AG37" i="11"/>
  <c r="AG42" i="11"/>
  <c r="AG47" i="11"/>
  <c r="AG52" i="11"/>
  <c r="AG59" i="11"/>
  <c r="AG64" i="11"/>
  <c r="AG69" i="11"/>
  <c r="AG74" i="11"/>
  <c r="AG79" i="11"/>
  <c r="AG84" i="11"/>
  <c r="AG89" i="11"/>
  <c r="AG94" i="11"/>
  <c r="AG99" i="11"/>
  <c r="AG104" i="11"/>
  <c r="AG111" i="11"/>
  <c r="AG116" i="11"/>
  <c r="V193" i="11"/>
  <c r="V198" i="11"/>
  <c r="V203" i="11"/>
  <c r="V208" i="11"/>
  <c r="V213" i="11"/>
  <c r="V218" i="11"/>
  <c r="V223" i="11"/>
  <c r="V228" i="11"/>
  <c r="V233" i="11"/>
  <c r="V240" i="11"/>
  <c r="V245" i="11"/>
  <c r="V250" i="11"/>
  <c r="V255" i="11"/>
  <c r="V260" i="11"/>
  <c r="V265" i="11"/>
  <c r="AB17" i="11"/>
  <c r="AB22" i="11"/>
  <c r="AB27" i="11"/>
  <c r="AB32" i="11"/>
  <c r="AB37" i="11"/>
  <c r="AB42" i="11"/>
  <c r="AB47" i="11"/>
  <c r="AB52" i="11"/>
  <c r="AB59" i="11"/>
  <c r="AB64" i="11"/>
  <c r="AB69" i="11"/>
  <c r="AB74" i="11"/>
  <c r="AB79" i="11"/>
  <c r="AB84" i="11"/>
  <c r="AB89" i="11"/>
  <c r="AB94" i="11"/>
  <c r="AB99" i="11"/>
  <c r="AB104" i="11"/>
  <c r="AB111" i="11"/>
  <c r="AB116" i="11"/>
  <c r="AB121" i="11"/>
  <c r="AB126" i="11"/>
  <c r="AB131" i="11"/>
  <c r="AB136" i="11"/>
  <c r="AB141" i="11"/>
  <c r="AB146" i="11"/>
  <c r="AB151" i="11"/>
  <c r="AB156" i="11"/>
  <c r="AB161" i="11"/>
  <c r="AB166" i="11"/>
  <c r="AB171" i="11"/>
  <c r="AB178" i="11"/>
  <c r="AB183" i="11"/>
  <c r="AB188" i="11"/>
  <c r="AB193" i="11"/>
  <c r="AB198" i="11"/>
  <c r="AB203" i="11"/>
  <c r="AB208" i="11"/>
  <c r="AB213" i="11"/>
  <c r="AB218" i="11"/>
  <c r="AB223" i="11"/>
  <c r="AB228" i="11"/>
  <c r="AB233" i="11"/>
  <c r="AB240" i="11"/>
  <c r="AB245" i="11"/>
  <c r="AB250" i="11"/>
  <c r="AB255" i="11"/>
  <c r="AB260" i="11"/>
  <c r="AB265" i="11"/>
  <c r="AH17" i="11"/>
  <c r="AH22" i="11"/>
  <c r="AH27" i="11"/>
  <c r="AH32" i="11"/>
  <c r="AH37" i="11"/>
  <c r="AH42" i="11"/>
  <c r="AH47" i="11"/>
  <c r="AH52" i="11"/>
  <c r="AH59" i="11"/>
  <c r="AH64" i="11"/>
  <c r="AH69" i="11"/>
  <c r="AH74" i="11"/>
  <c r="AH79" i="11"/>
  <c r="AH84" i="11"/>
  <c r="AH89" i="11"/>
  <c r="AH94" i="11"/>
  <c r="AH99" i="11"/>
  <c r="AH104" i="11"/>
  <c r="AH111" i="11"/>
  <c r="AH116" i="11"/>
  <c r="AE121" i="11"/>
  <c r="AI121" i="11"/>
  <c r="AE126" i="11"/>
  <c r="AI126" i="11"/>
  <c r="AE131" i="11"/>
  <c r="AI131" i="11"/>
  <c r="AE136" i="11"/>
  <c r="AI136" i="11"/>
  <c r="AE141" i="11"/>
  <c r="AI141" i="11"/>
  <c r="AE146" i="11"/>
  <c r="AI146" i="11"/>
  <c r="AE151" i="11"/>
  <c r="AI151" i="11"/>
  <c r="AE156" i="11"/>
  <c r="AI156" i="11"/>
  <c r="AE161" i="11"/>
  <c r="AI161" i="11"/>
  <c r="AE166" i="11"/>
  <c r="AI166" i="11"/>
  <c r="AE171" i="11"/>
  <c r="AI171" i="11"/>
  <c r="AE178" i="11"/>
  <c r="AI178" i="11"/>
  <c r="AE183" i="11"/>
  <c r="AI183" i="11"/>
  <c r="AE188" i="11"/>
  <c r="AI188" i="11"/>
  <c r="AE193" i="11"/>
  <c r="AI193" i="11"/>
  <c r="AE198" i="11"/>
  <c r="AI198" i="11"/>
  <c r="AE203" i="11"/>
  <c r="AI203" i="11"/>
  <c r="AE208" i="11"/>
  <c r="AI208" i="11"/>
  <c r="AE213" i="11"/>
  <c r="AI213" i="11"/>
  <c r="AE218" i="11"/>
  <c r="AI218" i="11"/>
  <c r="AE223" i="11"/>
  <c r="AI223" i="11"/>
  <c r="AE228" i="11"/>
  <c r="AI228" i="11"/>
  <c r="AE233" i="11"/>
  <c r="AI233" i="11"/>
  <c r="AE240" i="11"/>
  <c r="AI240" i="11"/>
  <c r="AE245" i="11"/>
  <c r="AI245" i="11"/>
  <c r="AE250" i="11"/>
  <c r="AI250" i="11"/>
  <c r="AE255" i="11"/>
  <c r="AI255" i="11"/>
  <c r="AE260" i="11"/>
  <c r="AI260" i="11"/>
  <c r="AE265" i="11"/>
  <c r="AI265" i="11"/>
  <c r="AK17" i="11"/>
  <c r="AO17" i="11"/>
  <c r="AK22" i="11"/>
  <c r="AO22" i="11"/>
  <c r="AK27" i="11"/>
  <c r="AO27" i="11"/>
  <c r="AK32" i="11"/>
  <c r="AO32" i="11"/>
  <c r="AK37" i="11"/>
  <c r="AO37" i="11"/>
  <c r="AK42" i="11"/>
  <c r="AO42" i="11"/>
  <c r="AK47" i="11"/>
  <c r="AO47" i="11"/>
  <c r="AK52" i="11"/>
  <c r="AO52" i="11"/>
  <c r="AK59" i="11"/>
  <c r="AO59" i="11"/>
  <c r="AK64" i="11"/>
  <c r="AO64" i="11"/>
  <c r="AK69" i="11"/>
  <c r="AO69" i="11"/>
  <c r="AK74" i="11"/>
  <c r="AO74" i="11"/>
  <c r="AK79" i="11"/>
  <c r="AO79" i="11"/>
  <c r="AK84" i="11"/>
  <c r="AF265" i="11"/>
  <c r="AL17" i="11"/>
  <c r="AL22" i="11"/>
  <c r="AL27" i="11"/>
  <c r="AL32" i="11"/>
  <c r="AL37" i="11"/>
  <c r="AL42" i="11"/>
  <c r="AL47" i="11"/>
  <c r="AL52" i="11"/>
  <c r="AL59" i="11"/>
  <c r="AL64" i="11"/>
  <c r="AL69" i="11"/>
  <c r="AL74" i="11"/>
  <c r="AL79" i="11"/>
  <c r="AG121" i="11"/>
  <c r="AG126" i="11"/>
  <c r="AG131" i="11"/>
  <c r="AG136" i="11"/>
  <c r="AG141" i="11"/>
  <c r="AG146" i="11"/>
  <c r="AG151" i="11"/>
  <c r="AG156" i="11"/>
  <c r="AG161" i="11"/>
  <c r="AG166" i="11"/>
  <c r="AG171" i="11"/>
  <c r="AG178" i="11"/>
  <c r="AG183" i="11"/>
  <c r="AG188" i="11"/>
  <c r="AG193" i="11"/>
  <c r="AG198" i="11"/>
  <c r="AG203" i="11"/>
  <c r="AG208" i="11"/>
  <c r="AG213" i="11"/>
  <c r="AG218" i="11"/>
  <c r="AG223" i="11"/>
  <c r="AG228" i="11"/>
  <c r="AG233" i="11"/>
  <c r="AG240" i="11"/>
  <c r="AG245" i="11"/>
  <c r="AG250" i="11"/>
  <c r="AG255" i="11"/>
  <c r="AH121" i="11"/>
  <c r="AH126" i="11"/>
  <c r="AH131" i="11"/>
  <c r="AH136" i="11"/>
  <c r="AH141" i="11"/>
  <c r="AH146" i="11"/>
  <c r="AH151" i="11"/>
  <c r="AH156" i="11"/>
  <c r="AH161" i="11"/>
  <c r="AH166" i="11"/>
  <c r="AH171" i="11"/>
  <c r="AH178" i="11"/>
  <c r="AH183" i="11"/>
  <c r="AH188" i="11"/>
  <c r="AH193" i="11"/>
  <c r="AH198" i="11"/>
  <c r="AH203" i="11"/>
  <c r="AH208" i="11"/>
  <c r="AH213" i="11"/>
  <c r="AH218" i="11"/>
  <c r="AH223" i="11"/>
  <c r="AH228" i="11"/>
  <c r="AH233" i="11"/>
  <c r="AH240" i="11"/>
  <c r="AH245" i="11"/>
  <c r="AH250" i="11"/>
  <c r="AH255" i="11"/>
  <c r="AH260" i="11"/>
  <c r="AH265" i="11"/>
  <c r="AN17" i="11"/>
  <c r="AN22" i="11"/>
  <c r="AN27" i="11"/>
  <c r="AN32" i="11"/>
  <c r="AN37" i="11"/>
  <c r="AN42" i="11"/>
  <c r="AN47" i="11"/>
  <c r="AN52" i="11"/>
  <c r="AN59" i="11"/>
  <c r="AN64" i="11"/>
  <c r="AN69" i="11"/>
  <c r="AN74" i="11"/>
  <c r="AN79" i="11"/>
  <c r="I245" i="11"/>
  <c r="J245" i="11"/>
  <c r="J156" i="11"/>
  <c r="G156" i="11"/>
  <c r="H141" i="11"/>
  <c r="I141" i="11"/>
  <c r="E18" i="11"/>
  <c r="E22" i="11" s="1"/>
  <c r="D22" i="11"/>
  <c r="G22" i="11"/>
  <c r="R23" i="11"/>
  <c r="AD23" i="11"/>
  <c r="AP23" i="11"/>
  <c r="L13" i="11"/>
  <c r="D13" i="11" s="1"/>
  <c r="X13" i="11"/>
  <c r="AJ13" i="11"/>
  <c r="X18" i="11"/>
  <c r="D47" i="11"/>
  <c r="E43" i="11"/>
  <c r="E47" i="11" s="1"/>
  <c r="D59" i="11"/>
  <c r="E55" i="11"/>
  <c r="E59" i="11" s="1"/>
  <c r="L23" i="11"/>
  <c r="D23" i="11" s="1"/>
  <c r="X23" i="11"/>
  <c r="AJ23" i="11"/>
  <c r="AP26" i="11"/>
  <c r="E60" i="11"/>
  <c r="E64" i="11" s="1"/>
  <c r="D64" i="11"/>
  <c r="AD13" i="11"/>
  <c r="AD18" i="11"/>
  <c r="E28" i="11"/>
  <c r="E32" i="11" s="1"/>
  <c r="D32" i="11"/>
  <c r="L33" i="11"/>
  <c r="D33" i="11" s="1"/>
  <c r="X33" i="11"/>
  <c r="AJ33" i="11"/>
  <c r="K42" i="11"/>
  <c r="R43" i="11"/>
  <c r="AD43" i="11"/>
  <c r="AP43" i="11"/>
  <c r="R55" i="11"/>
  <c r="AD55" i="11"/>
  <c r="AP55" i="11"/>
  <c r="S269" i="11"/>
  <c r="L65" i="11"/>
  <c r="D65" i="11" s="1"/>
  <c r="X65" i="11"/>
  <c r="AJ65" i="11"/>
  <c r="AD71" i="11"/>
  <c r="AD76" i="11"/>
  <c r="AP80" i="11"/>
  <c r="E85" i="11"/>
  <c r="E89" i="11" s="1"/>
  <c r="D89" i="11"/>
  <c r="E95" i="11"/>
  <c r="E99" i="11" s="1"/>
  <c r="D99" i="11"/>
  <c r="E107" i="11"/>
  <c r="E111" i="11" s="1"/>
  <c r="D111" i="11"/>
  <c r="R28" i="11"/>
  <c r="AD28" i="11"/>
  <c r="AP28" i="11"/>
  <c r="L38" i="11"/>
  <c r="X38" i="11"/>
  <c r="AJ38" i="11"/>
  <c r="G47" i="11"/>
  <c r="R48" i="11"/>
  <c r="AD48" i="11"/>
  <c r="AP48" i="11"/>
  <c r="G59" i="11"/>
  <c r="R60" i="11"/>
  <c r="AD60" i="11"/>
  <c r="AP60" i="11"/>
  <c r="L70" i="11"/>
  <c r="D70" i="11" s="1"/>
  <c r="X70" i="11"/>
  <c r="AJ70" i="11"/>
  <c r="R71" i="11"/>
  <c r="L72" i="11"/>
  <c r="D72" i="11" s="1"/>
  <c r="E72" i="11" s="1"/>
  <c r="X73" i="11"/>
  <c r="X75" i="11"/>
  <c r="AJ76" i="11"/>
  <c r="AJ77" i="11"/>
  <c r="AD78" i="11"/>
  <c r="G79" i="11"/>
  <c r="AD80" i="11"/>
  <c r="AD81" i="11"/>
  <c r="D104" i="11"/>
  <c r="E100" i="11"/>
  <c r="E104" i="11" s="1"/>
  <c r="G32" i="11"/>
  <c r="AD33" i="11"/>
  <c r="X43" i="11"/>
  <c r="X55" i="11"/>
  <c r="G64" i="11"/>
  <c r="AD65" i="11"/>
  <c r="Y269" i="11"/>
  <c r="AC269" i="11"/>
  <c r="X76" i="11"/>
  <c r="L77" i="11"/>
  <c r="D77" i="11" s="1"/>
  <c r="E77" i="11" s="1"/>
  <c r="R78" i="11"/>
  <c r="R80" i="11"/>
  <c r="AJ80" i="11"/>
  <c r="L81" i="11"/>
  <c r="D81" i="11" s="1"/>
  <c r="E81" i="11" s="1"/>
  <c r="AJ81" i="11"/>
  <c r="R38" i="11"/>
  <c r="AD38" i="11"/>
  <c r="J42" i="11"/>
  <c r="L48" i="11"/>
  <c r="D48" i="11" s="1"/>
  <c r="R70" i="11"/>
  <c r="AD70" i="11"/>
  <c r="AP70" i="11"/>
  <c r="L73" i="11"/>
  <c r="D73" i="11" s="1"/>
  <c r="E73" i="11" s="1"/>
  <c r="AJ73" i="11"/>
  <c r="E75" i="11"/>
  <c r="D79" i="11"/>
  <c r="AD75" i="11"/>
  <c r="E80" i="11"/>
  <c r="X82" i="11"/>
  <c r="L90" i="11"/>
  <c r="D90" i="11" s="1"/>
  <c r="X90" i="11"/>
  <c r="AJ90" i="11"/>
  <c r="G99" i="11"/>
  <c r="R100" i="11"/>
  <c r="AD100" i="11"/>
  <c r="AP100" i="11"/>
  <c r="G111" i="11"/>
  <c r="R112" i="11"/>
  <c r="AD112" i="11"/>
  <c r="AP112" i="11"/>
  <c r="E127" i="11"/>
  <c r="E131" i="11" s="1"/>
  <c r="D131" i="11"/>
  <c r="G84" i="11"/>
  <c r="R85" i="11"/>
  <c r="AD85" i="11"/>
  <c r="AP85" i="11"/>
  <c r="X95" i="11"/>
  <c r="G104" i="11"/>
  <c r="X107" i="11"/>
  <c r="R117" i="11"/>
  <c r="AD117" i="11"/>
  <c r="AP117" i="11"/>
  <c r="X80" i="11"/>
  <c r="G89" i="11"/>
  <c r="AD90" i="11"/>
  <c r="X100" i="11"/>
  <c r="L112" i="11"/>
  <c r="D112" i="11" s="1"/>
  <c r="AJ112" i="11"/>
  <c r="AD95" i="11"/>
  <c r="AD107" i="11"/>
  <c r="L117" i="11"/>
  <c r="D117" i="11" s="1"/>
  <c r="AJ117" i="11"/>
  <c r="R119" i="11"/>
  <c r="AP119" i="11"/>
  <c r="E137" i="11"/>
  <c r="E141" i="11" s="1"/>
  <c r="D141" i="11"/>
  <c r="R122" i="11"/>
  <c r="AD122" i="11"/>
  <c r="AP122" i="11"/>
  <c r="L132" i="11"/>
  <c r="D132" i="11" s="1"/>
  <c r="X132" i="11"/>
  <c r="AJ132" i="11"/>
  <c r="D146" i="11"/>
  <c r="E142" i="11"/>
  <c r="E146" i="11" s="1"/>
  <c r="AD127" i="11"/>
  <c r="AP127" i="11"/>
  <c r="AD137" i="11"/>
  <c r="AP137" i="11"/>
  <c r="E147" i="11"/>
  <c r="E151" i="11" s="1"/>
  <c r="D151" i="11"/>
  <c r="L122" i="11"/>
  <c r="D122" i="11" s="1"/>
  <c r="AJ122" i="11"/>
  <c r="G131" i="11"/>
  <c r="AD132" i="11"/>
  <c r="X134" i="11"/>
  <c r="G141" i="11"/>
  <c r="AJ137" i="11"/>
  <c r="R142" i="11"/>
  <c r="AD142" i="11"/>
  <c r="AP142" i="11"/>
  <c r="L152" i="11"/>
  <c r="D152" i="11" s="1"/>
  <c r="X152" i="11"/>
  <c r="AJ152" i="11"/>
  <c r="R162" i="11"/>
  <c r="AD162" i="11"/>
  <c r="AP162" i="11"/>
  <c r="G146" i="11"/>
  <c r="AD147" i="11"/>
  <c r="L157" i="11"/>
  <c r="D157" i="11" s="1"/>
  <c r="X157" i="11"/>
  <c r="AJ157" i="11"/>
  <c r="X142" i="11"/>
  <c r="G151" i="11"/>
  <c r="AD152" i="11"/>
  <c r="L162" i="11"/>
  <c r="D162" i="11" s="1"/>
  <c r="AJ162" i="11"/>
  <c r="E193" i="11"/>
  <c r="AD157" i="11"/>
  <c r="AJ165" i="11"/>
  <c r="E174" i="11"/>
  <c r="E178" i="11" s="1"/>
  <c r="D178" i="11"/>
  <c r="L167" i="11"/>
  <c r="D167" i="11" s="1"/>
  <c r="X167" i="11"/>
  <c r="AJ167" i="11"/>
  <c r="R177" i="11"/>
  <c r="AP177" i="11"/>
  <c r="L179" i="11"/>
  <c r="D179" i="11" s="1"/>
  <c r="X179" i="11"/>
  <c r="AJ179" i="11"/>
  <c r="R189" i="11"/>
  <c r="R197" i="11"/>
  <c r="AJ199" i="11"/>
  <c r="R201" i="11"/>
  <c r="R174" i="11"/>
  <c r="AD174" i="11"/>
  <c r="AP174" i="11"/>
  <c r="I183" i="11"/>
  <c r="L182" i="11"/>
  <c r="D182" i="11" s="1"/>
  <c r="E182" i="11" s="1"/>
  <c r="E184" i="11"/>
  <c r="L185" i="11"/>
  <c r="D185" i="11" s="1"/>
  <c r="E185" i="11" s="1"/>
  <c r="X186" i="11"/>
  <c r="R191" i="11"/>
  <c r="R192" i="11"/>
  <c r="AP192" i="11"/>
  <c r="X194" i="11"/>
  <c r="AD194" i="11"/>
  <c r="AP195" i="11"/>
  <c r="AD196" i="11"/>
  <c r="AJ197" i="11"/>
  <c r="G203" i="11"/>
  <c r="X199" i="11"/>
  <c r="AD200" i="11"/>
  <c r="AJ201" i="11"/>
  <c r="AD204" i="11"/>
  <c r="AD167" i="11"/>
  <c r="G178" i="11"/>
  <c r="J183" i="11"/>
  <c r="R179" i="11"/>
  <c r="AD179" i="11"/>
  <c r="AP179" i="11"/>
  <c r="X182" i="11"/>
  <c r="R184" i="11"/>
  <c r="Q269" i="11"/>
  <c r="AP184" i="11"/>
  <c r="AD185" i="11"/>
  <c r="D193" i="11"/>
  <c r="K193" i="11"/>
  <c r="AP189" i="11"/>
  <c r="X190" i="11"/>
  <c r="AJ194" i="11"/>
  <c r="X197" i="11"/>
  <c r="AP197" i="11"/>
  <c r="L199" i="11"/>
  <c r="D199" i="11" s="1"/>
  <c r="X201" i="11"/>
  <c r="X202" i="11"/>
  <c r="L204" i="11"/>
  <c r="D204" i="11" s="1"/>
  <c r="G183" i="11"/>
  <c r="K183" i="11"/>
  <c r="W269" i="11"/>
  <c r="AM269" i="11"/>
  <c r="X184" i="11"/>
  <c r="AJ185" i="11"/>
  <c r="AD187" i="11"/>
  <c r="G188" i="11"/>
  <c r="H193" i="11"/>
  <c r="AD189" i="11"/>
  <c r="AP191" i="11"/>
  <c r="H198" i="11"/>
  <c r="R194" i="11"/>
  <c r="AP194" i="11"/>
  <c r="R195" i="11"/>
  <c r="G193" i="11"/>
  <c r="R204" i="11"/>
  <c r="AD205" i="11"/>
  <c r="X206" i="11"/>
  <c r="X189" i="11"/>
  <c r="AD199" i="11"/>
  <c r="AP199" i="11"/>
  <c r="J208" i="11"/>
  <c r="AJ204" i="11"/>
  <c r="L206" i="11"/>
  <c r="D206" i="11" s="1"/>
  <c r="E206" i="11" s="1"/>
  <c r="AD184" i="11"/>
  <c r="L194" i="11"/>
  <c r="D194" i="11" s="1"/>
  <c r="K203" i="11"/>
  <c r="X204" i="11"/>
  <c r="AW204" i="11"/>
  <c r="AP204" i="11"/>
  <c r="R205" i="11"/>
  <c r="AP205" i="11"/>
  <c r="AD214" i="11"/>
  <c r="L209" i="11"/>
  <c r="D209" i="11" s="1"/>
  <c r="X209" i="11"/>
  <c r="AJ209" i="11"/>
  <c r="X212" i="11"/>
  <c r="L214" i="11"/>
  <c r="D214" i="11" s="1"/>
  <c r="AJ214" i="11"/>
  <c r="X217" i="11"/>
  <c r="I213" i="11"/>
  <c r="AD212" i="11"/>
  <c r="R214" i="11"/>
  <c r="AP214" i="11"/>
  <c r="AP215" i="11"/>
  <c r="AD216" i="11"/>
  <c r="L217" i="11"/>
  <c r="D217" i="11" s="1"/>
  <c r="E217" i="11" s="1"/>
  <c r="R209" i="11"/>
  <c r="AD209" i="11"/>
  <c r="AP209" i="11"/>
  <c r="L219" i="11"/>
  <c r="D219" i="11" s="1"/>
  <c r="X219" i="11"/>
  <c r="AJ219" i="11"/>
  <c r="G218" i="11"/>
  <c r="AD219" i="11"/>
  <c r="D228" i="11"/>
  <c r="E224" i="11"/>
  <c r="E228" i="11" s="1"/>
  <c r="R224" i="11"/>
  <c r="AD224" i="11"/>
  <c r="AP224" i="11"/>
  <c r="R236" i="11"/>
  <c r="AD236" i="11"/>
  <c r="AP236" i="11"/>
  <c r="G228" i="11"/>
  <c r="AD229" i="11"/>
  <c r="D245" i="11"/>
  <c r="E241" i="11"/>
  <c r="E245" i="11" s="1"/>
  <c r="AJ224" i="11"/>
  <c r="L236" i="11"/>
  <c r="D236" i="11" s="1"/>
  <c r="X236" i="11"/>
  <c r="AJ236" i="11"/>
  <c r="L229" i="11"/>
  <c r="D229" i="11" s="1"/>
  <c r="AJ229" i="11"/>
  <c r="R241" i="11"/>
  <c r="AD241" i="11"/>
  <c r="AP241" i="11"/>
  <c r="I250" i="11"/>
  <c r="X248" i="11"/>
  <c r="G245" i="11"/>
  <c r="R246" i="11"/>
  <c r="AD246" i="11"/>
  <c r="AP246" i="11"/>
  <c r="X241" i="11"/>
  <c r="L246" i="11"/>
  <c r="D246" i="11" s="1"/>
  <c r="X246" i="11"/>
  <c r="AJ246" i="11"/>
  <c r="AJ248" i="11"/>
  <c r="R251" i="11"/>
  <c r="AD251" i="11"/>
  <c r="AP251" i="11"/>
  <c r="E256" i="11"/>
  <c r="E260" i="11" s="1"/>
  <c r="D260" i="11"/>
  <c r="L251" i="11"/>
  <c r="D251" i="11" s="1"/>
  <c r="X251" i="11"/>
  <c r="AJ251" i="11"/>
  <c r="E261" i="11"/>
  <c r="E265" i="11" s="1"/>
  <c r="D265" i="11"/>
  <c r="R256" i="11"/>
  <c r="AD256" i="11"/>
  <c r="AP256" i="11"/>
  <c r="G260" i="11"/>
  <c r="X256" i="11"/>
  <c r="AJ256" i="11"/>
  <c r="AD261" i="11"/>
  <c r="G265" i="11"/>
  <c r="AK269" i="11" l="1"/>
  <c r="P269" i="11"/>
  <c r="O269" i="11"/>
  <c r="AN269" i="11"/>
  <c r="AE269" i="11"/>
  <c r="AA269" i="11"/>
  <c r="V269" i="11"/>
  <c r="N269" i="11"/>
  <c r="AN269" i="8"/>
  <c r="AO269" i="11"/>
  <c r="AI269" i="11"/>
  <c r="AH269" i="11"/>
  <c r="AB269" i="11"/>
  <c r="AG269" i="11"/>
  <c r="U269" i="11"/>
  <c r="AF269" i="11"/>
  <c r="Z269" i="11"/>
  <c r="T269" i="11"/>
  <c r="O269" i="8"/>
  <c r="E79" i="11"/>
  <c r="P269" i="8"/>
  <c r="N269" i="8"/>
  <c r="E84" i="11"/>
  <c r="J269" i="11"/>
  <c r="I269" i="11"/>
  <c r="K269" i="11"/>
  <c r="H269" i="11"/>
  <c r="G269" i="11"/>
  <c r="E229" i="11"/>
  <c r="E233" i="11" s="1"/>
  <c r="D233" i="11"/>
  <c r="D240" i="11"/>
  <c r="E236" i="11"/>
  <c r="E240" i="11" s="1"/>
  <c r="E199" i="11"/>
  <c r="E203" i="11" s="1"/>
  <c r="D203" i="11"/>
  <c r="D188" i="11"/>
  <c r="D166" i="11"/>
  <c r="E162" i="11"/>
  <c r="E166" i="11" s="1"/>
  <c r="E157" i="11"/>
  <c r="E161" i="11" s="1"/>
  <c r="D161" i="11"/>
  <c r="D121" i="11"/>
  <c r="E117" i="11"/>
  <c r="E121" i="11" s="1"/>
  <c r="E48" i="11"/>
  <c r="E52" i="11" s="1"/>
  <c r="D52" i="11"/>
  <c r="D84" i="11"/>
  <c r="E65" i="11"/>
  <c r="E69" i="11" s="1"/>
  <c r="D69" i="11"/>
  <c r="D27" i="11"/>
  <c r="E23" i="11"/>
  <c r="E27" i="11" s="1"/>
  <c r="D250" i="11"/>
  <c r="E246" i="11"/>
  <c r="E250" i="11" s="1"/>
  <c r="E188" i="11"/>
  <c r="E167" i="11"/>
  <c r="E171" i="11" s="1"/>
  <c r="D171" i="11"/>
  <c r="E132" i="11"/>
  <c r="E136" i="11" s="1"/>
  <c r="D136" i="11"/>
  <c r="D74" i="11"/>
  <c r="E70" i="11"/>
  <c r="E74" i="11" s="1"/>
  <c r="D38" i="11"/>
  <c r="E13" i="11"/>
  <c r="E17" i="11" s="1"/>
  <c r="D17" i="11"/>
  <c r="D255" i="11"/>
  <c r="E251" i="11"/>
  <c r="E255" i="11" s="1"/>
  <c r="E219" i="11"/>
  <c r="E223" i="11" s="1"/>
  <c r="D223" i="11"/>
  <c r="D213" i="11"/>
  <c r="E209" i="11"/>
  <c r="E213" i="11" s="1"/>
  <c r="E194" i="11"/>
  <c r="E198" i="11" s="1"/>
  <c r="D198" i="11"/>
  <c r="D116" i="11"/>
  <c r="E112" i="11"/>
  <c r="E116" i="11" s="1"/>
  <c r="E33" i="11"/>
  <c r="E37" i="11" s="1"/>
  <c r="D37" i="11"/>
  <c r="AL269" i="11"/>
  <c r="M269" i="11"/>
  <c r="E214" i="11"/>
  <c r="E218" i="11" s="1"/>
  <c r="D218" i="11"/>
  <c r="D208" i="11"/>
  <c r="E204" i="11"/>
  <c r="E208" i="11" s="1"/>
  <c r="D183" i="11"/>
  <c r="E179" i="11"/>
  <c r="E183" i="11" s="1"/>
  <c r="E152" i="11"/>
  <c r="E156" i="11" s="1"/>
  <c r="D156" i="11"/>
  <c r="D126" i="11"/>
  <c r="E122" i="11"/>
  <c r="E126" i="11" s="1"/>
  <c r="E90" i="11"/>
  <c r="E94" i="11" s="1"/>
  <c r="D94" i="11"/>
  <c r="E38" i="11" l="1"/>
  <c r="E42" i="11" s="1"/>
  <c r="E269" i="11" s="1"/>
  <c r="D42" i="11"/>
  <c r="D269" i="11"/>
  <c r="BX269" i="8" l="1"/>
  <c r="BQ269" i="8"/>
  <c r="BY269" i="8" s="1"/>
  <c r="BP269" i="8"/>
  <c r="BO269" i="8"/>
  <c r="BW269" i="8" s="1"/>
  <c r="BN269" i="8"/>
  <c r="BV269" i="8" s="1"/>
  <c r="BM269" i="8"/>
  <c r="BU269" i="8" s="1"/>
  <c r="BY268" i="8"/>
  <c r="BX268" i="8"/>
  <c r="BW268" i="8"/>
  <c r="BV268" i="8"/>
  <c r="BU268" i="8"/>
  <c r="BY267" i="8"/>
  <c r="BX267" i="8"/>
  <c r="BW267" i="8"/>
  <c r="BV267" i="8"/>
  <c r="BU267" i="8"/>
  <c r="BY266" i="8"/>
  <c r="BX266" i="8"/>
  <c r="BW266" i="8"/>
  <c r="BV266" i="8"/>
  <c r="BU266" i="8"/>
  <c r="BY265" i="8"/>
  <c r="BX265" i="8"/>
  <c r="BW265" i="8"/>
  <c r="BV265" i="8"/>
  <c r="BU265" i="8"/>
  <c r="X264" i="8"/>
  <c r="AP263" i="8"/>
  <c r="AJ262" i="8"/>
  <c r="L262" i="8"/>
  <c r="D262" i="8" s="1"/>
  <c r="E262" i="8" s="1"/>
  <c r="K265" i="8"/>
  <c r="J265" i="8"/>
  <c r="G265" i="8"/>
  <c r="BY260" i="8"/>
  <c r="BX260" i="8"/>
  <c r="BW260" i="8"/>
  <c r="BV260" i="8"/>
  <c r="BU260" i="8"/>
  <c r="AP257" i="8"/>
  <c r="AJ257" i="8"/>
  <c r="L257" i="8"/>
  <c r="D257" i="8" s="1"/>
  <c r="E257" i="8" s="1"/>
  <c r="K260" i="8"/>
  <c r="J260" i="8"/>
  <c r="I260" i="8"/>
  <c r="G260" i="8"/>
  <c r="BY255" i="8"/>
  <c r="BX255" i="8"/>
  <c r="BW255" i="8"/>
  <c r="BV255" i="8"/>
  <c r="BU255" i="8"/>
  <c r="AD254" i="8"/>
  <c r="AD253" i="8"/>
  <c r="X253" i="8"/>
  <c r="AJ252" i="8"/>
  <c r="L252" i="8"/>
  <c r="D252" i="8" s="1"/>
  <c r="E252" i="8" s="1"/>
  <c r="AJ251" i="8"/>
  <c r="K255" i="8"/>
  <c r="I255" i="8"/>
  <c r="H255" i="8"/>
  <c r="L251" i="8"/>
  <c r="D251" i="8" s="1"/>
  <c r="BY250" i="8"/>
  <c r="BX250" i="8"/>
  <c r="BW250" i="8"/>
  <c r="BV250" i="8"/>
  <c r="BU250" i="8"/>
  <c r="AD249" i="8"/>
  <c r="AP248" i="8"/>
  <c r="AJ248" i="8"/>
  <c r="R248" i="8"/>
  <c r="L248" i="8"/>
  <c r="D248" i="8" s="1"/>
  <c r="E248" i="8" s="1"/>
  <c r="AJ247" i="8"/>
  <c r="L247" i="8"/>
  <c r="D247" i="8" s="1"/>
  <c r="E247" i="8" s="1"/>
  <c r="I250" i="8"/>
  <c r="BY245" i="8"/>
  <c r="BX245" i="8"/>
  <c r="BW245" i="8"/>
  <c r="BV245" i="8"/>
  <c r="BU245" i="8"/>
  <c r="AD244" i="8"/>
  <c r="X244" i="8"/>
  <c r="K245" i="8"/>
  <c r="I245" i="8"/>
  <c r="H245" i="8"/>
  <c r="G245" i="8"/>
  <c r="BY240" i="8"/>
  <c r="BX240" i="8"/>
  <c r="BW240" i="8"/>
  <c r="BV240" i="8"/>
  <c r="BU240" i="8"/>
  <c r="AP239" i="8"/>
  <c r="AP238" i="8"/>
  <c r="R238" i="8"/>
  <c r="L238" i="8"/>
  <c r="D238" i="8" s="1"/>
  <c r="E238" i="8" s="1"/>
  <c r="AP237" i="8"/>
  <c r="AJ237" i="8"/>
  <c r="R237" i="8"/>
  <c r="L237" i="8"/>
  <c r="D237" i="8" s="1"/>
  <c r="E237" i="8" s="1"/>
  <c r="K240" i="8"/>
  <c r="J240" i="8"/>
  <c r="I240" i="8"/>
  <c r="H240" i="8"/>
  <c r="G240" i="8"/>
  <c r="BY235" i="8"/>
  <c r="BX235" i="8"/>
  <c r="BW235" i="8"/>
  <c r="BV235" i="8"/>
  <c r="BU235" i="8"/>
  <c r="BY234" i="8"/>
  <c r="BX234" i="8"/>
  <c r="BW234" i="8"/>
  <c r="BV234" i="8"/>
  <c r="BU234" i="8"/>
  <c r="BY233" i="8"/>
  <c r="BX233" i="8"/>
  <c r="BW233" i="8"/>
  <c r="BV233" i="8"/>
  <c r="BU233" i="8"/>
  <c r="AP232" i="8"/>
  <c r="AJ232" i="8"/>
  <c r="R232" i="8"/>
  <c r="L232" i="8"/>
  <c r="D232" i="8" s="1"/>
  <c r="E232" i="8" s="1"/>
  <c r="AP230" i="8"/>
  <c r="R230" i="8"/>
  <c r="K233" i="8"/>
  <c r="J233" i="8"/>
  <c r="I233" i="8"/>
  <c r="H233" i="8"/>
  <c r="L229" i="8"/>
  <c r="D229" i="8" s="1"/>
  <c r="BY228" i="8"/>
  <c r="BX228" i="8"/>
  <c r="BW228" i="8"/>
  <c r="BV228" i="8"/>
  <c r="BU228" i="8"/>
  <c r="AD227" i="8"/>
  <c r="AJ226" i="8"/>
  <c r="AD226" i="8"/>
  <c r="L226" i="8"/>
  <c r="D226" i="8" s="1"/>
  <c r="E226" i="8" s="1"/>
  <c r="AJ225" i="8"/>
  <c r="L225" i="8"/>
  <c r="D225" i="8" s="1"/>
  <c r="E225" i="8" s="1"/>
  <c r="K228" i="8"/>
  <c r="J228" i="8"/>
  <c r="I228" i="8"/>
  <c r="H228" i="8"/>
  <c r="G228" i="8"/>
  <c r="BY223" i="8"/>
  <c r="BX223" i="8"/>
  <c r="BW223" i="8"/>
  <c r="BV223" i="8"/>
  <c r="BU223" i="8"/>
  <c r="AP221" i="8"/>
  <c r="R221" i="8"/>
  <c r="AJ220" i="8"/>
  <c r="L220" i="8"/>
  <c r="D220" i="8" s="1"/>
  <c r="E220" i="8" s="1"/>
  <c r="K223" i="8"/>
  <c r="J223" i="8"/>
  <c r="I223" i="8"/>
  <c r="H223" i="8"/>
  <c r="G223" i="8"/>
  <c r="BY218" i="8"/>
  <c r="BX218" i="8"/>
  <c r="BW218" i="8"/>
  <c r="BV218" i="8"/>
  <c r="BU218" i="8"/>
  <c r="AD217" i="8"/>
  <c r="X217" i="8"/>
  <c r="AP216" i="8"/>
  <c r="R216" i="8"/>
  <c r="K218" i="8"/>
  <c r="J218" i="8"/>
  <c r="I218" i="8"/>
  <c r="H218" i="8"/>
  <c r="G218" i="8"/>
  <c r="BY213" i="8"/>
  <c r="BX213" i="8"/>
  <c r="BW213" i="8"/>
  <c r="BV213" i="8"/>
  <c r="BU213" i="8"/>
  <c r="AP212" i="8"/>
  <c r="AJ212" i="8"/>
  <c r="R212" i="8"/>
  <c r="L212" i="8"/>
  <c r="D212" i="8" s="1"/>
  <c r="E212" i="8" s="1"/>
  <c r="AP210" i="8"/>
  <c r="X210" i="8"/>
  <c r="R210" i="8"/>
  <c r="X209" i="8"/>
  <c r="K213" i="8"/>
  <c r="J213" i="8"/>
  <c r="I213" i="8"/>
  <c r="H213" i="8"/>
  <c r="BY208" i="8"/>
  <c r="BX208" i="8"/>
  <c r="BW208" i="8"/>
  <c r="BV208" i="8"/>
  <c r="BU208" i="8"/>
  <c r="X207" i="8"/>
  <c r="AP206" i="8"/>
  <c r="R206" i="8"/>
  <c r="AJ205" i="8"/>
  <c r="X205" i="8"/>
  <c r="AP204" i="8"/>
  <c r="R204" i="8"/>
  <c r="K208" i="8"/>
  <c r="J208" i="8"/>
  <c r="H208" i="8"/>
  <c r="G208" i="8"/>
  <c r="BY203" i="8"/>
  <c r="BX203" i="8"/>
  <c r="BW203" i="8"/>
  <c r="BV203" i="8"/>
  <c r="BU203" i="8"/>
  <c r="AP202" i="8"/>
  <c r="R202" i="8"/>
  <c r="AD201" i="8"/>
  <c r="L201" i="8"/>
  <c r="D201" i="8" s="1"/>
  <c r="AD200" i="8"/>
  <c r="K203" i="8"/>
  <c r="I203" i="8"/>
  <c r="H203" i="8"/>
  <c r="G203" i="8"/>
  <c r="BY198" i="8"/>
  <c r="BX198" i="8"/>
  <c r="BW198" i="8"/>
  <c r="BV198" i="8"/>
  <c r="BU198" i="8"/>
  <c r="AP196" i="8"/>
  <c r="R196" i="8"/>
  <c r="AJ195" i="8"/>
  <c r="L195" i="8"/>
  <c r="D195" i="8" s="1"/>
  <c r="E195" i="8" s="1"/>
  <c r="K198" i="8"/>
  <c r="J198" i="8"/>
  <c r="I198" i="8"/>
  <c r="H198" i="8"/>
  <c r="G198" i="8"/>
  <c r="BY193" i="8"/>
  <c r="BX193" i="8"/>
  <c r="BW193" i="8"/>
  <c r="BV193" i="8"/>
  <c r="BU193" i="8"/>
  <c r="AD192" i="8"/>
  <c r="L192" i="8"/>
  <c r="D192" i="8" s="1"/>
  <c r="E192" i="8" s="1"/>
  <c r="AJ191" i="8"/>
  <c r="R191" i="8"/>
  <c r="L191" i="8"/>
  <c r="D191" i="8" s="1"/>
  <c r="E191" i="8" s="1"/>
  <c r="AD190" i="8"/>
  <c r="R190" i="8"/>
  <c r="AJ189" i="8"/>
  <c r="X189" i="8"/>
  <c r="K193" i="8"/>
  <c r="J193" i="8"/>
  <c r="I193" i="8"/>
  <c r="H193" i="8"/>
  <c r="L189" i="8"/>
  <c r="D189" i="8" s="1"/>
  <c r="BY188" i="8"/>
  <c r="BX188" i="8"/>
  <c r="BW188" i="8"/>
  <c r="BV188" i="8"/>
  <c r="BU188" i="8"/>
  <c r="AP187" i="8"/>
  <c r="AJ187" i="8"/>
  <c r="R187" i="8"/>
  <c r="L187" i="8"/>
  <c r="D187" i="8" s="1"/>
  <c r="E187" i="8" s="1"/>
  <c r="AP185" i="8"/>
  <c r="AJ185" i="8"/>
  <c r="X185" i="8"/>
  <c r="R185" i="8"/>
  <c r="K188" i="8"/>
  <c r="J188" i="8"/>
  <c r="I188" i="8"/>
  <c r="H188" i="8"/>
  <c r="G188" i="8"/>
  <c r="BY183" i="8"/>
  <c r="BX183" i="8"/>
  <c r="BW183" i="8"/>
  <c r="BV183" i="8"/>
  <c r="BU183" i="8"/>
  <c r="AP182" i="8"/>
  <c r="R182" i="8"/>
  <c r="AP181" i="8"/>
  <c r="R181" i="8"/>
  <c r="R180" i="8"/>
  <c r="L180" i="8"/>
  <c r="D180" i="8" s="1"/>
  <c r="E180" i="8" s="1"/>
  <c r="K183" i="8"/>
  <c r="J183" i="8"/>
  <c r="I183" i="8"/>
  <c r="H183" i="8"/>
  <c r="G183" i="8"/>
  <c r="BY178" i="8"/>
  <c r="BX178" i="8"/>
  <c r="BW178" i="8"/>
  <c r="BV178" i="8"/>
  <c r="BU178" i="8"/>
  <c r="X177" i="8"/>
  <c r="X176" i="8"/>
  <c r="R175" i="8"/>
  <c r="L175" i="8"/>
  <c r="D175" i="8" s="1"/>
  <c r="E175" i="8" s="1"/>
  <c r="K178" i="8"/>
  <c r="J178" i="8"/>
  <c r="I178" i="8"/>
  <c r="H178" i="8"/>
  <c r="G178" i="8"/>
  <c r="BY173" i="8"/>
  <c r="BX173" i="8"/>
  <c r="BW173" i="8"/>
  <c r="BV173" i="8"/>
  <c r="BU173" i="8"/>
  <c r="BY172" i="8"/>
  <c r="BX172" i="8"/>
  <c r="BW172" i="8"/>
  <c r="BV172" i="8"/>
  <c r="BU172" i="8"/>
  <c r="BY171" i="8"/>
  <c r="BX171" i="8"/>
  <c r="BW171" i="8"/>
  <c r="BV171" i="8"/>
  <c r="BU171" i="8"/>
  <c r="AD169" i="8"/>
  <c r="AJ168" i="8"/>
  <c r="K171" i="8"/>
  <c r="J171" i="8"/>
  <c r="I171" i="8"/>
  <c r="H171" i="8"/>
  <c r="BY166" i="8"/>
  <c r="BX166" i="8"/>
  <c r="BW166" i="8"/>
  <c r="BV166" i="8"/>
  <c r="BU166" i="8"/>
  <c r="AP165" i="8"/>
  <c r="AD165" i="8"/>
  <c r="X165" i="8"/>
  <c r="AJ164" i="8"/>
  <c r="X164" i="8"/>
  <c r="AP163" i="8"/>
  <c r="R163" i="8"/>
  <c r="AJ162" i="8"/>
  <c r="K166" i="8"/>
  <c r="J166" i="8"/>
  <c r="I166" i="8"/>
  <c r="H166" i="8"/>
  <c r="L162" i="8"/>
  <c r="D162" i="8" s="1"/>
  <c r="BY161" i="8"/>
  <c r="BX161" i="8"/>
  <c r="BW161" i="8"/>
  <c r="BV161" i="8"/>
  <c r="BU161" i="8"/>
  <c r="R160" i="8"/>
  <c r="L160" i="8"/>
  <c r="D160" i="8" s="1"/>
  <c r="E160" i="8" s="1"/>
  <c r="AJ159" i="8"/>
  <c r="X158" i="8"/>
  <c r="AP157" i="8"/>
  <c r="R157" i="8"/>
  <c r="K161" i="8"/>
  <c r="J161" i="8"/>
  <c r="I161" i="8"/>
  <c r="H161" i="8"/>
  <c r="G161" i="8"/>
  <c r="BY156" i="8"/>
  <c r="BX156" i="8"/>
  <c r="BW156" i="8"/>
  <c r="BV156" i="8"/>
  <c r="BU156" i="8"/>
  <c r="AP155" i="8"/>
  <c r="R155" i="8"/>
  <c r="AD153" i="8"/>
  <c r="K156" i="8"/>
  <c r="J156" i="8"/>
  <c r="H156" i="8"/>
  <c r="G156" i="8"/>
  <c r="BY151" i="8"/>
  <c r="BX151" i="8"/>
  <c r="BW151" i="8"/>
  <c r="BV151" i="8"/>
  <c r="BU151" i="8"/>
  <c r="AP150" i="8"/>
  <c r="AJ150" i="8"/>
  <c r="R150" i="8"/>
  <c r="L150" i="8"/>
  <c r="D150" i="8" s="1"/>
  <c r="E150" i="8" s="1"/>
  <c r="X149" i="8"/>
  <c r="AP148" i="8"/>
  <c r="X148" i="8"/>
  <c r="R148" i="8"/>
  <c r="K151" i="8"/>
  <c r="J151" i="8"/>
  <c r="I151" i="8"/>
  <c r="H151" i="8"/>
  <c r="BY146" i="8"/>
  <c r="BX146" i="8"/>
  <c r="BW146" i="8"/>
  <c r="BV146" i="8"/>
  <c r="BU146" i="8"/>
  <c r="AP145" i="8"/>
  <c r="X145" i="8"/>
  <c r="R145" i="8"/>
  <c r="AP144" i="8"/>
  <c r="AD144" i="8"/>
  <c r="X144" i="8"/>
  <c r="R144" i="8"/>
  <c r="L144" i="8"/>
  <c r="D144" i="8" s="1"/>
  <c r="E144" i="8" s="1"/>
  <c r="AJ143" i="8"/>
  <c r="AD143" i="8"/>
  <c r="X143" i="8"/>
  <c r="L143" i="8"/>
  <c r="D143" i="8" s="1"/>
  <c r="E143" i="8" s="1"/>
  <c r="AP142" i="8"/>
  <c r="R142" i="8"/>
  <c r="K146" i="8"/>
  <c r="J146" i="8"/>
  <c r="I146" i="8"/>
  <c r="H146" i="8"/>
  <c r="G146" i="8"/>
  <c r="BY141" i="8"/>
  <c r="BX141" i="8"/>
  <c r="BW141" i="8"/>
  <c r="BV141" i="8"/>
  <c r="BU141" i="8"/>
  <c r="AP140" i="8"/>
  <c r="R140" i="8"/>
  <c r="AJ139" i="8"/>
  <c r="L139" i="8"/>
  <c r="D139" i="8" s="1"/>
  <c r="E139" i="8" s="1"/>
  <c r="AD138" i="8"/>
  <c r="K141" i="8"/>
  <c r="I141" i="8"/>
  <c r="H141" i="8"/>
  <c r="G141" i="8"/>
  <c r="BY136" i="8"/>
  <c r="BX136" i="8"/>
  <c r="BW136" i="8"/>
  <c r="BV136" i="8"/>
  <c r="BU136" i="8"/>
  <c r="AP134" i="8"/>
  <c r="R134" i="8"/>
  <c r="L133" i="8"/>
  <c r="D133" i="8" s="1"/>
  <c r="J136" i="8"/>
  <c r="I136" i="8"/>
  <c r="BY131" i="8"/>
  <c r="BX131" i="8"/>
  <c r="BW131" i="8"/>
  <c r="BV131" i="8"/>
  <c r="BU131" i="8"/>
  <c r="X130" i="8"/>
  <c r="AP129" i="8"/>
  <c r="R129" i="8"/>
  <c r="AP128" i="8"/>
  <c r="R128" i="8"/>
  <c r="K131" i="8"/>
  <c r="J131" i="8"/>
  <c r="I131" i="8"/>
  <c r="H131" i="8"/>
  <c r="G131" i="8"/>
  <c r="BY126" i="8"/>
  <c r="BX126" i="8"/>
  <c r="BW126" i="8"/>
  <c r="BV126" i="8"/>
  <c r="BU126" i="8"/>
  <c r="AJ125" i="8"/>
  <c r="R125" i="8"/>
  <c r="L125" i="8"/>
  <c r="D125" i="8" s="1"/>
  <c r="E125" i="8" s="1"/>
  <c r="AJ124" i="8"/>
  <c r="AD124" i="8"/>
  <c r="L124" i="8"/>
  <c r="D124" i="8" s="1"/>
  <c r="E124" i="8" s="1"/>
  <c r="AD123" i="8"/>
  <c r="X122" i="8"/>
  <c r="K126" i="8"/>
  <c r="J126" i="8"/>
  <c r="I126" i="8"/>
  <c r="H126" i="8"/>
  <c r="L122" i="8"/>
  <c r="D122" i="8" s="1"/>
  <c r="BY121" i="8"/>
  <c r="BX121" i="8"/>
  <c r="BW121" i="8"/>
  <c r="BV121" i="8"/>
  <c r="BU121" i="8"/>
  <c r="AP120" i="8"/>
  <c r="AD120" i="8"/>
  <c r="R120" i="8"/>
  <c r="L120" i="8"/>
  <c r="D120" i="8" s="1"/>
  <c r="E120" i="8" s="1"/>
  <c r="AJ119" i="8"/>
  <c r="L119" i="8"/>
  <c r="D119" i="8" s="1"/>
  <c r="E119" i="8" s="1"/>
  <c r="AD118" i="8"/>
  <c r="K121" i="8"/>
  <c r="J121" i="8"/>
  <c r="I121" i="8"/>
  <c r="H121" i="8"/>
  <c r="BY116" i="8"/>
  <c r="BX116" i="8"/>
  <c r="BW116" i="8"/>
  <c r="BV116" i="8"/>
  <c r="BU116" i="8"/>
  <c r="AP114" i="8"/>
  <c r="R114" i="8"/>
  <c r="AD113" i="8"/>
  <c r="K116" i="8"/>
  <c r="J116" i="8"/>
  <c r="I116" i="8"/>
  <c r="H116" i="8"/>
  <c r="BY111" i="8"/>
  <c r="BX111" i="8"/>
  <c r="BW111" i="8"/>
  <c r="BV111" i="8"/>
  <c r="BU111" i="8"/>
  <c r="X110" i="8"/>
  <c r="X109" i="8"/>
  <c r="AP108" i="8"/>
  <c r="AJ108" i="8"/>
  <c r="R108" i="8"/>
  <c r="L108" i="8"/>
  <c r="D108" i="8" s="1"/>
  <c r="E108" i="8" s="1"/>
  <c r="K111" i="8"/>
  <c r="J111" i="8"/>
  <c r="I111" i="8"/>
  <c r="G111" i="8"/>
  <c r="BY106" i="8"/>
  <c r="BX106" i="8"/>
  <c r="BW106" i="8"/>
  <c r="BV106" i="8"/>
  <c r="BU106" i="8"/>
  <c r="BY105" i="8"/>
  <c r="BX105" i="8"/>
  <c r="BW105" i="8"/>
  <c r="BV105" i="8"/>
  <c r="BU105" i="8"/>
  <c r="BY104" i="8"/>
  <c r="BX104" i="8"/>
  <c r="BW104" i="8"/>
  <c r="BV104" i="8"/>
  <c r="BU104" i="8"/>
  <c r="AJ103" i="8"/>
  <c r="L103" i="8"/>
  <c r="D103" i="8" s="1"/>
  <c r="E103" i="8" s="1"/>
  <c r="AD102" i="8"/>
  <c r="AP101" i="8"/>
  <c r="R101" i="8"/>
  <c r="AP100" i="8"/>
  <c r="K104" i="8"/>
  <c r="J104" i="8"/>
  <c r="I104" i="8"/>
  <c r="H104" i="8"/>
  <c r="G104" i="8"/>
  <c r="BY99" i="8"/>
  <c r="BX99" i="8"/>
  <c r="BW99" i="8"/>
  <c r="BV99" i="8"/>
  <c r="BU99" i="8"/>
  <c r="AP98" i="8"/>
  <c r="X98" i="8"/>
  <c r="R98" i="8"/>
  <c r="X97" i="8"/>
  <c r="AP96" i="8"/>
  <c r="AJ96" i="8"/>
  <c r="R96" i="8"/>
  <c r="L96" i="8"/>
  <c r="D96" i="8" s="1"/>
  <c r="E96" i="8" s="1"/>
  <c r="K99" i="8"/>
  <c r="J99" i="8"/>
  <c r="I99" i="8"/>
  <c r="H99" i="8"/>
  <c r="G99" i="8"/>
  <c r="BY94" i="8"/>
  <c r="BX94" i="8"/>
  <c r="BW94" i="8"/>
  <c r="BV94" i="8"/>
  <c r="BU94" i="8"/>
  <c r="X93" i="8"/>
  <c r="AP92" i="8"/>
  <c r="R92" i="8"/>
  <c r="AP91" i="8"/>
  <c r="R91" i="8"/>
  <c r="AJ90" i="8"/>
  <c r="K94" i="8"/>
  <c r="J94" i="8"/>
  <c r="H94" i="8"/>
  <c r="L90" i="8"/>
  <c r="D90" i="8" s="1"/>
  <c r="BY89" i="8"/>
  <c r="BX89" i="8"/>
  <c r="BW89" i="8"/>
  <c r="BV89" i="8"/>
  <c r="BU89" i="8"/>
  <c r="AD88" i="8"/>
  <c r="AD87" i="8"/>
  <c r="X86" i="8"/>
  <c r="X85" i="8"/>
  <c r="K89" i="8"/>
  <c r="J89" i="8"/>
  <c r="I89" i="8"/>
  <c r="H89" i="8"/>
  <c r="G89" i="8"/>
  <c r="BY84" i="8"/>
  <c r="BX84" i="8"/>
  <c r="BW84" i="8"/>
  <c r="BV84" i="8"/>
  <c r="BU84" i="8"/>
  <c r="AJ82" i="8"/>
  <c r="L82" i="8"/>
  <c r="D82" i="8" s="1"/>
  <c r="E82" i="8" s="1"/>
  <c r="AP80" i="8"/>
  <c r="AJ80" i="8"/>
  <c r="R80" i="8"/>
  <c r="K84" i="8"/>
  <c r="J84" i="8"/>
  <c r="I84" i="8"/>
  <c r="H84" i="8"/>
  <c r="L80" i="8"/>
  <c r="D80" i="8" s="1"/>
  <c r="BY79" i="8"/>
  <c r="BX79" i="8"/>
  <c r="BW79" i="8"/>
  <c r="BV79" i="8"/>
  <c r="BU79" i="8"/>
  <c r="AP78" i="8"/>
  <c r="AD78" i="8"/>
  <c r="R78" i="8"/>
  <c r="AP77" i="8"/>
  <c r="R77" i="8"/>
  <c r="L77" i="8"/>
  <c r="D77" i="8" s="1"/>
  <c r="E77" i="8" s="1"/>
  <c r="AJ76" i="8"/>
  <c r="L76" i="8"/>
  <c r="D76" i="8" s="1"/>
  <c r="E76" i="8" s="1"/>
  <c r="X75" i="8"/>
  <c r="K79" i="8"/>
  <c r="J79" i="8"/>
  <c r="I79" i="8"/>
  <c r="H79" i="8"/>
  <c r="G79" i="8"/>
  <c r="BY74" i="8"/>
  <c r="BX74" i="8"/>
  <c r="BW74" i="8"/>
  <c r="BV74" i="8"/>
  <c r="BU74" i="8"/>
  <c r="AJ73" i="8"/>
  <c r="X73" i="8"/>
  <c r="AP72" i="8"/>
  <c r="R72" i="8"/>
  <c r="K74" i="8"/>
  <c r="J74" i="8"/>
  <c r="I74" i="8"/>
  <c r="G74" i="8"/>
  <c r="BY69" i="8"/>
  <c r="BX69" i="8"/>
  <c r="BW69" i="8"/>
  <c r="BV69" i="8"/>
  <c r="BU69" i="8"/>
  <c r="AD68" i="8"/>
  <c r="L67" i="8"/>
  <c r="D67" i="8" s="1"/>
  <c r="E67" i="8" s="1"/>
  <c r="R66" i="8"/>
  <c r="BY64" i="8"/>
  <c r="BX64" i="8"/>
  <c r="BW64" i="8"/>
  <c r="BV64" i="8"/>
  <c r="BU64" i="8"/>
  <c r="R63" i="8"/>
  <c r="L63" i="8"/>
  <c r="D63" i="8" s="1"/>
  <c r="E63" i="8" s="1"/>
  <c r="I64" i="8"/>
  <c r="BY59" i="8"/>
  <c r="BX59" i="8"/>
  <c r="BW59" i="8"/>
  <c r="BV59" i="8"/>
  <c r="BU59" i="8"/>
  <c r="AP58" i="8"/>
  <c r="R58" i="8"/>
  <c r="J59" i="8"/>
  <c r="BY54" i="8"/>
  <c r="BX54" i="8"/>
  <c r="BW54" i="8"/>
  <c r="BV54" i="8"/>
  <c r="BU54" i="8"/>
  <c r="BY53" i="8"/>
  <c r="BX53" i="8"/>
  <c r="BW53" i="8"/>
  <c r="BV53" i="8"/>
  <c r="BU53" i="8"/>
  <c r="BY52" i="8"/>
  <c r="BX52" i="8"/>
  <c r="BW52" i="8"/>
  <c r="BV52" i="8"/>
  <c r="BU52" i="8"/>
  <c r="AP51" i="8"/>
  <c r="L51" i="8"/>
  <c r="D51" i="8" s="1"/>
  <c r="E51" i="8" s="1"/>
  <c r="AJ50" i="8"/>
  <c r="L50" i="8"/>
  <c r="D50" i="8" s="1"/>
  <c r="E50" i="8" s="1"/>
  <c r="AD49" i="8"/>
  <c r="I52" i="8"/>
  <c r="BY47" i="8"/>
  <c r="BX47" i="8"/>
  <c r="BW47" i="8"/>
  <c r="BV47" i="8"/>
  <c r="BU47" i="8"/>
  <c r="X46" i="8"/>
  <c r="AP45" i="8"/>
  <c r="AJ44" i="8"/>
  <c r="AP43" i="8"/>
  <c r="J47" i="8"/>
  <c r="I47" i="8"/>
  <c r="H47" i="8"/>
  <c r="BY42" i="8"/>
  <c r="BX42" i="8"/>
  <c r="BW42" i="8"/>
  <c r="BV42" i="8"/>
  <c r="BU42" i="8"/>
  <c r="X41" i="8"/>
  <c r="AP40" i="8"/>
  <c r="R40" i="8"/>
  <c r="AJ39" i="8"/>
  <c r="AJ38" i="8"/>
  <c r="I42" i="8"/>
  <c r="L38" i="8"/>
  <c r="BY37" i="8"/>
  <c r="BX37" i="8"/>
  <c r="BW37" i="8"/>
  <c r="BV37" i="8"/>
  <c r="BU37" i="8"/>
  <c r="AJ36" i="8"/>
  <c r="AD35" i="8"/>
  <c r="X34" i="8"/>
  <c r="H37" i="8"/>
  <c r="BY32" i="8"/>
  <c r="BX32" i="8"/>
  <c r="BW32" i="8"/>
  <c r="BV32" i="8"/>
  <c r="BU32" i="8"/>
  <c r="AP31" i="8"/>
  <c r="AJ31" i="8"/>
  <c r="R31" i="8"/>
  <c r="AJ30" i="8"/>
  <c r="L30" i="8"/>
  <c r="D30" i="8" s="1"/>
  <c r="E30" i="8" s="1"/>
  <c r="AD29" i="8"/>
  <c r="X29" i="8"/>
  <c r="I32" i="8"/>
  <c r="BY27" i="8"/>
  <c r="BX27" i="8"/>
  <c r="BW27" i="8"/>
  <c r="BV27" i="8"/>
  <c r="BU27" i="8"/>
  <c r="X26" i="8"/>
  <c r="AP25" i="8"/>
  <c r="R25" i="8"/>
  <c r="AJ24" i="8"/>
  <c r="L24" i="8"/>
  <c r="D24" i="8" s="1"/>
  <c r="E24" i="8" s="1"/>
  <c r="J27" i="8"/>
  <c r="I27" i="8"/>
  <c r="BY22" i="8"/>
  <c r="BX22" i="8"/>
  <c r="BW22" i="8"/>
  <c r="BV22" i="8"/>
  <c r="BU22" i="8"/>
  <c r="X21" i="8"/>
  <c r="R21" i="8"/>
  <c r="L20" i="8"/>
  <c r="D20" i="8" s="1"/>
  <c r="E20" i="8" s="1"/>
  <c r="AJ19" i="8"/>
  <c r="L19" i="8"/>
  <c r="D19" i="8" s="1"/>
  <c r="E19" i="8" s="1"/>
  <c r="J22" i="8"/>
  <c r="I22" i="8"/>
  <c r="H22" i="8"/>
  <c r="BY17" i="8"/>
  <c r="BX17" i="8"/>
  <c r="BW17" i="8"/>
  <c r="BV17" i="8"/>
  <c r="BU17" i="8"/>
  <c r="K17" i="8"/>
  <c r="J17" i="8"/>
  <c r="I17" i="8"/>
  <c r="H17" i="8"/>
  <c r="G17" i="8"/>
  <c r="AN245" i="1"/>
  <c r="AO161" i="1"/>
  <c r="AK161" i="1"/>
  <c r="AP155" i="1"/>
  <c r="AO156" i="1"/>
  <c r="AP152" i="1"/>
  <c r="AO151" i="1"/>
  <c r="AP147" i="1"/>
  <c r="AO146" i="1"/>
  <c r="AK146" i="1"/>
  <c r="AO126" i="1"/>
  <c r="AK126" i="1"/>
  <c r="AP120" i="1"/>
  <c r="AO121" i="1"/>
  <c r="AK121" i="1"/>
  <c r="AP115" i="1"/>
  <c r="AO116" i="1"/>
  <c r="AP112" i="1"/>
  <c r="AO111" i="1"/>
  <c r="AK111" i="1"/>
  <c r="AO104" i="1"/>
  <c r="AP100" i="1"/>
  <c r="AO99" i="1"/>
  <c r="AK99" i="1"/>
  <c r="AO94" i="1"/>
  <c r="AP90" i="1"/>
  <c r="AO89" i="1"/>
  <c r="AP85" i="1"/>
  <c r="AO84" i="1"/>
  <c r="AP80" i="1"/>
  <c r="AO79" i="1"/>
  <c r="AK79" i="1"/>
  <c r="AO74" i="1"/>
  <c r="AK74" i="1"/>
  <c r="AO69" i="1"/>
  <c r="AP65" i="1"/>
  <c r="AO64" i="1"/>
  <c r="AK64" i="1"/>
  <c r="AO59" i="1"/>
  <c r="AP55" i="1"/>
  <c r="AO52" i="1"/>
  <c r="AP48" i="1"/>
  <c r="AO47" i="1"/>
  <c r="AP43" i="1"/>
  <c r="AO42" i="1"/>
  <c r="AK42" i="1"/>
  <c r="AO37" i="1"/>
  <c r="AP33" i="1"/>
  <c r="AO32" i="1"/>
  <c r="AP28" i="1"/>
  <c r="AO27" i="1"/>
  <c r="AP23" i="1"/>
  <c r="AO22" i="1"/>
  <c r="AK22" i="1"/>
  <c r="AO17" i="1"/>
  <c r="AP13" i="1"/>
  <c r="AI265" i="1"/>
  <c r="AE265" i="1"/>
  <c r="AJ259" i="1"/>
  <c r="AI260" i="1"/>
  <c r="AJ256" i="1"/>
  <c r="AI255" i="1"/>
  <c r="AJ251" i="1"/>
  <c r="AI250" i="1"/>
  <c r="AJ246" i="1"/>
  <c r="AI245" i="1"/>
  <c r="AE245" i="1"/>
  <c r="AI240" i="1"/>
  <c r="AJ236" i="1"/>
  <c r="AI233" i="1"/>
  <c r="AJ229" i="1"/>
  <c r="AI228" i="1"/>
  <c r="AJ224" i="1"/>
  <c r="AI223" i="1"/>
  <c r="AE223" i="1"/>
  <c r="AI218" i="1"/>
  <c r="AE218" i="1"/>
  <c r="AI213" i="1"/>
  <c r="AJ209" i="1"/>
  <c r="AI208" i="1"/>
  <c r="AJ204" i="1"/>
  <c r="AI203" i="1"/>
  <c r="AE203" i="1"/>
  <c r="AI198" i="1"/>
  <c r="AE198" i="1"/>
  <c r="AI193" i="1"/>
  <c r="AJ189" i="1"/>
  <c r="AI188" i="1"/>
  <c r="AJ184" i="1"/>
  <c r="AI183" i="1"/>
  <c r="AE183" i="1"/>
  <c r="AI178" i="1"/>
  <c r="AJ174" i="1"/>
  <c r="AI171" i="1"/>
  <c r="AJ167" i="1"/>
  <c r="AI166" i="1"/>
  <c r="AE166" i="1"/>
  <c r="AI161" i="1"/>
  <c r="AE161" i="1"/>
  <c r="AI156" i="1"/>
  <c r="AJ152" i="1"/>
  <c r="AJ150" i="1"/>
  <c r="AI151" i="1"/>
  <c r="AJ147" i="1"/>
  <c r="AI146" i="1"/>
  <c r="AJ142" i="1"/>
  <c r="AI141" i="1"/>
  <c r="AE141" i="1"/>
  <c r="AI136" i="1"/>
  <c r="AJ132" i="1"/>
  <c r="AI131" i="1"/>
  <c r="AJ127" i="1"/>
  <c r="AI126" i="1"/>
  <c r="AJ122" i="1"/>
  <c r="AI121" i="1"/>
  <c r="AE121" i="1"/>
  <c r="AI116" i="1"/>
  <c r="AJ112" i="1"/>
  <c r="AI111" i="1"/>
  <c r="AJ107" i="1"/>
  <c r="AI104" i="1"/>
  <c r="AJ100" i="1"/>
  <c r="AI99" i="1"/>
  <c r="AE99" i="1"/>
  <c r="AI94" i="1"/>
  <c r="AJ90" i="1"/>
  <c r="AI89" i="1"/>
  <c r="AJ85" i="1"/>
  <c r="AI84" i="1"/>
  <c r="AJ80" i="1"/>
  <c r="AI79" i="1"/>
  <c r="AE79" i="1"/>
  <c r="AI74" i="1"/>
  <c r="AE74" i="1"/>
  <c r="AJ68" i="1"/>
  <c r="AI69" i="1"/>
  <c r="AJ65" i="1"/>
  <c r="AI64" i="1"/>
  <c r="AJ60" i="1"/>
  <c r="AI59" i="1"/>
  <c r="AE59" i="1"/>
  <c r="AI52" i="1"/>
  <c r="AE52" i="1"/>
  <c r="AI47" i="1"/>
  <c r="AJ43" i="1"/>
  <c r="AI42" i="1"/>
  <c r="AJ38" i="1"/>
  <c r="AI37" i="1"/>
  <c r="AE37" i="1"/>
  <c r="AI32" i="1"/>
  <c r="AE32" i="1"/>
  <c r="AI27" i="1"/>
  <c r="AJ23" i="1"/>
  <c r="AI22" i="1"/>
  <c r="AJ18" i="1"/>
  <c r="AI17" i="1"/>
  <c r="AJ13" i="1"/>
  <c r="AC265" i="1"/>
  <c r="Y265" i="1"/>
  <c r="AD259" i="1"/>
  <c r="AC260" i="1"/>
  <c r="AD256" i="1"/>
  <c r="AC255" i="1"/>
  <c r="AD251" i="1"/>
  <c r="AC250" i="1"/>
  <c r="Y250" i="1"/>
  <c r="AC245" i="1"/>
  <c r="Y245" i="1"/>
  <c r="AD239" i="1"/>
  <c r="AC240" i="1"/>
  <c r="AD236" i="1"/>
  <c r="AC233" i="1"/>
  <c r="AD229" i="1"/>
  <c r="AC228" i="1"/>
  <c r="Y228" i="1"/>
  <c r="AC223" i="1"/>
  <c r="Y223" i="1"/>
  <c r="AD217" i="1"/>
  <c r="AC218" i="1"/>
  <c r="Y218" i="1"/>
  <c r="AC213" i="1"/>
  <c r="AD209" i="1"/>
  <c r="AC208" i="1"/>
  <c r="AD204" i="1"/>
  <c r="AC203" i="1"/>
  <c r="Y203" i="1"/>
  <c r="AC198" i="1"/>
  <c r="AD194" i="1"/>
  <c r="AC193" i="1"/>
  <c r="AD189" i="1"/>
  <c r="AC188" i="1"/>
  <c r="AD184" i="1"/>
  <c r="AD182" i="1"/>
  <c r="AC183" i="1"/>
  <c r="Y183" i="1"/>
  <c r="AC178" i="1"/>
  <c r="AD174" i="1"/>
  <c r="AC171" i="1"/>
  <c r="AD167" i="1"/>
  <c r="AC166" i="1"/>
  <c r="AD162" i="1"/>
  <c r="AC161" i="1"/>
  <c r="Y161" i="1"/>
  <c r="AC156" i="1"/>
  <c r="AD152" i="1"/>
  <c r="AC151" i="1"/>
  <c r="AD147" i="1"/>
  <c r="AC146" i="1"/>
  <c r="AD142" i="1"/>
  <c r="AC141" i="1"/>
  <c r="Y141" i="1"/>
  <c r="AC136" i="1"/>
  <c r="AD132" i="1"/>
  <c r="AC131" i="1"/>
  <c r="AD127" i="1"/>
  <c r="AC126" i="1"/>
  <c r="AD122" i="1"/>
  <c r="AC121" i="1"/>
  <c r="Y121" i="1"/>
  <c r="AC116" i="1"/>
  <c r="AD112" i="1"/>
  <c r="AC111" i="1"/>
  <c r="AD107" i="1"/>
  <c r="AD103" i="1"/>
  <c r="AC104" i="1"/>
  <c r="AD100" i="1"/>
  <c r="AC99" i="1"/>
  <c r="Y99" i="1"/>
  <c r="AC94" i="1"/>
  <c r="AD90" i="1"/>
  <c r="AC89" i="1"/>
  <c r="AD85" i="1"/>
  <c r="AC84" i="1"/>
  <c r="AD80" i="1"/>
  <c r="AC79" i="1"/>
  <c r="Y79" i="1"/>
  <c r="AD73" i="1"/>
  <c r="AC74" i="1"/>
  <c r="Y74" i="1"/>
  <c r="AD68" i="1"/>
  <c r="AC69" i="1"/>
  <c r="AD65" i="1"/>
  <c r="AC64" i="1"/>
  <c r="Y64" i="1"/>
  <c r="AC59" i="1"/>
  <c r="AD55" i="1"/>
  <c r="AC52" i="1"/>
  <c r="Y52" i="1"/>
  <c r="AC47" i="1"/>
  <c r="AD43" i="1"/>
  <c r="AC42" i="1"/>
  <c r="AD38" i="1"/>
  <c r="AC37" i="1"/>
  <c r="AD33" i="1"/>
  <c r="AC32" i="1"/>
  <c r="Y32" i="1"/>
  <c r="AC27" i="1"/>
  <c r="AD23" i="1"/>
  <c r="AC22" i="1"/>
  <c r="AD18" i="1"/>
  <c r="AC17" i="1"/>
  <c r="AD13" i="1"/>
  <c r="W265" i="1"/>
  <c r="S265" i="1"/>
  <c r="X259" i="1"/>
  <c r="W260" i="1"/>
  <c r="X256" i="1"/>
  <c r="W255" i="1"/>
  <c r="X251" i="1"/>
  <c r="W250" i="1"/>
  <c r="S250" i="1"/>
  <c r="W245" i="1"/>
  <c r="S245" i="1"/>
  <c r="X239" i="1"/>
  <c r="W240" i="1"/>
  <c r="X236" i="1"/>
  <c r="W233" i="1"/>
  <c r="X229" i="1"/>
  <c r="W228" i="1"/>
  <c r="X224" i="1"/>
  <c r="W223" i="1"/>
  <c r="S223" i="1"/>
  <c r="W218" i="1"/>
  <c r="X214" i="1"/>
  <c r="W213" i="1"/>
  <c r="X209" i="1"/>
  <c r="W208" i="1"/>
  <c r="X204" i="1"/>
  <c r="W203" i="1"/>
  <c r="S203" i="1"/>
  <c r="W198" i="1"/>
  <c r="X194" i="1"/>
  <c r="W193" i="1"/>
  <c r="X189" i="1"/>
  <c r="W188" i="1"/>
  <c r="S188" i="1"/>
  <c r="W183" i="1"/>
  <c r="S183" i="1"/>
  <c r="X177" i="1"/>
  <c r="W178" i="1"/>
  <c r="X174" i="1"/>
  <c r="W171" i="1"/>
  <c r="X167" i="1"/>
  <c r="W166" i="1"/>
  <c r="X162" i="1"/>
  <c r="W161" i="1"/>
  <c r="S161" i="1"/>
  <c r="W156" i="1"/>
  <c r="X152" i="1"/>
  <c r="W151" i="1"/>
  <c r="X147" i="1"/>
  <c r="W146" i="1"/>
  <c r="X142" i="1"/>
  <c r="W141" i="1"/>
  <c r="S141" i="1"/>
  <c r="W136" i="1"/>
  <c r="X132" i="1"/>
  <c r="W131" i="1"/>
  <c r="X127" i="1"/>
  <c r="W126" i="1"/>
  <c r="X122" i="1"/>
  <c r="W121" i="1"/>
  <c r="S121" i="1"/>
  <c r="W116" i="1"/>
  <c r="X112" i="1"/>
  <c r="W111" i="1"/>
  <c r="X107" i="1"/>
  <c r="X103" i="1"/>
  <c r="W104" i="1"/>
  <c r="X100" i="1"/>
  <c r="W99" i="1"/>
  <c r="S99" i="1"/>
  <c r="W94" i="1"/>
  <c r="X90" i="1"/>
  <c r="W89" i="1"/>
  <c r="X85" i="1"/>
  <c r="W84" i="1"/>
  <c r="X80" i="1"/>
  <c r="W79" i="1"/>
  <c r="S79" i="1"/>
  <c r="W74" i="1"/>
  <c r="S74" i="1"/>
  <c r="W69" i="1"/>
  <c r="X65" i="1"/>
  <c r="W64" i="1"/>
  <c r="M52" i="1"/>
  <c r="Q47" i="1"/>
  <c r="R43" i="1"/>
  <c r="R41" i="1"/>
  <c r="Q42" i="1"/>
  <c r="M42" i="1"/>
  <c r="Q37" i="1"/>
  <c r="R33" i="1"/>
  <c r="R31" i="1"/>
  <c r="Q32" i="1"/>
  <c r="M32" i="1"/>
  <c r="Q27" i="1"/>
  <c r="R23" i="1"/>
  <c r="R21" i="1"/>
  <c r="Q22" i="1"/>
  <c r="M22" i="1"/>
  <c r="Q17" i="1"/>
  <c r="R13" i="1"/>
  <c r="R129" i="1" l="1"/>
  <c r="O136" i="1"/>
  <c r="R133" i="1"/>
  <c r="O141" i="1"/>
  <c r="R139" i="1"/>
  <c r="O146" i="1"/>
  <c r="O151" i="1"/>
  <c r="R149" i="1"/>
  <c r="Q151" i="1"/>
  <c r="O156" i="1"/>
  <c r="R153" i="1"/>
  <c r="R154" i="1"/>
  <c r="O161" i="1"/>
  <c r="R159" i="1"/>
  <c r="O166" i="1"/>
  <c r="O171" i="1"/>
  <c r="R169" i="1"/>
  <c r="O178" i="1"/>
  <c r="R175" i="1"/>
  <c r="R176" i="1"/>
  <c r="O183" i="1"/>
  <c r="R181" i="1"/>
  <c r="O188" i="1"/>
  <c r="O193" i="1"/>
  <c r="R191" i="1"/>
  <c r="O198" i="1"/>
  <c r="R195" i="1"/>
  <c r="R196" i="1"/>
  <c r="O203" i="1"/>
  <c r="R201" i="1"/>
  <c r="O208" i="1"/>
  <c r="O213" i="1"/>
  <c r="AK131" i="1"/>
  <c r="AO131" i="1"/>
  <c r="AP132" i="1"/>
  <c r="AO136" i="1"/>
  <c r="AP135" i="1"/>
  <c r="AK141" i="1"/>
  <c r="AO141" i="1"/>
  <c r="Q52" i="1"/>
  <c r="R51" i="1"/>
  <c r="R55" i="1"/>
  <c r="Q59" i="1"/>
  <c r="M64" i="1"/>
  <c r="Q64" i="1"/>
  <c r="R65" i="1"/>
  <c r="Q69" i="1"/>
  <c r="R68" i="1"/>
  <c r="M74" i="1"/>
  <c r="Q74" i="1"/>
  <c r="R73" i="1"/>
  <c r="M84" i="1"/>
  <c r="Q84" i="1"/>
  <c r="R85" i="1"/>
  <c r="Q89" i="1"/>
  <c r="AK166" i="1"/>
  <c r="AO166" i="1"/>
  <c r="AP167" i="1"/>
  <c r="AO171" i="1"/>
  <c r="AP174" i="1"/>
  <c r="AO178" i="1"/>
  <c r="AP177" i="1"/>
  <c r="AK183" i="1"/>
  <c r="AO183" i="1"/>
  <c r="AP184" i="1"/>
  <c r="AO188" i="1"/>
  <c r="AK193" i="1"/>
  <c r="AO193" i="1"/>
  <c r="AP194" i="1"/>
  <c r="AO198" i="1"/>
  <c r="AK203" i="1"/>
  <c r="AO203" i="1"/>
  <c r="AP204" i="1"/>
  <c r="AO208" i="1"/>
  <c r="AP209" i="1"/>
  <c r="AO213" i="1"/>
  <c r="AP214" i="1"/>
  <c r="AO218" i="1"/>
  <c r="AK223" i="1"/>
  <c r="AO223" i="1"/>
  <c r="AP224" i="1"/>
  <c r="AO228" i="1"/>
  <c r="AP229" i="1"/>
  <c r="AO233" i="1"/>
  <c r="AK240" i="1"/>
  <c r="AO240" i="1"/>
  <c r="N126" i="1"/>
  <c r="AL250" i="1"/>
  <c r="AP247" i="1"/>
  <c r="AL255" i="1"/>
  <c r="AP252" i="1"/>
  <c r="AL260" i="1"/>
  <c r="AL265" i="1"/>
  <c r="AP262" i="1"/>
  <c r="R211" i="1"/>
  <c r="O218" i="1"/>
  <c r="R215" i="1"/>
  <c r="R216" i="1"/>
  <c r="O223" i="1"/>
  <c r="R221" i="1"/>
  <c r="O228" i="1"/>
  <c r="R225" i="1"/>
  <c r="O233" i="1"/>
  <c r="R231" i="1"/>
  <c r="O240" i="1"/>
  <c r="R237" i="1"/>
  <c r="R238" i="1"/>
  <c r="O245" i="1"/>
  <c r="R243" i="1"/>
  <c r="O250" i="1"/>
  <c r="R247" i="1"/>
  <c r="O255" i="1"/>
  <c r="R253" i="1"/>
  <c r="O260" i="1"/>
  <c r="R257" i="1"/>
  <c r="R258" i="1"/>
  <c r="O265" i="1"/>
  <c r="R263" i="1"/>
  <c r="U17" i="1"/>
  <c r="X15" i="1"/>
  <c r="U22" i="1"/>
  <c r="X20" i="1"/>
  <c r="U27" i="1"/>
  <c r="X25" i="1"/>
  <c r="U32" i="1"/>
  <c r="X30" i="1"/>
  <c r="U37" i="1"/>
  <c r="X35" i="1"/>
  <c r="U42" i="1"/>
  <c r="X40" i="1"/>
  <c r="U47" i="1"/>
  <c r="X45" i="1"/>
  <c r="U52" i="1"/>
  <c r="X50" i="1"/>
  <c r="U59" i="1"/>
  <c r="X57" i="1"/>
  <c r="U64" i="1"/>
  <c r="X62" i="1"/>
  <c r="U69" i="1"/>
  <c r="X67" i="1"/>
  <c r="U74" i="1"/>
  <c r="X72" i="1"/>
  <c r="U79" i="1"/>
  <c r="AM265" i="1"/>
  <c r="P94" i="1"/>
  <c r="P99" i="1"/>
  <c r="R98" i="1"/>
  <c r="P104" i="1"/>
  <c r="R102" i="1"/>
  <c r="P111" i="1"/>
  <c r="P121" i="1"/>
  <c r="R120" i="1"/>
  <c r="P126" i="1"/>
  <c r="R124" i="1"/>
  <c r="R125" i="1"/>
  <c r="N17" i="1"/>
  <c r="R14" i="1"/>
  <c r="N22" i="1"/>
  <c r="N27" i="1"/>
  <c r="R24" i="1"/>
  <c r="N32" i="1"/>
  <c r="N37" i="1"/>
  <c r="R34" i="1"/>
  <c r="N42" i="1"/>
  <c r="N47" i="1"/>
  <c r="R44" i="1"/>
  <c r="N52" i="1"/>
  <c r="N59" i="1"/>
  <c r="R56" i="1"/>
  <c r="N64" i="1"/>
  <c r="R61" i="1"/>
  <c r="N69" i="1"/>
  <c r="N79" i="1"/>
  <c r="R76" i="1"/>
  <c r="R80" i="1"/>
  <c r="N89" i="1"/>
  <c r="R86" i="1"/>
  <c r="Q94" i="1"/>
  <c r="R93" i="1"/>
  <c r="M99" i="1"/>
  <c r="Q99" i="1"/>
  <c r="O99" i="1"/>
  <c r="M104" i="1"/>
  <c r="Q104" i="1"/>
  <c r="R107" i="1"/>
  <c r="Q111" i="1"/>
  <c r="Q116" i="1"/>
  <c r="R115" i="1"/>
  <c r="M126" i="1"/>
  <c r="Q126" i="1"/>
  <c r="P131" i="1"/>
  <c r="R130" i="1"/>
  <c r="P141" i="1"/>
  <c r="R140" i="1"/>
  <c r="R144" i="1"/>
  <c r="R145" i="1"/>
  <c r="P151" i="1"/>
  <c r="P156" i="1"/>
  <c r="P161" i="1"/>
  <c r="R160" i="1"/>
  <c r="R164" i="1"/>
  <c r="P171" i="1"/>
  <c r="R170" i="1"/>
  <c r="P178" i="1"/>
  <c r="P183" i="1"/>
  <c r="R182" i="1"/>
  <c r="P188" i="1"/>
  <c r="R186" i="1"/>
  <c r="R187" i="1"/>
  <c r="P193" i="1"/>
  <c r="R192" i="1"/>
  <c r="P198" i="1"/>
  <c r="P203" i="1"/>
  <c r="R202" i="1"/>
  <c r="P208" i="1"/>
  <c r="R206" i="1"/>
  <c r="R207" i="1"/>
  <c r="P213" i="1"/>
  <c r="R212" i="1"/>
  <c r="P218" i="1"/>
  <c r="P223" i="1"/>
  <c r="R222" i="1"/>
  <c r="P228" i="1"/>
  <c r="R226" i="1"/>
  <c r="R227" i="1"/>
  <c r="P233" i="1"/>
  <c r="R232" i="1"/>
  <c r="P240" i="1"/>
  <c r="P245" i="1"/>
  <c r="R244" i="1"/>
  <c r="P250" i="1"/>
  <c r="R248" i="1"/>
  <c r="R249" i="1"/>
  <c r="P255" i="1"/>
  <c r="R254" i="1"/>
  <c r="P260" i="1"/>
  <c r="P265" i="1"/>
  <c r="R264" i="1"/>
  <c r="V17" i="1"/>
  <c r="X16" i="1"/>
  <c r="V22" i="1"/>
  <c r="X21" i="1"/>
  <c r="V27" i="1"/>
  <c r="X26" i="1"/>
  <c r="V32" i="1"/>
  <c r="X31" i="1"/>
  <c r="V37" i="1"/>
  <c r="X36" i="1"/>
  <c r="V42" i="1"/>
  <c r="X41" i="1"/>
  <c r="V47" i="1"/>
  <c r="X46" i="1"/>
  <c r="V52" i="1"/>
  <c r="X51" i="1"/>
  <c r="V59" i="1"/>
  <c r="X58" i="1"/>
  <c r="V64" i="1"/>
  <c r="X63" i="1"/>
  <c r="V69" i="1"/>
  <c r="V74" i="1"/>
  <c r="X73" i="1"/>
  <c r="V79" i="1"/>
  <c r="X78" i="1"/>
  <c r="V84" i="1"/>
  <c r="X83" i="1"/>
  <c r="V89" i="1"/>
  <c r="X88" i="1"/>
  <c r="V94" i="1"/>
  <c r="X93" i="1"/>
  <c r="V99" i="1"/>
  <c r="X98" i="1"/>
  <c r="V104" i="1"/>
  <c r="V111" i="1"/>
  <c r="X110" i="1"/>
  <c r="V116" i="1"/>
  <c r="X115" i="1"/>
  <c r="V121" i="1"/>
  <c r="X120" i="1"/>
  <c r="V126" i="1"/>
  <c r="X125" i="1"/>
  <c r="V131" i="1"/>
  <c r="X130" i="1"/>
  <c r="V136" i="1"/>
  <c r="X135" i="1"/>
  <c r="V141" i="1"/>
  <c r="X140" i="1"/>
  <c r="V146" i="1"/>
  <c r="X145" i="1"/>
  <c r="V151" i="1"/>
  <c r="X150" i="1"/>
  <c r="V156" i="1"/>
  <c r="X155" i="1"/>
  <c r="V161" i="1"/>
  <c r="X160" i="1"/>
  <c r="V166" i="1"/>
  <c r="X165" i="1"/>
  <c r="V171" i="1"/>
  <c r="X170" i="1"/>
  <c r="V178" i="1"/>
  <c r="V183" i="1"/>
  <c r="X182" i="1"/>
  <c r="V188" i="1"/>
  <c r="X187" i="1"/>
  <c r="V193" i="1"/>
  <c r="X192" i="1"/>
  <c r="V198" i="1"/>
  <c r="X197" i="1"/>
  <c r="V203" i="1"/>
  <c r="X202" i="1"/>
  <c r="V208" i="1"/>
  <c r="X207" i="1"/>
  <c r="V213" i="1"/>
  <c r="X212" i="1"/>
  <c r="V218" i="1"/>
  <c r="X217" i="1"/>
  <c r="V223" i="1"/>
  <c r="X222" i="1"/>
  <c r="V228" i="1"/>
  <c r="X227" i="1"/>
  <c r="V233" i="1"/>
  <c r="X232" i="1"/>
  <c r="V240" i="1"/>
  <c r="V245" i="1"/>
  <c r="X244" i="1"/>
  <c r="V250" i="1"/>
  <c r="X248" i="1"/>
  <c r="X249" i="1"/>
  <c r="V255" i="1"/>
  <c r="X254" i="1"/>
  <c r="V260" i="1"/>
  <c r="V265" i="1"/>
  <c r="X264" i="1"/>
  <c r="AB17" i="1"/>
  <c r="AD16" i="1"/>
  <c r="AB22" i="1"/>
  <c r="AD21" i="1"/>
  <c r="AB27" i="1"/>
  <c r="AD26" i="1"/>
  <c r="AB32" i="1"/>
  <c r="AD31" i="1"/>
  <c r="AB37" i="1"/>
  <c r="AD36" i="1"/>
  <c r="AB42" i="1"/>
  <c r="AD41" i="1"/>
  <c r="AB47" i="1"/>
  <c r="AD46" i="1"/>
  <c r="AB52" i="1"/>
  <c r="AD51" i="1"/>
  <c r="AB59" i="1"/>
  <c r="AD58" i="1"/>
  <c r="AB64" i="1"/>
  <c r="AD62" i="1"/>
  <c r="AD63" i="1"/>
  <c r="AB69" i="1"/>
  <c r="AB74" i="1"/>
  <c r="AB79" i="1"/>
  <c r="AD78" i="1"/>
  <c r="AB84" i="1"/>
  <c r="AD83" i="1"/>
  <c r="AB89" i="1"/>
  <c r="AD88" i="1"/>
  <c r="AB94" i="1"/>
  <c r="AD93" i="1"/>
  <c r="AB99" i="1"/>
  <c r="AD98" i="1"/>
  <c r="AB104" i="1"/>
  <c r="AB111" i="1"/>
  <c r="AD110" i="1"/>
  <c r="AB116" i="1"/>
  <c r="AD115" i="1"/>
  <c r="AB121" i="1"/>
  <c r="AD120" i="1"/>
  <c r="AB126" i="1"/>
  <c r="AD125" i="1"/>
  <c r="AB131" i="1"/>
  <c r="AD130" i="1"/>
  <c r="AB136" i="1"/>
  <c r="AD135" i="1"/>
  <c r="AB141" i="1"/>
  <c r="AD140" i="1"/>
  <c r="AB146" i="1"/>
  <c r="AD145" i="1"/>
  <c r="AB151" i="1"/>
  <c r="AD150" i="1"/>
  <c r="AB156" i="1"/>
  <c r="AD155" i="1"/>
  <c r="AB161" i="1"/>
  <c r="AD160" i="1"/>
  <c r="AB166" i="1"/>
  <c r="AD165" i="1"/>
  <c r="AB171" i="1"/>
  <c r="AD170" i="1"/>
  <c r="AB178" i="1"/>
  <c r="AD177" i="1"/>
  <c r="AB183" i="1"/>
  <c r="AB188" i="1"/>
  <c r="AD187" i="1"/>
  <c r="AB193" i="1"/>
  <c r="AD192" i="1"/>
  <c r="AB198" i="1"/>
  <c r="AD197" i="1"/>
  <c r="AB203" i="1"/>
  <c r="AD202" i="1"/>
  <c r="AB208" i="1"/>
  <c r="AD207" i="1"/>
  <c r="AB213" i="1"/>
  <c r="AD212" i="1"/>
  <c r="AB218" i="1"/>
  <c r="AD216" i="1"/>
  <c r="AB223" i="1"/>
  <c r="AD222" i="1"/>
  <c r="AB228" i="1"/>
  <c r="AD226" i="1"/>
  <c r="AD227" i="1"/>
  <c r="AB233" i="1"/>
  <c r="AD232" i="1"/>
  <c r="AB240" i="1"/>
  <c r="AB245" i="1"/>
  <c r="AD244" i="1"/>
  <c r="AB250" i="1"/>
  <c r="O17" i="1"/>
  <c r="R15" i="1"/>
  <c r="O22" i="1"/>
  <c r="R19" i="1"/>
  <c r="O27" i="1"/>
  <c r="R25" i="1"/>
  <c r="O32" i="1"/>
  <c r="R29" i="1"/>
  <c r="O37" i="1"/>
  <c r="R35" i="1"/>
  <c r="O42" i="1"/>
  <c r="R39" i="1"/>
  <c r="O47" i="1"/>
  <c r="R45" i="1"/>
  <c r="O52" i="1"/>
  <c r="R49" i="1"/>
  <c r="O59" i="1"/>
  <c r="O64" i="1"/>
  <c r="O69" i="1"/>
  <c r="R66" i="1"/>
  <c r="R67" i="1"/>
  <c r="O74" i="1"/>
  <c r="R71" i="1"/>
  <c r="R72" i="1"/>
  <c r="O79" i="1"/>
  <c r="R77" i="1"/>
  <c r="O84" i="1"/>
  <c r="R87" i="1"/>
  <c r="N99" i="1"/>
  <c r="R96" i="1"/>
  <c r="R100" i="1"/>
  <c r="R101" i="1"/>
  <c r="N111" i="1"/>
  <c r="R108" i="1"/>
  <c r="P116" i="1"/>
  <c r="N121" i="1"/>
  <c r="R118" i="1"/>
  <c r="R122" i="1"/>
  <c r="R127" i="1"/>
  <c r="Q131" i="1"/>
  <c r="R132" i="1"/>
  <c r="Q136" i="1"/>
  <c r="R135" i="1"/>
  <c r="M146" i="1"/>
  <c r="Q146" i="1"/>
  <c r="R147" i="1"/>
  <c r="M156" i="1"/>
  <c r="Q156" i="1"/>
  <c r="R155" i="1"/>
  <c r="M166" i="1"/>
  <c r="Q166" i="1"/>
  <c r="R167" i="1"/>
  <c r="Q171" i="1"/>
  <c r="R174" i="1"/>
  <c r="Q178" i="1"/>
  <c r="R177" i="1"/>
  <c r="M183" i="1"/>
  <c r="Q183" i="1"/>
  <c r="M188" i="1"/>
  <c r="Q188" i="1"/>
  <c r="R189" i="1"/>
  <c r="Q193" i="1"/>
  <c r="R194" i="1"/>
  <c r="Q198" i="1"/>
  <c r="R197" i="1"/>
  <c r="M203" i="1"/>
  <c r="Q203" i="1"/>
  <c r="M208" i="1"/>
  <c r="Q208" i="1"/>
  <c r="R209" i="1"/>
  <c r="Q213" i="1"/>
  <c r="M218" i="1"/>
  <c r="Q218" i="1"/>
  <c r="R217" i="1"/>
  <c r="M223" i="1"/>
  <c r="Q223" i="1"/>
  <c r="M228" i="1"/>
  <c r="Q228" i="1"/>
  <c r="R229" i="1"/>
  <c r="Q233" i="1"/>
  <c r="M240" i="1"/>
  <c r="Q240" i="1"/>
  <c r="R239" i="1"/>
  <c r="M245" i="1"/>
  <c r="Q245" i="1"/>
  <c r="M250" i="1"/>
  <c r="Q250" i="1"/>
  <c r="R251" i="1"/>
  <c r="Q255" i="1"/>
  <c r="R256" i="1"/>
  <c r="Q260" i="1"/>
  <c r="R259" i="1"/>
  <c r="M265" i="1"/>
  <c r="Q265" i="1"/>
  <c r="X13" i="1"/>
  <c r="W17" i="1"/>
  <c r="X18" i="1"/>
  <c r="W22" i="1"/>
  <c r="X23" i="1"/>
  <c r="W27" i="1"/>
  <c r="S32" i="1"/>
  <c r="W32" i="1"/>
  <c r="X33" i="1"/>
  <c r="W37" i="1"/>
  <c r="X38" i="1"/>
  <c r="W42" i="1"/>
  <c r="X43" i="1"/>
  <c r="W47" i="1"/>
  <c r="S52" i="1"/>
  <c r="W52" i="1"/>
  <c r="X55" i="1"/>
  <c r="W59" i="1"/>
  <c r="X60" i="1"/>
  <c r="X68" i="1"/>
  <c r="P17" i="1"/>
  <c r="R16" i="1"/>
  <c r="P22" i="1"/>
  <c r="R20" i="1"/>
  <c r="P27" i="1"/>
  <c r="R26" i="1"/>
  <c r="P32" i="1"/>
  <c r="R30" i="1"/>
  <c r="P37" i="1"/>
  <c r="R36" i="1"/>
  <c r="P42" i="1"/>
  <c r="R40" i="1"/>
  <c r="P47" i="1"/>
  <c r="R46" i="1"/>
  <c r="P52" i="1"/>
  <c r="R50" i="1"/>
  <c r="P59" i="1"/>
  <c r="R57" i="1"/>
  <c r="R58" i="1"/>
  <c r="P64" i="1"/>
  <c r="R62" i="1"/>
  <c r="R63" i="1"/>
  <c r="P69" i="1"/>
  <c r="P74" i="1"/>
  <c r="P79" i="1"/>
  <c r="R78" i="1"/>
  <c r="R82" i="1"/>
  <c r="P89" i="1"/>
  <c r="O94" i="1"/>
  <c r="R91" i="1"/>
  <c r="R92" i="1"/>
  <c r="O104" i="1"/>
  <c r="R109" i="1"/>
  <c r="O116" i="1"/>
  <c r="R113" i="1"/>
  <c r="O121" i="1"/>
  <c r="O126" i="1"/>
  <c r="R123" i="1"/>
  <c r="N131" i="1"/>
  <c r="N136" i="1"/>
  <c r="P136" i="1"/>
  <c r="N141" i="1"/>
  <c r="R138" i="1"/>
  <c r="N146" i="1"/>
  <c r="N151" i="1"/>
  <c r="R148" i="1"/>
  <c r="N156" i="1"/>
  <c r="N161" i="1"/>
  <c r="R158" i="1"/>
  <c r="N171" i="1"/>
  <c r="R168" i="1"/>
  <c r="N178" i="1"/>
  <c r="N183" i="1"/>
  <c r="R180" i="1"/>
  <c r="N188" i="1"/>
  <c r="R185" i="1"/>
  <c r="N193" i="1"/>
  <c r="R190" i="1"/>
  <c r="N198" i="1"/>
  <c r="N203" i="1"/>
  <c r="R200" i="1"/>
  <c r="N208" i="1"/>
  <c r="R205" i="1"/>
  <c r="N213" i="1"/>
  <c r="R210" i="1"/>
  <c r="N218" i="1"/>
  <c r="N223" i="1"/>
  <c r="R220" i="1"/>
  <c r="N228" i="1"/>
  <c r="N233" i="1"/>
  <c r="R230" i="1"/>
  <c r="N240" i="1"/>
  <c r="N245" i="1"/>
  <c r="R242" i="1"/>
  <c r="N250" i="1"/>
  <c r="N255" i="1"/>
  <c r="R252" i="1"/>
  <c r="N260" i="1"/>
  <c r="N265" i="1"/>
  <c r="R262" i="1"/>
  <c r="T17" i="1"/>
  <c r="X14" i="1"/>
  <c r="T22" i="1"/>
  <c r="X19" i="1"/>
  <c r="T27" i="1"/>
  <c r="X24" i="1"/>
  <c r="T32" i="1"/>
  <c r="X29" i="1"/>
  <c r="T37" i="1"/>
  <c r="X34" i="1"/>
  <c r="T42" i="1"/>
  <c r="X39" i="1"/>
  <c r="T47" i="1"/>
  <c r="X44" i="1"/>
  <c r="T52" i="1"/>
  <c r="X49" i="1"/>
  <c r="T59" i="1"/>
  <c r="X56" i="1"/>
  <c r="T64" i="1"/>
  <c r="X61" i="1"/>
  <c r="T69" i="1"/>
  <c r="X66" i="1"/>
  <c r="T74" i="1"/>
  <c r="X71" i="1"/>
  <c r="T79" i="1"/>
  <c r="X76" i="1"/>
  <c r="T84" i="1"/>
  <c r="X81" i="1"/>
  <c r="T89" i="1"/>
  <c r="X86" i="1"/>
  <c r="T94" i="1"/>
  <c r="X91" i="1"/>
  <c r="T99" i="1"/>
  <c r="X96" i="1"/>
  <c r="T104" i="1"/>
  <c r="T111" i="1"/>
  <c r="X108" i="1"/>
  <c r="T116" i="1"/>
  <c r="X113" i="1"/>
  <c r="T121" i="1"/>
  <c r="X118" i="1"/>
  <c r="T126" i="1"/>
  <c r="T131" i="1"/>
  <c r="X128" i="1"/>
  <c r="T136" i="1"/>
  <c r="X133" i="1"/>
  <c r="T141" i="1"/>
  <c r="T146" i="1"/>
  <c r="X143" i="1"/>
  <c r="T151" i="1"/>
  <c r="X148" i="1"/>
  <c r="T156" i="1"/>
  <c r="X153" i="1"/>
  <c r="T161" i="1"/>
  <c r="X158" i="1"/>
  <c r="T166" i="1"/>
  <c r="X163" i="1"/>
  <c r="T171" i="1"/>
  <c r="X168" i="1"/>
  <c r="T178" i="1"/>
  <c r="T183" i="1"/>
  <c r="X180" i="1"/>
  <c r="T188" i="1"/>
  <c r="X185" i="1"/>
  <c r="T193" i="1"/>
  <c r="X190" i="1"/>
  <c r="T198" i="1"/>
  <c r="X195" i="1"/>
  <c r="T203" i="1"/>
  <c r="X200" i="1"/>
  <c r="T208" i="1"/>
  <c r="X205" i="1"/>
  <c r="T213" i="1"/>
  <c r="T218" i="1"/>
  <c r="X215" i="1"/>
  <c r="T223" i="1"/>
  <c r="X220" i="1"/>
  <c r="T228" i="1"/>
  <c r="X225" i="1"/>
  <c r="T233" i="1"/>
  <c r="X230" i="1"/>
  <c r="T240" i="1"/>
  <c r="T245" i="1"/>
  <c r="X242" i="1"/>
  <c r="T250" i="1"/>
  <c r="X247" i="1"/>
  <c r="T255" i="1"/>
  <c r="X252" i="1"/>
  <c r="T260" i="1"/>
  <c r="T265" i="1"/>
  <c r="X262" i="1"/>
  <c r="Z17" i="1"/>
  <c r="AD14" i="1"/>
  <c r="Z22" i="1"/>
  <c r="Z27" i="1"/>
  <c r="AD24" i="1"/>
  <c r="Z32" i="1"/>
  <c r="AD29" i="1"/>
  <c r="Z37" i="1"/>
  <c r="AD34" i="1"/>
  <c r="Z42" i="1"/>
  <c r="AD39" i="1"/>
  <c r="Z47" i="1"/>
  <c r="AD44" i="1"/>
  <c r="Z52" i="1"/>
  <c r="AD49" i="1"/>
  <c r="Z59" i="1"/>
  <c r="AD56" i="1"/>
  <c r="Z64" i="1"/>
  <c r="AD61" i="1"/>
  <c r="Z69" i="1"/>
  <c r="Z79" i="1"/>
  <c r="AD76" i="1"/>
  <c r="Z84" i="1"/>
  <c r="AD81" i="1"/>
  <c r="Z89" i="1"/>
  <c r="AD86" i="1"/>
  <c r="Z94" i="1"/>
  <c r="Z99" i="1"/>
  <c r="AD96" i="1"/>
  <c r="Z104" i="1"/>
  <c r="Z111" i="1"/>
  <c r="AD108" i="1"/>
  <c r="Z116" i="1"/>
  <c r="AD113" i="1"/>
  <c r="Z121" i="1"/>
  <c r="Z126" i="1"/>
  <c r="AD123" i="1"/>
  <c r="Z131" i="1"/>
  <c r="AD128" i="1"/>
  <c r="Z136" i="1"/>
  <c r="AD133" i="1"/>
  <c r="Z141" i="1"/>
  <c r="Z146" i="1"/>
  <c r="AD143" i="1"/>
  <c r="Z151" i="1"/>
  <c r="Z156" i="1"/>
  <c r="AD153" i="1"/>
  <c r="Z161" i="1"/>
  <c r="AD158" i="1"/>
  <c r="Z166" i="1"/>
  <c r="AD163" i="1"/>
  <c r="Z171" i="1"/>
  <c r="AD168" i="1"/>
  <c r="Z178" i="1"/>
  <c r="AD175" i="1"/>
  <c r="Z183" i="1"/>
  <c r="Z188" i="1"/>
  <c r="AD185" i="1"/>
  <c r="Z193" i="1"/>
  <c r="AD190" i="1"/>
  <c r="Z198" i="1"/>
  <c r="AD195" i="1"/>
  <c r="Z203" i="1"/>
  <c r="AD200" i="1"/>
  <c r="Z208" i="1"/>
  <c r="AD205" i="1"/>
  <c r="Z213" i="1"/>
  <c r="AD210" i="1"/>
  <c r="Z218" i="1"/>
  <c r="Z223" i="1"/>
  <c r="AD220" i="1"/>
  <c r="Z228" i="1"/>
  <c r="Z233" i="1"/>
  <c r="AD230" i="1"/>
  <c r="Z240" i="1"/>
  <c r="Z245" i="1"/>
  <c r="AD242" i="1"/>
  <c r="Z250" i="1"/>
  <c r="X77" i="1"/>
  <c r="U84" i="1"/>
  <c r="X82" i="1"/>
  <c r="U89" i="1"/>
  <c r="X87" i="1"/>
  <c r="U94" i="1"/>
  <c r="X92" i="1"/>
  <c r="U99" i="1"/>
  <c r="X97" i="1"/>
  <c r="U104" i="1"/>
  <c r="X101" i="1"/>
  <c r="X102" i="1"/>
  <c r="U111" i="1"/>
  <c r="X109" i="1"/>
  <c r="U116" i="1"/>
  <c r="X114" i="1"/>
  <c r="U121" i="1"/>
  <c r="X119" i="1"/>
  <c r="U126" i="1"/>
  <c r="X123" i="1"/>
  <c r="X124" i="1"/>
  <c r="U131" i="1"/>
  <c r="X129" i="1"/>
  <c r="U136" i="1"/>
  <c r="X134" i="1"/>
  <c r="U141" i="1"/>
  <c r="X138" i="1"/>
  <c r="X139" i="1"/>
  <c r="U146" i="1"/>
  <c r="X144" i="1"/>
  <c r="U151" i="1"/>
  <c r="X149" i="1"/>
  <c r="U156" i="1"/>
  <c r="X154" i="1"/>
  <c r="U161" i="1"/>
  <c r="X159" i="1"/>
  <c r="U166" i="1"/>
  <c r="X164" i="1"/>
  <c r="U171" i="1"/>
  <c r="X169" i="1"/>
  <c r="U178" i="1"/>
  <c r="X175" i="1"/>
  <c r="X176" i="1"/>
  <c r="U183" i="1"/>
  <c r="X181" i="1"/>
  <c r="U188" i="1"/>
  <c r="X186" i="1"/>
  <c r="U193" i="1"/>
  <c r="X191" i="1"/>
  <c r="U198" i="1"/>
  <c r="X196" i="1"/>
  <c r="U203" i="1"/>
  <c r="X201" i="1"/>
  <c r="U208" i="1"/>
  <c r="X206" i="1"/>
  <c r="U213" i="1"/>
  <c r="X210" i="1"/>
  <c r="X211" i="1"/>
  <c r="U218" i="1"/>
  <c r="X216" i="1"/>
  <c r="U223" i="1"/>
  <c r="X221" i="1"/>
  <c r="U228" i="1"/>
  <c r="X226" i="1"/>
  <c r="U233" i="1"/>
  <c r="X231" i="1"/>
  <c r="U240" i="1"/>
  <c r="X237" i="1"/>
  <c r="X238" i="1"/>
  <c r="U245" i="1"/>
  <c r="X243" i="1"/>
  <c r="U250" i="1"/>
  <c r="U255" i="1"/>
  <c r="X253" i="1"/>
  <c r="U260" i="1"/>
  <c r="X257" i="1"/>
  <c r="X258" i="1"/>
  <c r="U265" i="1"/>
  <c r="X263" i="1"/>
  <c r="AA17" i="1"/>
  <c r="AD15" i="1"/>
  <c r="AA22" i="1"/>
  <c r="AD19" i="1"/>
  <c r="AD20" i="1"/>
  <c r="AA27" i="1"/>
  <c r="AD25" i="1"/>
  <c r="AA32" i="1"/>
  <c r="AD30" i="1"/>
  <c r="AA37" i="1"/>
  <c r="AD35" i="1"/>
  <c r="AA42" i="1"/>
  <c r="AD40" i="1"/>
  <c r="AA47" i="1"/>
  <c r="AD45" i="1"/>
  <c r="AA52" i="1"/>
  <c r="AD50" i="1"/>
  <c r="AA59" i="1"/>
  <c r="AD57" i="1"/>
  <c r="AA64" i="1"/>
  <c r="AA69" i="1"/>
  <c r="AD66" i="1"/>
  <c r="AD67" i="1"/>
  <c r="AA74" i="1"/>
  <c r="AD71" i="1"/>
  <c r="AD72" i="1"/>
  <c r="AA79" i="1"/>
  <c r="AD77" i="1"/>
  <c r="AA84" i="1"/>
  <c r="AD82" i="1"/>
  <c r="AA89" i="1"/>
  <c r="AD87" i="1"/>
  <c r="AA94" i="1"/>
  <c r="AD91" i="1"/>
  <c r="AD92" i="1"/>
  <c r="AA99" i="1"/>
  <c r="AD97" i="1"/>
  <c r="AA104" i="1"/>
  <c r="AD101" i="1"/>
  <c r="AD102" i="1"/>
  <c r="AA111" i="1"/>
  <c r="AD109" i="1"/>
  <c r="AA116" i="1"/>
  <c r="AD114" i="1"/>
  <c r="AA121" i="1"/>
  <c r="AD118" i="1"/>
  <c r="AD119" i="1"/>
  <c r="AA126" i="1"/>
  <c r="AD124" i="1"/>
  <c r="AA131" i="1"/>
  <c r="AD129" i="1"/>
  <c r="AA136" i="1"/>
  <c r="AD134" i="1"/>
  <c r="AA141" i="1"/>
  <c r="AD138" i="1"/>
  <c r="AD139" i="1"/>
  <c r="AA146" i="1"/>
  <c r="AD144" i="1"/>
  <c r="AA151" i="1"/>
  <c r="AD148" i="1"/>
  <c r="AD149" i="1"/>
  <c r="AA156" i="1"/>
  <c r="AD154" i="1"/>
  <c r="AA161" i="1"/>
  <c r="AD159" i="1"/>
  <c r="AA166" i="1"/>
  <c r="AD164" i="1"/>
  <c r="AA171" i="1"/>
  <c r="AD169" i="1"/>
  <c r="AA178" i="1"/>
  <c r="AD176" i="1"/>
  <c r="AA183" i="1"/>
  <c r="AD180" i="1"/>
  <c r="AD181" i="1"/>
  <c r="AA188" i="1"/>
  <c r="AD186" i="1"/>
  <c r="AA193" i="1"/>
  <c r="AD191" i="1"/>
  <c r="AA198" i="1"/>
  <c r="AD196" i="1"/>
  <c r="AA203" i="1"/>
  <c r="AD201" i="1"/>
  <c r="AA208" i="1"/>
  <c r="AD206" i="1"/>
  <c r="AA213" i="1"/>
  <c r="AD211" i="1"/>
  <c r="AA218" i="1"/>
  <c r="AD215" i="1"/>
  <c r="AA223" i="1"/>
  <c r="AD221" i="1"/>
  <c r="AA228" i="1"/>
  <c r="AD225" i="1"/>
  <c r="AA233" i="1"/>
  <c r="AD231" i="1"/>
  <c r="AA240" i="1"/>
  <c r="AD237" i="1"/>
  <c r="AD238" i="1"/>
  <c r="AA245" i="1"/>
  <c r="AD243" i="1"/>
  <c r="AA250" i="1"/>
  <c r="AA255" i="1"/>
  <c r="AD253" i="1"/>
  <c r="AA260" i="1"/>
  <c r="AD257" i="1"/>
  <c r="AD258" i="1"/>
  <c r="AA265" i="1"/>
  <c r="AD263" i="1"/>
  <c r="AG17" i="1"/>
  <c r="AJ15" i="1"/>
  <c r="AD248" i="1"/>
  <c r="AD249" i="1"/>
  <c r="AB255" i="1"/>
  <c r="AD254" i="1"/>
  <c r="AB260" i="1"/>
  <c r="AB265" i="1"/>
  <c r="AD264" i="1"/>
  <c r="AH17" i="1"/>
  <c r="AJ16" i="1"/>
  <c r="AH22" i="1"/>
  <c r="AJ21" i="1"/>
  <c r="AH27" i="1"/>
  <c r="AJ26" i="1"/>
  <c r="AH32" i="1"/>
  <c r="AJ31" i="1"/>
  <c r="AH37" i="1"/>
  <c r="AJ36" i="1"/>
  <c r="AH42" i="1"/>
  <c r="AJ41" i="1"/>
  <c r="AH47" i="1"/>
  <c r="AJ46" i="1"/>
  <c r="AH52" i="1"/>
  <c r="AJ51" i="1"/>
  <c r="AH59" i="1"/>
  <c r="AJ57" i="1"/>
  <c r="AJ58" i="1"/>
  <c r="AH64" i="1"/>
  <c r="AJ63" i="1"/>
  <c r="AH69" i="1"/>
  <c r="AH74" i="1"/>
  <c r="AJ73" i="1"/>
  <c r="AH79" i="1"/>
  <c r="AJ78" i="1"/>
  <c r="AH84" i="1"/>
  <c r="AJ83" i="1"/>
  <c r="AH89" i="1"/>
  <c r="AJ87" i="1"/>
  <c r="AJ88" i="1"/>
  <c r="AH94" i="1"/>
  <c r="AJ93" i="1"/>
  <c r="AH99" i="1"/>
  <c r="AJ98" i="1"/>
  <c r="AH104" i="1"/>
  <c r="AJ103" i="1"/>
  <c r="AH111" i="1"/>
  <c r="AJ110" i="1"/>
  <c r="AH116" i="1"/>
  <c r="AJ115" i="1"/>
  <c r="AH121" i="1"/>
  <c r="AJ120" i="1"/>
  <c r="AH126" i="1"/>
  <c r="AJ125" i="1"/>
  <c r="AH131" i="1"/>
  <c r="AJ130" i="1"/>
  <c r="AH136" i="1"/>
  <c r="AJ135" i="1"/>
  <c r="AH141" i="1"/>
  <c r="AJ140" i="1"/>
  <c r="AH146" i="1"/>
  <c r="AJ145" i="1"/>
  <c r="AH151" i="1"/>
  <c r="AH156" i="1"/>
  <c r="AJ155" i="1"/>
  <c r="AH161" i="1"/>
  <c r="AJ160" i="1"/>
  <c r="AH166" i="1"/>
  <c r="AJ165" i="1"/>
  <c r="AH171" i="1"/>
  <c r="AJ170" i="1"/>
  <c r="AH178" i="1"/>
  <c r="AJ177" i="1"/>
  <c r="AH183" i="1"/>
  <c r="AJ182" i="1"/>
  <c r="AH188" i="1"/>
  <c r="AJ187" i="1"/>
  <c r="AH193" i="1"/>
  <c r="AJ192" i="1"/>
  <c r="AH198" i="1"/>
  <c r="AJ196" i="1"/>
  <c r="AJ197" i="1"/>
  <c r="AH203" i="1"/>
  <c r="AJ202" i="1"/>
  <c r="AH208" i="1"/>
  <c r="AJ207" i="1"/>
  <c r="AH213" i="1"/>
  <c r="AJ212" i="1"/>
  <c r="AH218" i="1"/>
  <c r="AJ217" i="1"/>
  <c r="AH223" i="1"/>
  <c r="AJ222" i="1"/>
  <c r="AH228" i="1"/>
  <c r="AJ227" i="1"/>
  <c r="AH233" i="1"/>
  <c r="AJ232" i="1"/>
  <c r="AH240" i="1"/>
  <c r="AJ239" i="1"/>
  <c r="AH245" i="1"/>
  <c r="AJ244" i="1"/>
  <c r="AH250" i="1"/>
  <c r="AJ249" i="1"/>
  <c r="AH255" i="1"/>
  <c r="AJ254" i="1"/>
  <c r="AH260" i="1"/>
  <c r="AH265" i="1"/>
  <c r="AJ263" i="1"/>
  <c r="AJ264" i="1"/>
  <c r="AN17" i="1"/>
  <c r="AP16" i="1"/>
  <c r="AN22" i="1"/>
  <c r="AP21" i="1"/>
  <c r="AN27" i="1"/>
  <c r="AP26" i="1"/>
  <c r="AN32" i="1"/>
  <c r="AP31" i="1"/>
  <c r="AN37" i="1"/>
  <c r="AP36" i="1"/>
  <c r="AN42" i="1"/>
  <c r="AP41" i="1"/>
  <c r="AN47" i="1"/>
  <c r="AP46" i="1"/>
  <c r="AN52" i="1"/>
  <c r="AP51" i="1"/>
  <c r="AN59" i="1"/>
  <c r="AP58" i="1"/>
  <c r="AN64" i="1"/>
  <c r="AP63" i="1"/>
  <c r="AN69" i="1"/>
  <c r="AP68" i="1"/>
  <c r="AN74" i="1"/>
  <c r="AP73" i="1"/>
  <c r="AN79" i="1"/>
  <c r="AP78" i="1"/>
  <c r="AN84" i="1"/>
  <c r="AP83" i="1"/>
  <c r="AN89" i="1"/>
  <c r="AP88" i="1"/>
  <c r="AN94" i="1"/>
  <c r="AP93" i="1"/>
  <c r="AN99" i="1"/>
  <c r="AP98" i="1"/>
  <c r="AN104" i="1"/>
  <c r="AP103" i="1"/>
  <c r="AN111" i="1"/>
  <c r="AP109" i="1"/>
  <c r="AP110" i="1"/>
  <c r="AN116" i="1"/>
  <c r="AN121" i="1"/>
  <c r="AN126" i="1"/>
  <c r="AP124" i="1"/>
  <c r="AP125" i="1"/>
  <c r="AN131" i="1"/>
  <c r="AP130" i="1"/>
  <c r="AN136" i="1"/>
  <c r="AN141" i="1"/>
  <c r="AP140" i="1"/>
  <c r="AN146" i="1"/>
  <c r="AP145" i="1"/>
  <c r="AN151" i="1"/>
  <c r="AP150" i="1"/>
  <c r="AN156" i="1"/>
  <c r="AN161" i="1"/>
  <c r="AP160" i="1"/>
  <c r="AN166" i="1"/>
  <c r="AP165" i="1"/>
  <c r="AN171" i="1"/>
  <c r="AP170" i="1"/>
  <c r="AN178" i="1"/>
  <c r="AN183" i="1"/>
  <c r="AP182" i="1"/>
  <c r="AN188" i="1"/>
  <c r="AP187" i="1"/>
  <c r="AN193" i="1"/>
  <c r="AP192" i="1"/>
  <c r="AN198" i="1"/>
  <c r="AP197" i="1"/>
  <c r="AN203" i="1"/>
  <c r="AP202" i="1"/>
  <c r="AN208" i="1"/>
  <c r="AP207" i="1"/>
  <c r="AN213" i="1"/>
  <c r="AP212" i="1"/>
  <c r="AN218" i="1"/>
  <c r="AP217" i="1"/>
  <c r="AN223" i="1"/>
  <c r="AP222" i="1"/>
  <c r="AN228" i="1"/>
  <c r="AP227" i="1"/>
  <c r="AN233" i="1"/>
  <c r="AP232" i="1"/>
  <c r="AN240" i="1"/>
  <c r="AD247" i="1"/>
  <c r="Z255" i="1"/>
  <c r="AD252" i="1"/>
  <c r="Z260" i="1"/>
  <c r="Z265" i="1"/>
  <c r="AD262" i="1"/>
  <c r="AF17" i="1"/>
  <c r="AJ14" i="1"/>
  <c r="AF22" i="1"/>
  <c r="AJ19" i="1"/>
  <c r="AF27" i="1"/>
  <c r="AJ24" i="1"/>
  <c r="AF32" i="1"/>
  <c r="AJ29" i="1"/>
  <c r="AF37" i="1"/>
  <c r="AJ34" i="1"/>
  <c r="AF42" i="1"/>
  <c r="AJ39" i="1"/>
  <c r="AF47" i="1"/>
  <c r="AF52" i="1"/>
  <c r="AJ49" i="1"/>
  <c r="AF59" i="1"/>
  <c r="AJ56" i="1"/>
  <c r="AF64" i="1"/>
  <c r="AJ61" i="1"/>
  <c r="AF69" i="1"/>
  <c r="AJ71" i="1"/>
  <c r="AF79" i="1"/>
  <c r="AJ76" i="1"/>
  <c r="AF84" i="1"/>
  <c r="AJ81" i="1"/>
  <c r="AF89" i="1"/>
  <c r="AJ86" i="1"/>
  <c r="AF94" i="1"/>
  <c r="AJ91" i="1"/>
  <c r="AF99" i="1"/>
  <c r="AJ96" i="1"/>
  <c r="AF104" i="1"/>
  <c r="AF111" i="1"/>
  <c r="AJ108" i="1"/>
  <c r="AF116" i="1"/>
  <c r="AJ113" i="1"/>
  <c r="AF121" i="1"/>
  <c r="AJ118" i="1"/>
  <c r="AF126" i="1"/>
  <c r="AJ123" i="1"/>
  <c r="AF131" i="1"/>
  <c r="AJ128" i="1"/>
  <c r="AF136" i="1"/>
  <c r="AJ133" i="1"/>
  <c r="AF141" i="1"/>
  <c r="AJ138" i="1"/>
  <c r="AF146" i="1"/>
  <c r="AJ143" i="1"/>
  <c r="AF151" i="1"/>
  <c r="AF156" i="1"/>
  <c r="AJ153" i="1"/>
  <c r="AF161" i="1"/>
  <c r="AF166" i="1"/>
  <c r="AJ163" i="1"/>
  <c r="AF171" i="1"/>
  <c r="AJ168" i="1"/>
  <c r="AF178" i="1"/>
  <c r="AF183" i="1"/>
  <c r="AF188" i="1"/>
  <c r="AJ185" i="1"/>
  <c r="AF193" i="1"/>
  <c r="AJ190" i="1"/>
  <c r="AF198" i="1"/>
  <c r="AJ195" i="1"/>
  <c r="AF203" i="1"/>
  <c r="AJ200" i="1"/>
  <c r="AF208" i="1"/>
  <c r="AF213" i="1"/>
  <c r="AJ210" i="1"/>
  <c r="AF218" i="1"/>
  <c r="AF223" i="1"/>
  <c r="AJ220" i="1"/>
  <c r="AF228" i="1"/>
  <c r="AF233" i="1"/>
  <c r="AJ230" i="1"/>
  <c r="AF240" i="1"/>
  <c r="AJ237" i="1"/>
  <c r="AF245" i="1"/>
  <c r="AJ242" i="1"/>
  <c r="AF250" i="1"/>
  <c r="AF255" i="1"/>
  <c r="AJ252" i="1"/>
  <c r="AF260" i="1"/>
  <c r="AF265" i="1"/>
  <c r="AJ262" i="1"/>
  <c r="AL17" i="1"/>
  <c r="AP14" i="1"/>
  <c r="AL22" i="1"/>
  <c r="AL27" i="1"/>
  <c r="AP24" i="1"/>
  <c r="AL32" i="1"/>
  <c r="AP29" i="1"/>
  <c r="AL37" i="1"/>
  <c r="AP34" i="1"/>
  <c r="AL42" i="1"/>
  <c r="AP39" i="1"/>
  <c r="AL47" i="1"/>
  <c r="AP44" i="1"/>
  <c r="AL52" i="1"/>
  <c r="AP49" i="1"/>
  <c r="AL59" i="1"/>
  <c r="AP56" i="1"/>
  <c r="AL64" i="1"/>
  <c r="AP61" i="1"/>
  <c r="AL69" i="1"/>
  <c r="AP66" i="1"/>
  <c r="AL74" i="1"/>
  <c r="AP71" i="1"/>
  <c r="AL79" i="1"/>
  <c r="AP76" i="1"/>
  <c r="AL84" i="1"/>
  <c r="AP81" i="1"/>
  <c r="AL89" i="1"/>
  <c r="AL94" i="1"/>
  <c r="AP91" i="1"/>
  <c r="AL99" i="1"/>
  <c r="AP96" i="1"/>
  <c r="AL104" i="1"/>
  <c r="AP101" i="1"/>
  <c r="AL111" i="1"/>
  <c r="AP108" i="1"/>
  <c r="AL116" i="1"/>
  <c r="AL121" i="1"/>
  <c r="AL126" i="1"/>
  <c r="AP123" i="1"/>
  <c r="AL131" i="1"/>
  <c r="AP128" i="1"/>
  <c r="AL136" i="1"/>
  <c r="AL141" i="1"/>
  <c r="AL146" i="1"/>
  <c r="AP143" i="1"/>
  <c r="AL151" i="1"/>
  <c r="AP148" i="1"/>
  <c r="AL156" i="1"/>
  <c r="AL161" i="1"/>
  <c r="AP158" i="1"/>
  <c r="AL166" i="1"/>
  <c r="AP163" i="1"/>
  <c r="AL171" i="1"/>
  <c r="AP168" i="1"/>
  <c r="AL178" i="1"/>
  <c r="AL183" i="1"/>
  <c r="AL188" i="1"/>
  <c r="AP185" i="1"/>
  <c r="AL193" i="1"/>
  <c r="AP190" i="1"/>
  <c r="AL198" i="1"/>
  <c r="AP195" i="1"/>
  <c r="AL203" i="1"/>
  <c r="AP200" i="1"/>
  <c r="AL208" i="1"/>
  <c r="AP205" i="1"/>
  <c r="AL213" i="1"/>
  <c r="AL218" i="1"/>
  <c r="AP215" i="1"/>
  <c r="AL223" i="1"/>
  <c r="AP220" i="1"/>
  <c r="AL228" i="1"/>
  <c r="AP225" i="1"/>
  <c r="AL233" i="1"/>
  <c r="AP230" i="1"/>
  <c r="AL240" i="1"/>
  <c r="AL245" i="1"/>
  <c r="AP242" i="1"/>
  <c r="AG22" i="1"/>
  <c r="AJ20" i="1"/>
  <c r="AG27" i="1"/>
  <c r="AJ25" i="1"/>
  <c r="AG32" i="1"/>
  <c r="AJ30" i="1"/>
  <c r="AG37" i="1"/>
  <c r="AJ35" i="1"/>
  <c r="AG42" i="1"/>
  <c r="AJ40" i="1"/>
  <c r="AG47" i="1"/>
  <c r="AJ44" i="1"/>
  <c r="AJ45" i="1"/>
  <c r="AG52" i="1"/>
  <c r="AJ50" i="1"/>
  <c r="AG59" i="1"/>
  <c r="AG64" i="1"/>
  <c r="AJ62" i="1"/>
  <c r="AG69" i="1"/>
  <c r="AJ66" i="1"/>
  <c r="AJ67" i="1"/>
  <c r="AG74" i="1"/>
  <c r="AJ72" i="1"/>
  <c r="AG79" i="1"/>
  <c r="AJ77" i="1"/>
  <c r="AG84" i="1"/>
  <c r="AJ82" i="1"/>
  <c r="AG89" i="1"/>
  <c r="AG94" i="1"/>
  <c r="AJ92" i="1"/>
  <c r="AG99" i="1"/>
  <c r="AJ97" i="1"/>
  <c r="AG104" i="1"/>
  <c r="AJ101" i="1"/>
  <c r="AJ102" i="1"/>
  <c r="AG111" i="1"/>
  <c r="AJ109" i="1"/>
  <c r="AG116" i="1"/>
  <c r="AJ114" i="1"/>
  <c r="AG121" i="1"/>
  <c r="AJ119" i="1"/>
  <c r="AG126" i="1"/>
  <c r="AJ124" i="1"/>
  <c r="AG131" i="1"/>
  <c r="AJ129" i="1"/>
  <c r="AG136" i="1"/>
  <c r="AJ134" i="1"/>
  <c r="AG141" i="1"/>
  <c r="AJ139" i="1"/>
  <c r="AG146" i="1"/>
  <c r="AJ144" i="1"/>
  <c r="AG151" i="1"/>
  <c r="AJ148" i="1"/>
  <c r="AJ149" i="1"/>
  <c r="AG156" i="1"/>
  <c r="AJ154" i="1"/>
  <c r="AG161" i="1"/>
  <c r="AJ158" i="1"/>
  <c r="AJ159" i="1"/>
  <c r="AG166" i="1"/>
  <c r="AJ164" i="1"/>
  <c r="AG171" i="1"/>
  <c r="AJ169" i="1"/>
  <c r="AG178" i="1"/>
  <c r="AJ175" i="1"/>
  <c r="AJ176" i="1"/>
  <c r="AG183" i="1"/>
  <c r="AJ180" i="1"/>
  <c r="AJ181" i="1"/>
  <c r="AG188" i="1"/>
  <c r="AJ186" i="1"/>
  <c r="AG193" i="1"/>
  <c r="AJ191" i="1"/>
  <c r="AG198" i="1"/>
  <c r="AG203" i="1"/>
  <c r="AJ201" i="1"/>
  <c r="AG208" i="1"/>
  <c r="AJ205" i="1"/>
  <c r="AJ206" i="1"/>
  <c r="AG213" i="1"/>
  <c r="AJ211" i="1"/>
  <c r="AG218" i="1"/>
  <c r="AJ215" i="1"/>
  <c r="AJ216" i="1"/>
  <c r="AG223" i="1"/>
  <c r="AJ221" i="1"/>
  <c r="AG228" i="1"/>
  <c r="AJ225" i="1"/>
  <c r="AJ226" i="1"/>
  <c r="AG233" i="1"/>
  <c r="AJ231" i="1"/>
  <c r="AG240" i="1"/>
  <c r="AJ238" i="1"/>
  <c r="AG245" i="1"/>
  <c r="AJ243" i="1"/>
  <c r="AG250" i="1"/>
  <c r="AJ247" i="1"/>
  <c r="AJ248" i="1"/>
  <c r="AG255" i="1"/>
  <c r="AJ253" i="1"/>
  <c r="AG260" i="1"/>
  <c r="AJ257" i="1"/>
  <c r="AJ258" i="1"/>
  <c r="AG265" i="1"/>
  <c r="AM17" i="1"/>
  <c r="AP15" i="1"/>
  <c r="AM22" i="1"/>
  <c r="AP19" i="1"/>
  <c r="AP20" i="1"/>
  <c r="AM27" i="1"/>
  <c r="AP25" i="1"/>
  <c r="AM32" i="1"/>
  <c r="AP30" i="1"/>
  <c r="AM37" i="1"/>
  <c r="AP35" i="1"/>
  <c r="AM42" i="1"/>
  <c r="AP40" i="1"/>
  <c r="AM47" i="1"/>
  <c r="AP45" i="1"/>
  <c r="AM52" i="1"/>
  <c r="AP50" i="1"/>
  <c r="AM59" i="1"/>
  <c r="AP57" i="1"/>
  <c r="AM64" i="1"/>
  <c r="AP62" i="1"/>
  <c r="AM69" i="1"/>
  <c r="AP67" i="1"/>
  <c r="AM74" i="1"/>
  <c r="AP72" i="1"/>
  <c r="AM79" i="1"/>
  <c r="AP77" i="1"/>
  <c r="AM84" i="1"/>
  <c r="AP82" i="1"/>
  <c r="AM89" i="1"/>
  <c r="AP86" i="1"/>
  <c r="AP87" i="1"/>
  <c r="AM94" i="1"/>
  <c r="AP92" i="1"/>
  <c r="AM99" i="1"/>
  <c r="AP97" i="1"/>
  <c r="AM104" i="1"/>
  <c r="AP102" i="1"/>
  <c r="AM111" i="1"/>
  <c r="AM116" i="1"/>
  <c r="AP113" i="1"/>
  <c r="AP114" i="1"/>
  <c r="AM121" i="1"/>
  <c r="AP118" i="1"/>
  <c r="AP119" i="1"/>
  <c r="AM126" i="1"/>
  <c r="AM131" i="1"/>
  <c r="AP129" i="1"/>
  <c r="AM136" i="1"/>
  <c r="AP133" i="1"/>
  <c r="AP134" i="1"/>
  <c r="AM141" i="1"/>
  <c r="AP138" i="1"/>
  <c r="AP139" i="1"/>
  <c r="AM146" i="1"/>
  <c r="AP144" i="1"/>
  <c r="AM151" i="1"/>
  <c r="AP149" i="1"/>
  <c r="AM156" i="1"/>
  <c r="AP153" i="1"/>
  <c r="AP154" i="1"/>
  <c r="AM161" i="1"/>
  <c r="AP159" i="1"/>
  <c r="AM166" i="1"/>
  <c r="AP164" i="1"/>
  <c r="AM171" i="1"/>
  <c r="AP169" i="1"/>
  <c r="AM178" i="1"/>
  <c r="AP175" i="1"/>
  <c r="AP176" i="1"/>
  <c r="AM183" i="1"/>
  <c r="AP180" i="1"/>
  <c r="AP181" i="1"/>
  <c r="AM188" i="1"/>
  <c r="AP186" i="1"/>
  <c r="AM193" i="1"/>
  <c r="AP191" i="1"/>
  <c r="AM198" i="1"/>
  <c r="AP196" i="1"/>
  <c r="AM203" i="1"/>
  <c r="AP201" i="1"/>
  <c r="AM208" i="1"/>
  <c r="AP206" i="1"/>
  <c r="AM213" i="1"/>
  <c r="AP210" i="1"/>
  <c r="AP211" i="1"/>
  <c r="AM218" i="1"/>
  <c r="AP216" i="1"/>
  <c r="AM223" i="1"/>
  <c r="AP221" i="1"/>
  <c r="AM228" i="1"/>
  <c r="AP226" i="1"/>
  <c r="AM233" i="1"/>
  <c r="AP231" i="1"/>
  <c r="AM240" i="1"/>
  <c r="AP237" i="1"/>
  <c r="AP239" i="1"/>
  <c r="AK245" i="1"/>
  <c r="AO245" i="1"/>
  <c r="AK250" i="1"/>
  <c r="AO250" i="1"/>
  <c r="AP251" i="1"/>
  <c r="AO255" i="1"/>
  <c r="AP256" i="1"/>
  <c r="AO260" i="1"/>
  <c r="AP259" i="1"/>
  <c r="AK265" i="1"/>
  <c r="AO265" i="1"/>
  <c r="L14" i="8"/>
  <c r="D14" i="8" s="1"/>
  <c r="E14" i="8" s="1"/>
  <c r="R14" i="8"/>
  <c r="AJ14" i="8"/>
  <c r="AP14" i="8"/>
  <c r="X15" i="8"/>
  <c r="AD15" i="8"/>
  <c r="L16" i="8"/>
  <c r="D16" i="8" s="1"/>
  <c r="E16" i="8" s="1"/>
  <c r="R16" i="8"/>
  <c r="AJ16" i="8"/>
  <c r="AP16" i="8"/>
  <c r="AD19" i="8"/>
  <c r="AD20" i="8"/>
  <c r="AJ20" i="8"/>
  <c r="AP21" i="8"/>
  <c r="H27" i="8"/>
  <c r="R23" i="8"/>
  <c r="X24" i="8"/>
  <c r="AD25" i="8"/>
  <c r="L26" i="8"/>
  <c r="D26" i="8" s="1"/>
  <c r="E26" i="8" s="1"/>
  <c r="AJ26" i="8"/>
  <c r="L28" i="8"/>
  <c r="D28" i="8" s="1"/>
  <c r="K32" i="8"/>
  <c r="AJ28" i="8"/>
  <c r="L29" i="8"/>
  <c r="D29" i="8" s="1"/>
  <c r="E29" i="8" s="1"/>
  <c r="R29" i="8"/>
  <c r="AJ29" i="8"/>
  <c r="AP29" i="8"/>
  <c r="X30" i="8"/>
  <c r="AD31" i="8"/>
  <c r="J37" i="8"/>
  <c r="L34" i="8"/>
  <c r="D34" i="8" s="1"/>
  <c r="E34" i="8" s="1"/>
  <c r="AJ34" i="8"/>
  <c r="R35" i="8"/>
  <c r="AP35" i="8"/>
  <c r="X36" i="8"/>
  <c r="X38" i="8"/>
  <c r="AD40" i="8"/>
  <c r="L41" i="8"/>
  <c r="D41" i="8" s="1"/>
  <c r="E41" i="8" s="1"/>
  <c r="AJ41" i="8"/>
  <c r="AP41" i="8"/>
  <c r="R43" i="8"/>
  <c r="AP66" i="8"/>
  <c r="X67" i="8"/>
  <c r="AP23" i="8"/>
  <c r="AD24" i="8"/>
  <c r="L25" i="8"/>
  <c r="D25" i="8" s="1"/>
  <c r="E25" i="8" s="1"/>
  <c r="AJ25" i="8"/>
  <c r="R26" i="8"/>
  <c r="AP26" i="8"/>
  <c r="H32" i="8"/>
  <c r="R28" i="8"/>
  <c r="AP28" i="8"/>
  <c r="AD30" i="8"/>
  <c r="L31" i="8"/>
  <c r="D31" i="8" s="1"/>
  <c r="E31" i="8" s="1"/>
  <c r="L33" i="8"/>
  <c r="D33" i="8" s="1"/>
  <c r="E33" i="8" s="1"/>
  <c r="K37" i="8"/>
  <c r="R34" i="8"/>
  <c r="AP34" i="8"/>
  <c r="X35" i="8"/>
  <c r="AD36" i="8"/>
  <c r="X39" i="8"/>
  <c r="AD39" i="8"/>
  <c r="L40" i="8"/>
  <c r="D40" i="8" s="1"/>
  <c r="E40" i="8" s="1"/>
  <c r="AJ40" i="8"/>
  <c r="R41" i="8"/>
  <c r="L44" i="8"/>
  <c r="D44" i="8" s="1"/>
  <c r="E44" i="8" s="1"/>
  <c r="R44" i="8"/>
  <c r="AP44" i="8"/>
  <c r="R45" i="8"/>
  <c r="X45" i="8"/>
  <c r="AD46" i="8"/>
  <c r="J52" i="8"/>
  <c r="L49" i="8"/>
  <c r="D49" i="8" s="1"/>
  <c r="E49" i="8" s="1"/>
  <c r="AJ49" i="8"/>
  <c r="R50" i="8"/>
  <c r="AP50" i="8"/>
  <c r="R51" i="8"/>
  <c r="G59" i="8"/>
  <c r="K59" i="8"/>
  <c r="L56" i="8"/>
  <c r="D56" i="8" s="1"/>
  <c r="R56" i="8"/>
  <c r="AP56" i="8"/>
  <c r="R57" i="8"/>
  <c r="AP57" i="8"/>
  <c r="J64" i="8"/>
  <c r="AD61" i="8"/>
  <c r="L62" i="8"/>
  <c r="D62" i="8" s="1"/>
  <c r="E62" i="8" s="1"/>
  <c r="R62" i="8"/>
  <c r="AJ62" i="8"/>
  <c r="AP62" i="8"/>
  <c r="X63" i="8"/>
  <c r="I69" i="8"/>
  <c r="X65" i="8"/>
  <c r="X66" i="8"/>
  <c r="AP238" i="1"/>
  <c r="AM245" i="1"/>
  <c r="AP243" i="1"/>
  <c r="AM250" i="1"/>
  <c r="AM255" i="1"/>
  <c r="AP253" i="1"/>
  <c r="AM260" i="1"/>
  <c r="AP257" i="1"/>
  <c r="AP258" i="1"/>
  <c r="AP263" i="1"/>
  <c r="R13" i="8"/>
  <c r="AP13" i="8"/>
  <c r="X14" i="8"/>
  <c r="AD14" i="8"/>
  <c r="L15" i="8"/>
  <c r="D15" i="8" s="1"/>
  <c r="E15" i="8" s="1"/>
  <c r="R15" i="8"/>
  <c r="AJ15" i="8"/>
  <c r="AP15" i="8"/>
  <c r="X16" i="8"/>
  <c r="AD16" i="8"/>
  <c r="R19" i="8"/>
  <c r="AP19" i="8"/>
  <c r="R20" i="8"/>
  <c r="AP20" i="8"/>
  <c r="X44" i="8"/>
  <c r="AD45" i="8"/>
  <c r="L46" i="8"/>
  <c r="D46" i="8" s="1"/>
  <c r="E46" i="8" s="1"/>
  <c r="AJ46" i="8"/>
  <c r="L48" i="8"/>
  <c r="D48" i="8" s="1"/>
  <c r="E48" i="8" s="1"/>
  <c r="K52" i="8"/>
  <c r="AJ48" i="8"/>
  <c r="R49" i="8"/>
  <c r="AP49" i="8"/>
  <c r="X50" i="8"/>
  <c r="X51" i="8"/>
  <c r="AD51" i="8"/>
  <c r="H59" i="8"/>
  <c r="L58" i="8"/>
  <c r="D58" i="8" s="1"/>
  <c r="AD58" i="8"/>
  <c r="G64" i="8"/>
  <c r="K64" i="8"/>
  <c r="AD60" i="8"/>
  <c r="R61" i="8"/>
  <c r="J69" i="8"/>
  <c r="AD66" i="8"/>
  <c r="AJ67" i="8"/>
  <c r="AP67" i="8"/>
  <c r="AP244" i="1"/>
  <c r="AN250" i="1"/>
  <c r="AP248" i="1"/>
  <c r="AP249" i="1"/>
  <c r="AN255" i="1"/>
  <c r="AP254" i="1"/>
  <c r="AN260" i="1"/>
  <c r="AN265" i="1"/>
  <c r="AP264" i="1"/>
  <c r="X19" i="8"/>
  <c r="X20" i="8"/>
  <c r="L21" i="8"/>
  <c r="D21" i="8" s="1"/>
  <c r="E21" i="8" s="1"/>
  <c r="AD21" i="8"/>
  <c r="AJ21" i="8"/>
  <c r="G27" i="8"/>
  <c r="K27" i="8"/>
  <c r="R24" i="8"/>
  <c r="AP24" i="8"/>
  <c r="X25" i="8"/>
  <c r="AD26" i="8"/>
  <c r="J32" i="8"/>
  <c r="R30" i="8"/>
  <c r="AP30" i="8"/>
  <c r="X31" i="8"/>
  <c r="I37" i="8"/>
  <c r="AD34" i="8"/>
  <c r="L35" i="8"/>
  <c r="D35" i="8" s="1"/>
  <c r="E35" i="8" s="1"/>
  <c r="AJ35" i="8"/>
  <c r="L36" i="8"/>
  <c r="D36" i="8" s="1"/>
  <c r="E36" i="8" s="1"/>
  <c r="R36" i="8"/>
  <c r="AP36" i="8"/>
  <c r="H42" i="8"/>
  <c r="L39" i="8"/>
  <c r="D39" i="8" s="1"/>
  <c r="E39" i="8" s="1"/>
  <c r="R39" i="8"/>
  <c r="AP39" i="8"/>
  <c r="X40" i="8"/>
  <c r="AD41" i="8"/>
  <c r="G47" i="8"/>
  <c r="K47" i="8"/>
  <c r="AD44" i="8"/>
  <c r="L45" i="8"/>
  <c r="D45" i="8" s="1"/>
  <c r="E45" i="8" s="1"/>
  <c r="AJ45" i="8"/>
  <c r="R46" i="8"/>
  <c r="AP46" i="8"/>
  <c r="H52" i="8"/>
  <c r="R48" i="8"/>
  <c r="AP48" i="8"/>
  <c r="X49" i="8"/>
  <c r="AD50" i="8"/>
  <c r="AJ51" i="8"/>
  <c r="I59" i="8"/>
  <c r="AD56" i="8"/>
  <c r="L57" i="8"/>
  <c r="D57" i="8" s="1"/>
  <c r="AD57" i="8"/>
  <c r="H64" i="8"/>
  <c r="AP61" i="8"/>
  <c r="X62" i="8"/>
  <c r="AD62" i="8"/>
  <c r="AJ63" i="8"/>
  <c r="G69" i="8"/>
  <c r="K69" i="8"/>
  <c r="L66" i="8"/>
  <c r="D66" i="8" s="1"/>
  <c r="E66" i="8" s="1"/>
  <c r="AJ66" i="8"/>
  <c r="R68" i="8"/>
  <c r="AP68" i="8"/>
  <c r="L68" i="8"/>
  <c r="D68" i="8" s="1"/>
  <c r="E68" i="8" s="1"/>
  <c r="AJ68" i="8"/>
  <c r="H74" i="8"/>
  <c r="L71" i="8"/>
  <c r="D71" i="8" s="1"/>
  <c r="E71" i="8" s="1"/>
  <c r="L72" i="8"/>
  <c r="D72" i="8" s="1"/>
  <c r="E72" i="8" s="1"/>
  <c r="AJ72" i="8"/>
  <c r="R73" i="8"/>
  <c r="AP73" i="8"/>
  <c r="R76" i="8"/>
  <c r="AP76" i="8"/>
  <c r="L81" i="8"/>
  <c r="D81" i="8" s="1"/>
  <c r="E81" i="8" s="1"/>
  <c r="AJ81" i="8"/>
  <c r="AD86" i="8"/>
  <c r="L87" i="8"/>
  <c r="D87" i="8" s="1"/>
  <c r="E87" i="8" s="1"/>
  <c r="AJ87" i="8"/>
  <c r="L88" i="8"/>
  <c r="D88" i="8" s="1"/>
  <c r="E88" i="8" s="1"/>
  <c r="AJ88" i="8"/>
  <c r="X91" i="8"/>
  <c r="X92" i="8"/>
  <c r="AD93" i="8"/>
  <c r="R95" i="8"/>
  <c r="AP95" i="8"/>
  <c r="AD97" i="8"/>
  <c r="R100" i="8"/>
  <c r="X101" i="8"/>
  <c r="L102" i="8"/>
  <c r="D102" i="8" s="1"/>
  <c r="E102" i="8" s="1"/>
  <c r="AJ102" i="8"/>
  <c r="R103" i="8"/>
  <c r="AP103" i="8"/>
  <c r="AD109" i="8"/>
  <c r="AD110" i="8"/>
  <c r="L112" i="8"/>
  <c r="D112" i="8" s="1"/>
  <c r="AJ112" i="8"/>
  <c r="L113" i="8"/>
  <c r="D113" i="8" s="1"/>
  <c r="E113" i="8" s="1"/>
  <c r="R113" i="8"/>
  <c r="AJ113" i="8"/>
  <c r="X114" i="8"/>
  <c r="X115" i="8"/>
  <c r="AD115" i="8"/>
  <c r="L118" i="8"/>
  <c r="D118" i="8" s="1"/>
  <c r="E118" i="8" s="1"/>
  <c r="AJ118" i="8"/>
  <c r="R119" i="8"/>
  <c r="AP119" i="8"/>
  <c r="X120" i="8"/>
  <c r="AP125" i="8"/>
  <c r="R127" i="8"/>
  <c r="AP127" i="8"/>
  <c r="X128" i="8"/>
  <c r="X129" i="8"/>
  <c r="AD130" i="8"/>
  <c r="G136" i="8"/>
  <c r="K136" i="8"/>
  <c r="R133" i="8"/>
  <c r="AP133" i="8"/>
  <c r="AD135" i="8"/>
  <c r="J141" i="8"/>
  <c r="X76" i="8"/>
  <c r="L78" i="8"/>
  <c r="D78" i="8" s="1"/>
  <c r="E78" i="8" s="1"/>
  <c r="AJ78" i="8"/>
  <c r="R81" i="8"/>
  <c r="AP81" i="8"/>
  <c r="R82" i="8"/>
  <c r="AP82" i="8"/>
  <c r="X83" i="8"/>
  <c r="L86" i="8"/>
  <c r="D86" i="8" s="1"/>
  <c r="E86" i="8" s="1"/>
  <c r="AJ86" i="8"/>
  <c r="R87" i="8"/>
  <c r="AP87" i="8"/>
  <c r="R88" i="8"/>
  <c r="AP88" i="8"/>
  <c r="I94" i="8"/>
  <c r="X90" i="8"/>
  <c r="AD92" i="8"/>
  <c r="L93" i="8"/>
  <c r="D93" i="8" s="1"/>
  <c r="E93" i="8" s="1"/>
  <c r="AJ93" i="8"/>
  <c r="X96" i="8"/>
  <c r="AD96" i="8"/>
  <c r="L97" i="8"/>
  <c r="D97" i="8" s="1"/>
  <c r="E97" i="8" s="1"/>
  <c r="AJ97" i="8"/>
  <c r="L98" i="8"/>
  <c r="D98" i="8" s="1"/>
  <c r="E98" i="8" s="1"/>
  <c r="AD98" i="8"/>
  <c r="AJ98" i="8"/>
  <c r="AD101" i="8"/>
  <c r="R102" i="8"/>
  <c r="AP102" i="8"/>
  <c r="X103" i="8"/>
  <c r="X108" i="8"/>
  <c r="AD108" i="8"/>
  <c r="L109" i="8"/>
  <c r="D109" i="8" s="1"/>
  <c r="E109" i="8" s="1"/>
  <c r="AJ109" i="8"/>
  <c r="L110" i="8"/>
  <c r="D110" i="8" s="1"/>
  <c r="E110" i="8" s="1"/>
  <c r="AJ110" i="8"/>
  <c r="AP110" i="8"/>
  <c r="R112" i="8"/>
  <c r="AP112" i="8"/>
  <c r="AP113" i="8"/>
  <c r="AD114" i="8"/>
  <c r="AJ115" i="8"/>
  <c r="L117" i="8"/>
  <c r="D117" i="8" s="1"/>
  <c r="AJ117" i="8"/>
  <c r="R118" i="8"/>
  <c r="AP118" i="8"/>
  <c r="X119" i="8"/>
  <c r="L123" i="8"/>
  <c r="D123" i="8" s="1"/>
  <c r="E123" i="8" s="1"/>
  <c r="AJ123" i="8"/>
  <c r="AD128" i="8"/>
  <c r="AD129" i="8"/>
  <c r="L130" i="8"/>
  <c r="D130" i="8" s="1"/>
  <c r="E130" i="8" s="1"/>
  <c r="AJ130" i="8"/>
  <c r="H136" i="8"/>
  <c r="R132" i="8"/>
  <c r="AP132" i="8"/>
  <c r="AD134" i="8"/>
  <c r="L135" i="8"/>
  <c r="D135" i="8" s="1"/>
  <c r="X68" i="8"/>
  <c r="X71" i="8"/>
  <c r="AD71" i="8"/>
  <c r="X72" i="8"/>
  <c r="AD73" i="8"/>
  <c r="R75" i="8"/>
  <c r="AP75" i="8"/>
  <c r="AD76" i="8"/>
  <c r="AD77" i="8"/>
  <c r="X81" i="8"/>
  <c r="X82" i="8"/>
  <c r="AD83" i="8"/>
  <c r="R86" i="8"/>
  <c r="AP86" i="8"/>
  <c r="X87" i="8"/>
  <c r="X88" i="8"/>
  <c r="L91" i="8"/>
  <c r="D91" i="8" s="1"/>
  <c r="E91" i="8" s="1"/>
  <c r="AJ91" i="8"/>
  <c r="L92" i="8"/>
  <c r="D92" i="8" s="1"/>
  <c r="E92" i="8" s="1"/>
  <c r="AJ92" i="8"/>
  <c r="R93" i="8"/>
  <c r="AP93" i="8"/>
  <c r="R97" i="8"/>
  <c r="AP97" i="8"/>
  <c r="L101" i="8"/>
  <c r="D101" i="8" s="1"/>
  <c r="E101" i="8" s="1"/>
  <c r="AJ101" i="8"/>
  <c r="X102" i="8"/>
  <c r="AD103" i="8"/>
  <c r="R109" i="8"/>
  <c r="AP109" i="8"/>
  <c r="R110" i="8"/>
  <c r="X113" i="8"/>
  <c r="L114" i="8"/>
  <c r="D114" i="8" s="1"/>
  <c r="E114" i="8" s="1"/>
  <c r="AJ114" i="8"/>
  <c r="L115" i="8"/>
  <c r="D115" i="8" s="1"/>
  <c r="E115" i="8" s="1"/>
  <c r="R115" i="8"/>
  <c r="AP115" i="8"/>
  <c r="X118" i="8"/>
  <c r="AD119" i="8"/>
  <c r="AJ120" i="8"/>
  <c r="AJ122" i="8"/>
  <c r="R123" i="8"/>
  <c r="AP123" i="8"/>
  <c r="R124" i="8"/>
  <c r="X124" i="8"/>
  <c r="AP124" i="8"/>
  <c r="X125" i="8"/>
  <c r="AD125" i="8"/>
  <c r="L128" i="8"/>
  <c r="D128" i="8" s="1"/>
  <c r="E128" i="8" s="1"/>
  <c r="AJ128" i="8"/>
  <c r="L129" i="8"/>
  <c r="D129" i="8" s="1"/>
  <c r="E129" i="8" s="1"/>
  <c r="AJ129" i="8"/>
  <c r="R130" i="8"/>
  <c r="AP130" i="8"/>
  <c r="AD133" i="8"/>
  <c r="L134" i="8"/>
  <c r="D134" i="8" s="1"/>
  <c r="R135" i="8"/>
  <c r="AP135" i="8"/>
  <c r="R137" i="8"/>
  <c r="AP137" i="8"/>
  <c r="AJ71" i="8"/>
  <c r="AD72" i="8"/>
  <c r="L73" i="8"/>
  <c r="D73" i="8" s="1"/>
  <c r="E73" i="8" s="1"/>
  <c r="AJ77" i="8"/>
  <c r="X78" i="8"/>
  <c r="X80" i="8"/>
  <c r="AD82" i="8"/>
  <c r="L83" i="8"/>
  <c r="D83" i="8" s="1"/>
  <c r="E83" i="8" s="1"/>
  <c r="AJ83" i="8"/>
  <c r="X123" i="8"/>
  <c r="X138" i="8"/>
  <c r="AD139" i="8"/>
  <c r="L140" i="8"/>
  <c r="D140" i="8" s="1"/>
  <c r="E140" i="8" s="1"/>
  <c r="AJ140" i="8"/>
  <c r="R143" i="8"/>
  <c r="AP143" i="8"/>
  <c r="AD145" i="8"/>
  <c r="AD149" i="8"/>
  <c r="L153" i="8"/>
  <c r="D153" i="8" s="1"/>
  <c r="E153" i="8" s="1"/>
  <c r="AJ153" i="8"/>
  <c r="X154" i="8"/>
  <c r="AD154" i="8"/>
  <c r="X155" i="8"/>
  <c r="AD158" i="8"/>
  <c r="AJ160" i="8"/>
  <c r="AP160" i="8"/>
  <c r="R162" i="8"/>
  <c r="AP162" i="8"/>
  <c r="AD164" i="8"/>
  <c r="AJ165" i="8"/>
  <c r="L167" i="8"/>
  <c r="D167" i="8" s="1"/>
  <c r="E167" i="8" s="1"/>
  <c r="AJ167" i="8"/>
  <c r="L168" i="8"/>
  <c r="D168" i="8" s="1"/>
  <c r="E168" i="8" s="1"/>
  <c r="R168" i="8"/>
  <c r="AP168" i="8"/>
  <c r="L169" i="8"/>
  <c r="D169" i="8" s="1"/>
  <c r="E169" i="8" s="1"/>
  <c r="AJ169" i="8"/>
  <c r="X170" i="8"/>
  <c r="AD170" i="8"/>
  <c r="R174" i="8"/>
  <c r="AP174" i="8"/>
  <c r="X175" i="8"/>
  <c r="AP175" i="8"/>
  <c r="AD176" i="8"/>
  <c r="AD177" i="8"/>
  <c r="AJ180" i="8"/>
  <c r="AP180" i="8"/>
  <c r="X181" i="8"/>
  <c r="X182" i="8"/>
  <c r="X184" i="8"/>
  <c r="AD185" i="8"/>
  <c r="X187" i="8"/>
  <c r="AD187" i="8"/>
  <c r="X190" i="8"/>
  <c r="AD191" i="8"/>
  <c r="AJ192" i="8"/>
  <c r="R195" i="8"/>
  <c r="AP195" i="8"/>
  <c r="X196" i="8"/>
  <c r="X197" i="8"/>
  <c r="AD197" i="8"/>
  <c r="J203" i="8"/>
  <c r="L200" i="8"/>
  <c r="D200" i="8" s="1"/>
  <c r="I208" i="8"/>
  <c r="AD205" i="8"/>
  <c r="L145" i="8"/>
  <c r="D145" i="8" s="1"/>
  <c r="E145" i="8" s="1"/>
  <c r="AJ145" i="8"/>
  <c r="L147" i="8"/>
  <c r="D147" i="8" s="1"/>
  <c r="E147" i="8" s="1"/>
  <c r="E151" i="8" s="1"/>
  <c r="AJ147" i="8"/>
  <c r="L148" i="8"/>
  <c r="D148" i="8" s="1"/>
  <c r="E148" i="8" s="1"/>
  <c r="AD148" i="8"/>
  <c r="AJ148" i="8"/>
  <c r="L149" i="8"/>
  <c r="D149" i="8" s="1"/>
  <c r="E149" i="8" s="1"/>
  <c r="AJ149" i="8"/>
  <c r="X150" i="8"/>
  <c r="AD150" i="8"/>
  <c r="R153" i="8"/>
  <c r="AP153" i="8"/>
  <c r="AD155" i="8"/>
  <c r="L158" i="8"/>
  <c r="D158" i="8" s="1"/>
  <c r="E158" i="8" s="1"/>
  <c r="AJ158" i="8"/>
  <c r="L159" i="8"/>
  <c r="D159" i="8" s="1"/>
  <c r="E159" i="8" s="1"/>
  <c r="R159" i="8"/>
  <c r="AP159" i="8"/>
  <c r="X163" i="8"/>
  <c r="AD163" i="8"/>
  <c r="L164" i="8"/>
  <c r="D164" i="8" s="1"/>
  <c r="E164" i="8" s="1"/>
  <c r="L165" i="8"/>
  <c r="D165" i="8" s="1"/>
  <c r="E165" i="8" s="1"/>
  <c r="X168" i="8"/>
  <c r="R169" i="8"/>
  <c r="AP169" i="8"/>
  <c r="L176" i="8"/>
  <c r="D176" i="8" s="1"/>
  <c r="E176" i="8" s="1"/>
  <c r="AJ176" i="8"/>
  <c r="L177" i="8"/>
  <c r="D177" i="8" s="1"/>
  <c r="E177" i="8" s="1"/>
  <c r="AJ177" i="8"/>
  <c r="AD181" i="8"/>
  <c r="L182" i="8"/>
  <c r="D182" i="8" s="1"/>
  <c r="E182" i="8" s="1"/>
  <c r="AD182" i="8"/>
  <c r="AJ182" i="8"/>
  <c r="L185" i="8"/>
  <c r="D185" i="8" s="1"/>
  <c r="E185" i="8" s="1"/>
  <c r="L186" i="8"/>
  <c r="D186" i="8" s="1"/>
  <c r="E186" i="8" s="1"/>
  <c r="AD186" i="8"/>
  <c r="AJ186" i="8"/>
  <c r="AP192" i="8"/>
  <c r="R194" i="8"/>
  <c r="AP194" i="8"/>
  <c r="X195" i="8"/>
  <c r="AD196" i="8"/>
  <c r="L197" i="8"/>
  <c r="D197" i="8" s="1"/>
  <c r="E197" i="8" s="1"/>
  <c r="R200" i="8"/>
  <c r="AP200" i="8"/>
  <c r="R201" i="8"/>
  <c r="AP201" i="8"/>
  <c r="AD202" i="8"/>
  <c r="X204" i="8"/>
  <c r="L205" i="8"/>
  <c r="D205" i="8" s="1"/>
  <c r="E205" i="8" s="1"/>
  <c r="L138" i="8"/>
  <c r="D138" i="8" s="1"/>
  <c r="E138" i="8" s="1"/>
  <c r="AJ138" i="8"/>
  <c r="R139" i="8"/>
  <c r="AP139" i="8"/>
  <c r="X140" i="8"/>
  <c r="AJ144" i="8"/>
  <c r="R149" i="8"/>
  <c r="AP149" i="8"/>
  <c r="X153" i="8"/>
  <c r="L154" i="8"/>
  <c r="D154" i="8" s="1"/>
  <c r="E154" i="8" s="1"/>
  <c r="R154" i="8"/>
  <c r="AJ154" i="8"/>
  <c r="AP154" i="8"/>
  <c r="L155" i="8"/>
  <c r="D155" i="8" s="1"/>
  <c r="E155" i="8" s="1"/>
  <c r="AJ155" i="8"/>
  <c r="R158" i="8"/>
  <c r="AP158" i="8"/>
  <c r="X159" i="8"/>
  <c r="X160" i="8"/>
  <c r="AD160" i="8"/>
  <c r="L163" i="8"/>
  <c r="D163" i="8" s="1"/>
  <c r="E163" i="8" s="1"/>
  <c r="AJ163" i="8"/>
  <c r="R164" i="8"/>
  <c r="AP164" i="8"/>
  <c r="R165" i="8"/>
  <c r="AD168" i="8"/>
  <c r="X169" i="8"/>
  <c r="L170" i="8"/>
  <c r="D170" i="8" s="1"/>
  <c r="E170" i="8" s="1"/>
  <c r="R170" i="8"/>
  <c r="AJ170" i="8"/>
  <c r="AP170" i="8"/>
  <c r="AD175" i="8"/>
  <c r="AJ175" i="8"/>
  <c r="R176" i="8"/>
  <c r="AP176" i="8"/>
  <c r="R177" i="8"/>
  <c r="AP177" i="8"/>
  <c r="X180" i="8"/>
  <c r="AD180" i="8"/>
  <c r="L181" i="8"/>
  <c r="D181" i="8" s="1"/>
  <c r="E181" i="8" s="1"/>
  <c r="AJ181" i="8"/>
  <c r="L190" i="8"/>
  <c r="D190" i="8" s="1"/>
  <c r="E190" i="8" s="1"/>
  <c r="AJ190" i="8"/>
  <c r="AP191" i="8"/>
  <c r="R192" i="8"/>
  <c r="X192" i="8"/>
  <c r="AD195" i="8"/>
  <c r="L196" i="8"/>
  <c r="D196" i="8" s="1"/>
  <c r="E196" i="8" s="1"/>
  <c r="AJ196" i="8"/>
  <c r="R197" i="8"/>
  <c r="AJ197" i="8"/>
  <c r="AP197" i="8"/>
  <c r="L202" i="8"/>
  <c r="D202" i="8" s="1"/>
  <c r="AD204" i="8"/>
  <c r="R205" i="8"/>
  <c r="AP205" i="8"/>
  <c r="R138" i="8"/>
  <c r="AP138" i="8"/>
  <c r="X139" i="8"/>
  <c r="AD140" i="8"/>
  <c r="AD159" i="8"/>
  <c r="R186" i="8"/>
  <c r="X186" i="8"/>
  <c r="AP186" i="8"/>
  <c r="AP190" i="8"/>
  <c r="X191" i="8"/>
  <c r="X206" i="8"/>
  <c r="AD207" i="8"/>
  <c r="X211" i="8"/>
  <c r="AD211" i="8"/>
  <c r="L215" i="8"/>
  <c r="D215" i="8" s="1"/>
  <c r="E215" i="8" s="1"/>
  <c r="R215" i="8"/>
  <c r="AJ215" i="8"/>
  <c r="AP215" i="8"/>
  <c r="X216" i="8"/>
  <c r="R220" i="8"/>
  <c r="AP220" i="8"/>
  <c r="X221" i="8"/>
  <c r="R222" i="8"/>
  <c r="X222" i="8"/>
  <c r="AP222" i="8"/>
  <c r="R225" i="8"/>
  <c r="AP225" i="8"/>
  <c r="L227" i="8"/>
  <c r="D227" i="8" s="1"/>
  <c r="E227" i="8" s="1"/>
  <c r="AJ227" i="8"/>
  <c r="AP227" i="8"/>
  <c r="AP229" i="8"/>
  <c r="X230" i="8"/>
  <c r="R231" i="8"/>
  <c r="X231" i="8"/>
  <c r="AP231" i="8"/>
  <c r="X239" i="8"/>
  <c r="AD239" i="8"/>
  <c r="J245" i="8"/>
  <c r="AD206" i="8"/>
  <c r="L207" i="8"/>
  <c r="D207" i="8" s="1"/>
  <c r="E207" i="8" s="1"/>
  <c r="AJ207" i="8"/>
  <c r="L209" i="8"/>
  <c r="D209" i="8" s="1"/>
  <c r="AJ209" i="8"/>
  <c r="L210" i="8"/>
  <c r="D210" i="8" s="1"/>
  <c r="E210" i="8" s="1"/>
  <c r="AD210" i="8"/>
  <c r="AJ210" i="8"/>
  <c r="X212" i="8"/>
  <c r="AD212" i="8"/>
  <c r="AD216" i="8"/>
  <c r="L217" i="8"/>
  <c r="D217" i="8" s="1"/>
  <c r="E217" i="8" s="1"/>
  <c r="R217" i="8"/>
  <c r="AJ217" i="8"/>
  <c r="AP217" i="8"/>
  <c r="R219" i="8"/>
  <c r="AP219" i="8"/>
  <c r="X220" i="8"/>
  <c r="AD221" i="8"/>
  <c r="X225" i="8"/>
  <c r="R226" i="8"/>
  <c r="X226" i="8"/>
  <c r="AP226" i="8"/>
  <c r="R227" i="8"/>
  <c r="R229" i="8"/>
  <c r="AD230" i="8"/>
  <c r="X232" i="8"/>
  <c r="AD232" i="8"/>
  <c r="L206" i="8"/>
  <c r="D206" i="8" s="1"/>
  <c r="E206" i="8" s="1"/>
  <c r="AJ206" i="8"/>
  <c r="R207" i="8"/>
  <c r="AP207" i="8"/>
  <c r="L211" i="8"/>
  <c r="D211" i="8" s="1"/>
  <c r="E211" i="8" s="1"/>
  <c r="R211" i="8"/>
  <c r="AJ211" i="8"/>
  <c r="AP211" i="8"/>
  <c r="X215" i="8"/>
  <c r="AD215" i="8"/>
  <c r="L216" i="8"/>
  <c r="D216" i="8" s="1"/>
  <c r="E216" i="8" s="1"/>
  <c r="AJ216" i="8"/>
  <c r="AD220" i="8"/>
  <c r="L221" i="8"/>
  <c r="D221" i="8" s="1"/>
  <c r="E221" i="8" s="1"/>
  <c r="AJ221" i="8"/>
  <c r="L222" i="8"/>
  <c r="D222" i="8" s="1"/>
  <c r="E222" i="8" s="1"/>
  <c r="AD222" i="8"/>
  <c r="AJ222" i="8"/>
  <c r="AD225" i="8"/>
  <c r="X227" i="8"/>
  <c r="L230" i="8"/>
  <c r="D230" i="8" s="1"/>
  <c r="E230" i="8" s="1"/>
  <c r="AJ230" i="8"/>
  <c r="L231" i="8"/>
  <c r="D231" i="8" s="1"/>
  <c r="E231" i="8" s="1"/>
  <c r="AD231" i="8"/>
  <c r="AJ231" i="8"/>
  <c r="X237" i="8"/>
  <c r="AD237" i="8"/>
  <c r="X238" i="8"/>
  <c r="AD238" i="8"/>
  <c r="R239" i="8"/>
  <c r="R242" i="8"/>
  <c r="X242" i="8"/>
  <c r="AP242" i="8"/>
  <c r="R243" i="8"/>
  <c r="X243" i="8"/>
  <c r="AP243" i="8"/>
  <c r="G250" i="8"/>
  <c r="K250" i="8"/>
  <c r="AD247" i="8"/>
  <c r="X249" i="8"/>
  <c r="J255" i="8"/>
  <c r="AD252" i="8"/>
  <c r="X254" i="8"/>
  <c r="H260" i="8"/>
  <c r="L258" i="8"/>
  <c r="D258" i="8" s="1"/>
  <c r="E258" i="8" s="1"/>
  <c r="AD258" i="8"/>
  <c r="AJ258" i="8"/>
  <c r="L259" i="8"/>
  <c r="D259" i="8" s="1"/>
  <c r="E259" i="8" s="1"/>
  <c r="AD259" i="8"/>
  <c r="AJ259" i="8"/>
  <c r="AD262" i="8"/>
  <c r="L263" i="8"/>
  <c r="D263" i="8" s="1"/>
  <c r="E263" i="8" s="1"/>
  <c r="AJ263" i="8"/>
  <c r="R264" i="8"/>
  <c r="AP264" i="8"/>
  <c r="L242" i="8"/>
  <c r="D242" i="8" s="1"/>
  <c r="E242" i="8" s="1"/>
  <c r="AD242" i="8"/>
  <c r="AJ242" i="8"/>
  <c r="AD243" i="8"/>
  <c r="AJ243" i="8"/>
  <c r="X246" i="8"/>
  <c r="R247" i="8"/>
  <c r="AP247" i="8"/>
  <c r="L249" i="8"/>
  <c r="D249" i="8" s="1"/>
  <c r="E249" i="8" s="1"/>
  <c r="AJ249" i="8"/>
  <c r="R252" i="8"/>
  <c r="AP252" i="8"/>
  <c r="L254" i="8"/>
  <c r="D254" i="8" s="1"/>
  <c r="E254" i="8" s="1"/>
  <c r="AJ254" i="8"/>
  <c r="R257" i="8"/>
  <c r="R258" i="8"/>
  <c r="X258" i="8"/>
  <c r="AP258" i="8"/>
  <c r="R259" i="8"/>
  <c r="X259" i="8"/>
  <c r="AP259" i="8"/>
  <c r="H265" i="8"/>
  <c r="R262" i="8"/>
  <c r="AP262" i="8"/>
  <c r="R263" i="8"/>
  <c r="X263" i="8"/>
  <c r="AD264" i="8"/>
  <c r="L243" i="8"/>
  <c r="D243" i="8" s="1"/>
  <c r="E243" i="8" s="1"/>
  <c r="L244" i="8"/>
  <c r="D244" i="8" s="1"/>
  <c r="E244" i="8" s="1"/>
  <c r="R244" i="8"/>
  <c r="AJ244" i="8"/>
  <c r="AP244" i="8"/>
  <c r="X247" i="8"/>
  <c r="X248" i="8"/>
  <c r="AD248" i="8"/>
  <c r="R249" i="8"/>
  <c r="AP249" i="8"/>
  <c r="R251" i="8"/>
  <c r="X251" i="8"/>
  <c r="AP251" i="8"/>
  <c r="X252" i="8"/>
  <c r="L253" i="8"/>
  <c r="D253" i="8" s="1"/>
  <c r="E253" i="8" s="1"/>
  <c r="R253" i="8"/>
  <c r="AJ253" i="8"/>
  <c r="AP253" i="8"/>
  <c r="R254" i="8"/>
  <c r="AP254" i="8"/>
  <c r="X257" i="8"/>
  <c r="AD257" i="8"/>
  <c r="I265" i="8"/>
  <c r="X262" i="8"/>
  <c r="AD263" i="8"/>
  <c r="L264" i="8"/>
  <c r="D264" i="8" s="1"/>
  <c r="E264" i="8" s="1"/>
  <c r="AJ264" i="8"/>
  <c r="G22" i="8"/>
  <c r="K22" i="8"/>
  <c r="E28" i="8"/>
  <c r="E32" i="8" s="1"/>
  <c r="L13" i="8"/>
  <c r="D13" i="8" s="1"/>
  <c r="X13" i="8"/>
  <c r="AJ13" i="8"/>
  <c r="L18" i="8"/>
  <c r="D18" i="8" s="1"/>
  <c r="X18" i="8"/>
  <c r="AJ18" i="8"/>
  <c r="D37" i="8"/>
  <c r="D38" i="8"/>
  <c r="AD13" i="8"/>
  <c r="R18" i="8"/>
  <c r="AD18" i="8"/>
  <c r="AP18" i="8"/>
  <c r="L23" i="8"/>
  <c r="D23" i="8" s="1"/>
  <c r="X23" i="8"/>
  <c r="AJ23" i="8"/>
  <c r="G32" i="8"/>
  <c r="R33" i="8"/>
  <c r="AD33" i="8"/>
  <c r="AP33" i="8"/>
  <c r="L43" i="8"/>
  <c r="D43" i="8" s="1"/>
  <c r="X43" i="8"/>
  <c r="AJ43" i="8"/>
  <c r="G52" i="8"/>
  <c r="L55" i="8"/>
  <c r="D55" i="8" s="1"/>
  <c r="L60" i="8"/>
  <c r="D60" i="8" s="1"/>
  <c r="X60" i="8"/>
  <c r="AJ60" i="8"/>
  <c r="L61" i="8"/>
  <c r="D61" i="8" s="1"/>
  <c r="E61" i="8" s="1"/>
  <c r="AD63" i="8"/>
  <c r="R65" i="8"/>
  <c r="AJ65" i="8"/>
  <c r="AP71" i="8"/>
  <c r="E90" i="8"/>
  <c r="D94" i="8"/>
  <c r="X28" i="8"/>
  <c r="G37" i="8"/>
  <c r="R38" i="8"/>
  <c r="AD38" i="8"/>
  <c r="AP38" i="8"/>
  <c r="J42" i="8"/>
  <c r="X48" i="8"/>
  <c r="L70" i="8"/>
  <c r="D70" i="8" s="1"/>
  <c r="X70" i="8"/>
  <c r="AJ70" i="8"/>
  <c r="AD23" i="8"/>
  <c r="X33" i="8"/>
  <c r="AJ33" i="8"/>
  <c r="G42" i="8"/>
  <c r="K42" i="8"/>
  <c r="AD43" i="8"/>
  <c r="R55" i="8"/>
  <c r="AD55" i="8"/>
  <c r="AP55" i="8"/>
  <c r="R60" i="8"/>
  <c r="AP60" i="8"/>
  <c r="AJ61" i="8"/>
  <c r="L65" i="8"/>
  <c r="D65" i="8" s="1"/>
  <c r="AP65" i="8"/>
  <c r="AD67" i="8"/>
  <c r="R71" i="8"/>
  <c r="E80" i="8"/>
  <c r="AD28" i="8"/>
  <c r="AD48" i="8"/>
  <c r="X61" i="8"/>
  <c r="AP63" i="8"/>
  <c r="H69" i="8"/>
  <c r="AD65" i="8"/>
  <c r="R67" i="8"/>
  <c r="R70" i="8"/>
  <c r="AD70" i="8"/>
  <c r="AP70" i="8"/>
  <c r="L75" i="8"/>
  <c r="D75" i="8" s="1"/>
  <c r="AJ75" i="8"/>
  <c r="AD81" i="8"/>
  <c r="G84" i="8"/>
  <c r="R85" i="8"/>
  <c r="AD85" i="8"/>
  <c r="AP85" i="8"/>
  <c r="L95" i="8"/>
  <c r="D95" i="8" s="1"/>
  <c r="X95" i="8"/>
  <c r="AJ95" i="8"/>
  <c r="H111" i="8"/>
  <c r="L107" i="8"/>
  <c r="D107" i="8" s="1"/>
  <c r="X107" i="8"/>
  <c r="AJ107" i="8"/>
  <c r="R90" i="8"/>
  <c r="AD90" i="8"/>
  <c r="AP90" i="8"/>
  <c r="L100" i="8"/>
  <c r="D100" i="8" s="1"/>
  <c r="X100" i="8"/>
  <c r="AJ100" i="8"/>
  <c r="E112" i="8"/>
  <c r="AD75" i="8"/>
  <c r="X77" i="8"/>
  <c r="R83" i="8"/>
  <c r="AP83" i="8"/>
  <c r="L85" i="8"/>
  <c r="D85" i="8" s="1"/>
  <c r="AJ85" i="8"/>
  <c r="AD91" i="8"/>
  <c r="G94" i="8"/>
  <c r="AD95" i="8"/>
  <c r="R107" i="8"/>
  <c r="AD107" i="8"/>
  <c r="AP107" i="8"/>
  <c r="D121" i="8"/>
  <c r="E117" i="8"/>
  <c r="E121" i="8" s="1"/>
  <c r="AD80" i="8"/>
  <c r="AD100" i="8"/>
  <c r="E122" i="8"/>
  <c r="E126" i="8" s="1"/>
  <c r="D126" i="8"/>
  <c r="G116" i="8"/>
  <c r="R117" i="8"/>
  <c r="AD117" i="8"/>
  <c r="AP117" i="8"/>
  <c r="L127" i="8"/>
  <c r="D127" i="8" s="1"/>
  <c r="X127" i="8"/>
  <c r="AJ127" i="8"/>
  <c r="D151" i="8"/>
  <c r="X112" i="8"/>
  <c r="G121" i="8"/>
  <c r="R122" i="8"/>
  <c r="AD122" i="8"/>
  <c r="AP122" i="8"/>
  <c r="X117" i="8"/>
  <c r="G126" i="8"/>
  <c r="AD127" i="8"/>
  <c r="AD112" i="8"/>
  <c r="L137" i="8"/>
  <c r="D137" i="8" s="1"/>
  <c r="X137" i="8"/>
  <c r="AJ137" i="8"/>
  <c r="R147" i="8"/>
  <c r="AD147" i="8"/>
  <c r="AP147" i="8"/>
  <c r="I156" i="8"/>
  <c r="L132" i="8"/>
  <c r="D132" i="8" s="1"/>
  <c r="L142" i="8"/>
  <c r="D142" i="8" s="1"/>
  <c r="X142" i="8"/>
  <c r="AJ142" i="8"/>
  <c r="G151" i="8"/>
  <c r="R152" i="8"/>
  <c r="AD152" i="8"/>
  <c r="AP152" i="8"/>
  <c r="AD137" i="8"/>
  <c r="X147" i="8"/>
  <c r="E162" i="8"/>
  <c r="AD132" i="8"/>
  <c r="AD142" i="8"/>
  <c r="L152" i="8"/>
  <c r="D152" i="8" s="1"/>
  <c r="X152" i="8"/>
  <c r="AJ152" i="8"/>
  <c r="L157" i="8"/>
  <c r="D157" i="8" s="1"/>
  <c r="X157" i="8"/>
  <c r="AJ157" i="8"/>
  <c r="G166" i="8"/>
  <c r="R167" i="8"/>
  <c r="AD167" i="8"/>
  <c r="AP167" i="8"/>
  <c r="R179" i="8"/>
  <c r="AD179" i="8"/>
  <c r="X162" i="8"/>
  <c r="G171" i="8"/>
  <c r="L174" i="8"/>
  <c r="D174" i="8" s="1"/>
  <c r="X174" i="8"/>
  <c r="AJ174" i="8"/>
  <c r="AD157" i="8"/>
  <c r="X167" i="8"/>
  <c r="L179" i="8"/>
  <c r="D179" i="8" s="1"/>
  <c r="X179" i="8"/>
  <c r="AJ179" i="8"/>
  <c r="E189" i="8"/>
  <c r="AD162" i="8"/>
  <c r="AD174" i="8"/>
  <c r="AP179" i="8"/>
  <c r="R184" i="8"/>
  <c r="AD184" i="8"/>
  <c r="AP184" i="8"/>
  <c r="L194" i="8"/>
  <c r="D194" i="8" s="1"/>
  <c r="X194" i="8"/>
  <c r="AJ194" i="8"/>
  <c r="R189" i="8"/>
  <c r="AD189" i="8"/>
  <c r="AP189" i="8"/>
  <c r="L199" i="8"/>
  <c r="D199" i="8" s="1"/>
  <c r="L184" i="8"/>
  <c r="D184" i="8" s="1"/>
  <c r="AJ184" i="8"/>
  <c r="G193" i="8"/>
  <c r="AD194" i="8"/>
  <c r="E209" i="8"/>
  <c r="R199" i="8"/>
  <c r="AD199" i="8"/>
  <c r="AP199" i="8"/>
  <c r="AW204" i="8"/>
  <c r="L214" i="8"/>
  <c r="D214" i="8" s="1"/>
  <c r="X214" i="8"/>
  <c r="AJ214" i="8"/>
  <c r="L204" i="8"/>
  <c r="D204" i="8" s="1"/>
  <c r="AJ204" i="8"/>
  <c r="R209" i="8"/>
  <c r="AD209" i="8"/>
  <c r="AP209" i="8"/>
  <c r="G213" i="8"/>
  <c r="R214" i="8"/>
  <c r="AD214" i="8"/>
  <c r="AP214" i="8"/>
  <c r="L219" i="8"/>
  <c r="D219" i="8" s="1"/>
  <c r="X219" i="8"/>
  <c r="AJ219" i="8"/>
  <c r="E229" i="8"/>
  <c r="L224" i="8"/>
  <c r="D224" i="8" s="1"/>
  <c r="X224" i="8"/>
  <c r="AJ224" i="8"/>
  <c r="AD219" i="8"/>
  <c r="R224" i="8"/>
  <c r="AD224" i="8"/>
  <c r="AP224" i="8"/>
  <c r="G233" i="8"/>
  <c r="L236" i="8"/>
  <c r="D236" i="8" s="1"/>
  <c r="X236" i="8"/>
  <c r="AJ236" i="8"/>
  <c r="X241" i="8"/>
  <c r="X229" i="8"/>
  <c r="AJ229" i="8"/>
  <c r="AJ238" i="8"/>
  <c r="AJ239" i="8"/>
  <c r="L241" i="8"/>
  <c r="D241" i="8" s="1"/>
  <c r="R236" i="8"/>
  <c r="AD236" i="8"/>
  <c r="AP236" i="8"/>
  <c r="AD229" i="8"/>
  <c r="L239" i="8"/>
  <c r="D239" i="8" s="1"/>
  <c r="E239" i="8" s="1"/>
  <c r="AJ241" i="8"/>
  <c r="R241" i="8"/>
  <c r="AD241" i="8"/>
  <c r="AP241" i="8"/>
  <c r="E251" i="8"/>
  <c r="J250" i="8"/>
  <c r="R246" i="8"/>
  <c r="AD246" i="8"/>
  <c r="AP246" i="8"/>
  <c r="H250" i="8"/>
  <c r="L246" i="8"/>
  <c r="D246" i="8" s="1"/>
  <c r="AJ246" i="8"/>
  <c r="AD256" i="8"/>
  <c r="AD251" i="8"/>
  <c r="G255" i="8"/>
  <c r="R256" i="8"/>
  <c r="AP256" i="8"/>
  <c r="L256" i="8"/>
  <c r="D256" i="8" s="1"/>
  <c r="X256" i="8"/>
  <c r="AJ256" i="8"/>
  <c r="L261" i="8"/>
  <c r="D261" i="8" s="1"/>
  <c r="X261" i="8"/>
  <c r="AJ261" i="8"/>
  <c r="R261" i="8"/>
  <c r="AD261" i="8"/>
  <c r="AP261" i="8"/>
  <c r="AP18" i="1"/>
  <c r="AK27" i="1"/>
  <c r="AP38" i="1"/>
  <c r="AK47" i="1"/>
  <c r="AP60" i="1"/>
  <c r="AK69" i="1"/>
  <c r="AK32" i="1"/>
  <c r="AK52" i="1"/>
  <c r="AK17" i="1"/>
  <c r="AK37" i="1"/>
  <c r="AK59" i="1"/>
  <c r="AP70" i="1"/>
  <c r="AP75" i="1"/>
  <c r="AK84" i="1"/>
  <c r="AP95" i="1"/>
  <c r="AK104" i="1"/>
  <c r="AP117" i="1"/>
  <c r="AP137" i="1"/>
  <c r="AP157" i="1"/>
  <c r="AP179" i="1"/>
  <c r="AK188" i="1"/>
  <c r="AP199" i="1"/>
  <c r="AK208" i="1"/>
  <c r="AP219" i="1"/>
  <c r="AK228" i="1"/>
  <c r="AP241" i="1"/>
  <c r="AP261" i="1"/>
  <c r="AK89" i="1"/>
  <c r="AP122" i="1"/>
  <c r="AP142" i="1"/>
  <c r="AK151" i="1"/>
  <c r="AP162" i="1"/>
  <c r="AK171" i="1"/>
  <c r="AK213" i="1"/>
  <c r="AK233" i="1"/>
  <c r="AP246" i="1"/>
  <c r="AK255" i="1"/>
  <c r="AK94" i="1"/>
  <c r="AP107" i="1"/>
  <c r="AK116" i="1"/>
  <c r="AP127" i="1"/>
  <c r="AK136" i="1"/>
  <c r="AK156" i="1"/>
  <c r="AK178" i="1"/>
  <c r="AP189" i="1"/>
  <c r="AK198" i="1"/>
  <c r="AK218" i="1"/>
  <c r="AK260" i="1"/>
  <c r="AP236" i="1"/>
  <c r="AE17" i="1"/>
  <c r="AJ28" i="1"/>
  <c r="AJ48" i="1"/>
  <c r="AF74" i="1"/>
  <c r="AJ70" i="1"/>
  <c r="AE22" i="1"/>
  <c r="AJ33" i="1"/>
  <c r="AE42" i="1"/>
  <c r="AJ55" i="1"/>
  <c r="AE64" i="1"/>
  <c r="AE27" i="1"/>
  <c r="AE47" i="1"/>
  <c r="AE69" i="1"/>
  <c r="AJ75" i="1"/>
  <c r="AE84" i="1"/>
  <c r="AJ95" i="1"/>
  <c r="AE104" i="1"/>
  <c r="AJ117" i="1"/>
  <c r="AE126" i="1"/>
  <c r="AJ137" i="1"/>
  <c r="AE146" i="1"/>
  <c r="AJ157" i="1"/>
  <c r="AJ179" i="1"/>
  <c r="AE188" i="1"/>
  <c r="AJ199" i="1"/>
  <c r="AE208" i="1"/>
  <c r="AJ219" i="1"/>
  <c r="AE228" i="1"/>
  <c r="AJ241" i="1"/>
  <c r="AE250" i="1"/>
  <c r="AJ261" i="1"/>
  <c r="AE89" i="1"/>
  <c r="AE111" i="1"/>
  <c r="AE131" i="1"/>
  <c r="AE151" i="1"/>
  <c r="AJ162" i="1"/>
  <c r="AE171" i="1"/>
  <c r="AE193" i="1"/>
  <c r="AE213" i="1"/>
  <c r="AE233" i="1"/>
  <c r="AE255" i="1"/>
  <c r="AE94" i="1"/>
  <c r="AE116" i="1"/>
  <c r="AE136" i="1"/>
  <c r="AE156" i="1"/>
  <c r="AE178" i="1"/>
  <c r="AE240" i="1"/>
  <c r="AE260" i="1"/>
  <c r="AJ194" i="1"/>
  <c r="AJ214" i="1"/>
  <c r="Y17" i="1"/>
  <c r="AD28" i="1"/>
  <c r="Y37" i="1"/>
  <c r="AD48" i="1"/>
  <c r="Y59" i="1"/>
  <c r="Z74" i="1"/>
  <c r="AD70" i="1"/>
  <c r="Y22" i="1"/>
  <c r="Y42" i="1"/>
  <c r="Y27" i="1"/>
  <c r="Y47" i="1"/>
  <c r="AD60" i="1"/>
  <c r="Y69" i="1"/>
  <c r="AD75" i="1"/>
  <c r="Y84" i="1"/>
  <c r="AD95" i="1"/>
  <c r="Y104" i="1"/>
  <c r="AD117" i="1"/>
  <c r="Y126" i="1"/>
  <c r="AD137" i="1"/>
  <c r="Y146" i="1"/>
  <c r="AD157" i="1"/>
  <c r="Y166" i="1"/>
  <c r="AD179" i="1"/>
  <c r="Y188" i="1"/>
  <c r="AD199" i="1"/>
  <c r="Y208" i="1"/>
  <c r="AD219" i="1"/>
  <c r="AD241" i="1"/>
  <c r="AD261" i="1"/>
  <c r="Y89" i="1"/>
  <c r="Y111" i="1"/>
  <c r="Y131" i="1"/>
  <c r="Y151" i="1"/>
  <c r="Y171" i="1"/>
  <c r="Y193" i="1"/>
  <c r="Y213" i="1"/>
  <c r="AD224" i="1"/>
  <c r="Y233" i="1"/>
  <c r="AD246" i="1"/>
  <c r="Y255" i="1"/>
  <c r="Y94" i="1"/>
  <c r="Y116" i="1"/>
  <c r="Y136" i="1"/>
  <c r="Y156" i="1"/>
  <c r="Y178" i="1"/>
  <c r="Y198" i="1"/>
  <c r="Y240" i="1"/>
  <c r="Y260" i="1"/>
  <c r="AD214" i="1"/>
  <c r="S17" i="1"/>
  <c r="X28" i="1"/>
  <c r="S37" i="1"/>
  <c r="X48" i="1"/>
  <c r="S59" i="1"/>
  <c r="X70" i="1"/>
  <c r="S22" i="1"/>
  <c r="S42" i="1"/>
  <c r="S64" i="1"/>
  <c r="S27" i="1"/>
  <c r="S47" i="1"/>
  <c r="S69" i="1"/>
  <c r="X75" i="1"/>
  <c r="S84" i="1"/>
  <c r="X95" i="1"/>
  <c r="S104" i="1"/>
  <c r="X117" i="1"/>
  <c r="S126" i="1"/>
  <c r="X137" i="1"/>
  <c r="S146" i="1"/>
  <c r="X157" i="1"/>
  <c r="S166" i="1"/>
  <c r="X179" i="1"/>
  <c r="X199" i="1"/>
  <c r="S208" i="1"/>
  <c r="X219" i="1"/>
  <c r="S228" i="1"/>
  <c r="X241" i="1"/>
  <c r="X261" i="1"/>
  <c r="S89" i="1"/>
  <c r="S111" i="1"/>
  <c r="S131" i="1"/>
  <c r="S151" i="1"/>
  <c r="S171" i="1"/>
  <c r="X184" i="1"/>
  <c r="S193" i="1"/>
  <c r="S213" i="1"/>
  <c r="S233" i="1"/>
  <c r="X246" i="1"/>
  <c r="S255" i="1"/>
  <c r="S94" i="1"/>
  <c r="S116" i="1"/>
  <c r="S136" i="1"/>
  <c r="S156" i="1"/>
  <c r="S178" i="1"/>
  <c r="S198" i="1"/>
  <c r="S218" i="1"/>
  <c r="S240" i="1"/>
  <c r="S260" i="1"/>
  <c r="M17" i="1"/>
  <c r="R28" i="1"/>
  <c r="M37" i="1"/>
  <c r="R48" i="1"/>
  <c r="M59" i="1"/>
  <c r="N74" i="1"/>
  <c r="R70" i="1"/>
  <c r="R81" i="1"/>
  <c r="N84" i="1"/>
  <c r="R88" i="1"/>
  <c r="N94" i="1"/>
  <c r="R97" i="1"/>
  <c r="R103" i="1"/>
  <c r="O111" i="1"/>
  <c r="R112" i="1"/>
  <c r="R128" i="1"/>
  <c r="R134" i="1"/>
  <c r="M141" i="1"/>
  <c r="Q141" i="1"/>
  <c r="P146" i="1"/>
  <c r="M151" i="1"/>
  <c r="R163" i="1"/>
  <c r="M79" i="1"/>
  <c r="Q79" i="1"/>
  <c r="P84" i="1"/>
  <c r="M89" i="1"/>
  <c r="N104" i="1"/>
  <c r="R110" i="1"/>
  <c r="N116" i="1"/>
  <c r="R119" i="1"/>
  <c r="O131" i="1"/>
  <c r="M161" i="1"/>
  <c r="Q161" i="1"/>
  <c r="P166" i="1"/>
  <c r="R18" i="1"/>
  <c r="M27" i="1"/>
  <c r="R38" i="1"/>
  <c r="M47" i="1"/>
  <c r="R60" i="1"/>
  <c r="M69" i="1"/>
  <c r="M111" i="1"/>
  <c r="R142" i="1"/>
  <c r="R83" i="1"/>
  <c r="O89" i="1"/>
  <c r="R90" i="1"/>
  <c r="R114" i="1"/>
  <c r="M121" i="1"/>
  <c r="Q121" i="1"/>
  <c r="M131" i="1"/>
  <c r="R143" i="1"/>
  <c r="R150" i="1"/>
  <c r="N166" i="1"/>
  <c r="R162" i="1"/>
  <c r="R165" i="1"/>
  <c r="R75" i="1"/>
  <c r="R95" i="1"/>
  <c r="R117" i="1"/>
  <c r="R137" i="1"/>
  <c r="R157" i="1"/>
  <c r="R179" i="1"/>
  <c r="R199" i="1"/>
  <c r="R219" i="1"/>
  <c r="R241" i="1"/>
  <c r="R261" i="1"/>
  <c r="M171" i="1"/>
  <c r="R184" i="1"/>
  <c r="M193" i="1"/>
  <c r="R204" i="1"/>
  <c r="M213" i="1"/>
  <c r="R224" i="1"/>
  <c r="M233" i="1"/>
  <c r="R246" i="1"/>
  <c r="M255" i="1"/>
  <c r="M94" i="1"/>
  <c r="M116" i="1"/>
  <c r="M136" i="1"/>
  <c r="M178" i="1"/>
  <c r="M198" i="1"/>
  <c r="M260" i="1"/>
  <c r="R152" i="1"/>
  <c r="R214" i="1"/>
  <c r="R236" i="1"/>
  <c r="E37" i="8" l="1"/>
  <c r="D52" i="8"/>
  <c r="D255" i="8"/>
  <c r="D233" i="8"/>
  <c r="I269" i="8"/>
  <c r="D171" i="8"/>
  <c r="E213" i="8"/>
  <c r="D193" i="8"/>
  <c r="D166" i="8"/>
  <c r="D116" i="8"/>
  <c r="E193" i="8"/>
  <c r="E166" i="8"/>
  <c r="D213" i="8"/>
  <c r="D32" i="8"/>
  <c r="E52" i="8"/>
  <c r="E255" i="8"/>
  <c r="E233" i="8"/>
  <c r="E171" i="8"/>
  <c r="E116" i="8"/>
  <c r="E94" i="8"/>
  <c r="E84" i="8"/>
  <c r="D84" i="8"/>
  <c r="J269" i="8"/>
  <c r="H269" i="8"/>
  <c r="K269" i="8"/>
  <c r="G269" i="8"/>
  <c r="D265" i="8"/>
  <c r="E261" i="8"/>
  <c r="E265" i="8" s="1"/>
  <c r="D228" i="8"/>
  <c r="E224" i="8"/>
  <c r="E228" i="8" s="1"/>
  <c r="D203" i="8"/>
  <c r="D156" i="8"/>
  <c r="E152" i="8"/>
  <c r="E156" i="8" s="1"/>
  <c r="E100" i="8"/>
  <c r="E104" i="8" s="1"/>
  <c r="D104" i="8"/>
  <c r="E38" i="8"/>
  <c r="E42" i="8" s="1"/>
  <c r="D42" i="8"/>
  <c r="E256" i="8"/>
  <c r="E260" i="8" s="1"/>
  <c r="D260" i="8"/>
  <c r="D250" i="8"/>
  <c r="E246" i="8"/>
  <c r="E250" i="8" s="1"/>
  <c r="E142" i="8"/>
  <c r="E146" i="8" s="1"/>
  <c r="D146" i="8"/>
  <c r="D136" i="8"/>
  <c r="E137" i="8"/>
  <c r="E141" i="8" s="1"/>
  <c r="D141" i="8"/>
  <c r="D240" i="8"/>
  <c r="E236" i="8"/>
  <c r="E240" i="8" s="1"/>
  <c r="D208" i="8"/>
  <c r="E204" i="8"/>
  <c r="E208" i="8" s="1"/>
  <c r="D188" i="8"/>
  <c r="E184" i="8"/>
  <c r="E188" i="8" s="1"/>
  <c r="E174" i="8"/>
  <c r="E178" i="8" s="1"/>
  <c r="D178" i="8"/>
  <c r="E157" i="8"/>
  <c r="E161" i="8" s="1"/>
  <c r="D161" i="8"/>
  <c r="E127" i="8"/>
  <c r="E131" i="8" s="1"/>
  <c r="D131" i="8"/>
  <c r="D89" i="8"/>
  <c r="E85" i="8"/>
  <c r="E89" i="8" s="1"/>
  <c r="D111" i="8"/>
  <c r="E107" i="8"/>
  <c r="E111" i="8" s="1"/>
  <c r="E95" i="8"/>
  <c r="E99" i="8" s="1"/>
  <c r="D99" i="8"/>
  <c r="D69" i="8"/>
  <c r="E65" i="8"/>
  <c r="E69" i="8" s="1"/>
  <c r="D64" i="8"/>
  <c r="E60" i="8"/>
  <c r="E64" i="8" s="1"/>
  <c r="D59" i="8"/>
  <c r="D22" i="8"/>
  <c r="E18" i="8"/>
  <c r="E22" i="8" s="1"/>
  <c r="D245" i="8"/>
  <c r="E241" i="8"/>
  <c r="E245" i="8" s="1"/>
  <c r="E219" i="8"/>
  <c r="E223" i="8" s="1"/>
  <c r="D223" i="8"/>
  <c r="D218" i="8"/>
  <c r="E214" i="8"/>
  <c r="E218" i="8" s="1"/>
  <c r="E194" i="8"/>
  <c r="E198" i="8" s="1"/>
  <c r="D198" i="8"/>
  <c r="D183" i="8"/>
  <c r="E179" i="8"/>
  <c r="E183" i="8" s="1"/>
  <c r="E75" i="8"/>
  <c r="E79" i="8" s="1"/>
  <c r="D79" i="8"/>
  <c r="D74" i="8"/>
  <c r="E70" i="8"/>
  <c r="E74" i="8" s="1"/>
  <c r="E43" i="8"/>
  <c r="E47" i="8" s="1"/>
  <c r="D47" i="8"/>
  <c r="E23" i="8"/>
  <c r="E27" i="8" s="1"/>
  <c r="D27" i="8"/>
  <c r="E13" i="8"/>
  <c r="E17" i="8" s="1"/>
  <c r="D17" i="8"/>
  <c r="D269" i="8" l="1"/>
  <c r="M11" i="2" l="1"/>
  <c r="N11" i="2"/>
  <c r="O11" i="2"/>
  <c r="P11" i="2"/>
  <c r="Q11" i="2"/>
  <c r="M12" i="2"/>
  <c r="N12" i="2"/>
  <c r="O12" i="2"/>
  <c r="P12" i="2"/>
  <c r="Q12" i="2"/>
  <c r="M13" i="2"/>
  <c r="N13" i="2"/>
  <c r="O13" i="2"/>
  <c r="P13" i="2"/>
  <c r="Q13" i="2"/>
  <c r="M14" i="2"/>
  <c r="N14" i="2"/>
  <c r="O14" i="2"/>
  <c r="P14" i="2"/>
  <c r="Q14" i="2"/>
  <c r="M15" i="2"/>
  <c r="N15" i="2"/>
  <c r="O15" i="2"/>
  <c r="P15" i="2"/>
  <c r="Q15" i="2"/>
  <c r="M16" i="2"/>
  <c r="N16" i="2"/>
  <c r="O16" i="2"/>
  <c r="P16" i="2"/>
  <c r="Q16" i="2"/>
  <c r="M17" i="2"/>
  <c r="N17" i="2"/>
  <c r="O17" i="2"/>
  <c r="P17" i="2"/>
  <c r="Q17" i="2"/>
  <c r="M18" i="2"/>
  <c r="N18" i="2"/>
  <c r="O18" i="2"/>
  <c r="P18" i="2"/>
  <c r="Q18" i="2"/>
  <c r="M19" i="2"/>
  <c r="N19" i="2"/>
  <c r="O19" i="2"/>
  <c r="P19" i="2"/>
  <c r="Q19" i="2"/>
  <c r="M20" i="2"/>
  <c r="N20" i="2"/>
  <c r="O20" i="2"/>
  <c r="P20" i="2"/>
  <c r="Q20" i="2"/>
  <c r="M21" i="2"/>
  <c r="N21" i="2"/>
  <c r="O21" i="2"/>
  <c r="P21" i="2"/>
  <c r="Q21" i="2"/>
  <c r="BQ60" i="1" s="1"/>
  <c r="M22" i="2"/>
  <c r="N22" i="2"/>
  <c r="O22" i="2"/>
  <c r="P22" i="2"/>
  <c r="Q22" i="2"/>
  <c r="M23" i="2"/>
  <c r="N23" i="2"/>
  <c r="O23" i="2"/>
  <c r="P23" i="2"/>
  <c r="Q23" i="2"/>
  <c r="M24" i="2"/>
  <c r="N24" i="2"/>
  <c r="O24" i="2"/>
  <c r="P24" i="2"/>
  <c r="Q24" i="2"/>
  <c r="M25" i="2"/>
  <c r="N25" i="2"/>
  <c r="O25" i="2"/>
  <c r="P25" i="2"/>
  <c r="Q25" i="2"/>
  <c r="M26" i="2"/>
  <c r="N26" i="2"/>
  <c r="O26" i="2"/>
  <c r="P26" i="2"/>
  <c r="Q26" i="2"/>
  <c r="M27" i="2"/>
  <c r="N27" i="2"/>
  <c r="O27" i="2"/>
  <c r="P27" i="2"/>
  <c r="Q27" i="2"/>
  <c r="M28" i="2"/>
  <c r="N28" i="2"/>
  <c r="O28" i="2"/>
  <c r="P28" i="2"/>
  <c r="Q28" i="2"/>
  <c r="M29" i="2"/>
  <c r="N29" i="2"/>
  <c r="O29" i="2"/>
  <c r="P29" i="2"/>
  <c r="Q29" i="2"/>
  <c r="M30" i="2"/>
  <c r="N30" i="2"/>
  <c r="O30" i="2"/>
  <c r="P30" i="2"/>
  <c r="Q30" i="2"/>
  <c r="M31" i="2"/>
  <c r="N31" i="2"/>
  <c r="O31" i="2"/>
  <c r="P31" i="2"/>
  <c r="Q31" i="2"/>
  <c r="M32" i="2"/>
  <c r="N32" i="2"/>
  <c r="O32" i="2"/>
  <c r="P32" i="2"/>
  <c r="Q32" i="2"/>
  <c r="M33" i="2"/>
  <c r="N33" i="2"/>
  <c r="O33" i="2"/>
  <c r="P33" i="2"/>
  <c r="Q33" i="2"/>
  <c r="BN112" i="1" s="1"/>
  <c r="M34" i="2"/>
  <c r="N34" i="2"/>
  <c r="O34" i="2"/>
  <c r="P34" i="2"/>
  <c r="Q34" i="2"/>
  <c r="M35" i="2"/>
  <c r="N35" i="2"/>
  <c r="O35" i="2"/>
  <c r="P35" i="2"/>
  <c r="Q35" i="2"/>
  <c r="M36" i="2"/>
  <c r="N36" i="2"/>
  <c r="O36" i="2"/>
  <c r="P36" i="2"/>
  <c r="Q36" i="2"/>
  <c r="M37" i="2"/>
  <c r="N37" i="2"/>
  <c r="O37" i="2"/>
  <c r="P37" i="2"/>
  <c r="Q37" i="2"/>
  <c r="BO132" i="1" s="1"/>
  <c r="M38" i="2"/>
  <c r="N38" i="2"/>
  <c r="O38" i="2"/>
  <c r="P38" i="2"/>
  <c r="Q38" i="2"/>
  <c r="M39" i="2"/>
  <c r="N39" i="2"/>
  <c r="O39" i="2"/>
  <c r="P39" i="2"/>
  <c r="Q39" i="2"/>
  <c r="M40" i="2"/>
  <c r="N40" i="2"/>
  <c r="O40" i="2"/>
  <c r="P40" i="2"/>
  <c r="Q40" i="2"/>
  <c r="M41" i="2"/>
  <c r="N41" i="2"/>
  <c r="O41" i="2"/>
  <c r="P41" i="2"/>
  <c r="Q41" i="2"/>
  <c r="M42" i="2"/>
  <c r="N42" i="2"/>
  <c r="O42" i="2"/>
  <c r="P42" i="2"/>
  <c r="Q42" i="2"/>
  <c r="M43" i="2"/>
  <c r="N43" i="2"/>
  <c r="O43" i="2"/>
  <c r="P43" i="2"/>
  <c r="Q43" i="2"/>
  <c r="M44" i="2"/>
  <c r="N44" i="2"/>
  <c r="O44" i="2"/>
  <c r="P44" i="2"/>
  <c r="Q44" i="2"/>
  <c r="M45" i="2"/>
  <c r="N45" i="2"/>
  <c r="O45" i="2"/>
  <c r="P45" i="2"/>
  <c r="Q45" i="2"/>
  <c r="M46" i="2"/>
  <c r="N46" i="2"/>
  <c r="O46" i="2"/>
  <c r="P46" i="2"/>
  <c r="Q46" i="2"/>
  <c r="M47" i="2"/>
  <c r="N47" i="2"/>
  <c r="O47" i="2"/>
  <c r="P47" i="2"/>
  <c r="Q47" i="2"/>
  <c r="M48" i="2"/>
  <c r="N48" i="2"/>
  <c r="O48" i="2"/>
  <c r="P48" i="2"/>
  <c r="Q48" i="2"/>
  <c r="M49" i="2"/>
  <c r="N49" i="2"/>
  <c r="O49" i="2"/>
  <c r="P49" i="2"/>
  <c r="Q49" i="2"/>
  <c r="M50" i="2"/>
  <c r="N50" i="2"/>
  <c r="O50" i="2"/>
  <c r="P50" i="2"/>
  <c r="Q50" i="2"/>
  <c r="M51" i="2"/>
  <c r="N51" i="2"/>
  <c r="O51" i="2"/>
  <c r="P51" i="2"/>
  <c r="Q51" i="2"/>
  <c r="M52" i="2"/>
  <c r="N52" i="2"/>
  <c r="O52" i="2"/>
  <c r="P52" i="2"/>
  <c r="Q52" i="2"/>
  <c r="M53" i="2"/>
  <c r="N53" i="2"/>
  <c r="O53" i="2"/>
  <c r="P53" i="2"/>
  <c r="Q53" i="2"/>
  <c r="BQ204" i="1" s="1"/>
  <c r="M54" i="2"/>
  <c r="N54" i="2"/>
  <c r="O54" i="2"/>
  <c r="P54" i="2"/>
  <c r="Q54" i="2"/>
  <c r="M55" i="2"/>
  <c r="N55" i="2"/>
  <c r="O55" i="2"/>
  <c r="P55" i="2"/>
  <c r="Q55" i="2"/>
  <c r="M56" i="2"/>
  <c r="N56" i="2"/>
  <c r="O56" i="2"/>
  <c r="P56" i="2"/>
  <c r="Q56" i="2"/>
  <c r="M57" i="2"/>
  <c r="N57" i="2"/>
  <c r="O57" i="2"/>
  <c r="P57" i="2"/>
  <c r="Q57" i="2"/>
  <c r="M58" i="2"/>
  <c r="N58" i="2"/>
  <c r="O58" i="2"/>
  <c r="P58" i="2"/>
  <c r="Q58" i="2"/>
  <c r="M59" i="2"/>
  <c r="N59" i="2"/>
  <c r="O59" i="2"/>
  <c r="P59" i="2"/>
  <c r="Q59" i="2"/>
  <c r="M60" i="2"/>
  <c r="N60" i="2"/>
  <c r="O60" i="2"/>
  <c r="P60" i="2"/>
  <c r="Q60" i="2"/>
  <c r="M61" i="2"/>
  <c r="N61" i="2"/>
  <c r="O61" i="2"/>
  <c r="P61" i="2"/>
  <c r="Q61" i="2"/>
  <c r="M62" i="2"/>
  <c r="N62" i="2"/>
  <c r="O62" i="2"/>
  <c r="P62" i="2"/>
  <c r="Q62" i="2"/>
  <c r="M63" i="2"/>
  <c r="N63" i="2"/>
  <c r="O63" i="2"/>
  <c r="P63" i="2"/>
  <c r="Q63" i="2"/>
  <c r="M64" i="2"/>
  <c r="N64" i="2"/>
  <c r="O64" i="2"/>
  <c r="P64" i="2"/>
  <c r="Q64" i="2"/>
  <c r="M65" i="2"/>
  <c r="N65" i="2"/>
  <c r="O65" i="2"/>
  <c r="P65" i="2"/>
  <c r="Q65" i="2"/>
  <c r="M66" i="2"/>
  <c r="N66" i="2"/>
  <c r="O66" i="2"/>
  <c r="P66" i="2"/>
  <c r="Q66" i="2"/>
  <c r="N10" i="2"/>
  <c r="O10" i="2"/>
  <c r="P10" i="2"/>
  <c r="Q10" i="2"/>
  <c r="BM14" i="1" s="1"/>
  <c r="M10" i="2"/>
  <c r="BO204" i="1"/>
  <c r="BO205" i="1"/>
  <c r="BO206" i="1"/>
  <c r="BO207" i="1"/>
  <c r="BM206" i="1"/>
  <c r="BN199" i="1"/>
  <c r="BO199" i="1"/>
  <c r="BP199" i="1"/>
  <c r="BQ199" i="1"/>
  <c r="BN200" i="1"/>
  <c r="BO200" i="1"/>
  <c r="BP200" i="1"/>
  <c r="BQ200" i="1"/>
  <c r="BN201" i="1"/>
  <c r="BO201" i="1"/>
  <c r="BP201" i="1"/>
  <c r="BQ201" i="1"/>
  <c r="BN202" i="1"/>
  <c r="BO202" i="1"/>
  <c r="BP202" i="1"/>
  <c r="BQ202" i="1"/>
  <c r="BM200" i="1"/>
  <c r="BM201" i="1"/>
  <c r="BM202" i="1"/>
  <c r="BM199" i="1"/>
  <c r="BP189" i="1"/>
  <c r="BP190" i="1"/>
  <c r="BP191" i="1"/>
  <c r="BP192" i="1"/>
  <c r="BM192" i="1"/>
  <c r="BN179" i="1"/>
  <c r="BO179" i="1"/>
  <c r="BP179" i="1"/>
  <c r="BQ179" i="1"/>
  <c r="BN180" i="1"/>
  <c r="BO180" i="1"/>
  <c r="BP180" i="1"/>
  <c r="BQ180" i="1"/>
  <c r="BN181" i="1"/>
  <c r="BO181" i="1"/>
  <c r="BP181" i="1"/>
  <c r="BQ181" i="1"/>
  <c r="BN182" i="1"/>
  <c r="BO182" i="1"/>
  <c r="BP182" i="1"/>
  <c r="BQ182" i="1"/>
  <c r="BM180" i="1"/>
  <c r="BM181" i="1"/>
  <c r="BM182" i="1"/>
  <c r="BM179" i="1"/>
  <c r="BN174" i="1"/>
  <c r="BO174" i="1"/>
  <c r="BP174" i="1"/>
  <c r="BQ174" i="1"/>
  <c r="BN175" i="1"/>
  <c r="BO175" i="1"/>
  <c r="BP175" i="1"/>
  <c r="BQ175" i="1"/>
  <c r="BN176" i="1"/>
  <c r="BO176" i="1"/>
  <c r="BP176" i="1"/>
  <c r="BQ176" i="1"/>
  <c r="BN177" i="1"/>
  <c r="BO177" i="1"/>
  <c r="BP177" i="1"/>
  <c r="BQ177" i="1"/>
  <c r="BM175" i="1"/>
  <c r="BM176" i="1"/>
  <c r="BM177" i="1"/>
  <c r="BM174" i="1"/>
  <c r="BN142" i="1"/>
  <c r="BO142" i="1"/>
  <c r="BP142" i="1"/>
  <c r="BQ142" i="1"/>
  <c r="BN143" i="1"/>
  <c r="BO143" i="1"/>
  <c r="BP143" i="1"/>
  <c r="BQ143" i="1"/>
  <c r="BN144" i="1"/>
  <c r="BO144" i="1"/>
  <c r="BP144" i="1"/>
  <c r="BQ144" i="1"/>
  <c r="BN145" i="1"/>
  <c r="BO145" i="1"/>
  <c r="BP145" i="1"/>
  <c r="BQ145" i="1"/>
  <c r="BM143" i="1"/>
  <c r="BM144" i="1"/>
  <c r="BM145" i="1"/>
  <c r="BM142" i="1"/>
  <c r="BP137" i="1"/>
  <c r="BP138" i="1"/>
  <c r="BP139" i="1"/>
  <c r="BP140" i="1"/>
  <c r="BM140" i="1"/>
  <c r="BQ132" i="1"/>
  <c r="BQ133" i="1"/>
  <c r="BQ134" i="1"/>
  <c r="BQ135" i="1"/>
  <c r="BM132" i="1"/>
  <c r="BN122" i="1"/>
  <c r="BO122" i="1"/>
  <c r="BP122" i="1"/>
  <c r="BQ122" i="1"/>
  <c r="BN123" i="1"/>
  <c r="BO123" i="1"/>
  <c r="BP123" i="1"/>
  <c r="BQ123" i="1"/>
  <c r="BN124" i="1"/>
  <c r="BO124" i="1"/>
  <c r="BP124" i="1"/>
  <c r="BQ124" i="1"/>
  <c r="BN125" i="1"/>
  <c r="BO125" i="1"/>
  <c r="BP125" i="1"/>
  <c r="BQ125" i="1"/>
  <c r="BM123" i="1"/>
  <c r="BM124" i="1"/>
  <c r="BM125" i="1"/>
  <c r="BM122" i="1"/>
  <c r="BP117" i="1"/>
  <c r="BP118" i="1"/>
  <c r="BP119" i="1"/>
  <c r="BP120" i="1"/>
  <c r="BM120" i="1"/>
  <c r="BP112" i="1"/>
  <c r="BP113" i="1"/>
  <c r="BP114" i="1"/>
  <c r="BP115" i="1"/>
  <c r="BM115" i="1"/>
  <c r="BN107" i="1"/>
  <c r="BO107" i="1"/>
  <c r="BP107" i="1"/>
  <c r="BQ107" i="1"/>
  <c r="BN108" i="1"/>
  <c r="BO108" i="1"/>
  <c r="BP108" i="1"/>
  <c r="BQ108" i="1"/>
  <c r="BN109" i="1"/>
  <c r="BO109" i="1"/>
  <c r="BP109" i="1"/>
  <c r="BQ109" i="1"/>
  <c r="BN110" i="1"/>
  <c r="BO110" i="1"/>
  <c r="BP110" i="1"/>
  <c r="BQ110" i="1"/>
  <c r="BM108" i="1"/>
  <c r="BM109" i="1"/>
  <c r="BM110" i="1"/>
  <c r="BM107" i="1"/>
  <c r="BN75" i="1"/>
  <c r="BO75" i="1"/>
  <c r="BP75" i="1"/>
  <c r="BQ75" i="1"/>
  <c r="BN76" i="1"/>
  <c r="BO76" i="1"/>
  <c r="BP76" i="1"/>
  <c r="BQ76" i="1"/>
  <c r="BN77" i="1"/>
  <c r="BO77" i="1"/>
  <c r="BP77" i="1"/>
  <c r="BQ77" i="1"/>
  <c r="BN78" i="1"/>
  <c r="BO78" i="1"/>
  <c r="BP78" i="1"/>
  <c r="BQ78" i="1"/>
  <c r="BM76" i="1"/>
  <c r="BM77" i="1"/>
  <c r="BM78" i="1"/>
  <c r="BM75" i="1"/>
  <c r="BP65" i="1"/>
  <c r="BP66" i="1"/>
  <c r="BP67" i="1"/>
  <c r="BP68" i="1"/>
  <c r="BM68" i="1"/>
  <c r="BO60" i="1"/>
  <c r="BO61" i="1"/>
  <c r="BO62" i="1"/>
  <c r="BO63" i="1"/>
  <c r="BM62" i="1"/>
  <c r="BN55" i="1"/>
  <c r="BO55" i="1"/>
  <c r="BP55" i="1"/>
  <c r="BQ55" i="1"/>
  <c r="BN56" i="1"/>
  <c r="BO56" i="1"/>
  <c r="BP56" i="1"/>
  <c r="BQ56" i="1"/>
  <c r="BN57" i="1"/>
  <c r="BO57" i="1"/>
  <c r="BP57" i="1"/>
  <c r="BQ57" i="1"/>
  <c r="BN58" i="1"/>
  <c r="BO58" i="1"/>
  <c r="BP58" i="1"/>
  <c r="BQ58" i="1"/>
  <c r="BM56" i="1"/>
  <c r="BM57" i="1"/>
  <c r="BM58" i="1"/>
  <c r="BM55" i="1"/>
  <c r="BQ26" i="1"/>
  <c r="BP26" i="1"/>
  <c r="BO26" i="1"/>
  <c r="BN26" i="1"/>
  <c r="BM26" i="1"/>
  <c r="BQ25" i="1"/>
  <c r="BP25" i="1"/>
  <c r="BO25" i="1"/>
  <c r="BN25" i="1"/>
  <c r="BM25" i="1"/>
  <c r="BQ24" i="1"/>
  <c r="BP24" i="1"/>
  <c r="BO24" i="1"/>
  <c r="BN24" i="1"/>
  <c r="BM24" i="1"/>
  <c r="BQ23" i="1"/>
  <c r="BP23" i="1"/>
  <c r="BO23" i="1"/>
  <c r="BN23" i="1"/>
  <c r="BM23" i="1"/>
  <c r="BQ21" i="1"/>
  <c r="BP21" i="1"/>
  <c r="BO21" i="1"/>
  <c r="BN21" i="1"/>
  <c r="BM21" i="1"/>
  <c r="BQ20" i="1"/>
  <c r="BP20" i="1"/>
  <c r="BO20" i="1"/>
  <c r="BN20" i="1"/>
  <c r="BM20" i="1"/>
  <c r="BQ19" i="1"/>
  <c r="BP19" i="1"/>
  <c r="BO19" i="1"/>
  <c r="BN19" i="1"/>
  <c r="BM19" i="1"/>
  <c r="BQ18" i="1"/>
  <c r="BP18" i="1"/>
  <c r="BO18" i="1"/>
  <c r="BN18" i="1"/>
  <c r="BM18" i="1"/>
  <c r="BO14" i="1"/>
  <c r="BP14" i="1"/>
  <c r="BN15" i="1"/>
  <c r="BO15" i="1"/>
  <c r="BM16" i="1"/>
  <c r="BN16" i="1"/>
  <c r="BQ16" i="1"/>
  <c r="BN13" i="1"/>
  <c r="BQ13" i="1"/>
  <c r="O54" i="4"/>
  <c r="P54" i="4"/>
  <c r="Q54" i="4"/>
  <c r="R54" i="4"/>
  <c r="S54" i="4"/>
  <c r="O55" i="4"/>
  <c r="P55" i="4"/>
  <c r="Q55" i="4"/>
  <c r="R55" i="4"/>
  <c r="S55" i="4"/>
  <c r="O56" i="4"/>
  <c r="P56" i="4"/>
  <c r="Q56" i="4"/>
  <c r="R56" i="4"/>
  <c r="S56" i="4"/>
  <c r="O57" i="4"/>
  <c r="P57" i="4"/>
  <c r="Q57" i="4"/>
  <c r="R57" i="4"/>
  <c r="S57" i="4"/>
  <c r="O58" i="4"/>
  <c r="P58" i="4"/>
  <c r="Q58" i="4"/>
  <c r="R58" i="4"/>
  <c r="S58" i="4"/>
  <c r="O61" i="4"/>
  <c r="P61" i="4"/>
  <c r="Q61" i="4"/>
  <c r="R61" i="4"/>
  <c r="S61" i="4"/>
  <c r="BM63" i="1" l="1"/>
  <c r="BP63" i="1"/>
  <c r="BP62" i="1"/>
  <c r="BP61" i="1"/>
  <c r="BP60" i="1"/>
  <c r="BM112" i="1"/>
  <c r="BQ115" i="1"/>
  <c r="BQ114" i="1"/>
  <c r="BQ113" i="1"/>
  <c r="BQ112" i="1"/>
  <c r="BM133" i="1"/>
  <c r="BN135" i="1"/>
  <c r="BN134" i="1"/>
  <c r="BN133" i="1"/>
  <c r="BN132" i="1"/>
  <c r="BM207" i="1"/>
  <c r="BP207" i="1"/>
  <c r="BP206" i="1"/>
  <c r="BP205" i="1"/>
  <c r="BP204" i="1"/>
  <c r="BM61" i="1"/>
  <c r="BN63" i="1"/>
  <c r="BN62" i="1"/>
  <c r="BN61" i="1"/>
  <c r="BN60" i="1"/>
  <c r="BM114" i="1"/>
  <c r="BO115" i="1"/>
  <c r="BO114" i="1"/>
  <c r="BO113" i="1"/>
  <c r="BO112" i="1"/>
  <c r="BM135" i="1"/>
  <c r="BP135" i="1"/>
  <c r="BP134" i="1"/>
  <c r="BP133" i="1"/>
  <c r="BP132" i="1"/>
  <c r="BM205" i="1"/>
  <c r="BN207" i="1"/>
  <c r="BN206" i="1"/>
  <c r="BN205" i="1"/>
  <c r="BN204" i="1"/>
  <c r="BM60" i="1"/>
  <c r="BQ63" i="1"/>
  <c r="BQ62" i="1"/>
  <c r="BQ61" i="1"/>
  <c r="BM113" i="1"/>
  <c r="BN115" i="1"/>
  <c r="BN114" i="1"/>
  <c r="BN113" i="1"/>
  <c r="BM134" i="1"/>
  <c r="BO135" i="1"/>
  <c r="BO134" i="1"/>
  <c r="BO133" i="1"/>
  <c r="BM204" i="1"/>
  <c r="BQ207" i="1"/>
  <c r="BQ206" i="1"/>
  <c r="BQ205" i="1"/>
  <c r="BP13" i="1"/>
  <c r="BP16" i="1"/>
  <c r="BQ15" i="1"/>
  <c r="BM15" i="1"/>
  <c r="BN14" i="1"/>
  <c r="BO13" i="1"/>
  <c r="BO16" i="1"/>
  <c r="BP15" i="1"/>
  <c r="BQ14" i="1"/>
  <c r="BH239" i="12"/>
  <c r="BH238" i="12"/>
  <c r="BH237" i="12"/>
  <c r="BH236" i="12"/>
  <c r="BI229" i="12"/>
  <c r="BI230" i="12"/>
  <c r="BI231" i="12"/>
  <c r="BI232" i="12"/>
  <c r="BE229" i="12"/>
  <c r="BE230" i="12"/>
  <c r="BE231" i="12"/>
  <c r="BE232" i="12"/>
  <c r="BF226" i="12"/>
  <c r="BF227" i="12"/>
  <c r="BF225" i="12"/>
  <c r="BF224" i="12"/>
  <c r="BG222" i="12"/>
  <c r="BG221" i="12"/>
  <c r="BG220" i="12"/>
  <c r="BG219" i="12"/>
  <c r="BH216" i="12"/>
  <c r="BH215" i="12"/>
  <c r="BH214" i="12"/>
  <c r="BH217" i="12"/>
  <c r="BI212" i="12"/>
  <c r="BI211" i="12"/>
  <c r="BI209" i="12"/>
  <c r="BI210" i="12"/>
  <c r="BE212" i="12"/>
  <c r="BE211" i="12"/>
  <c r="BE209" i="12"/>
  <c r="BE210" i="12"/>
  <c r="BF207" i="12"/>
  <c r="BF205" i="12"/>
  <c r="BF204" i="12"/>
  <c r="BF206" i="12"/>
  <c r="BG200" i="12"/>
  <c r="BG202" i="12"/>
  <c r="BG199" i="12"/>
  <c r="BG201" i="12"/>
  <c r="BH197" i="12"/>
  <c r="BH195" i="12"/>
  <c r="BH194" i="12"/>
  <c r="BH196" i="12"/>
  <c r="BI191" i="12"/>
  <c r="BI192" i="12"/>
  <c r="BI190" i="12"/>
  <c r="BI189" i="12"/>
  <c r="BE191" i="12"/>
  <c r="BE192" i="12"/>
  <c r="BE190" i="12"/>
  <c r="BE189" i="12"/>
  <c r="BF186" i="12"/>
  <c r="BF185" i="12"/>
  <c r="BF184" i="12"/>
  <c r="BF187" i="12"/>
  <c r="BG180" i="12"/>
  <c r="BG182" i="12"/>
  <c r="BG179" i="12"/>
  <c r="BG181" i="12"/>
  <c r="BH176" i="12"/>
  <c r="BH174" i="12"/>
  <c r="BH175" i="12"/>
  <c r="BH177" i="12"/>
  <c r="BI170" i="12"/>
  <c r="BI169" i="12"/>
  <c r="BI168" i="12"/>
  <c r="BI167" i="12"/>
  <c r="BE170" i="12"/>
  <c r="BE169" i="12"/>
  <c r="BE168" i="12"/>
  <c r="BE167" i="12"/>
  <c r="BF164" i="12"/>
  <c r="BF163" i="12"/>
  <c r="BF162" i="12"/>
  <c r="BF165" i="12"/>
  <c r="BG158" i="12"/>
  <c r="BG160" i="12"/>
  <c r="BG157" i="12"/>
  <c r="BG159" i="12"/>
  <c r="BH155" i="12"/>
  <c r="BH154" i="12"/>
  <c r="BH152" i="12"/>
  <c r="BH153" i="12"/>
  <c r="BI150" i="12"/>
  <c r="BI149" i="12"/>
  <c r="BI147" i="12"/>
  <c r="BI148" i="12"/>
  <c r="BE150" i="12"/>
  <c r="BE149" i="12"/>
  <c r="BE147" i="12"/>
  <c r="BE148" i="12"/>
  <c r="BF144" i="12"/>
  <c r="BF143" i="12"/>
  <c r="BF145" i="12"/>
  <c r="BF142" i="12"/>
  <c r="BG139" i="12"/>
  <c r="BG138" i="12"/>
  <c r="BG137" i="12"/>
  <c r="BG140" i="12"/>
  <c r="BH133" i="12"/>
  <c r="BH135" i="12"/>
  <c r="BH132" i="12"/>
  <c r="BH134" i="12"/>
  <c r="BI128" i="12"/>
  <c r="BI130" i="12"/>
  <c r="BI127" i="12"/>
  <c r="BI129" i="12"/>
  <c r="BE128" i="12"/>
  <c r="BE130" i="12"/>
  <c r="BE127" i="12"/>
  <c r="BE129" i="12"/>
  <c r="BF125" i="12"/>
  <c r="BF124" i="12"/>
  <c r="BF123" i="12"/>
  <c r="BF122" i="12"/>
  <c r="BG120" i="12"/>
  <c r="BG117" i="12"/>
  <c r="BG119" i="12"/>
  <c r="BG118" i="12"/>
  <c r="BH113" i="12"/>
  <c r="BH112" i="12"/>
  <c r="BH115" i="12"/>
  <c r="BH114" i="12"/>
  <c r="BI110" i="12"/>
  <c r="BI107" i="12"/>
  <c r="BI109" i="12"/>
  <c r="BI108" i="12"/>
  <c r="BE110" i="12"/>
  <c r="BE107" i="12"/>
  <c r="BE109" i="12"/>
  <c r="BE108" i="12"/>
  <c r="BF103" i="12"/>
  <c r="BF102" i="12"/>
  <c r="BF101" i="12"/>
  <c r="BF100" i="12"/>
  <c r="BG97" i="12"/>
  <c r="BG98" i="12"/>
  <c r="BG96" i="12"/>
  <c r="BG95" i="12"/>
  <c r="BH91" i="12"/>
  <c r="BH92" i="12"/>
  <c r="BH93" i="12"/>
  <c r="BH90" i="12"/>
  <c r="BI86" i="12"/>
  <c r="BI88" i="12"/>
  <c r="BI85" i="12"/>
  <c r="BI87" i="12"/>
  <c r="BE86" i="12"/>
  <c r="BE88" i="12"/>
  <c r="BE85" i="12"/>
  <c r="BE87" i="12"/>
  <c r="BF81" i="12"/>
  <c r="BF83" i="12"/>
  <c r="BF80" i="12"/>
  <c r="BF82" i="12"/>
  <c r="BG78" i="12"/>
  <c r="BG77" i="12"/>
  <c r="BG76" i="12"/>
  <c r="BG75" i="12"/>
  <c r="BH70" i="12"/>
  <c r="BH73" i="12"/>
  <c r="BH72" i="12"/>
  <c r="BH71" i="12"/>
  <c r="BF68" i="12"/>
  <c r="BF67" i="12"/>
  <c r="BF66" i="12"/>
  <c r="BF65" i="12"/>
  <c r="BF63" i="12"/>
  <c r="BF62" i="12"/>
  <c r="BF61" i="12"/>
  <c r="BF60" i="12"/>
  <c r="BF58" i="12"/>
  <c r="BF57" i="12"/>
  <c r="BF56" i="12"/>
  <c r="BF55" i="12"/>
  <c r="BF51" i="12"/>
  <c r="BF50" i="12"/>
  <c r="BF49" i="12"/>
  <c r="BF48" i="12"/>
  <c r="BE46" i="12"/>
  <c r="BE45" i="12"/>
  <c r="BE43" i="12"/>
  <c r="BE44" i="12"/>
  <c r="BG33" i="12"/>
  <c r="BG36" i="12"/>
  <c r="BG35" i="12"/>
  <c r="BG34" i="12"/>
  <c r="BI24" i="12"/>
  <c r="BI26" i="12"/>
  <c r="BI23" i="12"/>
  <c r="BI25" i="12"/>
  <c r="BM13" i="1"/>
  <c r="BQ16" i="12"/>
  <c r="BM16" i="12"/>
  <c r="BN15" i="12"/>
  <c r="BO14" i="12"/>
  <c r="BP13" i="12"/>
  <c r="BP16" i="12"/>
  <c r="BQ15" i="12"/>
  <c r="BM15" i="12"/>
  <c r="BN14" i="12"/>
  <c r="BO13" i="12"/>
  <c r="BO16" i="12"/>
  <c r="BP15" i="12"/>
  <c r="BQ14" i="12"/>
  <c r="BM14" i="12"/>
  <c r="BN13" i="12"/>
  <c r="BN16" i="12"/>
  <c r="BO15" i="12"/>
  <c r="BP14" i="12"/>
  <c r="BQ13" i="12"/>
  <c r="BM13" i="12"/>
  <c r="BN264" i="12"/>
  <c r="BV264" i="12" s="1"/>
  <c r="BQ263" i="12"/>
  <c r="BY263" i="12" s="1"/>
  <c r="BM263" i="12"/>
  <c r="BU263" i="12" s="1"/>
  <c r="BP262" i="12"/>
  <c r="BX262" i="12" s="1"/>
  <c r="BO261" i="12"/>
  <c r="BW261" i="12" s="1"/>
  <c r="BQ264" i="12"/>
  <c r="BY264" i="12" s="1"/>
  <c r="BM264" i="12"/>
  <c r="BU264" i="12" s="1"/>
  <c r="BP263" i="12"/>
  <c r="BX263" i="12" s="1"/>
  <c r="BO262" i="12"/>
  <c r="BW262" i="12" s="1"/>
  <c r="BN261" i="12"/>
  <c r="BV261" i="12" s="1"/>
  <c r="BP264" i="12"/>
  <c r="BX264" i="12" s="1"/>
  <c r="BO263" i="12"/>
  <c r="BW263" i="12" s="1"/>
  <c r="BN262" i="12"/>
  <c r="BV262" i="12" s="1"/>
  <c r="BQ261" i="12"/>
  <c r="BY261" i="12" s="1"/>
  <c r="BM261" i="12"/>
  <c r="BU261" i="12" s="1"/>
  <c r="BO264" i="12"/>
  <c r="BW264" i="12" s="1"/>
  <c r="BN263" i="12"/>
  <c r="BV263" i="12" s="1"/>
  <c r="BQ262" i="12"/>
  <c r="BY262" i="12" s="1"/>
  <c r="BM262" i="12"/>
  <c r="BU262" i="12" s="1"/>
  <c r="BP261" i="12"/>
  <c r="BX261" i="12" s="1"/>
  <c r="BP244" i="12"/>
  <c r="BX244" i="12" s="1"/>
  <c r="BP243" i="12"/>
  <c r="BX243" i="12" s="1"/>
  <c r="BP242" i="12"/>
  <c r="BX242" i="12" s="1"/>
  <c r="BQ241" i="12"/>
  <c r="BY241" i="12" s="1"/>
  <c r="BM241" i="12"/>
  <c r="BU241" i="12" s="1"/>
  <c r="BO244" i="12"/>
  <c r="BW244" i="12" s="1"/>
  <c r="BO243" i="12"/>
  <c r="BW243" i="12" s="1"/>
  <c r="BO242" i="12"/>
  <c r="BW242" i="12" s="1"/>
  <c r="BP241" i="12"/>
  <c r="BX241" i="12" s="1"/>
  <c r="BN244" i="12"/>
  <c r="BV244" i="12" s="1"/>
  <c r="BN243" i="12"/>
  <c r="BV243" i="12" s="1"/>
  <c r="BN242" i="12"/>
  <c r="BV242" i="12" s="1"/>
  <c r="BO241" i="12"/>
  <c r="BW241" i="12" s="1"/>
  <c r="BQ244" i="12"/>
  <c r="BY244" i="12" s="1"/>
  <c r="BM244" i="12"/>
  <c r="BU244" i="12" s="1"/>
  <c r="BQ243" i="12"/>
  <c r="BY243" i="12" s="1"/>
  <c r="BM243" i="12"/>
  <c r="BU243" i="12" s="1"/>
  <c r="BQ242" i="12"/>
  <c r="BY242" i="12" s="1"/>
  <c r="BM242" i="12"/>
  <c r="BU242" i="12" s="1"/>
  <c r="BN241" i="12"/>
  <c r="BV241" i="12" s="1"/>
  <c r="BO232" i="12"/>
  <c r="BW232" i="12" s="1"/>
  <c r="BN231" i="12"/>
  <c r="BV231" i="12" s="1"/>
  <c r="BQ230" i="12"/>
  <c r="BY230" i="12" s="1"/>
  <c r="BM230" i="12"/>
  <c r="BU230" i="12" s="1"/>
  <c r="BP229" i="12"/>
  <c r="BX229" i="12" s="1"/>
  <c r="BN232" i="12"/>
  <c r="BV232" i="12" s="1"/>
  <c r="BQ231" i="12"/>
  <c r="BY231" i="12" s="1"/>
  <c r="BM231" i="12"/>
  <c r="BU231" i="12" s="1"/>
  <c r="BP230" i="12"/>
  <c r="BX230" i="12" s="1"/>
  <c r="BO229" i="12"/>
  <c r="BW229" i="12" s="1"/>
  <c r="BQ232" i="12"/>
  <c r="BY232" i="12" s="1"/>
  <c r="BM232" i="12"/>
  <c r="BU232" i="12" s="1"/>
  <c r="BP231" i="12"/>
  <c r="BX231" i="12" s="1"/>
  <c r="BO230" i="12"/>
  <c r="BW230" i="12" s="1"/>
  <c r="BN229" i="12"/>
  <c r="BV229" i="12" s="1"/>
  <c r="BP232" i="12"/>
  <c r="BX232" i="12" s="1"/>
  <c r="BO231" i="12"/>
  <c r="BW231" i="12" s="1"/>
  <c r="BN230" i="12"/>
  <c r="BV230" i="12" s="1"/>
  <c r="BQ229" i="12"/>
  <c r="BY229" i="12" s="1"/>
  <c r="BM229" i="12"/>
  <c r="BU229" i="12" s="1"/>
  <c r="BP212" i="12"/>
  <c r="BX212" i="12" s="1"/>
  <c r="BN211" i="12"/>
  <c r="BV211" i="12" s="1"/>
  <c r="BO210" i="12"/>
  <c r="BW210" i="12" s="1"/>
  <c r="BN209" i="12"/>
  <c r="BV209" i="12" s="1"/>
  <c r="BO212" i="12"/>
  <c r="BW212" i="12" s="1"/>
  <c r="BQ211" i="12"/>
  <c r="BY211" i="12" s="1"/>
  <c r="BM211" i="12"/>
  <c r="BU211" i="12" s="1"/>
  <c r="BN210" i="12"/>
  <c r="BV210" i="12" s="1"/>
  <c r="BQ209" i="12"/>
  <c r="BY209" i="12" s="1"/>
  <c r="BM209" i="12"/>
  <c r="BU209" i="12" s="1"/>
  <c r="BN212" i="12"/>
  <c r="BV212" i="12" s="1"/>
  <c r="BP211" i="12"/>
  <c r="BX211" i="12" s="1"/>
  <c r="BQ210" i="12"/>
  <c r="BY210" i="12" s="1"/>
  <c r="BM210" i="12"/>
  <c r="BU210" i="12" s="1"/>
  <c r="BP209" i="12"/>
  <c r="BX209" i="12" s="1"/>
  <c r="BQ212" i="12"/>
  <c r="BY212" i="12" s="1"/>
  <c r="BM212" i="12"/>
  <c r="BU212" i="12" s="1"/>
  <c r="BO211" i="12"/>
  <c r="BW211" i="12" s="1"/>
  <c r="BP210" i="12"/>
  <c r="BX210" i="12" s="1"/>
  <c r="BO209" i="12"/>
  <c r="BW209" i="12" s="1"/>
  <c r="BQ189" i="1"/>
  <c r="BN192" i="12"/>
  <c r="BP191" i="12"/>
  <c r="BN190" i="12"/>
  <c r="BO189" i="12"/>
  <c r="BQ192" i="12"/>
  <c r="BY192" i="12" s="1"/>
  <c r="BM192" i="12"/>
  <c r="BU192" i="12" s="1"/>
  <c r="BO191" i="12"/>
  <c r="BQ190" i="12"/>
  <c r="BM190" i="12"/>
  <c r="BU190" i="12" s="1"/>
  <c r="BN189" i="12"/>
  <c r="BP192" i="12"/>
  <c r="BN191" i="12"/>
  <c r="BP190" i="12"/>
  <c r="BQ189" i="12"/>
  <c r="BM189" i="12"/>
  <c r="BO192" i="12"/>
  <c r="BQ191" i="12"/>
  <c r="BM191" i="12"/>
  <c r="BO190" i="12"/>
  <c r="BP189" i="12"/>
  <c r="BP160" i="12"/>
  <c r="BX160" i="12" s="1"/>
  <c r="BQ159" i="12"/>
  <c r="BY159" i="12" s="1"/>
  <c r="BM159" i="12"/>
  <c r="BU159" i="12" s="1"/>
  <c r="BN158" i="12"/>
  <c r="BV158" i="12" s="1"/>
  <c r="BP157" i="12"/>
  <c r="BX157" i="12" s="1"/>
  <c r="BO160" i="12"/>
  <c r="BW160" i="12" s="1"/>
  <c r="BP159" i="12"/>
  <c r="BX159" i="12" s="1"/>
  <c r="BQ158" i="12"/>
  <c r="BY158" i="12" s="1"/>
  <c r="BM158" i="12"/>
  <c r="BU158" i="12" s="1"/>
  <c r="BO157" i="12"/>
  <c r="BW157" i="12" s="1"/>
  <c r="BN160" i="12"/>
  <c r="BV160" i="12" s="1"/>
  <c r="BO159" i="12"/>
  <c r="BW159" i="12" s="1"/>
  <c r="BP158" i="12"/>
  <c r="BX158" i="12" s="1"/>
  <c r="BN157" i="12"/>
  <c r="BV157" i="12" s="1"/>
  <c r="BQ160" i="12"/>
  <c r="BY160" i="12" s="1"/>
  <c r="BM160" i="12"/>
  <c r="BU160" i="12" s="1"/>
  <c r="BN159" i="12"/>
  <c r="BV159" i="12" s="1"/>
  <c r="BO158" i="12"/>
  <c r="BW158" i="12" s="1"/>
  <c r="BQ157" i="12"/>
  <c r="BY157" i="12" s="1"/>
  <c r="BM157" i="12"/>
  <c r="BU157" i="12" s="1"/>
  <c r="BQ137" i="1"/>
  <c r="BQ140" i="12"/>
  <c r="BM140" i="12"/>
  <c r="BN139" i="12"/>
  <c r="BO138" i="12"/>
  <c r="BW138" i="12" s="1"/>
  <c r="BP137" i="12"/>
  <c r="BP140" i="12"/>
  <c r="BQ139" i="12"/>
  <c r="BM139" i="12"/>
  <c r="BN138" i="12"/>
  <c r="BO137" i="12"/>
  <c r="BO140" i="12"/>
  <c r="BP139" i="12"/>
  <c r="BQ138" i="12"/>
  <c r="BM138" i="12"/>
  <c r="BN137" i="12"/>
  <c r="BN140" i="12"/>
  <c r="BO139" i="12"/>
  <c r="BP138" i="12"/>
  <c r="BQ137" i="12"/>
  <c r="BM137" i="12"/>
  <c r="BQ117" i="1"/>
  <c r="BN120" i="12"/>
  <c r="BP119" i="12"/>
  <c r="BQ118" i="12"/>
  <c r="BM118" i="12"/>
  <c r="BN117" i="12"/>
  <c r="BQ120" i="12"/>
  <c r="BM120" i="12"/>
  <c r="BO119" i="12"/>
  <c r="BP118" i="12"/>
  <c r="BQ117" i="12"/>
  <c r="BM117" i="12"/>
  <c r="BP120" i="12"/>
  <c r="BN119" i="12"/>
  <c r="BO118" i="12"/>
  <c r="BW118" i="12" s="1"/>
  <c r="BP117" i="12"/>
  <c r="BO120" i="12"/>
  <c r="BQ119" i="12"/>
  <c r="BM119" i="12"/>
  <c r="BN118" i="12"/>
  <c r="BO117" i="12"/>
  <c r="BW117" i="12" s="1"/>
  <c r="BN88" i="12"/>
  <c r="BV88" i="12" s="1"/>
  <c r="BO87" i="12"/>
  <c r="BW87" i="12" s="1"/>
  <c r="BQ86" i="12"/>
  <c r="BY86" i="12" s="1"/>
  <c r="BM86" i="12"/>
  <c r="BU86" i="12" s="1"/>
  <c r="BN85" i="12"/>
  <c r="BV85" i="12" s="1"/>
  <c r="BQ88" i="12"/>
  <c r="BY88" i="12" s="1"/>
  <c r="BM88" i="12"/>
  <c r="BU88" i="12" s="1"/>
  <c r="BN87" i="12"/>
  <c r="BV87" i="12" s="1"/>
  <c r="BP86" i="12"/>
  <c r="BX86" i="12" s="1"/>
  <c r="BQ85" i="12"/>
  <c r="BY85" i="12" s="1"/>
  <c r="BM85" i="12"/>
  <c r="BU85" i="12" s="1"/>
  <c r="BP88" i="12"/>
  <c r="BX88" i="12" s="1"/>
  <c r="BQ87" i="12"/>
  <c r="BY87" i="12" s="1"/>
  <c r="BM87" i="12"/>
  <c r="BU87" i="12" s="1"/>
  <c r="BO86" i="12"/>
  <c r="BW86" i="12" s="1"/>
  <c r="BP85" i="12"/>
  <c r="BX85" i="12" s="1"/>
  <c r="BO88" i="12"/>
  <c r="BW88" i="12" s="1"/>
  <c r="BP87" i="12"/>
  <c r="BX87" i="12" s="1"/>
  <c r="BN86" i="12"/>
  <c r="BV86" i="12" s="1"/>
  <c r="BO85" i="12"/>
  <c r="BW85" i="12" s="1"/>
  <c r="BQ65" i="1"/>
  <c r="BQ68" i="12"/>
  <c r="BM68" i="12"/>
  <c r="BQ67" i="12"/>
  <c r="BM67" i="12"/>
  <c r="BQ66" i="12"/>
  <c r="BM66" i="12"/>
  <c r="BQ65" i="12"/>
  <c r="BM65" i="12"/>
  <c r="BP68" i="12"/>
  <c r="BP67" i="12"/>
  <c r="BP66" i="12"/>
  <c r="BP65" i="12"/>
  <c r="BO68" i="12"/>
  <c r="BO67" i="12"/>
  <c r="BO66" i="12"/>
  <c r="BO65" i="12"/>
  <c r="BN68" i="12"/>
  <c r="BN67" i="12"/>
  <c r="BV67" i="12" s="1"/>
  <c r="BN66" i="12"/>
  <c r="BN65" i="12"/>
  <c r="BV65" i="12" s="1"/>
  <c r="BO36" i="12"/>
  <c r="BW36" i="12" s="1"/>
  <c r="BP35" i="12"/>
  <c r="BX35" i="12" s="1"/>
  <c r="BQ34" i="12"/>
  <c r="BY34" i="12" s="1"/>
  <c r="BM34" i="12"/>
  <c r="BU34" i="12" s="1"/>
  <c r="BN33" i="12"/>
  <c r="BV33" i="12" s="1"/>
  <c r="BN36" i="12"/>
  <c r="BV36" i="12" s="1"/>
  <c r="BO35" i="12"/>
  <c r="BW35" i="12" s="1"/>
  <c r="BP34" i="12"/>
  <c r="BX34" i="12" s="1"/>
  <c r="BQ33" i="12"/>
  <c r="BY33" i="12" s="1"/>
  <c r="BM33" i="12"/>
  <c r="BU33" i="12" s="1"/>
  <c r="BQ36" i="12"/>
  <c r="BY36" i="12" s="1"/>
  <c r="BM36" i="12"/>
  <c r="BU36" i="12" s="1"/>
  <c r="BN35" i="12"/>
  <c r="BV35" i="12" s="1"/>
  <c r="BO34" i="12"/>
  <c r="BW34" i="12" s="1"/>
  <c r="BP33" i="12"/>
  <c r="BX33" i="12" s="1"/>
  <c r="BP36" i="12"/>
  <c r="BX36" i="12" s="1"/>
  <c r="BQ35" i="12"/>
  <c r="BY35" i="12" s="1"/>
  <c r="BM35" i="12"/>
  <c r="BU35" i="12" s="1"/>
  <c r="BN34" i="12"/>
  <c r="BV34" i="12" s="1"/>
  <c r="BO33" i="12"/>
  <c r="BW33" i="12" s="1"/>
  <c r="BI13" i="12"/>
  <c r="BI16" i="12"/>
  <c r="BI15" i="12"/>
  <c r="BI14" i="12"/>
  <c r="BG239" i="12"/>
  <c r="BG238" i="12"/>
  <c r="BG237" i="12"/>
  <c r="BG236" i="12"/>
  <c r="BH232" i="12"/>
  <c r="BH229" i="12"/>
  <c r="BH230" i="12"/>
  <c r="BH231" i="12"/>
  <c r="BI227" i="12"/>
  <c r="BI225" i="12"/>
  <c r="BI224" i="12"/>
  <c r="BI226" i="12"/>
  <c r="BE227" i="12"/>
  <c r="BE225" i="12"/>
  <c r="BE224" i="12"/>
  <c r="BE226" i="12"/>
  <c r="BF222" i="12"/>
  <c r="BF221" i="12"/>
  <c r="BF220" i="12"/>
  <c r="BF219" i="12"/>
  <c r="BG216" i="12"/>
  <c r="BG215" i="12"/>
  <c r="BG214" i="12"/>
  <c r="BG217" i="12"/>
  <c r="BH210" i="12"/>
  <c r="BH212" i="12"/>
  <c r="BH211" i="12"/>
  <c r="BH209" i="12"/>
  <c r="BI206" i="12"/>
  <c r="BI207" i="12"/>
  <c r="BI205" i="12"/>
  <c r="BI204" i="12"/>
  <c r="BE206" i="12"/>
  <c r="BE207" i="12"/>
  <c r="BE205" i="12"/>
  <c r="BE204" i="12"/>
  <c r="BF201" i="12"/>
  <c r="BF200" i="12"/>
  <c r="BF202" i="12"/>
  <c r="BF199" i="12"/>
  <c r="BG196" i="12"/>
  <c r="BG197" i="12"/>
  <c r="BG195" i="12"/>
  <c r="BG194" i="12"/>
  <c r="BH189" i="12"/>
  <c r="BH191" i="12"/>
  <c r="BH192" i="12"/>
  <c r="BH190" i="12"/>
  <c r="BI187" i="12"/>
  <c r="BI186" i="12"/>
  <c r="BI185" i="12"/>
  <c r="BI184" i="12"/>
  <c r="BE187" i="12"/>
  <c r="BE186" i="12"/>
  <c r="BE185" i="12"/>
  <c r="BE184" i="12"/>
  <c r="BF181" i="12"/>
  <c r="BF180" i="12"/>
  <c r="BF182" i="12"/>
  <c r="BF179" i="12"/>
  <c r="BG177" i="12"/>
  <c r="BG176" i="12"/>
  <c r="BG174" i="12"/>
  <c r="BG175" i="12"/>
  <c r="BH170" i="12"/>
  <c r="BH169" i="12"/>
  <c r="BH168" i="12"/>
  <c r="BH167" i="12"/>
  <c r="BI165" i="12"/>
  <c r="BI164" i="12"/>
  <c r="BI163" i="12"/>
  <c r="BI162" i="12"/>
  <c r="BE165" i="12"/>
  <c r="BE164" i="12"/>
  <c r="BE163" i="12"/>
  <c r="BE162" i="12"/>
  <c r="BF159" i="12"/>
  <c r="BF158" i="12"/>
  <c r="BF160" i="12"/>
  <c r="BF157" i="12"/>
  <c r="BG154" i="12"/>
  <c r="BG155" i="12"/>
  <c r="BG153" i="12"/>
  <c r="BG152" i="12"/>
  <c r="BH148" i="12"/>
  <c r="BH150" i="12"/>
  <c r="BH149" i="12"/>
  <c r="BH147" i="12"/>
  <c r="BI144" i="12"/>
  <c r="BI143" i="12"/>
  <c r="BI145" i="12"/>
  <c r="BI142" i="12"/>
  <c r="BE144" i="12"/>
  <c r="BE143" i="12"/>
  <c r="BE145" i="12"/>
  <c r="BE142" i="12"/>
  <c r="BF140" i="12"/>
  <c r="BF139" i="12"/>
  <c r="BF138" i="12"/>
  <c r="BF137" i="12"/>
  <c r="BV137" i="12" s="1"/>
  <c r="BG134" i="12"/>
  <c r="BG133" i="12"/>
  <c r="BG135" i="12"/>
  <c r="BG132" i="12"/>
  <c r="BH129" i="12"/>
  <c r="BH128" i="12"/>
  <c r="BH130" i="12"/>
  <c r="BH127" i="12"/>
  <c r="BI125" i="12"/>
  <c r="BI124" i="12"/>
  <c r="BI123" i="12"/>
  <c r="BI122" i="12"/>
  <c r="BE125" i="12"/>
  <c r="BE124" i="12"/>
  <c r="BE123" i="12"/>
  <c r="BE122" i="12"/>
  <c r="BF118" i="12"/>
  <c r="BF120" i="12"/>
  <c r="BF117" i="12"/>
  <c r="BF119" i="12"/>
  <c r="BG115" i="12"/>
  <c r="BG114" i="12"/>
  <c r="BG113" i="12"/>
  <c r="BG112" i="12"/>
  <c r="BH108" i="12"/>
  <c r="BH110" i="12"/>
  <c r="BH107" i="12"/>
  <c r="BH109" i="12"/>
  <c r="BI103" i="12"/>
  <c r="BI102" i="12"/>
  <c r="BI101" i="12"/>
  <c r="BI100" i="12"/>
  <c r="BE103" i="12"/>
  <c r="BE102" i="12"/>
  <c r="BE101" i="12"/>
  <c r="BE100" i="12"/>
  <c r="BF97" i="12"/>
  <c r="BF96" i="12"/>
  <c r="BF98" i="12"/>
  <c r="BF95" i="12"/>
  <c r="BG93" i="12"/>
  <c r="BG90" i="12"/>
  <c r="BG91" i="12"/>
  <c r="BG92" i="12"/>
  <c r="BH87" i="12"/>
  <c r="BH86" i="12"/>
  <c r="BH88" i="12"/>
  <c r="BH85" i="12"/>
  <c r="BI82" i="12"/>
  <c r="BI81" i="12"/>
  <c r="BI83" i="12"/>
  <c r="BI80" i="12"/>
  <c r="BE82" i="12"/>
  <c r="BE81" i="12"/>
  <c r="BE83" i="12"/>
  <c r="BE80" i="12"/>
  <c r="BF78" i="12"/>
  <c r="BF77" i="12"/>
  <c r="BF76" i="12"/>
  <c r="BF75" i="12"/>
  <c r="BG70" i="12"/>
  <c r="BG73" i="12"/>
  <c r="BG72" i="12"/>
  <c r="BG71" i="12"/>
  <c r="BE68" i="12"/>
  <c r="BE67" i="12"/>
  <c r="BE66" i="12"/>
  <c r="BE65" i="12"/>
  <c r="BU65" i="12" s="1"/>
  <c r="BE63" i="12"/>
  <c r="BE62" i="12"/>
  <c r="BE61" i="12"/>
  <c r="BE60" i="12"/>
  <c r="BI51" i="12"/>
  <c r="BI50" i="12"/>
  <c r="BI49" i="12"/>
  <c r="BI48" i="12"/>
  <c r="BE51" i="12"/>
  <c r="BE50" i="12"/>
  <c r="BE49" i="12"/>
  <c r="BE48" i="12"/>
  <c r="BH40" i="12"/>
  <c r="BH41" i="12"/>
  <c r="BH38" i="12"/>
  <c r="BH39" i="12"/>
  <c r="BE35" i="12"/>
  <c r="BE34" i="12"/>
  <c r="BE33" i="12"/>
  <c r="BE36" i="12"/>
  <c r="BE24" i="12"/>
  <c r="BE26" i="12"/>
  <c r="BE23" i="12"/>
  <c r="BE25" i="12"/>
  <c r="BP259" i="12"/>
  <c r="BX259" i="12" s="1"/>
  <c r="BQ258" i="12"/>
  <c r="BY258" i="12" s="1"/>
  <c r="BM258" i="12"/>
  <c r="BU258" i="12" s="1"/>
  <c r="BQ257" i="12"/>
  <c r="BY257" i="12" s="1"/>
  <c r="BM257" i="12"/>
  <c r="BU257" i="12" s="1"/>
  <c r="BQ256" i="12"/>
  <c r="BY256" i="12" s="1"/>
  <c r="BM256" i="12"/>
  <c r="BU256" i="12" s="1"/>
  <c r="BO259" i="12"/>
  <c r="BW259" i="12" s="1"/>
  <c r="BP258" i="12"/>
  <c r="BX258" i="12" s="1"/>
  <c r="BP257" i="12"/>
  <c r="BX257" i="12" s="1"/>
  <c r="BP256" i="12"/>
  <c r="BX256" i="12" s="1"/>
  <c r="BN259" i="12"/>
  <c r="BV259" i="12" s="1"/>
  <c r="BO258" i="12"/>
  <c r="BW258" i="12" s="1"/>
  <c r="BO257" i="12"/>
  <c r="BW257" i="12" s="1"/>
  <c r="BO256" i="12"/>
  <c r="BW256" i="12" s="1"/>
  <c r="BQ259" i="12"/>
  <c r="BY259" i="12" s="1"/>
  <c r="BM259" i="12"/>
  <c r="BU259" i="12" s="1"/>
  <c r="BN258" i="12"/>
  <c r="BV258" i="12" s="1"/>
  <c r="BN257" i="12"/>
  <c r="BV257" i="12" s="1"/>
  <c r="BN256" i="12"/>
  <c r="BV256" i="12" s="1"/>
  <c r="BO239" i="12"/>
  <c r="BW239" i="12" s="1"/>
  <c r="BQ238" i="12"/>
  <c r="BY238" i="12" s="1"/>
  <c r="BM238" i="12"/>
  <c r="BU238" i="12" s="1"/>
  <c r="BQ237" i="12"/>
  <c r="BY237" i="12" s="1"/>
  <c r="BM237" i="12"/>
  <c r="BU237" i="12" s="1"/>
  <c r="BQ236" i="12"/>
  <c r="BY236" i="12" s="1"/>
  <c r="BM236" i="12"/>
  <c r="BU236" i="12" s="1"/>
  <c r="BN239" i="12"/>
  <c r="BV239" i="12" s="1"/>
  <c r="BP238" i="12"/>
  <c r="BX238" i="12" s="1"/>
  <c r="BP237" i="12"/>
  <c r="BX237" i="12" s="1"/>
  <c r="BP236" i="12"/>
  <c r="BX236" i="12" s="1"/>
  <c r="BQ239" i="12"/>
  <c r="BY239" i="12" s="1"/>
  <c r="BM239" i="12"/>
  <c r="BU239" i="12" s="1"/>
  <c r="BO238" i="12"/>
  <c r="BW238" i="12" s="1"/>
  <c r="BO237" i="12"/>
  <c r="BW237" i="12" s="1"/>
  <c r="BO236" i="12"/>
  <c r="BW236" i="12" s="1"/>
  <c r="BP239" i="12"/>
  <c r="BX239" i="12" s="1"/>
  <c r="BN238" i="12"/>
  <c r="BV238" i="12" s="1"/>
  <c r="BN237" i="12"/>
  <c r="BV237" i="12" s="1"/>
  <c r="BN236" i="12"/>
  <c r="BV236" i="12" s="1"/>
  <c r="BP227" i="12"/>
  <c r="BX227" i="12" s="1"/>
  <c r="BO226" i="12"/>
  <c r="BW226" i="12" s="1"/>
  <c r="BP225" i="12"/>
  <c r="BX225" i="12" s="1"/>
  <c r="BP224" i="12"/>
  <c r="BX224" i="12" s="1"/>
  <c r="BO227" i="12"/>
  <c r="BW227" i="12" s="1"/>
  <c r="BN226" i="12"/>
  <c r="BV226" i="12" s="1"/>
  <c r="BO225" i="12"/>
  <c r="BW225" i="12" s="1"/>
  <c r="BO224" i="12"/>
  <c r="BW224" i="12" s="1"/>
  <c r="BN227" i="12"/>
  <c r="BV227" i="12" s="1"/>
  <c r="BQ226" i="12"/>
  <c r="BY226" i="12" s="1"/>
  <c r="BM226" i="12"/>
  <c r="BU226" i="12" s="1"/>
  <c r="BN225" i="12"/>
  <c r="BV225" i="12" s="1"/>
  <c r="BN224" i="12"/>
  <c r="BV224" i="12" s="1"/>
  <c r="BQ227" i="12"/>
  <c r="BY227" i="12" s="1"/>
  <c r="BM227" i="12"/>
  <c r="BU227" i="12" s="1"/>
  <c r="BP226" i="12"/>
  <c r="BX226" i="12" s="1"/>
  <c r="BQ225" i="12"/>
  <c r="BY225" i="12" s="1"/>
  <c r="BM225" i="12"/>
  <c r="BU225" i="12" s="1"/>
  <c r="BQ224" i="12"/>
  <c r="BY224" i="12" s="1"/>
  <c r="BM224" i="12"/>
  <c r="BU224" i="12" s="1"/>
  <c r="BO207" i="12"/>
  <c r="BP206" i="12"/>
  <c r="BN207" i="12"/>
  <c r="BO206" i="12"/>
  <c r="BQ207" i="12"/>
  <c r="BM207" i="12"/>
  <c r="BU207" i="12" s="1"/>
  <c r="BN206" i="12"/>
  <c r="BV206" i="12" s="1"/>
  <c r="BP207" i="12"/>
  <c r="BQ206" i="12"/>
  <c r="BY206" i="12" s="1"/>
  <c r="BM206" i="12"/>
  <c r="BU206" i="12" s="1"/>
  <c r="BO205" i="12"/>
  <c r="BO204" i="12"/>
  <c r="BN205" i="12"/>
  <c r="BV205" i="12" s="1"/>
  <c r="BN204" i="12"/>
  <c r="BV204" i="12" s="1"/>
  <c r="BQ205" i="12"/>
  <c r="BY205" i="12" s="1"/>
  <c r="BM205" i="12"/>
  <c r="BQ204" i="12"/>
  <c r="BM204" i="12"/>
  <c r="BP205" i="12"/>
  <c r="BP204" i="12"/>
  <c r="BP187" i="12"/>
  <c r="BX187" i="12" s="1"/>
  <c r="BQ186" i="12"/>
  <c r="BY186" i="12" s="1"/>
  <c r="BM186" i="12"/>
  <c r="BU186" i="12" s="1"/>
  <c r="BN185" i="12"/>
  <c r="BV185" i="12" s="1"/>
  <c r="BO184" i="12"/>
  <c r="BW184" i="12" s="1"/>
  <c r="BO187" i="12"/>
  <c r="BW187" i="12" s="1"/>
  <c r="BP186" i="12"/>
  <c r="BX186" i="12" s="1"/>
  <c r="BQ185" i="12"/>
  <c r="BY185" i="12" s="1"/>
  <c r="BM185" i="12"/>
  <c r="BU185" i="12" s="1"/>
  <c r="BN184" i="12"/>
  <c r="BV184" i="12" s="1"/>
  <c r="BN187" i="12"/>
  <c r="BV187" i="12" s="1"/>
  <c r="BO186" i="12"/>
  <c r="BW186" i="12" s="1"/>
  <c r="BP185" i="12"/>
  <c r="BX185" i="12" s="1"/>
  <c r="BQ184" i="12"/>
  <c r="BY184" i="12" s="1"/>
  <c r="BM184" i="12"/>
  <c r="BU184" i="12" s="1"/>
  <c r="BQ187" i="12"/>
  <c r="BY187" i="12" s="1"/>
  <c r="BM187" i="12"/>
  <c r="BU187" i="12" s="1"/>
  <c r="BN186" i="12"/>
  <c r="BV186" i="12" s="1"/>
  <c r="BO185" i="12"/>
  <c r="BW185" i="12" s="1"/>
  <c r="BP184" i="12"/>
  <c r="BX184" i="12" s="1"/>
  <c r="BQ155" i="12"/>
  <c r="BY155" i="12" s="1"/>
  <c r="BM155" i="12"/>
  <c r="BU155" i="12" s="1"/>
  <c r="BN154" i="12"/>
  <c r="BV154" i="12" s="1"/>
  <c r="BP155" i="12"/>
  <c r="BX155" i="12" s="1"/>
  <c r="BQ154" i="12"/>
  <c r="BY154" i="12" s="1"/>
  <c r="BM154" i="12"/>
  <c r="BU154" i="12" s="1"/>
  <c r="BO155" i="12"/>
  <c r="BW155" i="12" s="1"/>
  <c r="BP154" i="12"/>
  <c r="BX154" i="12" s="1"/>
  <c r="BN155" i="12"/>
  <c r="BV155" i="12" s="1"/>
  <c r="BO154" i="12"/>
  <c r="BW154" i="12" s="1"/>
  <c r="BN153" i="12"/>
  <c r="BV153" i="12" s="1"/>
  <c r="BO152" i="12"/>
  <c r="BW152" i="12" s="1"/>
  <c r="BQ153" i="12"/>
  <c r="BY153" i="12" s="1"/>
  <c r="BM153" i="12"/>
  <c r="BU153" i="12" s="1"/>
  <c r="BN152" i="12"/>
  <c r="BV152" i="12" s="1"/>
  <c r="BP153" i="12"/>
  <c r="BX153" i="12" s="1"/>
  <c r="BQ152" i="12"/>
  <c r="BY152" i="12" s="1"/>
  <c r="BM152" i="12"/>
  <c r="BU152" i="12" s="1"/>
  <c r="BO153" i="12"/>
  <c r="BW153" i="12" s="1"/>
  <c r="BP152" i="12"/>
  <c r="BX152" i="12" s="1"/>
  <c r="BQ135" i="12"/>
  <c r="BM135" i="12"/>
  <c r="BN134" i="12"/>
  <c r="BP133" i="12"/>
  <c r="BX133" i="12" s="1"/>
  <c r="BQ132" i="12"/>
  <c r="BM132" i="12"/>
  <c r="BP135" i="12"/>
  <c r="BX135" i="12" s="1"/>
  <c r="BQ134" i="12"/>
  <c r="BM134" i="12"/>
  <c r="BO133" i="12"/>
  <c r="BW133" i="12" s="1"/>
  <c r="BP132" i="12"/>
  <c r="BO135" i="12"/>
  <c r="BP134" i="12"/>
  <c r="BX134" i="12" s="1"/>
  <c r="BN133" i="12"/>
  <c r="BO132" i="12"/>
  <c r="BN135" i="12"/>
  <c r="BO134" i="12"/>
  <c r="BW134" i="12" s="1"/>
  <c r="BQ133" i="12"/>
  <c r="BM133" i="12"/>
  <c r="BN132" i="12"/>
  <c r="BN115" i="12"/>
  <c r="BN114" i="12"/>
  <c r="BO113" i="12"/>
  <c r="BW113" i="12" s="1"/>
  <c r="BP112" i="12"/>
  <c r="BX112" i="12" s="1"/>
  <c r="BQ115" i="12"/>
  <c r="BM115" i="12"/>
  <c r="BQ114" i="12"/>
  <c r="BM114" i="12"/>
  <c r="BN113" i="12"/>
  <c r="BO112" i="12"/>
  <c r="BP115" i="12"/>
  <c r="BP114" i="12"/>
  <c r="BX114" i="12" s="1"/>
  <c r="BQ113" i="12"/>
  <c r="BM113" i="12"/>
  <c r="BN112" i="12"/>
  <c r="BO115" i="12"/>
  <c r="BW115" i="12" s="1"/>
  <c r="BO114" i="12"/>
  <c r="BP113" i="12"/>
  <c r="BQ112" i="12"/>
  <c r="BM112" i="12"/>
  <c r="BP103" i="12"/>
  <c r="BX103" i="12" s="1"/>
  <c r="BP102" i="12"/>
  <c r="BX102" i="12" s="1"/>
  <c r="BP101" i="12"/>
  <c r="BX101" i="12" s="1"/>
  <c r="BP100" i="12"/>
  <c r="BX100" i="12" s="1"/>
  <c r="BO103" i="12"/>
  <c r="BW103" i="12" s="1"/>
  <c r="BO102" i="12"/>
  <c r="BW102" i="12" s="1"/>
  <c r="BO101" i="12"/>
  <c r="BW101" i="12" s="1"/>
  <c r="BO100" i="12"/>
  <c r="BW100" i="12" s="1"/>
  <c r="BN103" i="12"/>
  <c r="BV103" i="12" s="1"/>
  <c r="BN102" i="12"/>
  <c r="BV102" i="12" s="1"/>
  <c r="BN101" i="12"/>
  <c r="BV101" i="12" s="1"/>
  <c r="BN100" i="12"/>
  <c r="BV100" i="12" s="1"/>
  <c r="BQ103" i="12"/>
  <c r="BY103" i="12" s="1"/>
  <c r="BM103" i="12"/>
  <c r="BU103" i="12" s="1"/>
  <c r="BQ102" i="12"/>
  <c r="BY102" i="12" s="1"/>
  <c r="BM102" i="12"/>
  <c r="BU102" i="12" s="1"/>
  <c r="BQ101" i="12"/>
  <c r="BY101" i="12" s="1"/>
  <c r="BM101" i="12"/>
  <c r="BU101" i="12" s="1"/>
  <c r="BQ100" i="12"/>
  <c r="BY100" i="12" s="1"/>
  <c r="BM100" i="12"/>
  <c r="BU100" i="12" s="1"/>
  <c r="BO83" i="12"/>
  <c r="BW83" i="12" s="1"/>
  <c r="BP82" i="12"/>
  <c r="BX82" i="12" s="1"/>
  <c r="BN81" i="12"/>
  <c r="BV81" i="12" s="1"/>
  <c r="BO80" i="12"/>
  <c r="BW80" i="12" s="1"/>
  <c r="BN83" i="12"/>
  <c r="BV83" i="12" s="1"/>
  <c r="BO82" i="12"/>
  <c r="BW82" i="12" s="1"/>
  <c r="BQ81" i="12"/>
  <c r="BY81" i="12" s="1"/>
  <c r="BM81" i="12"/>
  <c r="BU81" i="12" s="1"/>
  <c r="BN80" i="12"/>
  <c r="BV80" i="12" s="1"/>
  <c r="BQ83" i="12"/>
  <c r="BY83" i="12" s="1"/>
  <c r="BM83" i="12"/>
  <c r="BU83" i="12" s="1"/>
  <c r="BN82" i="12"/>
  <c r="BV82" i="12" s="1"/>
  <c r="BP81" i="12"/>
  <c r="BX81" i="12" s="1"/>
  <c r="BQ80" i="12"/>
  <c r="BY80" i="12" s="1"/>
  <c r="BM80" i="12"/>
  <c r="BU80" i="12" s="1"/>
  <c r="BP83" i="12"/>
  <c r="BX83" i="12" s="1"/>
  <c r="BQ82" i="12"/>
  <c r="BY82" i="12" s="1"/>
  <c r="BM82" i="12"/>
  <c r="BU82" i="12" s="1"/>
  <c r="BO81" i="12"/>
  <c r="BW81" i="12" s="1"/>
  <c r="BP80" i="12"/>
  <c r="BX80" i="12" s="1"/>
  <c r="BN63" i="12"/>
  <c r="BN62" i="12"/>
  <c r="BV62" i="12" s="1"/>
  <c r="BN61" i="12"/>
  <c r="BN60" i="12"/>
  <c r="BV60" i="12" s="1"/>
  <c r="BQ63" i="12"/>
  <c r="BM63" i="12"/>
  <c r="BU63" i="12" s="1"/>
  <c r="BQ62" i="12"/>
  <c r="BM62" i="12"/>
  <c r="BQ61" i="12"/>
  <c r="BM61" i="12"/>
  <c r="BQ60" i="12"/>
  <c r="BM60" i="12"/>
  <c r="BU60" i="12" s="1"/>
  <c r="BP63" i="12"/>
  <c r="BP62" i="12"/>
  <c r="BP61" i="12"/>
  <c r="BP60" i="12"/>
  <c r="BO63" i="12"/>
  <c r="BO62" i="12"/>
  <c r="BO61" i="12"/>
  <c r="BO60" i="12"/>
  <c r="BN51" i="12"/>
  <c r="BV51" i="12" s="1"/>
  <c r="BO50" i="12"/>
  <c r="BW50" i="12" s="1"/>
  <c r="BO49" i="12"/>
  <c r="BW49" i="12" s="1"/>
  <c r="BO48" i="12"/>
  <c r="BW48" i="12" s="1"/>
  <c r="BQ51" i="12"/>
  <c r="BY51" i="12" s="1"/>
  <c r="BM51" i="12"/>
  <c r="BU51" i="12" s="1"/>
  <c r="BN50" i="12"/>
  <c r="BV50" i="12" s="1"/>
  <c r="BN49" i="12"/>
  <c r="BV49" i="12" s="1"/>
  <c r="BN48" i="12"/>
  <c r="BV48" i="12" s="1"/>
  <c r="BP51" i="12"/>
  <c r="BX51" i="12" s="1"/>
  <c r="BQ50" i="12"/>
  <c r="BY50" i="12" s="1"/>
  <c r="BM50" i="12"/>
  <c r="BU50" i="12" s="1"/>
  <c r="BQ49" i="12"/>
  <c r="BY49" i="12" s="1"/>
  <c r="BM49" i="12"/>
  <c r="BU49" i="12" s="1"/>
  <c r="BQ48" i="12"/>
  <c r="BY48" i="12" s="1"/>
  <c r="BM48" i="12"/>
  <c r="BU48" i="12" s="1"/>
  <c r="BO51" i="12"/>
  <c r="BW51" i="12" s="1"/>
  <c r="BP50" i="12"/>
  <c r="BX50" i="12" s="1"/>
  <c r="BP49" i="12"/>
  <c r="BX49" i="12" s="1"/>
  <c r="BP48" i="12"/>
  <c r="BX48" i="12" s="1"/>
  <c r="BO31" i="12"/>
  <c r="BW31" i="12" s="1"/>
  <c r="BP30" i="12"/>
  <c r="BX30" i="12" s="1"/>
  <c r="BQ29" i="12"/>
  <c r="BY29" i="12" s="1"/>
  <c r="BM29" i="12"/>
  <c r="BU29" i="12" s="1"/>
  <c r="BO28" i="12"/>
  <c r="BW28" i="12" s="1"/>
  <c r="BN31" i="12"/>
  <c r="BV31" i="12" s="1"/>
  <c r="BO30" i="12"/>
  <c r="BW30" i="12" s="1"/>
  <c r="BP29" i="12"/>
  <c r="BX29" i="12" s="1"/>
  <c r="BN28" i="12"/>
  <c r="BV28" i="12" s="1"/>
  <c r="BQ31" i="12"/>
  <c r="BY31" i="12" s="1"/>
  <c r="BM31" i="12"/>
  <c r="BU31" i="12" s="1"/>
  <c r="BN30" i="12"/>
  <c r="BV30" i="12" s="1"/>
  <c r="BO29" i="12"/>
  <c r="BW29" i="12" s="1"/>
  <c r="BQ28" i="12"/>
  <c r="BY28" i="12" s="1"/>
  <c r="BM28" i="12"/>
  <c r="BU28" i="12" s="1"/>
  <c r="BP31" i="12"/>
  <c r="BX31" i="12" s="1"/>
  <c r="BQ30" i="12"/>
  <c r="BY30" i="12" s="1"/>
  <c r="BM30" i="12"/>
  <c r="BU30" i="12" s="1"/>
  <c r="BN29" i="12"/>
  <c r="BV29" i="12" s="1"/>
  <c r="BP28" i="12"/>
  <c r="BX28" i="12" s="1"/>
  <c r="BE13" i="12"/>
  <c r="BE16" i="12"/>
  <c r="BE15" i="12"/>
  <c r="BE14" i="12"/>
  <c r="BF238" i="12"/>
  <c r="BF237" i="12"/>
  <c r="BF236" i="12"/>
  <c r="BF239" i="12"/>
  <c r="BG231" i="12"/>
  <c r="BG232" i="12"/>
  <c r="BG229" i="12"/>
  <c r="BG230" i="12"/>
  <c r="BH226" i="12"/>
  <c r="BH227" i="12"/>
  <c r="BH225" i="12"/>
  <c r="BH224" i="12"/>
  <c r="BI222" i="12"/>
  <c r="BI221" i="12"/>
  <c r="BI220" i="12"/>
  <c r="BI219" i="12"/>
  <c r="BE222" i="12"/>
  <c r="BE221" i="12"/>
  <c r="BE220" i="12"/>
  <c r="BE219" i="12"/>
  <c r="BF217" i="12"/>
  <c r="BF216" i="12"/>
  <c r="BF215" i="12"/>
  <c r="BF214" i="12"/>
  <c r="BG211" i="12"/>
  <c r="BG209" i="12"/>
  <c r="BG210" i="12"/>
  <c r="BG212" i="12"/>
  <c r="BH207" i="12"/>
  <c r="BH206" i="12"/>
  <c r="BH205" i="12"/>
  <c r="BH204" i="12"/>
  <c r="BI202" i="12"/>
  <c r="BI199" i="12"/>
  <c r="BI201" i="12"/>
  <c r="BI200" i="12"/>
  <c r="BE202" i="12"/>
  <c r="BE199" i="12"/>
  <c r="BE201" i="12"/>
  <c r="BE200" i="12"/>
  <c r="BF195" i="12"/>
  <c r="BF194" i="12"/>
  <c r="BF196" i="12"/>
  <c r="BF197" i="12"/>
  <c r="BG192" i="12"/>
  <c r="BG190" i="12"/>
  <c r="BG189" i="12"/>
  <c r="BG191" i="12"/>
  <c r="BW191" i="12" s="1"/>
  <c r="BH184" i="12"/>
  <c r="BH187" i="12"/>
  <c r="BH186" i="12"/>
  <c r="BH185" i="12"/>
  <c r="BI182" i="12"/>
  <c r="BI179" i="12"/>
  <c r="BI181" i="12"/>
  <c r="BI180" i="12"/>
  <c r="BE182" i="12"/>
  <c r="BE179" i="12"/>
  <c r="BE181" i="12"/>
  <c r="BE180" i="12"/>
  <c r="BF175" i="12"/>
  <c r="BF177" i="12"/>
  <c r="BF176" i="12"/>
  <c r="BF174" i="12"/>
  <c r="BG170" i="12"/>
  <c r="BG169" i="12"/>
  <c r="BG168" i="12"/>
  <c r="BG167" i="12"/>
  <c r="BH162" i="12"/>
  <c r="BH165" i="12"/>
  <c r="BH164" i="12"/>
  <c r="BH163" i="12"/>
  <c r="BI160" i="12"/>
  <c r="BI157" i="12"/>
  <c r="BI159" i="12"/>
  <c r="BI158" i="12"/>
  <c r="BE160" i="12"/>
  <c r="BE157" i="12"/>
  <c r="BE159" i="12"/>
  <c r="BE158" i="12"/>
  <c r="BF155" i="12"/>
  <c r="BF154" i="12"/>
  <c r="BF153" i="12"/>
  <c r="BF152" i="12"/>
  <c r="BG148" i="12"/>
  <c r="BG150" i="12"/>
  <c r="BG149" i="12"/>
  <c r="BG147" i="12"/>
  <c r="BH145" i="12"/>
  <c r="BH142" i="12"/>
  <c r="BH144" i="12"/>
  <c r="BH143" i="12"/>
  <c r="BI137" i="12"/>
  <c r="BI140" i="12"/>
  <c r="BI139" i="12"/>
  <c r="BI138" i="12"/>
  <c r="BE137" i="12"/>
  <c r="BE140" i="12"/>
  <c r="BE139" i="12"/>
  <c r="BE138" i="12"/>
  <c r="BU138" i="12" s="1"/>
  <c r="BF135" i="12"/>
  <c r="BF132" i="12"/>
  <c r="BF134" i="12"/>
  <c r="BF133" i="12"/>
  <c r="BG129" i="12"/>
  <c r="BG128" i="12"/>
  <c r="BG130" i="12"/>
  <c r="BG127" i="12"/>
  <c r="BH125" i="12"/>
  <c r="BH124" i="12"/>
  <c r="BH123" i="12"/>
  <c r="BH122" i="12"/>
  <c r="BI119" i="12"/>
  <c r="BI118" i="12"/>
  <c r="BI120" i="12"/>
  <c r="BI117" i="12"/>
  <c r="BY117" i="12" s="1"/>
  <c r="BE119" i="12"/>
  <c r="BE118" i="12"/>
  <c r="BE120" i="12"/>
  <c r="BE117" i="12"/>
  <c r="BU117" i="12" s="1"/>
  <c r="BF115" i="12"/>
  <c r="BF114" i="12"/>
  <c r="BF113" i="12"/>
  <c r="BF112" i="12"/>
  <c r="BG109" i="12"/>
  <c r="BG108" i="12"/>
  <c r="BG110" i="12"/>
  <c r="BG107" i="12"/>
  <c r="BH103" i="12"/>
  <c r="BH102" i="12"/>
  <c r="BH101" i="12"/>
  <c r="BH100" i="12"/>
  <c r="BI98" i="12"/>
  <c r="BI97" i="12"/>
  <c r="BI96" i="12"/>
  <c r="BI95" i="12"/>
  <c r="BE98" i="12"/>
  <c r="BE97" i="12"/>
  <c r="BE96" i="12"/>
  <c r="BE95" i="12"/>
  <c r="BF92" i="12"/>
  <c r="BF93" i="12"/>
  <c r="BF90" i="12"/>
  <c r="BF91" i="12"/>
  <c r="BG88" i="12"/>
  <c r="BG85" i="12"/>
  <c r="BG87" i="12"/>
  <c r="BG86" i="12"/>
  <c r="BH83" i="12"/>
  <c r="BH80" i="12"/>
  <c r="BH82" i="12"/>
  <c r="BH81" i="12"/>
  <c r="BI78" i="12"/>
  <c r="BI77" i="12"/>
  <c r="BI76" i="12"/>
  <c r="BI75" i="12"/>
  <c r="BE78" i="12"/>
  <c r="BE77" i="12"/>
  <c r="BE76" i="12"/>
  <c r="BE75" i="12"/>
  <c r="BI68" i="12"/>
  <c r="BI67" i="12"/>
  <c r="BI66" i="12"/>
  <c r="BI65" i="12"/>
  <c r="BI63" i="12"/>
  <c r="BI62" i="12"/>
  <c r="BI61" i="12"/>
  <c r="BI60" i="12"/>
  <c r="BI58" i="12"/>
  <c r="BI57" i="12"/>
  <c r="BI56" i="12"/>
  <c r="BI55" i="12"/>
  <c r="BH50" i="12"/>
  <c r="BH49" i="12"/>
  <c r="BH48" i="12"/>
  <c r="BH51" i="12"/>
  <c r="BI46" i="12"/>
  <c r="BI45" i="12"/>
  <c r="BI43" i="12"/>
  <c r="BI44" i="12"/>
  <c r="BF39" i="12"/>
  <c r="BF40" i="12"/>
  <c r="BF41" i="12"/>
  <c r="BF38" i="12"/>
  <c r="BH31" i="12"/>
  <c r="BH28" i="12"/>
  <c r="BH30" i="12"/>
  <c r="BH29" i="12"/>
  <c r="BH21" i="12"/>
  <c r="BH18" i="12"/>
  <c r="BH20" i="12"/>
  <c r="BH19" i="12"/>
  <c r="BQ254" i="12"/>
  <c r="BY254" i="12" s="1"/>
  <c r="BM254" i="12"/>
  <c r="BU254" i="12" s="1"/>
  <c r="BO253" i="12"/>
  <c r="BW253" i="12" s="1"/>
  <c r="BQ252" i="12"/>
  <c r="BY252" i="12" s="1"/>
  <c r="BM252" i="12"/>
  <c r="BU252" i="12" s="1"/>
  <c r="BQ251" i="12"/>
  <c r="BY251" i="12" s="1"/>
  <c r="BM251" i="12"/>
  <c r="BU251" i="12" s="1"/>
  <c r="BP254" i="12"/>
  <c r="BX254" i="12" s="1"/>
  <c r="BN253" i="12"/>
  <c r="BV253" i="12" s="1"/>
  <c r="BP252" i="12"/>
  <c r="BX252" i="12" s="1"/>
  <c r="BP251" i="12"/>
  <c r="BX251" i="12" s="1"/>
  <c r="BO254" i="12"/>
  <c r="BW254" i="12" s="1"/>
  <c r="BQ253" i="12"/>
  <c r="BY253" i="12" s="1"/>
  <c r="BM253" i="12"/>
  <c r="BU253" i="12" s="1"/>
  <c r="BO252" i="12"/>
  <c r="BW252" i="12" s="1"/>
  <c r="BO251" i="12"/>
  <c r="BW251" i="12" s="1"/>
  <c r="BN254" i="12"/>
  <c r="BV254" i="12" s="1"/>
  <c r="BP253" i="12"/>
  <c r="BX253" i="12" s="1"/>
  <c r="BN252" i="12"/>
  <c r="BV252" i="12" s="1"/>
  <c r="BN251" i="12"/>
  <c r="BV251" i="12" s="1"/>
  <c r="BP222" i="12"/>
  <c r="BX222" i="12" s="1"/>
  <c r="BP221" i="12"/>
  <c r="BX221" i="12" s="1"/>
  <c r="BP220" i="12"/>
  <c r="BX220" i="12" s="1"/>
  <c r="BP219" i="12"/>
  <c r="BX219" i="12" s="1"/>
  <c r="BO222" i="12"/>
  <c r="BW222" i="12" s="1"/>
  <c r="BO221" i="12"/>
  <c r="BW221" i="12" s="1"/>
  <c r="BO220" i="12"/>
  <c r="BW220" i="12" s="1"/>
  <c r="BO219" i="12"/>
  <c r="BW219" i="12" s="1"/>
  <c r="BN222" i="12"/>
  <c r="BV222" i="12" s="1"/>
  <c r="BN221" i="12"/>
  <c r="BV221" i="12" s="1"/>
  <c r="BN220" i="12"/>
  <c r="BV220" i="12" s="1"/>
  <c r="BN219" i="12"/>
  <c r="BV219" i="12" s="1"/>
  <c r="BQ222" i="12"/>
  <c r="BY222" i="12" s="1"/>
  <c r="BM222" i="12"/>
  <c r="BU222" i="12" s="1"/>
  <c r="BQ221" i="12"/>
  <c r="BY221" i="12" s="1"/>
  <c r="BM221" i="12"/>
  <c r="BU221" i="12" s="1"/>
  <c r="BQ220" i="12"/>
  <c r="BY220" i="12" s="1"/>
  <c r="BM220" i="12"/>
  <c r="BU220" i="12" s="1"/>
  <c r="BQ219" i="12"/>
  <c r="BY219" i="12" s="1"/>
  <c r="BM219" i="12"/>
  <c r="BU219" i="12" s="1"/>
  <c r="BP202" i="12"/>
  <c r="BQ201" i="12"/>
  <c r="BM201" i="12"/>
  <c r="BU201" i="12" s="1"/>
  <c r="BN200" i="12"/>
  <c r="BP199" i="12"/>
  <c r="BO202" i="12"/>
  <c r="BW202" i="12" s="1"/>
  <c r="BP201" i="12"/>
  <c r="BQ200" i="12"/>
  <c r="BY200" i="12" s="1"/>
  <c r="BM200" i="12"/>
  <c r="BO199" i="12"/>
  <c r="BN202" i="12"/>
  <c r="BV202" i="12" s="1"/>
  <c r="BO201" i="12"/>
  <c r="BW201" i="12" s="1"/>
  <c r="BP200" i="12"/>
  <c r="BN199" i="12"/>
  <c r="BQ202" i="12"/>
  <c r="BY202" i="12" s="1"/>
  <c r="BM202" i="12"/>
  <c r="BU202" i="12" s="1"/>
  <c r="BN201" i="12"/>
  <c r="BV201" i="12" s="1"/>
  <c r="BO200" i="12"/>
  <c r="BQ199" i="12"/>
  <c r="BM199" i="12"/>
  <c r="BP182" i="12"/>
  <c r="BQ181" i="12"/>
  <c r="BM181" i="12"/>
  <c r="BN180" i="12"/>
  <c r="BP179" i="12"/>
  <c r="BO182" i="12"/>
  <c r="BW182" i="12" s="1"/>
  <c r="BP181" i="12"/>
  <c r="BQ180" i="12"/>
  <c r="BY180" i="12" s="1"/>
  <c r="BM180" i="12"/>
  <c r="BO179" i="12"/>
  <c r="BW179" i="12" s="1"/>
  <c r="BN182" i="12"/>
  <c r="BV182" i="12" s="1"/>
  <c r="BO181" i="12"/>
  <c r="BW181" i="12" s="1"/>
  <c r="BP180" i="12"/>
  <c r="BN179" i="12"/>
  <c r="BQ182" i="12"/>
  <c r="BY182" i="12" s="1"/>
  <c r="BM182" i="12"/>
  <c r="BU182" i="12" s="1"/>
  <c r="BN181" i="12"/>
  <c r="BV181" i="12" s="1"/>
  <c r="BO180" i="12"/>
  <c r="BQ179" i="12"/>
  <c r="BM179" i="12"/>
  <c r="BQ170" i="12"/>
  <c r="BY170" i="12" s="1"/>
  <c r="BM170" i="12"/>
  <c r="BU170" i="12" s="1"/>
  <c r="BQ169" i="12"/>
  <c r="BY169" i="12" s="1"/>
  <c r="BM169" i="12"/>
  <c r="BU169" i="12" s="1"/>
  <c r="BQ168" i="12"/>
  <c r="BY168" i="12" s="1"/>
  <c r="BM168" i="12"/>
  <c r="BU168" i="12" s="1"/>
  <c r="BQ167" i="12"/>
  <c r="BY167" i="12" s="1"/>
  <c r="BM167" i="12"/>
  <c r="BU167" i="12" s="1"/>
  <c r="BP170" i="12"/>
  <c r="BX170" i="12" s="1"/>
  <c r="BP169" i="12"/>
  <c r="BX169" i="12" s="1"/>
  <c r="BP168" i="12"/>
  <c r="BX168" i="12" s="1"/>
  <c r="BP167" i="12"/>
  <c r="BX167" i="12" s="1"/>
  <c r="BO170" i="12"/>
  <c r="BW170" i="12" s="1"/>
  <c r="BO169" i="12"/>
  <c r="BW169" i="12" s="1"/>
  <c r="BO168" i="12"/>
  <c r="BW168" i="12" s="1"/>
  <c r="BO167" i="12"/>
  <c r="BW167" i="12" s="1"/>
  <c r="BN170" i="12"/>
  <c r="BV170" i="12" s="1"/>
  <c r="BN169" i="12"/>
  <c r="BV169" i="12" s="1"/>
  <c r="BN168" i="12"/>
  <c r="BV168" i="12" s="1"/>
  <c r="BN167" i="12"/>
  <c r="BV167" i="12" s="1"/>
  <c r="BP150" i="12"/>
  <c r="BX150" i="12" s="1"/>
  <c r="BP149" i="12"/>
  <c r="BX149" i="12" s="1"/>
  <c r="BO148" i="12"/>
  <c r="BW148" i="12" s="1"/>
  <c r="BQ147" i="12"/>
  <c r="BY147" i="12" s="1"/>
  <c r="BM147" i="12"/>
  <c r="BU147" i="12" s="1"/>
  <c r="BO150" i="12"/>
  <c r="BW150" i="12" s="1"/>
  <c r="BO149" i="12"/>
  <c r="BW149" i="12" s="1"/>
  <c r="BN148" i="12"/>
  <c r="BV148" i="12" s="1"/>
  <c r="BP147" i="12"/>
  <c r="BX147" i="12" s="1"/>
  <c r="BN150" i="12"/>
  <c r="BV150" i="12" s="1"/>
  <c r="BN149" i="12"/>
  <c r="BV149" i="12" s="1"/>
  <c r="BQ148" i="12"/>
  <c r="BY148" i="12" s="1"/>
  <c r="BM148" i="12"/>
  <c r="BU148" i="12" s="1"/>
  <c r="BO147" i="12"/>
  <c r="BW147" i="12" s="1"/>
  <c r="BQ150" i="12"/>
  <c r="BY150" i="12" s="1"/>
  <c r="BM150" i="12"/>
  <c r="BU150" i="12" s="1"/>
  <c r="BQ149" i="12"/>
  <c r="BY149" i="12" s="1"/>
  <c r="BM149" i="12"/>
  <c r="BU149" i="12" s="1"/>
  <c r="BP148" i="12"/>
  <c r="BX148" i="12" s="1"/>
  <c r="BN147" i="12"/>
  <c r="BV147" i="12" s="1"/>
  <c r="BQ130" i="12"/>
  <c r="BY130" i="12" s="1"/>
  <c r="BM130" i="12"/>
  <c r="BU130" i="12" s="1"/>
  <c r="BO129" i="12"/>
  <c r="BW129" i="12" s="1"/>
  <c r="BP128" i="12"/>
  <c r="BX128" i="12" s="1"/>
  <c r="BQ127" i="12"/>
  <c r="BY127" i="12" s="1"/>
  <c r="BM127" i="12"/>
  <c r="BU127" i="12" s="1"/>
  <c r="BP130" i="12"/>
  <c r="BX130" i="12" s="1"/>
  <c r="BN129" i="12"/>
  <c r="BV129" i="12" s="1"/>
  <c r="BO128" i="12"/>
  <c r="BW128" i="12" s="1"/>
  <c r="BP127" i="12"/>
  <c r="BX127" i="12" s="1"/>
  <c r="BO130" i="12"/>
  <c r="BW130" i="12" s="1"/>
  <c r="BQ129" i="12"/>
  <c r="BY129" i="12" s="1"/>
  <c r="BM129" i="12"/>
  <c r="BU129" i="12" s="1"/>
  <c r="BN128" i="12"/>
  <c r="BV128" i="12" s="1"/>
  <c r="BO127" i="12"/>
  <c r="BW127" i="12" s="1"/>
  <c r="BN130" i="12"/>
  <c r="BV130" i="12" s="1"/>
  <c r="BP129" i="12"/>
  <c r="BX129" i="12" s="1"/>
  <c r="BQ128" i="12"/>
  <c r="BY128" i="12" s="1"/>
  <c r="BM128" i="12"/>
  <c r="BU128" i="12" s="1"/>
  <c r="BN127" i="12"/>
  <c r="BV127" i="12" s="1"/>
  <c r="BQ110" i="12"/>
  <c r="BM110" i="12"/>
  <c r="BN109" i="12"/>
  <c r="BO108" i="12"/>
  <c r="BQ107" i="12"/>
  <c r="BY107" i="12" s="1"/>
  <c r="BM107" i="12"/>
  <c r="BU107" i="12" s="1"/>
  <c r="BP110" i="12"/>
  <c r="BQ109" i="12"/>
  <c r="BM109" i="12"/>
  <c r="BN108" i="12"/>
  <c r="BP107" i="12"/>
  <c r="BX107" i="12" s="1"/>
  <c r="BO110" i="12"/>
  <c r="BP109" i="12"/>
  <c r="BQ108" i="12"/>
  <c r="BY108" i="12" s="1"/>
  <c r="BM108" i="12"/>
  <c r="BU108" i="12" s="1"/>
  <c r="BO107" i="12"/>
  <c r="BW107" i="12" s="1"/>
  <c r="BN110" i="12"/>
  <c r="BO109" i="12"/>
  <c r="BW109" i="12" s="1"/>
  <c r="BP108" i="12"/>
  <c r="BX108" i="12" s="1"/>
  <c r="BN107" i="12"/>
  <c r="BP98" i="12"/>
  <c r="BX98" i="12" s="1"/>
  <c r="BN97" i="12"/>
  <c r="BV97" i="12" s="1"/>
  <c r="BO98" i="12"/>
  <c r="BW98" i="12" s="1"/>
  <c r="BQ97" i="12"/>
  <c r="BY97" i="12" s="1"/>
  <c r="BM97" i="12"/>
  <c r="BU97" i="12" s="1"/>
  <c r="BN98" i="12"/>
  <c r="BV98" i="12" s="1"/>
  <c r="BP97" i="12"/>
  <c r="BX97" i="12" s="1"/>
  <c r="BQ96" i="12"/>
  <c r="BY96" i="12" s="1"/>
  <c r="BM96" i="12"/>
  <c r="BU96" i="12" s="1"/>
  <c r="BQ98" i="12"/>
  <c r="BY98" i="12" s="1"/>
  <c r="BM98" i="12"/>
  <c r="BU98" i="12" s="1"/>
  <c r="BO97" i="12"/>
  <c r="BW97" i="12" s="1"/>
  <c r="BP96" i="12"/>
  <c r="BX96" i="12" s="1"/>
  <c r="BO96" i="12"/>
  <c r="BW96" i="12" s="1"/>
  <c r="BO95" i="12"/>
  <c r="BW95" i="12" s="1"/>
  <c r="BN96" i="12"/>
  <c r="BV96" i="12" s="1"/>
  <c r="BN95" i="12"/>
  <c r="BV95" i="12" s="1"/>
  <c r="BQ95" i="12"/>
  <c r="BY95" i="12" s="1"/>
  <c r="BM95" i="12"/>
  <c r="BU95" i="12" s="1"/>
  <c r="BP95" i="12"/>
  <c r="BX95" i="12" s="1"/>
  <c r="BO78" i="12"/>
  <c r="BO77" i="12"/>
  <c r="BW77" i="12" s="1"/>
  <c r="BO76" i="12"/>
  <c r="BO75" i="12"/>
  <c r="BN78" i="12"/>
  <c r="BV78" i="12" s="1"/>
  <c r="BN77" i="12"/>
  <c r="BV77" i="12" s="1"/>
  <c r="BN76" i="12"/>
  <c r="BV76" i="12" s="1"/>
  <c r="BN75" i="12"/>
  <c r="BV75" i="12" s="1"/>
  <c r="BQ78" i="12"/>
  <c r="BY78" i="12" s="1"/>
  <c r="BM78" i="12"/>
  <c r="BU78" i="12" s="1"/>
  <c r="BQ77" i="12"/>
  <c r="BM77" i="12"/>
  <c r="BQ76" i="12"/>
  <c r="BM76" i="12"/>
  <c r="BQ75" i="12"/>
  <c r="BM75" i="12"/>
  <c r="BP78" i="12"/>
  <c r="BP77" i="12"/>
  <c r="BP76" i="12"/>
  <c r="BP75" i="12"/>
  <c r="BN58" i="12"/>
  <c r="BN57" i="12"/>
  <c r="BV57" i="12" s="1"/>
  <c r="BN56" i="12"/>
  <c r="BO55" i="12"/>
  <c r="BQ58" i="12"/>
  <c r="BY58" i="12" s="1"/>
  <c r="BM58" i="12"/>
  <c r="BQ57" i="12"/>
  <c r="BM57" i="12"/>
  <c r="BQ56" i="12"/>
  <c r="BM56" i="12"/>
  <c r="BN55" i="12"/>
  <c r="BV55" i="12" s="1"/>
  <c r="BP58" i="12"/>
  <c r="BP57" i="12"/>
  <c r="BP56" i="12"/>
  <c r="BQ55" i="12"/>
  <c r="BM55" i="12"/>
  <c r="BO58" i="12"/>
  <c r="BO57" i="12"/>
  <c r="BO56" i="12"/>
  <c r="BP55" i="12"/>
  <c r="BQ46" i="12"/>
  <c r="BY46" i="12" s="1"/>
  <c r="BM46" i="12"/>
  <c r="BU46" i="12" s="1"/>
  <c r="BN45" i="12"/>
  <c r="BV45" i="12" s="1"/>
  <c r="BO44" i="12"/>
  <c r="BW44" i="12" s="1"/>
  <c r="BN43" i="12"/>
  <c r="BV43" i="12" s="1"/>
  <c r="BP46" i="12"/>
  <c r="BX46" i="12" s="1"/>
  <c r="BQ45" i="12"/>
  <c r="BY45" i="12" s="1"/>
  <c r="BM45" i="12"/>
  <c r="BU45" i="12" s="1"/>
  <c r="BN44" i="12"/>
  <c r="BV44" i="12" s="1"/>
  <c r="BQ43" i="12"/>
  <c r="BY43" i="12" s="1"/>
  <c r="BM43" i="12"/>
  <c r="BU43" i="12" s="1"/>
  <c r="BO46" i="12"/>
  <c r="BW46" i="12" s="1"/>
  <c r="BP45" i="12"/>
  <c r="BX45" i="12" s="1"/>
  <c r="BQ44" i="12"/>
  <c r="BY44" i="12" s="1"/>
  <c r="BM44" i="12"/>
  <c r="BU44" i="12" s="1"/>
  <c r="BP43" i="12"/>
  <c r="BX43" i="12" s="1"/>
  <c r="BN46" i="12"/>
  <c r="BV46" i="12" s="1"/>
  <c r="BO45" i="12"/>
  <c r="BW45" i="12" s="1"/>
  <c r="BP44" i="12"/>
  <c r="BX44" i="12" s="1"/>
  <c r="BO43" i="12"/>
  <c r="BW43" i="12" s="1"/>
  <c r="BQ26" i="12"/>
  <c r="BY26" i="12" s="1"/>
  <c r="BM26" i="12"/>
  <c r="BU26" i="12" s="1"/>
  <c r="BN25" i="12"/>
  <c r="BP24" i="12"/>
  <c r="BQ23" i="12"/>
  <c r="BM23" i="12"/>
  <c r="BP26" i="12"/>
  <c r="BQ25" i="12"/>
  <c r="BY25" i="12" s="1"/>
  <c r="BM25" i="12"/>
  <c r="BO24" i="12"/>
  <c r="BP23" i="12"/>
  <c r="BO26" i="12"/>
  <c r="BP25" i="12"/>
  <c r="BN24" i="12"/>
  <c r="BO23" i="12"/>
  <c r="BN26" i="12"/>
  <c r="BO25" i="12"/>
  <c r="BQ24" i="12"/>
  <c r="BM24" i="12"/>
  <c r="BU24" i="12" s="1"/>
  <c r="BN23" i="12"/>
  <c r="BI238" i="12"/>
  <c r="BI237" i="12"/>
  <c r="BI236" i="12"/>
  <c r="BI239" i="12"/>
  <c r="BE238" i="12"/>
  <c r="BE237" i="12"/>
  <c r="BE236" i="12"/>
  <c r="BE239" i="12"/>
  <c r="BF230" i="12"/>
  <c r="BF231" i="12"/>
  <c r="BF232" i="12"/>
  <c r="BF229" i="12"/>
  <c r="BG226" i="12"/>
  <c r="BG227" i="12"/>
  <c r="BG225" i="12"/>
  <c r="BG224" i="12"/>
  <c r="BH222" i="12"/>
  <c r="BH221" i="12"/>
  <c r="BH220" i="12"/>
  <c r="BH219" i="12"/>
  <c r="BI217" i="12"/>
  <c r="BI216" i="12"/>
  <c r="BI215" i="12"/>
  <c r="BI214" i="12"/>
  <c r="BE217" i="12"/>
  <c r="BE216" i="12"/>
  <c r="BE215" i="12"/>
  <c r="BE214" i="12"/>
  <c r="BF211" i="12"/>
  <c r="BF209" i="12"/>
  <c r="BF210" i="12"/>
  <c r="BF212" i="12"/>
  <c r="BG207" i="12"/>
  <c r="BG206" i="12"/>
  <c r="BG205" i="12"/>
  <c r="BG204" i="12"/>
  <c r="BH202" i="12"/>
  <c r="BH199" i="12"/>
  <c r="BH201" i="12"/>
  <c r="BH200" i="12"/>
  <c r="BI195" i="12"/>
  <c r="BI194" i="12"/>
  <c r="BI196" i="12"/>
  <c r="BI197" i="12"/>
  <c r="BE195" i="12"/>
  <c r="BE194" i="12"/>
  <c r="BE196" i="12"/>
  <c r="BE197" i="12"/>
  <c r="BF192" i="12"/>
  <c r="BV192" i="12" s="1"/>
  <c r="BF190" i="12"/>
  <c r="BF189" i="12"/>
  <c r="BF191" i="12"/>
  <c r="BG185" i="12"/>
  <c r="BG184" i="12"/>
  <c r="BG187" i="12"/>
  <c r="BG186" i="12"/>
  <c r="BH182" i="12"/>
  <c r="BH179" i="12"/>
  <c r="BH181" i="12"/>
  <c r="BH180" i="12"/>
  <c r="BI175" i="12"/>
  <c r="BI177" i="12"/>
  <c r="BI176" i="12"/>
  <c r="BI174" i="12"/>
  <c r="BE175" i="12"/>
  <c r="BE177" i="12"/>
  <c r="BE176" i="12"/>
  <c r="BE174" i="12"/>
  <c r="BF170" i="12"/>
  <c r="BF169" i="12"/>
  <c r="BF168" i="12"/>
  <c r="BF167" i="12"/>
  <c r="BG163" i="12"/>
  <c r="BG162" i="12"/>
  <c r="BG165" i="12"/>
  <c r="BG164" i="12"/>
  <c r="BH160" i="12"/>
  <c r="BH157" i="12"/>
  <c r="BH159" i="12"/>
  <c r="BH158" i="12"/>
  <c r="BI155" i="12"/>
  <c r="BI154" i="12"/>
  <c r="BI153" i="12"/>
  <c r="BI152" i="12"/>
  <c r="BE155" i="12"/>
  <c r="BE154" i="12"/>
  <c r="BE153" i="12"/>
  <c r="BE152" i="12"/>
  <c r="BF147" i="12"/>
  <c r="BF148" i="12"/>
  <c r="BF150" i="12"/>
  <c r="BF149" i="12"/>
  <c r="BG143" i="12"/>
  <c r="BG145" i="12"/>
  <c r="BG142" i="12"/>
  <c r="BG144" i="12"/>
  <c r="BH138" i="12"/>
  <c r="BH137" i="12"/>
  <c r="BH140" i="12"/>
  <c r="BH139" i="12"/>
  <c r="BX139" i="12" s="1"/>
  <c r="BI133" i="12"/>
  <c r="BI135" i="12"/>
  <c r="BI132" i="12"/>
  <c r="BY132" i="12" s="1"/>
  <c r="BI134" i="12"/>
  <c r="BE133" i="12"/>
  <c r="BE135" i="12"/>
  <c r="BE132" i="12"/>
  <c r="BU132" i="12" s="1"/>
  <c r="BE134" i="12"/>
  <c r="BF130" i="12"/>
  <c r="BF127" i="12"/>
  <c r="BF129" i="12"/>
  <c r="BF128" i="12"/>
  <c r="BG125" i="12"/>
  <c r="BG124" i="12"/>
  <c r="BG123" i="12"/>
  <c r="BG122" i="12"/>
  <c r="BH119" i="12"/>
  <c r="BH118" i="12"/>
  <c r="BH120" i="12"/>
  <c r="BH117" i="12"/>
  <c r="BI112" i="12"/>
  <c r="BI115" i="12"/>
  <c r="BI114" i="12"/>
  <c r="BI113" i="12"/>
  <c r="BY113" i="12" s="1"/>
  <c r="BE112" i="12"/>
  <c r="BE115" i="12"/>
  <c r="BE114" i="12"/>
  <c r="BE113" i="12"/>
  <c r="BU113" i="12" s="1"/>
  <c r="BF110" i="12"/>
  <c r="BF107" i="12"/>
  <c r="BF109" i="12"/>
  <c r="BF108" i="12"/>
  <c r="BG103" i="12"/>
  <c r="BG102" i="12"/>
  <c r="BG101" i="12"/>
  <c r="BG100" i="12"/>
  <c r="BH98" i="12"/>
  <c r="BH97" i="12"/>
  <c r="BH95" i="12"/>
  <c r="BH96" i="12"/>
  <c r="BI92" i="12"/>
  <c r="BI93" i="12"/>
  <c r="BI90" i="12"/>
  <c r="BI91" i="12"/>
  <c r="BE92" i="12"/>
  <c r="BE93" i="12"/>
  <c r="BE90" i="12"/>
  <c r="BE91" i="12"/>
  <c r="BF86" i="12"/>
  <c r="BF88" i="12"/>
  <c r="BF85" i="12"/>
  <c r="BF87" i="12"/>
  <c r="BG81" i="12"/>
  <c r="BG83" i="12"/>
  <c r="BG80" i="12"/>
  <c r="BG82" i="12"/>
  <c r="BH78" i="12"/>
  <c r="BH77" i="12"/>
  <c r="BH76" i="12"/>
  <c r="BH75" i="12"/>
  <c r="BI73" i="12"/>
  <c r="BI72" i="12"/>
  <c r="BI71" i="12"/>
  <c r="BI70" i="12"/>
  <c r="BH68" i="12"/>
  <c r="BH67" i="12"/>
  <c r="BH66" i="12"/>
  <c r="BH65" i="12"/>
  <c r="BG63" i="12"/>
  <c r="BG62" i="12"/>
  <c r="BW62" i="12" s="1"/>
  <c r="BG61" i="12"/>
  <c r="BG60" i="12"/>
  <c r="BG58" i="12"/>
  <c r="BG57" i="12"/>
  <c r="BW57" i="12" s="1"/>
  <c r="BG56" i="12"/>
  <c r="BG55" i="12"/>
  <c r="BG51" i="12"/>
  <c r="BG50" i="12"/>
  <c r="BG49" i="12"/>
  <c r="BG48" i="12"/>
  <c r="BG45" i="12"/>
  <c r="BG43" i="12"/>
  <c r="BG44" i="12"/>
  <c r="BG46" i="12"/>
  <c r="BI35" i="12"/>
  <c r="BI34" i="12"/>
  <c r="BI33" i="12"/>
  <c r="BI36" i="12"/>
  <c r="BF29" i="12"/>
  <c r="BF31" i="12"/>
  <c r="BF28" i="12"/>
  <c r="BF30" i="12"/>
  <c r="BF20" i="12"/>
  <c r="BF19" i="12"/>
  <c r="BF21" i="12"/>
  <c r="BF18" i="12"/>
  <c r="BO249" i="12"/>
  <c r="BW249" i="12" s="1"/>
  <c r="BQ248" i="12"/>
  <c r="BY248" i="12" s="1"/>
  <c r="BM248" i="12"/>
  <c r="BU248" i="12" s="1"/>
  <c r="BN247" i="12"/>
  <c r="BV247" i="12" s="1"/>
  <c r="BN246" i="12"/>
  <c r="BV246" i="12" s="1"/>
  <c r="BN249" i="12"/>
  <c r="BV249" i="12" s="1"/>
  <c r="BP248" i="12"/>
  <c r="BX248" i="12" s="1"/>
  <c r="BQ247" i="12"/>
  <c r="BY247" i="12" s="1"/>
  <c r="BM247" i="12"/>
  <c r="BU247" i="12" s="1"/>
  <c r="BQ246" i="12"/>
  <c r="BY246" i="12" s="1"/>
  <c r="BM246" i="12"/>
  <c r="BU246" i="12" s="1"/>
  <c r="BQ249" i="12"/>
  <c r="BY249" i="12" s="1"/>
  <c r="BM249" i="12"/>
  <c r="BU249" i="12" s="1"/>
  <c r="BO248" i="12"/>
  <c r="BW248" i="12" s="1"/>
  <c r="BP247" i="12"/>
  <c r="BX247" i="12" s="1"/>
  <c r="BP246" i="12"/>
  <c r="BX246" i="12" s="1"/>
  <c r="BP249" i="12"/>
  <c r="BX249" i="12" s="1"/>
  <c r="BN248" i="12"/>
  <c r="BV248" i="12" s="1"/>
  <c r="BO247" i="12"/>
  <c r="BW247" i="12" s="1"/>
  <c r="BO246" i="12"/>
  <c r="BW246" i="12" s="1"/>
  <c r="BQ217" i="12"/>
  <c r="BY217" i="12" s="1"/>
  <c r="BM217" i="12"/>
  <c r="BU217" i="12" s="1"/>
  <c r="BO216" i="12"/>
  <c r="BW216" i="12" s="1"/>
  <c r="BO215" i="12"/>
  <c r="BW215" i="12" s="1"/>
  <c r="BO214" i="12"/>
  <c r="BW214" i="12" s="1"/>
  <c r="BP217" i="12"/>
  <c r="BX217" i="12" s="1"/>
  <c r="BN216" i="12"/>
  <c r="BV216" i="12" s="1"/>
  <c r="BN215" i="12"/>
  <c r="BV215" i="12" s="1"/>
  <c r="BN214" i="12"/>
  <c r="BV214" i="12" s="1"/>
  <c r="BO217" i="12"/>
  <c r="BW217" i="12" s="1"/>
  <c r="BQ216" i="12"/>
  <c r="BY216" i="12" s="1"/>
  <c r="BM216" i="12"/>
  <c r="BU216" i="12" s="1"/>
  <c r="BQ215" i="12"/>
  <c r="BY215" i="12" s="1"/>
  <c r="BM215" i="12"/>
  <c r="BU215" i="12" s="1"/>
  <c r="BQ214" i="12"/>
  <c r="BY214" i="12" s="1"/>
  <c r="BM214" i="12"/>
  <c r="BU214" i="12" s="1"/>
  <c r="BN217" i="12"/>
  <c r="BV217" i="12" s="1"/>
  <c r="BP216" i="12"/>
  <c r="BX216" i="12" s="1"/>
  <c r="BP215" i="12"/>
  <c r="BX215" i="12" s="1"/>
  <c r="BP214" i="12"/>
  <c r="BX214" i="12" s="1"/>
  <c r="BO197" i="12"/>
  <c r="BW197" i="12" s="1"/>
  <c r="BN196" i="12"/>
  <c r="BV196" i="12" s="1"/>
  <c r="BQ195" i="12"/>
  <c r="BY195" i="12" s="1"/>
  <c r="BM195" i="12"/>
  <c r="BU195" i="12" s="1"/>
  <c r="BQ194" i="12"/>
  <c r="BY194" i="12" s="1"/>
  <c r="BM194" i="12"/>
  <c r="BU194" i="12" s="1"/>
  <c r="BN197" i="12"/>
  <c r="BV197" i="12" s="1"/>
  <c r="BQ196" i="12"/>
  <c r="BY196" i="12" s="1"/>
  <c r="BM196" i="12"/>
  <c r="BU196" i="12" s="1"/>
  <c r="BP195" i="12"/>
  <c r="BX195" i="12" s="1"/>
  <c r="BP194" i="12"/>
  <c r="BX194" i="12" s="1"/>
  <c r="BQ197" i="12"/>
  <c r="BY197" i="12" s="1"/>
  <c r="BM197" i="12"/>
  <c r="BU197" i="12" s="1"/>
  <c r="BP196" i="12"/>
  <c r="BX196" i="12" s="1"/>
  <c r="BO195" i="12"/>
  <c r="BW195" i="12" s="1"/>
  <c r="BO194" i="12"/>
  <c r="BW194" i="12" s="1"/>
  <c r="BP197" i="12"/>
  <c r="BX197" i="12" s="1"/>
  <c r="BO196" i="12"/>
  <c r="BW196" i="12" s="1"/>
  <c r="BN195" i="12"/>
  <c r="BV195" i="12" s="1"/>
  <c r="BN194" i="12"/>
  <c r="BV194" i="12" s="1"/>
  <c r="BN177" i="12"/>
  <c r="BO176" i="12"/>
  <c r="BW176" i="12" s="1"/>
  <c r="BQ175" i="12"/>
  <c r="BY175" i="12" s="1"/>
  <c r="BM175" i="12"/>
  <c r="BU175" i="12" s="1"/>
  <c r="BO174" i="12"/>
  <c r="BW174" i="12" s="1"/>
  <c r="BQ177" i="12"/>
  <c r="BY177" i="12" s="1"/>
  <c r="BM177" i="12"/>
  <c r="BN176" i="12"/>
  <c r="BP175" i="12"/>
  <c r="BN174" i="12"/>
  <c r="BP177" i="12"/>
  <c r="BX177" i="12" s="1"/>
  <c r="BQ176" i="12"/>
  <c r="BM176" i="12"/>
  <c r="BO175" i="12"/>
  <c r="BQ174" i="12"/>
  <c r="BM174" i="12"/>
  <c r="BU174" i="12" s="1"/>
  <c r="BO177" i="12"/>
  <c r="BW177" i="12" s="1"/>
  <c r="BP176" i="12"/>
  <c r="BN175" i="12"/>
  <c r="BV175" i="12" s="1"/>
  <c r="BP174" i="12"/>
  <c r="BX174" i="12" s="1"/>
  <c r="BP165" i="12"/>
  <c r="BX165" i="12" s="1"/>
  <c r="BQ164" i="12"/>
  <c r="BY164" i="12" s="1"/>
  <c r="BM164" i="12"/>
  <c r="BU164" i="12" s="1"/>
  <c r="BN163" i="12"/>
  <c r="BV163" i="12" s="1"/>
  <c r="BO162" i="12"/>
  <c r="BW162" i="12" s="1"/>
  <c r="BO165" i="12"/>
  <c r="BW165" i="12" s="1"/>
  <c r="BP164" i="12"/>
  <c r="BX164" i="12" s="1"/>
  <c r="BQ163" i="12"/>
  <c r="BY163" i="12" s="1"/>
  <c r="BM163" i="12"/>
  <c r="BU163" i="12" s="1"/>
  <c r="BN162" i="12"/>
  <c r="BV162" i="12" s="1"/>
  <c r="BN165" i="12"/>
  <c r="BV165" i="12" s="1"/>
  <c r="BO164" i="12"/>
  <c r="BW164" i="12" s="1"/>
  <c r="BP163" i="12"/>
  <c r="BX163" i="12" s="1"/>
  <c r="BQ162" i="12"/>
  <c r="BY162" i="12" s="1"/>
  <c r="BM162" i="12"/>
  <c r="BU162" i="12" s="1"/>
  <c r="BQ165" i="12"/>
  <c r="BY165" i="12" s="1"/>
  <c r="BM165" i="12"/>
  <c r="BU165" i="12" s="1"/>
  <c r="BN164" i="12"/>
  <c r="BV164" i="12" s="1"/>
  <c r="BO163" i="12"/>
  <c r="BW163" i="12" s="1"/>
  <c r="BP162" i="12"/>
  <c r="BX162" i="12" s="1"/>
  <c r="BO145" i="12"/>
  <c r="BQ144" i="12"/>
  <c r="BY144" i="12" s="1"/>
  <c r="BM144" i="12"/>
  <c r="BU144" i="12" s="1"/>
  <c r="BN143" i="12"/>
  <c r="BV143" i="12" s="1"/>
  <c r="BO142" i="12"/>
  <c r="BN145" i="12"/>
  <c r="BP144" i="12"/>
  <c r="BX144" i="12" s="1"/>
  <c r="BQ143" i="12"/>
  <c r="BM143" i="12"/>
  <c r="BN142" i="12"/>
  <c r="BV142" i="12" s="1"/>
  <c r="BQ145" i="12"/>
  <c r="BY145" i="12" s="1"/>
  <c r="BM145" i="12"/>
  <c r="BU145" i="12" s="1"/>
  <c r="BO144" i="12"/>
  <c r="BP143" i="12"/>
  <c r="BQ142" i="12"/>
  <c r="BM142" i="12"/>
  <c r="BP145" i="12"/>
  <c r="BX145" i="12" s="1"/>
  <c r="BN144" i="12"/>
  <c r="BO143" i="12"/>
  <c r="BW143" i="12" s="1"/>
  <c r="BP142" i="12"/>
  <c r="BN125" i="12"/>
  <c r="BN124" i="12"/>
  <c r="BV124" i="12" s="1"/>
  <c r="BN123" i="12"/>
  <c r="BN122" i="12"/>
  <c r="BV122" i="12" s="1"/>
  <c r="BQ125" i="12"/>
  <c r="BY125" i="12" s="1"/>
  <c r="BM125" i="12"/>
  <c r="BU125" i="12" s="1"/>
  <c r="BQ124" i="12"/>
  <c r="BM124" i="12"/>
  <c r="BQ123" i="12"/>
  <c r="BY123" i="12" s="1"/>
  <c r="BM123" i="12"/>
  <c r="BU123" i="12" s="1"/>
  <c r="BQ122" i="12"/>
  <c r="BM122" i="12"/>
  <c r="BU122" i="12" s="1"/>
  <c r="BP125" i="12"/>
  <c r="BX125" i="12" s="1"/>
  <c r="BP124" i="12"/>
  <c r="BX124" i="12" s="1"/>
  <c r="BP123" i="12"/>
  <c r="BX123" i="12" s="1"/>
  <c r="BP122" i="12"/>
  <c r="BO125" i="12"/>
  <c r="BW125" i="12" s="1"/>
  <c r="BO124" i="12"/>
  <c r="BW124" i="12" s="1"/>
  <c r="BO123" i="12"/>
  <c r="BW123" i="12" s="1"/>
  <c r="BO122" i="12"/>
  <c r="BW122" i="12" s="1"/>
  <c r="BN93" i="12"/>
  <c r="BV93" i="12" s="1"/>
  <c r="BQ92" i="12"/>
  <c r="BY92" i="12" s="1"/>
  <c r="BM92" i="12"/>
  <c r="BU92" i="12" s="1"/>
  <c r="BO91" i="12"/>
  <c r="BW91" i="12" s="1"/>
  <c r="BN90" i="12"/>
  <c r="BV90" i="12" s="1"/>
  <c r="BQ93" i="12"/>
  <c r="BY93" i="12" s="1"/>
  <c r="BM93" i="12"/>
  <c r="BU93" i="12" s="1"/>
  <c r="BP92" i="12"/>
  <c r="BX92" i="12" s="1"/>
  <c r="BN91" i="12"/>
  <c r="BV91" i="12" s="1"/>
  <c r="BQ90" i="12"/>
  <c r="BY90" i="12" s="1"/>
  <c r="BM90" i="12"/>
  <c r="BU90" i="12" s="1"/>
  <c r="BP93" i="12"/>
  <c r="BX93" i="12" s="1"/>
  <c r="BO92" i="12"/>
  <c r="BW92" i="12" s="1"/>
  <c r="BQ91" i="12"/>
  <c r="BY91" i="12" s="1"/>
  <c r="BM91" i="12"/>
  <c r="BU91" i="12" s="1"/>
  <c r="BP90" i="12"/>
  <c r="BX90" i="12" s="1"/>
  <c r="BO93" i="12"/>
  <c r="BW93" i="12" s="1"/>
  <c r="BN92" i="12"/>
  <c r="BV92" i="12" s="1"/>
  <c r="BP91" i="12"/>
  <c r="BX91" i="12" s="1"/>
  <c r="BO90" i="12"/>
  <c r="BW90" i="12" s="1"/>
  <c r="BP73" i="12"/>
  <c r="BX73" i="12" s="1"/>
  <c r="BP72" i="12"/>
  <c r="BX72" i="12" s="1"/>
  <c r="BP71" i="12"/>
  <c r="BX71" i="12" s="1"/>
  <c r="BO70" i="12"/>
  <c r="BW70" i="12" s="1"/>
  <c r="BO73" i="12"/>
  <c r="BW73" i="12" s="1"/>
  <c r="BO72" i="12"/>
  <c r="BW72" i="12" s="1"/>
  <c r="BO71" i="12"/>
  <c r="BW71" i="12" s="1"/>
  <c r="BN70" i="12"/>
  <c r="BV70" i="12" s="1"/>
  <c r="BN73" i="12"/>
  <c r="BV73" i="12" s="1"/>
  <c r="BN72" i="12"/>
  <c r="BV72" i="12" s="1"/>
  <c r="BN71" i="12"/>
  <c r="BV71" i="12" s="1"/>
  <c r="BQ70" i="12"/>
  <c r="BY70" i="12" s="1"/>
  <c r="BM70" i="12"/>
  <c r="BU70" i="12" s="1"/>
  <c r="BQ73" i="12"/>
  <c r="BY73" i="12" s="1"/>
  <c r="BM73" i="12"/>
  <c r="BU73" i="12" s="1"/>
  <c r="BQ72" i="12"/>
  <c r="BY72" i="12" s="1"/>
  <c r="BM72" i="12"/>
  <c r="BU72" i="12" s="1"/>
  <c r="BQ71" i="12"/>
  <c r="BY71" i="12" s="1"/>
  <c r="BM71" i="12"/>
  <c r="BU71" i="12" s="1"/>
  <c r="BP70" i="12"/>
  <c r="BX70" i="12" s="1"/>
  <c r="BP41" i="12"/>
  <c r="BX41" i="12" s="1"/>
  <c r="BO40" i="12"/>
  <c r="BW40" i="12" s="1"/>
  <c r="BQ39" i="12"/>
  <c r="BY39" i="12" s="1"/>
  <c r="BM39" i="12"/>
  <c r="BU39" i="12" s="1"/>
  <c r="BP38" i="12"/>
  <c r="BX38" i="12" s="1"/>
  <c r="BO41" i="12"/>
  <c r="BW41" i="12" s="1"/>
  <c r="BN40" i="12"/>
  <c r="BV40" i="12" s="1"/>
  <c r="BP39" i="12"/>
  <c r="BX39" i="12" s="1"/>
  <c r="BO38" i="12"/>
  <c r="BW38" i="12" s="1"/>
  <c r="BN41" i="12"/>
  <c r="BV41" i="12" s="1"/>
  <c r="BQ40" i="12"/>
  <c r="BY40" i="12" s="1"/>
  <c r="BM40" i="12"/>
  <c r="BU40" i="12" s="1"/>
  <c r="BO39" i="12"/>
  <c r="BW39" i="12" s="1"/>
  <c r="BN38" i="12"/>
  <c r="BV38" i="12" s="1"/>
  <c r="BQ41" i="12"/>
  <c r="BY41" i="12" s="1"/>
  <c r="BM41" i="12"/>
  <c r="BU41" i="12" s="1"/>
  <c r="BP40" i="12"/>
  <c r="BX40" i="12" s="1"/>
  <c r="BN39" i="12"/>
  <c r="BV39" i="12" s="1"/>
  <c r="BQ38" i="12"/>
  <c r="BY38" i="12" s="1"/>
  <c r="BM38" i="12"/>
  <c r="BU38" i="12" s="1"/>
  <c r="BO21" i="12"/>
  <c r="BQ20" i="12"/>
  <c r="BM20" i="12"/>
  <c r="BN19" i="12"/>
  <c r="BO18" i="12"/>
  <c r="BN21" i="12"/>
  <c r="BP20" i="12"/>
  <c r="BX20" i="12" s="1"/>
  <c r="BQ19" i="12"/>
  <c r="BM19" i="12"/>
  <c r="BN18" i="12"/>
  <c r="BQ21" i="12"/>
  <c r="BM21" i="12"/>
  <c r="BO20" i="12"/>
  <c r="BP19" i="12"/>
  <c r="BQ18" i="12"/>
  <c r="BM18" i="12"/>
  <c r="BP21" i="12"/>
  <c r="BX21" i="12" s="1"/>
  <c r="BN20" i="12"/>
  <c r="BV20" i="12" s="1"/>
  <c r="BO19" i="12"/>
  <c r="BP18" i="12"/>
  <c r="BM67" i="1"/>
  <c r="BO68" i="1"/>
  <c r="BO67" i="1"/>
  <c r="BO66" i="1"/>
  <c r="BO65" i="1"/>
  <c r="BM119" i="1"/>
  <c r="BO120" i="1"/>
  <c r="BO119" i="1"/>
  <c r="BO118" i="1"/>
  <c r="BO117" i="1"/>
  <c r="BM139" i="1"/>
  <c r="BO140" i="1"/>
  <c r="BO139" i="1"/>
  <c r="BO138" i="1"/>
  <c r="BO137" i="1"/>
  <c r="BM191" i="1"/>
  <c r="BO192" i="1"/>
  <c r="BO191" i="1"/>
  <c r="BO190" i="1"/>
  <c r="BO189" i="1"/>
  <c r="BM66" i="1"/>
  <c r="BN68" i="1"/>
  <c r="BN67" i="1"/>
  <c r="BN66" i="1"/>
  <c r="BN65" i="1"/>
  <c r="BM118" i="1"/>
  <c r="BN120" i="1"/>
  <c r="BN119" i="1"/>
  <c r="BN118" i="1"/>
  <c r="BN117" i="1"/>
  <c r="BM138" i="1"/>
  <c r="BN140" i="1"/>
  <c r="BN139" i="1"/>
  <c r="BN138" i="1"/>
  <c r="BN137" i="1"/>
  <c r="BM190" i="1"/>
  <c r="BN192" i="1"/>
  <c r="BN191" i="1"/>
  <c r="BN190" i="1"/>
  <c r="BN189" i="1"/>
  <c r="BM65" i="1"/>
  <c r="BQ68" i="1"/>
  <c r="BQ67" i="1"/>
  <c r="BQ66" i="1"/>
  <c r="BM117" i="1"/>
  <c r="BQ120" i="1"/>
  <c r="BQ119" i="1"/>
  <c r="BQ118" i="1"/>
  <c r="BM137" i="1"/>
  <c r="BQ140" i="1"/>
  <c r="BQ139" i="1"/>
  <c r="BQ138" i="1"/>
  <c r="BM189" i="1"/>
  <c r="BQ192" i="1"/>
  <c r="BQ191" i="1"/>
  <c r="BQ190" i="1"/>
  <c r="BF239" i="11"/>
  <c r="BF238" i="11"/>
  <c r="BF237" i="11"/>
  <c r="BF236" i="11"/>
  <c r="BF239" i="8"/>
  <c r="BF238" i="8"/>
  <c r="BF237" i="8"/>
  <c r="BF236" i="8"/>
  <c r="BF237" i="1"/>
  <c r="BF238" i="1"/>
  <c r="BF239" i="1"/>
  <c r="BF236" i="1"/>
  <c r="BI229" i="11"/>
  <c r="BI232" i="11"/>
  <c r="BI231" i="11"/>
  <c r="BI230" i="11"/>
  <c r="BI229" i="8"/>
  <c r="BI232" i="8"/>
  <c r="BI231" i="8"/>
  <c r="BI230" i="8"/>
  <c r="BI231" i="1"/>
  <c r="BI232" i="1"/>
  <c r="BI229" i="1"/>
  <c r="BI230" i="1"/>
  <c r="BE229" i="11"/>
  <c r="BE232" i="11"/>
  <c r="BE231" i="11"/>
  <c r="BE230" i="11"/>
  <c r="BE229" i="8"/>
  <c r="BE232" i="8"/>
  <c r="BE231" i="8"/>
  <c r="BE230" i="8"/>
  <c r="BE231" i="1"/>
  <c r="BE232" i="1"/>
  <c r="BE229" i="1"/>
  <c r="BE230" i="1"/>
  <c r="BF227" i="11"/>
  <c r="BF226" i="11"/>
  <c r="BF225" i="11"/>
  <c r="BF224" i="11"/>
  <c r="BF227" i="8"/>
  <c r="BF226" i="8"/>
  <c r="BF225" i="8"/>
  <c r="BF224" i="8"/>
  <c r="BF225" i="1"/>
  <c r="BF226" i="1"/>
  <c r="BF227" i="1"/>
  <c r="BF224" i="1"/>
  <c r="BG221" i="11"/>
  <c r="BG220" i="11"/>
  <c r="BG219" i="11"/>
  <c r="BG222" i="11"/>
  <c r="BG221" i="8"/>
  <c r="BG220" i="8"/>
  <c r="BG219" i="8"/>
  <c r="BG222" i="8"/>
  <c r="BG220" i="1"/>
  <c r="BG221" i="1"/>
  <c r="BG222" i="1"/>
  <c r="BG219" i="1"/>
  <c r="BH215" i="11"/>
  <c r="BH214" i="11"/>
  <c r="BH217" i="11"/>
  <c r="BH216" i="11"/>
  <c r="BH215" i="8"/>
  <c r="BH214" i="8"/>
  <c r="BH217" i="8"/>
  <c r="BH216" i="8"/>
  <c r="BH217" i="1"/>
  <c r="BH214" i="1"/>
  <c r="BH215" i="1"/>
  <c r="BH216" i="1"/>
  <c r="BG211" i="11"/>
  <c r="BG210" i="11"/>
  <c r="BG209" i="11"/>
  <c r="BG212" i="11"/>
  <c r="BG211" i="8"/>
  <c r="BG210" i="8"/>
  <c r="BG209" i="8"/>
  <c r="BG212" i="8"/>
  <c r="BG210" i="1"/>
  <c r="BG211" i="1"/>
  <c r="BG212" i="1"/>
  <c r="BG209" i="1"/>
  <c r="BE189" i="11"/>
  <c r="BE192" i="11"/>
  <c r="BE191" i="11"/>
  <c r="BE190" i="11"/>
  <c r="BE192" i="8"/>
  <c r="BE191" i="8"/>
  <c r="BE190" i="8"/>
  <c r="BE189" i="8"/>
  <c r="BE191" i="1"/>
  <c r="BE192" i="1"/>
  <c r="BE189" i="1"/>
  <c r="BE190" i="1"/>
  <c r="BI16" i="11"/>
  <c r="BI15" i="11"/>
  <c r="BI14" i="11"/>
  <c r="BI13" i="11"/>
  <c r="BI14" i="8"/>
  <c r="BI13" i="8"/>
  <c r="BI16" i="8"/>
  <c r="BI15" i="8"/>
  <c r="BI236" i="11"/>
  <c r="BI239" i="11"/>
  <c r="BI238" i="11"/>
  <c r="BI237" i="11"/>
  <c r="BI236" i="8"/>
  <c r="BI239" i="8"/>
  <c r="BI238" i="8"/>
  <c r="BI237" i="8"/>
  <c r="BI238" i="1"/>
  <c r="BI239" i="1"/>
  <c r="BI236" i="1"/>
  <c r="BI237" i="1"/>
  <c r="BG238" i="11"/>
  <c r="BG237" i="11"/>
  <c r="BG236" i="11"/>
  <c r="BG239" i="11"/>
  <c r="BG238" i="8"/>
  <c r="BG237" i="8"/>
  <c r="BG236" i="8"/>
  <c r="BG239" i="8"/>
  <c r="BG237" i="1"/>
  <c r="BG238" i="1"/>
  <c r="BG239" i="1"/>
  <c r="BG236" i="1"/>
  <c r="BH230" i="11"/>
  <c r="BH229" i="11"/>
  <c r="BH232" i="11"/>
  <c r="BH231" i="11"/>
  <c r="BH230" i="8"/>
  <c r="BH229" i="8"/>
  <c r="BH232" i="8"/>
  <c r="BH231" i="8"/>
  <c r="BH232" i="1"/>
  <c r="BH229" i="1"/>
  <c r="BH230" i="1"/>
  <c r="BH231" i="1"/>
  <c r="BF232" i="11"/>
  <c r="BF231" i="11"/>
  <c r="BF230" i="11"/>
  <c r="BF229" i="11"/>
  <c r="BF232" i="8"/>
  <c r="BF231" i="8"/>
  <c r="BF230" i="8"/>
  <c r="BF229" i="8"/>
  <c r="BF230" i="1"/>
  <c r="BF231" i="1"/>
  <c r="BF232" i="1"/>
  <c r="BF229" i="1"/>
  <c r="BI224" i="11"/>
  <c r="BI227" i="11"/>
  <c r="BI226" i="11"/>
  <c r="BI225" i="11"/>
  <c r="BI224" i="8"/>
  <c r="BI227" i="8"/>
  <c r="BI226" i="8"/>
  <c r="BI225" i="8"/>
  <c r="BI226" i="1"/>
  <c r="BI227" i="1"/>
  <c r="BI224" i="1"/>
  <c r="BI225" i="1"/>
  <c r="BG226" i="11"/>
  <c r="BG225" i="11"/>
  <c r="BG224" i="11"/>
  <c r="BG227" i="11"/>
  <c r="BG226" i="8"/>
  <c r="BG225" i="8"/>
  <c r="BG224" i="8"/>
  <c r="BG227" i="8"/>
  <c r="BG225" i="1"/>
  <c r="BG226" i="1"/>
  <c r="BG227" i="1"/>
  <c r="BG224" i="1"/>
  <c r="BE224" i="11"/>
  <c r="BE227" i="11"/>
  <c r="BE226" i="11"/>
  <c r="BE225" i="11"/>
  <c r="BE224" i="8"/>
  <c r="BE227" i="8"/>
  <c r="BE226" i="8"/>
  <c r="BE225" i="8"/>
  <c r="BE226" i="1"/>
  <c r="BE227" i="1"/>
  <c r="BE224" i="1"/>
  <c r="BE225" i="1"/>
  <c r="BH220" i="11"/>
  <c r="BH219" i="11"/>
  <c r="BH222" i="11"/>
  <c r="BH221" i="11"/>
  <c r="BH220" i="8"/>
  <c r="BH219" i="8"/>
  <c r="BH222" i="8"/>
  <c r="BH221" i="8"/>
  <c r="BH222" i="1"/>
  <c r="BH219" i="1"/>
  <c r="BH220" i="1"/>
  <c r="BH221" i="1"/>
  <c r="BF222" i="11"/>
  <c r="BF221" i="11"/>
  <c r="BF220" i="11"/>
  <c r="BF219" i="11"/>
  <c r="BF222" i="8"/>
  <c r="BF221" i="8"/>
  <c r="BF220" i="8"/>
  <c r="BF219" i="8"/>
  <c r="BF220" i="1"/>
  <c r="BF221" i="1"/>
  <c r="BF222" i="1"/>
  <c r="BF219" i="1"/>
  <c r="BI214" i="11"/>
  <c r="BI217" i="11"/>
  <c r="BI216" i="11"/>
  <c r="BI215" i="11"/>
  <c r="BI214" i="8"/>
  <c r="BI217" i="8"/>
  <c r="BI216" i="8"/>
  <c r="BI215" i="8"/>
  <c r="BI216" i="1"/>
  <c r="BI217" i="1"/>
  <c r="BI214" i="1"/>
  <c r="BI215" i="1"/>
  <c r="BG216" i="11"/>
  <c r="BG215" i="11"/>
  <c r="BG214" i="11"/>
  <c r="BG217" i="11"/>
  <c r="BG216" i="8"/>
  <c r="BG215" i="8"/>
  <c r="BG214" i="8"/>
  <c r="BG217" i="8"/>
  <c r="BG215" i="1"/>
  <c r="BG216" i="1"/>
  <c r="BG217" i="1"/>
  <c r="BG214" i="1"/>
  <c r="BE214" i="11"/>
  <c r="BE217" i="11"/>
  <c r="BE216" i="11"/>
  <c r="BE215" i="11"/>
  <c r="BE214" i="8"/>
  <c r="BE217" i="8"/>
  <c r="BE216" i="8"/>
  <c r="BE215" i="8"/>
  <c r="BE216" i="1"/>
  <c r="BE217" i="1"/>
  <c r="BE214" i="1"/>
  <c r="BE215" i="1"/>
  <c r="BF212" i="11"/>
  <c r="BF211" i="11"/>
  <c r="BF210" i="11"/>
  <c r="BF209" i="11"/>
  <c r="BF212" i="8"/>
  <c r="BF211" i="8"/>
  <c r="BF210" i="8"/>
  <c r="BF209" i="8"/>
  <c r="BF210" i="1"/>
  <c r="BF211" i="1"/>
  <c r="BF212" i="1"/>
  <c r="BF209" i="1"/>
  <c r="BI204" i="11"/>
  <c r="BI207" i="11"/>
  <c r="BI206" i="11"/>
  <c r="BI205" i="11"/>
  <c r="BI204" i="8"/>
  <c r="BI207" i="8"/>
  <c r="BI206" i="8"/>
  <c r="BI205" i="8"/>
  <c r="BI206" i="1"/>
  <c r="BI207" i="1"/>
  <c r="BI204" i="1"/>
  <c r="BI205" i="1"/>
  <c r="BG206" i="11"/>
  <c r="BG205" i="11"/>
  <c r="BG204" i="11"/>
  <c r="BG207" i="11"/>
  <c r="BG206" i="8"/>
  <c r="BG205" i="8"/>
  <c r="BG204" i="8"/>
  <c r="BG207" i="8"/>
  <c r="BG205" i="1"/>
  <c r="BG206" i="1"/>
  <c r="BG207" i="1"/>
  <c r="BG204" i="1"/>
  <c r="BE204" i="11"/>
  <c r="BE207" i="11"/>
  <c r="BE206" i="11"/>
  <c r="BE205" i="11"/>
  <c r="BE204" i="8"/>
  <c r="BE207" i="8"/>
  <c r="BE206" i="8"/>
  <c r="BE205" i="8"/>
  <c r="BE206" i="1"/>
  <c r="BE207" i="1"/>
  <c r="BE204" i="1"/>
  <c r="BE205" i="1"/>
  <c r="BH200" i="11"/>
  <c r="BH199" i="11"/>
  <c r="BH202" i="11"/>
  <c r="BH201" i="11"/>
  <c r="BH202" i="8"/>
  <c r="BH199" i="8"/>
  <c r="BH201" i="8"/>
  <c r="BH200" i="8"/>
  <c r="BH202" i="1"/>
  <c r="BH199" i="1"/>
  <c r="BH200" i="1"/>
  <c r="BH201" i="1"/>
  <c r="BF202" i="11"/>
  <c r="BF201" i="11"/>
  <c r="BF200" i="11"/>
  <c r="BF199" i="11"/>
  <c r="BF201" i="8"/>
  <c r="BF200" i="8"/>
  <c r="BF199" i="8"/>
  <c r="BF202" i="8"/>
  <c r="BF200" i="1"/>
  <c r="BF201" i="1"/>
  <c r="BF202" i="1"/>
  <c r="BF199" i="1"/>
  <c r="BI194" i="11"/>
  <c r="BI197" i="11"/>
  <c r="BI196" i="11"/>
  <c r="BI195" i="11"/>
  <c r="BI197" i="8"/>
  <c r="BI196" i="8"/>
  <c r="BI195" i="8"/>
  <c r="BI194" i="8"/>
  <c r="BI196" i="1"/>
  <c r="BI197" i="1"/>
  <c r="BI194" i="1"/>
  <c r="BI195" i="1"/>
  <c r="BG196" i="11"/>
  <c r="BG195" i="11"/>
  <c r="BG194" i="11"/>
  <c r="BG197" i="11"/>
  <c r="BG195" i="8"/>
  <c r="BG194" i="8"/>
  <c r="BG197" i="8"/>
  <c r="BG196" i="8"/>
  <c r="BG195" i="1"/>
  <c r="BG196" i="1"/>
  <c r="BG197" i="1"/>
  <c r="BG194" i="1"/>
  <c r="BE194" i="11"/>
  <c r="BE197" i="11"/>
  <c r="BE196" i="11"/>
  <c r="BE195" i="11"/>
  <c r="BE197" i="8"/>
  <c r="BE196" i="8"/>
  <c r="BE195" i="8"/>
  <c r="BE194" i="8"/>
  <c r="BE196" i="1"/>
  <c r="BE197" i="1"/>
  <c r="BE194" i="1"/>
  <c r="BE195" i="1"/>
  <c r="BH190" i="11"/>
  <c r="BH189" i="11"/>
  <c r="BH192" i="11"/>
  <c r="BH191" i="11"/>
  <c r="BH189" i="8"/>
  <c r="BH192" i="8"/>
  <c r="BH191" i="8"/>
  <c r="BH190" i="8"/>
  <c r="BH192" i="1"/>
  <c r="BH189" i="1"/>
  <c r="BH190" i="1"/>
  <c r="BH191" i="1"/>
  <c r="BF192" i="11"/>
  <c r="BF191" i="11"/>
  <c r="BF190" i="11"/>
  <c r="BF189" i="11"/>
  <c r="BF191" i="8"/>
  <c r="BF190" i="8"/>
  <c r="BF189" i="8"/>
  <c r="BF192" i="8"/>
  <c r="BF190" i="1"/>
  <c r="BF191" i="1"/>
  <c r="BF192" i="1"/>
  <c r="BF189" i="1"/>
  <c r="BI184" i="11"/>
  <c r="BI187" i="11"/>
  <c r="BI186" i="11"/>
  <c r="BI185" i="11"/>
  <c r="BI187" i="8"/>
  <c r="BI186" i="8"/>
  <c r="BI185" i="8"/>
  <c r="BI184" i="8"/>
  <c r="BI186" i="1"/>
  <c r="BI187" i="1"/>
  <c r="BI184" i="1"/>
  <c r="BI185" i="1"/>
  <c r="BG186" i="11"/>
  <c r="BG185" i="11"/>
  <c r="BG184" i="11"/>
  <c r="BG187" i="11"/>
  <c r="BG185" i="8"/>
  <c r="BG184" i="8"/>
  <c r="BG187" i="8"/>
  <c r="BG186" i="8"/>
  <c r="BG185" i="1"/>
  <c r="BG186" i="1"/>
  <c r="BG187" i="1"/>
  <c r="BG184" i="1"/>
  <c r="BE184" i="11"/>
  <c r="BE187" i="11"/>
  <c r="BE186" i="11"/>
  <c r="BE185" i="11"/>
  <c r="BE187" i="8"/>
  <c r="BE186" i="8"/>
  <c r="BE185" i="8"/>
  <c r="BE184" i="8"/>
  <c r="BE186" i="1"/>
  <c r="BE187" i="1"/>
  <c r="BE184" i="1"/>
  <c r="BE185" i="1"/>
  <c r="BH180" i="11"/>
  <c r="BH179" i="11"/>
  <c r="BH182" i="11"/>
  <c r="BH181" i="11"/>
  <c r="BH179" i="8"/>
  <c r="BH182" i="8"/>
  <c r="BH181" i="8"/>
  <c r="BH180" i="8"/>
  <c r="BH182" i="1"/>
  <c r="BH179" i="1"/>
  <c r="BH180" i="1"/>
  <c r="BH181" i="1"/>
  <c r="BF182" i="11"/>
  <c r="BF181" i="11"/>
  <c r="BF180" i="11"/>
  <c r="BF179" i="11"/>
  <c r="BF181" i="8"/>
  <c r="BF180" i="8"/>
  <c r="BF179" i="8"/>
  <c r="BF182" i="8"/>
  <c r="BF180" i="1"/>
  <c r="BF181" i="1"/>
  <c r="BF182" i="1"/>
  <c r="BF179" i="1"/>
  <c r="BI174" i="11"/>
  <c r="BI177" i="11"/>
  <c r="BI176" i="11"/>
  <c r="BI175" i="11"/>
  <c r="BI177" i="8"/>
  <c r="BI176" i="8"/>
  <c r="BI175" i="8"/>
  <c r="BI174" i="8"/>
  <c r="BI176" i="1"/>
  <c r="BI177" i="1"/>
  <c r="BI174" i="1"/>
  <c r="BI175" i="1"/>
  <c r="BG176" i="11"/>
  <c r="BG175" i="11"/>
  <c r="BG174" i="11"/>
  <c r="BG177" i="11"/>
  <c r="BG175" i="8"/>
  <c r="BG174" i="8"/>
  <c r="BG177" i="8"/>
  <c r="BG176" i="8"/>
  <c r="BG175" i="1"/>
  <c r="BG176" i="1"/>
  <c r="BG177" i="1"/>
  <c r="BG174" i="1"/>
  <c r="BE174" i="11"/>
  <c r="BE177" i="11"/>
  <c r="BE176" i="11"/>
  <c r="BE175" i="11"/>
  <c r="BE177" i="8"/>
  <c r="BE176" i="8"/>
  <c r="BE175" i="8"/>
  <c r="BE174" i="8"/>
  <c r="BE176" i="1"/>
  <c r="BE177" i="1"/>
  <c r="BE174" i="1"/>
  <c r="BE175" i="1"/>
  <c r="BH168" i="11"/>
  <c r="BH167" i="11"/>
  <c r="BH170" i="11"/>
  <c r="BH169" i="11"/>
  <c r="BH167" i="8"/>
  <c r="BH170" i="8"/>
  <c r="BH169" i="8"/>
  <c r="BH168" i="8"/>
  <c r="BH170" i="1"/>
  <c r="BH167" i="1"/>
  <c r="BH168" i="1"/>
  <c r="BH169" i="1"/>
  <c r="BF170" i="11"/>
  <c r="BF169" i="11"/>
  <c r="BF168" i="11"/>
  <c r="BF167" i="11"/>
  <c r="BF169" i="8"/>
  <c r="BF168" i="8"/>
  <c r="BF167" i="8"/>
  <c r="BF170" i="8"/>
  <c r="BF168" i="1"/>
  <c r="BF169" i="1"/>
  <c r="BF170" i="1"/>
  <c r="BF167" i="1"/>
  <c r="BI162" i="11"/>
  <c r="BI165" i="11"/>
  <c r="BI164" i="11"/>
  <c r="BI163" i="11"/>
  <c r="BI165" i="8"/>
  <c r="BI164" i="8"/>
  <c r="BI163" i="8"/>
  <c r="BI162" i="8"/>
  <c r="BI164" i="1"/>
  <c r="BI165" i="1"/>
  <c r="BI162" i="1"/>
  <c r="BI163" i="1"/>
  <c r="BG164" i="11"/>
  <c r="BG163" i="11"/>
  <c r="BG162" i="11"/>
  <c r="BG165" i="11"/>
  <c r="BG163" i="8"/>
  <c r="BG162" i="8"/>
  <c r="BG165" i="8"/>
  <c r="BG164" i="8"/>
  <c r="BG163" i="1"/>
  <c r="BG164" i="1"/>
  <c r="BG165" i="1"/>
  <c r="BG162" i="1"/>
  <c r="BE162" i="11"/>
  <c r="BE165" i="11"/>
  <c r="BE164" i="11"/>
  <c r="BE163" i="11"/>
  <c r="BE165" i="8"/>
  <c r="BE164" i="8"/>
  <c r="BE163" i="8"/>
  <c r="BE162" i="8"/>
  <c r="BE163" i="1"/>
  <c r="BE164" i="1"/>
  <c r="BE165" i="1"/>
  <c r="BE162" i="1"/>
  <c r="BH158" i="11"/>
  <c r="BH157" i="11"/>
  <c r="BH160" i="11"/>
  <c r="BH159" i="11"/>
  <c r="BH157" i="8"/>
  <c r="BH160" i="8"/>
  <c r="BH159" i="8"/>
  <c r="BH158" i="8"/>
  <c r="BH160" i="1"/>
  <c r="BH157" i="1"/>
  <c r="BH158" i="1"/>
  <c r="BH159" i="1"/>
  <c r="BF160" i="11"/>
  <c r="BF159" i="11"/>
  <c r="BF158" i="11"/>
  <c r="BF157" i="11"/>
  <c r="BF159" i="8"/>
  <c r="BF158" i="8"/>
  <c r="BF157" i="8"/>
  <c r="BF160" i="8"/>
  <c r="BF158" i="1"/>
  <c r="BF159" i="1"/>
  <c r="BF160" i="1"/>
  <c r="BF157" i="1"/>
  <c r="BI152" i="11"/>
  <c r="BI155" i="11"/>
  <c r="BI154" i="11"/>
  <c r="BI153" i="11"/>
  <c r="BI155" i="8"/>
  <c r="BI154" i="8"/>
  <c r="BI153" i="8"/>
  <c r="BI152" i="8"/>
  <c r="BI154" i="1"/>
  <c r="BI155" i="1"/>
  <c r="BI152" i="1"/>
  <c r="BI153" i="1"/>
  <c r="BG154" i="11"/>
  <c r="BG153" i="11"/>
  <c r="BG152" i="11"/>
  <c r="BG155" i="11"/>
  <c r="BG153" i="8"/>
  <c r="BG152" i="8"/>
  <c r="BG155" i="8"/>
  <c r="BG154" i="8"/>
  <c r="BG153" i="1"/>
  <c r="BG154" i="1"/>
  <c r="BG155" i="1"/>
  <c r="BG152" i="1"/>
  <c r="BE152" i="11"/>
  <c r="BE155" i="11"/>
  <c r="BE154" i="11"/>
  <c r="BE153" i="11"/>
  <c r="BE155" i="8"/>
  <c r="BE154" i="8"/>
  <c r="BE153" i="8"/>
  <c r="BE152" i="8"/>
  <c r="BE154" i="1"/>
  <c r="BE155" i="1"/>
  <c r="BE152" i="1"/>
  <c r="BE153" i="1"/>
  <c r="BH148" i="11"/>
  <c r="BH147" i="11"/>
  <c r="BH150" i="11"/>
  <c r="BH149" i="11"/>
  <c r="BH147" i="8"/>
  <c r="BH150" i="8"/>
  <c r="BH149" i="8"/>
  <c r="BH148" i="8"/>
  <c r="BH150" i="1"/>
  <c r="BH147" i="1"/>
  <c r="BH148" i="1"/>
  <c r="BH149" i="1"/>
  <c r="BF150" i="11"/>
  <c r="BF149" i="11"/>
  <c r="BF148" i="11"/>
  <c r="BF147" i="11"/>
  <c r="BF149" i="8"/>
  <c r="BF148" i="8"/>
  <c r="BF147" i="8"/>
  <c r="BF150" i="8"/>
  <c r="BF148" i="1"/>
  <c r="BF149" i="1"/>
  <c r="BF150" i="1"/>
  <c r="BF147" i="1"/>
  <c r="BI142" i="11"/>
  <c r="BI145" i="11"/>
  <c r="BI144" i="11"/>
  <c r="BI143" i="11"/>
  <c r="BI145" i="8"/>
  <c r="BI144" i="8"/>
  <c r="BI143" i="8"/>
  <c r="BI142" i="8"/>
  <c r="BI144" i="1"/>
  <c r="BI145" i="1"/>
  <c r="BI142" i="1"/>
  <c r="BI143" i="1"/>
  <c r="BG144" i="11"/>
  <c r="BG143" i="11"/>
  <c r="BG142" i="11"/>
  <c r="BG145" i="11"/>
  <c r="BG143" i="8"/>
  <c r="BG142" i="8"/>
  <c r="BG145" i="8"/>
  <c r="BG144" i="8"/>
  <c r="BG143" i="1"/>
  <c r="BG144" i="1"/>
  <c r="BG145" i="1"/>
  <c r="BG142" i="1"/>
  <c r="BE142" i="11"/>
  <c r="BE145" i="11"/>
  <c r="BE144" i="11"/>
  <c r="BE143" i="11"/>
  <c r="BE145" i="8"/>
  <c r="BE144" i="8"/>
  <c r="BE143" i="8"/>
  <c r="BE142" i="8"/>
  <c r="BE144" i="1"/>
  <c r="BE145" i="1"/>
  <c r="BE142" i="1"/>
  <c r="BE143" i="1"/>
  <c r="BH138" i="11"/>
  <c r="BH137" i="11"/>
  <c r="BH140" i="11"/>
  <c r="BH139" i="11"/>
  <c r="BH137" i="8"/>
  <c r="BH140" i="8"/>
  <c r="BH139" i="8"/>
  <c r="BH138" i="8"/>
  <c r="BH140" i="1"/>
  <c r="BH137" i="1"/>
  <c r="BH139" i="1"/>
  <c r="BH138" i="1"/>
  <c r="BF140" i="11"/>
  <c r="BF139" i="11"/>
  <c r="BF138" i="11"/>
  <c r="BF137" i="11"/>
  <c r="BF139" i="8"/>
  <c r="BF138" i="8"/>
  <c r="BF137" i="8"/>
  <c r="BF140" i="8"/>
  <c r="BF138" i="1"/>
  <c r="BF140" i="1"/>
  <c r="BF137" i="1"/>
  <c r="BF139" i="1"/>
  <c r="BI132" i="11"/>
  <c r="BI135" i="11"/>
  <c r="BI134" i="11"/>
  <c r="BI133" i="11"/>
  <c r="BI135" i="8"/>
  <c r="BI134" i="8"/>
  <c r="BI133" i="8"/>
  <c r="BI132" i="8"/>
  <c r="BI134" i="1"/>
  <c r="BI135" i="1"/>
  <c r="BI132" i="1"/>
  <c r="BI133" i="1"/>
  <c r="BG134" i="11"/>
  <c r="BG133" i="11"/>
  <c r="BG132" i="11"/>
  <c r="BG135" i="11"/>
  <c r="BG133" i="8"/>
  <c r="BG132" i="8"/>
  <c r="BG135" i="8"/>
  <c r="BG134" i="8"/>
  <c r="BG133" i="1"/>
  <c r="BG134" i="1"/>
  <c r="BG135" i="1"/>
  <c r="BG132" i="1"/>
  <c r="BE132" i="11"/>
  <c r="BE135" i="11"/>
  <c r="BE134" i="11"/>
  <c r="BE133" i="11"/>
  <c r="BE135" i="8"/>
  <c r="BE134" i="8"/>
  <c r="BE133" i="8"/>
  <c r="BE132" i="8"/>
  <c r="BE134" i="1"/>
  <c r="BE135" i="1"/>
  <c r="BE132" i="1"/>
  <c r="BE133" i="1"/>
  <c r="BH128" i="11"/>
  <c r="BH127" i="11"/>
  <c r="BH130" i="11"/>
  <c r="BH129" i="11"/>
  <c r="BH127" i="8"/>
  <c r="BH130" i="8"/>
  <c r="BH129" i="8"/>
  <c r="BH128" i="8"/>
  <c r="BH130" i="1"/>
  <c r="BH127" i="1"/>
  <c r="BH128" i="1"/>
  <c r="BH129" i="1"/>
  <c r="BF130" i="11"/>
  <c r="BF129" i="11"/>
  <c r="BF128" i="11"/>
  <c r="BF127" i="11"/>
  <c r="BF129" i="8"/>
  <c r="BF128" i="8"/>
  <c r="BF127" i="8"/>
  <c r="BF130" i="8"/>
  <c r="BF128" i="1"/>
  <c r="BF129" i="1"/>
  <c r="BF130" i="1"/>
  <c r="BF127" i="1"/>
  <c r="BI122" i="11"/>
  <c r="BI125" i="11"/>
  <c r="BI124" i="11"/>
  <c r="BI123" i="11"/>
  <c r="BI125" i="8"/>
  <c r="BI124" i="8"/>
  <c r="BI123" i="8"/>
  <c r="BI122" i="8"/>
  <c r="BI124" i="1"/>
  <c r="BI125" i="1"/>
  <c r="BI122" i="1"/>
  <c r="BI123" i="1"/>
  <c r="BG124" i="11"/>
  <c r="BG123" i="11"/>
  <c r="BG122" i="11"/>
  <c r="BG125" i="11"/>
  <c r="BG123" i="8"/>
  <c r="BG122" i="8"/>
  <c r="BG125" i="8"/>
  <c r="BG124" i="8"/>
  <c r="BG123" i="1"/>
  <c r="BG124" i="1"/>
  <c r="BG125" i="1"/>
  <c r="BG122" i="1"/>
  <c r="BE122" i="11"/>
  <c r="BE125" i="11"/>
  <c r="BE124" i="11"/>
  <c r="BE123" i="11"/>
  <c r="BE125" i="8"/>
  <c r="BE124" i="8"/>
  <c r="BE123" i="8"/>
  <c r="BE122" i="8"/>
  <c r="BE124" i="1"/>
  <c r="BE125" i="1"/>
  <c r="BE122" i="1"/>
  <c r="BE123" i="1"/>
  <c r="BH118" i="11"/>
  <c r="BH117" i="11"/>
  <c r="BH120" i="11"/>
  <c r="BH119" i="11"/>
  <c r="BH117" i="8"/>
  <c r="BH120" i="8"/>
  <c r="BH119" i="8"/>
  <c r="BH118" i="8"/>
  <c r="BH120" i="1"/>
  <c r="BH117" i="1"/>
  <c r="BH118" i="1"/>
  <c r="BH119" i="1"/>
  <c r="BF120" i="11"/>
  <c r="BF119" i="11"/>
  <c r="BF118" i="11"/>
  <c r="BF117" i="11"/>
  <c r="BF119" i="8"/>
  <c r="BF118" i="8"/>
  <c r="BF117" i="8"/>
  <c r="BF120" i="8"/>
  <c r="BF118" i="1"/>
  <c r="BF119" i="1"/>
  <c r="BF120" i="1"/>
  <c r="BF117" i="1"/>
  <c r="BI112" i="11"/>
  <c r="BI115" i="11"/>
  <c r="BI114" i="11"/>
  <c r="BI113" i="11"/>
  <c r="BI115" i="8"/>
  <c r="BI113" i="8"/>
  <c r="BI112" i="8"/>
  <c r="BI114" i="8"/>
  <c r="BI114" i="1"/>
  <c r="BI115" i="1"/>
  <c r="BI112" i="1"/>
  <c r="BI113" i="1"/>
  <c r="BG114" i="11"/>
  <c r="BG113" i="11"/>
  <c r="BG112" i="11"/>
  <c r="BG115" i="11"/>
  <c r="BG115" i="8"/>
  <c r="BG114" i="8"/>
  <c r="BG113" i="8"/>
  <c r="BG112" i="8"/>
  <c r="BG113" i="1"/>
  <c r="BG114" i="1"/>
  <c r="BG115" i="1"/>
  <c r="BG112" i="1"/>
  <c r="BE112" i="11"/>
  <c r="BE115" i="11"/>
  <c r="BE114" i="11"/>
  <c r="BE113" i="11"/>
  <c r="BE113" i="8"/>
  <c r="BE112" i="8"/>
  <c r="BE115" i="8"/>
  <c r="BE114" i="8"/>
  <c r="BE114" i="1"/>
  <c r="BE115" i="1"/>
  <c r="BE112" i="1"/>
  <c r="BE113" i="1"/>
  <c r="BH108" i="11"/>
  <c r="BH107" i="11"/>
  <c r="BH110" i="11"/>
  <c r="BH109" i="11"/>
  <c r="BH109" i="8"/>
  <c r="BH108" i="8"/>
  <c r="BH107" i="8"/>
  <c r="BH110" i="8"/>
  <c r="BH110" i="1"/>
  <c r="BH107" i="1"/>
  <c r="BH108" i="1"/>
  <c r="BH109" i="1"/>
  <c r="BF110" i="11"/>
  <c r="BF109" i="11"/>
  <c r="BF108" i="11"/>
  <c r="BF107" i="11"/>
  <c r="BF107" i="8"/>
  <c r="BF110" i="8"/>
  <c r="BF109" i="8"/>
  <c r="BF108" i="8"/>
  <c r="BF108" i="1"/>
  <c r="BF109" i="1"/>
  <c r="BF110" i="1"/>
  <c r="BF107" i="1"/>
  <c r="BI100" i="11"/>
  <c r="BI103" i="11"/>
  <c r="BI102" i="11"/>
  <c r="BI101" i="11"/>
  <c r="BI101" i="8"/>
  <c r="BI100" i="8"/>
  <c r="BI103" i="8"/>
  <c r="BI102" i="8"/>
  <c r="BI102" i="1"/>
  <c r="BI103" i="1"/>
  <c r="BI100" i="1"/>
  <c r="BI101" i="1"/>
  <c r="BG102" i="11"/>
  <c r="BG101" i="11"/>
  <c r="BG100" i="11"/>
  <c r="BG103" i="11"/>
  <c r="BG103" i="8"/>
  <c r="BG102" i="8"/>
  <c r="BG101" i="8"/>
  <c r="BG100" i="8"/>
  <c r="BG101" i="1"/>
  <c r="BG102" i="1"/>
  <c r="BG103" i="1"/>
  <c r="BG100" i="1"/>
  <c r="BE100" i="11"/>
  <c r="BE103" i="11"/>
  <c r="BE102" i="11"/>
  <c r="BE101" i="11"/>
  <c r="BE101" i="8"/>
  <c r="BE100" i="8"/>
  <c r="BE103" i="8"/>
  <c r="BE102" i="8"/>
  <c r="BE102" i="1"/>
  <c r="BE103" i="1"/>
  <c r="BE100" i="1"/>
  <c r="BE101" i="1"/>
  <c r="BH96" i="11"/>
  <c r="BH95" i="11"/>
  <c r="BH98" i="11"/>
  <c r="BH97" i="11"/>
  <c r="BH97" i="8"/>
  <c r="BH96" i="8"/>
  <c r="BH95" i="8"/>
  <c r="BH98" i="8"/>
  <c r="BH98" i="1"/>
  <c r="BH95" i="1"/>
  <c r="BH96" i="1"/>
  <c r="BH97" i="1"/>
  <c r="BF98" i="11"/>
  <c r="BF97" i="11"/>
  <c r="BF96" i="11"/>
  <c r="BF95" i="11"/>
  <c r="BF95" i="8"/>
  <c r="BF98" i="8"/>
  <c r="BF97" i="8"/>
  <c r="BF96" i="8"/>
  <c r="BF96" i="1"/>
  <c r="BF97" i="1"/>
  <c r="BF98" i="1"/>
  <c r="BF95" i="1"/>
  <c r="BI90" i="11"/>
  <c r="BI93" i="11"/>
  <c r="BI92" i="11"/>
  <c r="BI91" i="11"/>
  <c r="BI91" i="8"/>
  <c r="BI90" i="8"/>
  <c r="BI93" i="8"/>
  <c r="BI92" i="8"/>
  <c r="BI92" i="1"/>
  <c r="BI93" i="1"/>
  <c r="BI90" i="1"/>
  <c r="BI91" i="1"/>
  <c r="BG92" i="11"/>
  <c r="BG91" i="11"/>
  <c r="BG90" i="11"/>
  <c r="BG93" i="11"/>
  <c r="BG93" i="8"/>
  <c r="BG92" i="8"/>
  <c r="BG91" i="8"/>
  <c r="BG90" i="8"/>
  <c r="BG91" i="1"/>
  <c r="BG92" i="1"/>
  <c r="BG93" i="1"/>
  <c r="BG90" i="1"/>
  <c r="BE90" i="11"/>
  <c r="BE93" i="11"/>
  <c r="BE92" i="11"/>
  <c r="BE91" i="11"/>
  <c r="BE91" i="8"/>
  <c r="BE90" i="8"/>
  <c r="BE93" i="8"/>
  <c r="BE92" i="8"/>
  <c r="BE92" i="1"/>
  <c r="BE93" i="1"/>
  <c r="BE90" i="1"/>
  <c r="BE91" i="1"/>
  <c r="BH86" i="11"/>
  <c r="BH85" i="11"/>
  <c r="BH88" i="11"/>
  <c r="BH87" i="11"/>
  <c r="BH87" i="8"/>
  <c r="BH86" i="8"/>
  <c r="BH85" i="8"/>
  <c r="BH88" i="8"/>
  <c r="BH88" i="1"/>
  <c r="BH85" i="1"/>
  <c r="BH86" i="1"/>
  <c r="BH87" i="1"/>
  <c r="BF88" i="11"/>
  <c r="BF87" i="11"/>
  <c r="BF86" i="11"/>
  <c r="BF85" i="11"/>
  <c r="BF85" i="8"/>
  <c r="BF88" i="8"/>
  <c r="BF87" i="8"/>
  <c r="BF86" i="8"/>
  <c r="BF86" i="1"/>
  <c r="BF87" i="1"/>
  <c r="BF88" i="1"/>
  <c r="BF85" i="1"/>
  <c r="BI80" i="11"/>
  <c r="BI83" i="11"/>
  <c r="BI82" i="11"/>
  <c r="BI81" i="11"/>
  <c r="BI81" i="8"/>
  <c r="BI80" i="8"/>
  <c r="BI83" i="8"/>
  <c r="BI82" i="8"/>
  <c r="BI82" i="1"/>
  <c r="BI83" i="1"/>
  <c r="BI80" i="1"/>
  <c r="BI81" i="1"/>
  <c r="BG82" i="11"/>
  <c r="BG81" i="11"/>
  <c r="BG80" i="11"/>
  <c r="BG83" i="11"/>
  <c r="BG83" i="8"/>
  <c r="BG82" i="8"/>
  <c r="BG81" i="8"/>
  <c r="BG80" i="8"/>
  <c r="BG81" i="1"/>
  <c r="BG82" i="1"/>
  <c r="BG83" i="1"/>
  <c r="BG80" i="1"/>
  <c r="BE80" i="11"/>
  <c r="BE83" i="11"/>
  <c r="BE82" i="11"/>
  <c r="BE81" i="11"/>
  <c r="BE81" i="8"/>
  <c r="BE80" i="8"/>
  <c r="BE83" i="8"/>
  <c r="BE82" i="8"/>
  <c r="BE82" i="1"/>
  <c r="BE83" i="1"/>
  <c r="BE80" i="1"/>
  <c r="BE81" i="1"/>
  <c r="BH76" i="11"/>
  <c r="BH75" i="11"/>
  <c r="BH78" i="11"/>
  <c r="BH77" i="11"/>
  <c r="BH77" i="8"/>
  <c r="BH76" i="8"/>
  <c r="BH75" i="8"/>
  <c r="BH78" i="8"/>
  <c r="BH78" i="1"/>
  <c r="BH75" i="1"/>
  <c r="BH76" i="1"/>
  <c r="BH77" i="1"/>
  <c r="BF78" i="11"/>
  <c r="BF77" i="11"/>
  <c r="BF76" i="11"/>
  <c r="BF75" i="11"/>
  <c r="BF75" i="8"/>
  <c r="BF78" i="8"/>
  <c r="BF77" i="8"/>
  <c r="BF76" i="8"/>
  <c r="BF76" i="1"/>
  <c r="BF77" i="1"/>
  <c r="BF78" i="1"/>
  <c r="BF75" i="1"/>
  <c r="BI70" i="11"/>
  <c r="BI73" i="11"/>
  <c r="BI72" i="11"/>
  <c r="BI71" i="11"/>
  <c r="BI71" i="8"/>
  <c r="BI70" i="8"/>
  <c r="BI73" i="8"/>
  <c r="BI72" i="8"/>
  <c r="BI72" i="1"/>
  <c r="BI73" i="1"/>
  <c r="BI70" i="1"/>
  <c r="BI71" i="1"/>
  <c r="BG72" i="11"/>
  <c r="BG71" i="11"/>
  <c r="BG70" i="11"/>
  <c r="BG73" i="11"/>
  <c r="BG73" i="8"/>
  <c r="BG72" i="8"/>
  <c r="BG71" i="8"/>
  <c r="BG70" i="8"/>
  <c r="BG71" i="1"/>
  <c r="BG72" i="1"/>
  <c r="BG73" i="1"/>
  <c r="BG70" i="1"/>
  <c r="BH66" i="11"/>
  <c r="BH65" i="11"/>
  <c r="BH68" i="11"/>
  <c r="BH67" i="11"/>
  <c r="BH67" i="8"/>
  <c r="BH66" i="8"/>
  <c r="BH65" i="8"/>
  <c r="BH68" i="8"/>
  <c r="BH68" i="1"/>
  <c r="BH65" i="1"/>
  <c r="BH66" i="1"/>
  <c r="BH67" i="1"/>
  <c r="BF68" i="11"/>
  <c r="BF67" i="11"/>
  <c r="BF66" i="11"/>
  <c r="BF65" i="11"/>
  <c r="BF65" i="8"/>
  <c r="BF68" i="8"/>
  <c r="BF67" i="8"/>
  <c r="BF66" i="8"/>
  <c r="BF66" i="1"/>
  <c r="BF67" i="1"/>
  <c r="BF68" i="1"/>
  <c r="BF65" i="1"/>
  <c r="BI63" i="11"/>
  <c r="BI62" i="11"/>
  <c r="BI61" i="11"/>
  <c r="BI60" i="11"/>
  <c r="BI61" i="8"/>
  <c r="BI60" i="8"/>
  <c r="BI63" i="8"/>
  <c r="BI62" i="8"/>
  <c r="BI62" i="1"/>
  <c r="BI63" i="1"/>
  <c r="BI60" i="1"/>
  <c r="BI61" i="1"/>
  <c r="BG61" i="11"/>
  <c r="BG60" i="11"/>
  <c r="BG63" i="11"/>
  <c r="BG62" i="11"/>
  <c r="BG63" i="8"/>
  <c r="BG62" i="8"/>
  <c r="BG61" i="8"/>
  <c r="BG60" i="8"/>
  <c r="BG61" i="1"/>
  <c r="BG62" i="1"/>
  <c r="BG63" i="1"/>
  <c r="BG60" i="1"/>
  <c r="BE63" i="11"/>
  <c r="BE62" i="11"/>
  <c r="BE61" i="11"/>
  <c r="BE60" i="11"/>
  <c r="BE61" i="8"/>
  <c r="BE60" i="8"/>
  <c r="BE63" i="8"/>
  <c r="BE62" i="8"/>
  <c r="BE62" i="1"/>
  <c r="BE63" i="1"/>
  <c r="BE60" i="1"/>
  <c r="BE61" i="1"/>
  <c r="BF57" i="11"/>
  <c r="BF56" i="11"/>
  <c r="BF55" i="11"/>
  <c r="BF58" i="11"/>
  <c r="BF55" i="8"/>
  <c r="BF58" i="8"/>
  <c r="BF57" i="8"/>
  <c r="BF56" i="8"/>
  <c r="BF56" i="1"/>
  <c r="BF57" i="1"/>
  <c r="BF58" i="1"/>
  <c r="BF55" i="1"/>
  <c r="BI51" i="11"/>
  <c r="BI50" i="11"/>
  <c r="BI49" i="11"/>
  <c r="BI48" i="11"/>
  <c r="BI49" i="8"/>
  <c r="BI48" i="8"/>
  <c r="BI51" i="8"/>
  <c r="BI50" i="8"/>
  <c r="BI50" i="1"/>
  <c r="BI51" i="1"/>
  <c r="BI48" i="1"/>
  <c r="BI49" i="1"/>
  <c r="BG49" i="11"/>
  <c r="BG48" i="11"/>
  <c r="BG51" i="11"/>
  <c r="BG50" i="11"/>
  <c r="BG51" i="8"/>
  <c r="BG50" i="8"/>
  <c r="BG49" i="8"/>
  <c r="BG48" i="8"/>
  <c r="BG49" i="1"/>
  <c r="BG50" i="1"/>
  <c r="BG51" i="1"/>
  <c r="BG48" i="1"/>
  <c r="BE51" i="11"/>
  <c r="BE50" i="11"/>
  <c r="BE49" i="11"/>
  <c r="BE48" i="11"/>
  <c r="BE49" i="8"/>
  <c r="BE48" i="8"/>
  <c r="BE51" i="8"/>
  <c r="BE50" i="8"/>
  <c r="BE50" i="1"/>
  <c r="BE51" i="1"/>
  <c r="BE48" i="1"/>
  <c r="BE49" i="1"/>
  <c r="BE16" i="11"/>
  <c r="BE15" i="11"/>
  <c r="BE14" i="11"/>
  <c r="BE13" i="11"/>
  <c r="BE14" i="8"/>
  <c r="BE13" i="8"/>
  <c r="BE16" i="8"/>
  <c r="BE15" i="8"/>
  <c r="BE236" i="11"/>
  <c r="BE239" i="11"/>
  <c r="BE238" i="11"/>
  <c r="BE237" i="11"/>
  <c r="BE236" i="8"/>
  <c r="BE239" i="8"/>
  <c r="BE238" i="8"/>
  <c r="BE237" i="8"/>
  <c r="BE238" i="1"/>
  <c r="BE239" i="1"/>
  <c r="BE236" i="1"/>
  <c r="BE237" i="1"/>
  <c r="BH210" i="11"/>
  <c r="BH209" i="11"/>
  <c r="BH212" i="11"/>
  <c r="BH211" i="11"/>
  <c r="BH210" i="8"/>
  <c r="BH209" i="8"/>
  <c r="BH212" i="8"/>
  <c r="BH211" i="8"/>
  <c r="BH212" i="1"/>
  <c r="BH209" i="1"/>
  <c r="BH210" i="1"/>
  <c r="BH211" i="1"/>
  <c r="BH237" i="11"/>
  <c r="BH236" i="11"/>
  <c r="BH239" i="11"/>
  <c r="BH238" i="11"/>
  <c r="BH237" i="8"/>
  <c r="BH236" i="8"/>
  <c r="BH239" i="8"/>
  <c r="BH238" i="8"/>
  <c r="BH239" i="1"/>
  <c r="BH236" i="1"/>
  <c r="BH237" i="1"/>
  <c r="BH238" i="1"/>
  <c r="BG231" i="11"/>
  <c r="BG230" i="11"/>
  <c r="BG229" i="11"/>
  <c r="BG232" i="11"/>
  <c r="BG231" i="8"/>
  <c r="BG230" i="8"/>
  <c r="BG229" i="8"/>
  <c r="BG232" i="8"/>
  <c r="BG230" i="1"/>
  <c r="BG231" i="1"/>
  <c r="BG232" i="1"/>
  <c r="BG229" i="1"/>
  <c r="BH225" i="11"/>
  <c r="BH224" i="11"/>
  <c r="BH227" i="11"/>
  <c r="BH226" i="11"/>
  <c r="BH225" i="8"/>
  <c r="BH224" i="8"/>
  <c r="BH227" i="8"/>
  <c r="BH226" i="8"/>
  <c r="BH227" i="1"/>
  <c r="BH224" i="1"/>
  <c r="BH225" i="1"/>
  <c r="BH226" i="1"/>
  <c r="BI219" i="11"/>
  <c r="BI222" i="11"/>
  <c r="BI221" i="11"/>
  <c r="BI220" i="11"/>
  <c r="BI219" i="8"/>
  <c r="BI222" i="8"/>
  <c r="BI221" i="8"/>
  <c r="BI220" i="8"/>
  <c r="BI221" i="1"/>
  <c r="BI222" i="1"/>
  <c r="BI219" i="1"/>
  <c r="BI220" i="1"/>
  <c r="BE219" i="11"/>
  <c r="BE222" i="11"/>
  <c r="BE221" i="11"/>
  <c r="BE220" i="11"/>
  <c r="BE219" i="8"/>
  <c r="BE222" i="8"/>
  <c r="BE221" i="8"/>
  <c r="BE220" i="8"/>
  <c r="BE221" i="1"/>
  <c r="BE222" i="1"/>
  <c r="BE219" i="1"/>
  <c r="BE220" i="1"/>
  <c r="BF217" i="11"/>
  <c r="BF216" i="11"/>
  <c r="BF215" i="11"/>
  <c r="BF214" i="11"/>
  <c r="BF217" i="8"/>
  <c r="BF216" i="8"/>
  <c r="BF215" i="8"/>
  <c r="BF214" i="8"/>
  <c r="BF215" i="1"/>
  <c r="BF216" i="1"/>
  <c r="BF217" i="1"/>
  <c r="BF214" i="1"/>
  <c r="BI209" i="11"/>
  <c r="BI212" i="11"/>
  <c r="BI211" i="11"/>
  <c r="BI210" i="11"/>
  <c r="BI209" i="8"/>
  <c r="BI212" i="8"/>
  <c r="BI211" i="8"/>
  <c r="BI210" i="8"/>
  <c r="BI211" i="1"/>
  <c r="BI212" i="1"/>
  <c r="BI209" i="1"/>
  <c r="BI210" i="1"/>
  <c r="BE209" i="11"/>
  <c r="BE212" i="11"/>
  <c r="BE211" i="11"/>
  <c r="BE210" i="11"/>
  <c r="BE209" i="8"/>
  <c r="BE212" i="8"/>
  <c r="BE211" i="8"/>
  <c r="BE210" i="8"/>
  <c r="BE211" i="1"/>
  <c r="BE212" i="1"/>
  <c r="BE209" i="1"/>
  <c r="BE210" i="1"/>
  <c r="BH205" i="11"/>
  <c r="BH204" i="11"/>
  <c r="BH207" i="11"/>
  <c r="BH206" i="11"/>
  <c r="BH205" i="8"/>
  <c r="BH204" i="8"/>
  <c r="BH207" i="8"/>
  <c r="BH206" i="8"/>
  <c r="BH207" i="1"/>
  <c r="BH204" i="1"/>
  <c r="BH205" i="1"/>
  <c r="BH206" i="1"/>
  <c r="BF207" i="11"/>
  <c r="BF206" i="11"/>
  <c r="BF205" i="11"/>
  <c r="BF204" i="11"/>
  <c r="BF207" i="8"/>
  <c r="BF206" i="8"/>
  <c r="BF205" i="8"/>
  <c r="BF204" i="8"/>
  <c r="BF205" i="1"/>
  <c r="BF206" i="1"/>
  <c r="BF207" i="1"/>
  <c r="BF204" i="1"/>
  <c r="BI199" i="11"/>
  <c r="BI202" i="11"/>
  <c r="BI201" i="11"/>
  <c r="BI200" i="11"/>
  <c r="BI202" i="8"/>
  <c r="BI201" i="8"/>
  <c r="BI200" i="8"/>
  <c r="BI199" i="8"/>
  <c r="BI201" i="1"/>
  <c r="BI202" i="1"/>
  <c r="BI199" i="1"/>
  <c r="BI200" i="1"/>
  <c r="BG201" i="11"/>
  <c r="BG200" i="11"/>
  <c r="BG199" i="11"/>
  <c r="BG202" i="11"/>
  <c r="BG200" i="8"/>
  <c r="BG199" i="8"/>
  <c r="BG202" i="8"/>
  <c r="BG201" i="8"/>
  <c r="BG200" i="1"/>
  <c r="BG201" i="1"/>
  <c r="BG202" i="1"/>
  <c r="BG199" i="1"/>
  <c r="BE199" i="11"/>
  <c r="BE202" i="11"/>
  <c r="BE201" i="11"/>
  <c r="BE200" i="11"/>
  <c r="BE202" i="8"/>
  <c r="BE201" i="8"/>
  <c r="BE200" i="8"/>
  <c r="BE199" i="8"/>
  <c r="BE201" i="1"/>
  <c r="BE202" i="1"/>
  <c r="BE199" i="1"/>
  <c r="BE200" i="1"/>
  <c r="BH195" i="11"/>
  <c r="BH194" i="11"/>
  <c r="BH197" i="11"/>
  <c r="BH196" i="11"/>
  <c r="BH194" i="8"/>
  <c r="BH197" i="8"/>
  <c r="BH196" i="8"/>
  <c r="BH195" i="8"/>
  <c r="BH197" i="1"/>
  <c r="BH194" i="1"/>
  <c r="BH195" i="1"/>
  <c r="BH196" i="1"/>
  <c r="BF197" i="11"/>
  <c r="BF196" i="11"/>
  <c r="BF195" i="11"/>
  <c r="BF194" i="11"/>
  <c r="BF196" i="8"/>
  <c r="BF195" i="8"/>
  <c r="BF194" i="8"/>
  <c r="BF197" i="8"/>
  <c r="BF195" i="1"/>
  <c r="BF196" i="1"/>
  <c r="BF197" i="1"/>
  <c r="BF194" i="1"/>
  <c r="BI189" i="11"/>
  <c r="BI192" i="11"/>
  <c r="BI191" i="11"/>
  <c r="BI190" i="11"/>
  <c r="BI192" i="8"/>
  <c r="BI191" i="8"/>
  <c r="BI190" i="8"/>
  <c r="BI189" i="8"/>
  <c r="BI191" i="1"/>
  <c r="BI192" i="1"/>
  <c r="BI189" i="1"/>
  <c r="BI190" i="1"/>
  <c r="BG191" i="11"/>
  <c r="BG190" i="11"/>
  <c r="BG189" i="11"/>
  <c r="BG192" i="11"/>
  <c r="BG190" i="8"/>
  <c r="BG189" i="8"/>
  <c r="BG192" i="8"/>
  <c r="BG191" i="8"/>
  <c r="BG190" i="1"/>
  <c r="BG191" i="1"/>
  <c r="BG192" i="1"/>
  <c r="BG189" i="1"/>
  <c r="BH185" i="11"/>
  <c r="BH184" i="11"/>
  <c r="BH187" i="11"/>
  <c r="BH186" i="11"/>
  <c r="BH184" i="8"/>
  <c r="BH187" i="8"/>
  <c r="BH186" i="8"/>
  <c r="BH185" i="8"/>
  <c r="BH187" i="1"/>
  <c r="BH184" i="1"/>
  <c r="BH185" i="1"/>
  <c r="BH186" i="1"/>
  <c r="BF187" i="11"/>
  <c r="BF186" i="11"/>
  <c r="BF185" i="11"/>
  <c r="BF184" i="11"/>
  <c r="BF186" i="8"/>
  <c r="BF185" i="8"/>
  <c r="BF184" i="8"/>
  <c r="BF187" i="8"/>
  <c r="BF185" i="1"/>
  <c r="BF186" i="1"/>
  <c r="BF187" i="1"/>
  <c r="BF184" i="1"/>
  <c r="BI179" i="11"/>
  <c r="BI182" i="11"/>
  <c r="BI181" i="11"/>
  <c r="BI180" i="11"/>
  <c r="BI182" i="8"/>
  <c r="BI181" i="8"/>
  <c r="BI180" i="8"/>
  <c r="BI179" i="8"/>
  <c r="BI181" i="1"/>
  <c r="BI182" i="1"/>
  <c r="BI179" i="1"/>
  <c r="BI180" i="1"/>
  <c r="BG181" i="11"/>
  <c r="BG180" i="11"/>
  <c r="BG179" i="11"/>
  <c r="BG182" i="11"/>
  <c r="BG180" i="8"/>
  <c r="BG179" i="8"/>
  <c r="BG182" i="8"/>
  <c r="BG181" i="8"/>
  <c r="BG180" i="1"/>
  <c r="BG181" i="1"/>
  <c r="BG182" i="1"/>
  <c r="BG179" i="1"/>
  <c r="BE179" i="11"/>
  <c r="BE182" i="11"/>
  <c r="BE181" i="11"/>
  <c r="BE180" i="11"/>
  <c r="BE182" i="8"/>
  <c r="BE181" i="8"/>
  <c r="BE180" i="8"/>
  <c r="BE179" i="8"/>
  <c r="BE181" i="1"/>
  <c r="BE182" i="1"/>
  <c r="BE179" i="1"/>
  <c r="BE180" i="1"/>
  <c r="BH175" i="11"/>
  <c r="BH174" i="11"/>
  <c r="BH177" i="11"/>
  <c r="BH176" i="11"/>
  <c r="BH174" i="8"/>
  <c r="BH177" i="8"/>
  <c r="BH176" i="8"/>
  <c r="BH175" i="8"/>
  <c r="BH177" i="1"/>
  <c r="BH174" i="1"/>
  <c r="BH175" i="1"/>
  <c r="BH176" i="1"/>
  <c r="BF177" i="11"/>
  <c r="BF176" i="11"/>
  <c r="BF175" i="11"/>
  <c r="BF174" i="11"/>
  <c r="BF176" i="8"/>
  <c r="BF175" i="8"/>
  <c r="BF174" i="8"/>
  <c r="BF177" i="8"/>
  <c r="BF175" i="1"/>
  <c r="BF176" i="1"/>
  <c r="BF177" i="1"/>
  <c r="BF174" i="1"/>
  <c r="BI167" i="11"/>
  <c r="BI170" i="11"/>
  <c r="BI169" i="11"/>
  <c r="BI168" i="11"/>
  <c r="BI170" i="8"/>
  <c r="BI169" i="8"/>
  <c r="BI168" i="8"/>
  <c r="BI167" i="8"/>
  <c r="BI169" i="1"/>
  <c r="BI170" i="1"/>
  <c r="BI167" i="1"/>
  <c r="BI168" i="1"/>
  <c r="BG169" i="11"/>
  <c r="BG168" i="11"/>
  <c r="BG167" i="11"/>
  <c r="BG170" i="11"/>
  <c r="BG168" i="8"/>
  <c r="BG167" i="8"/>
  <c r="BG170" i="8"/>
  <c r="BG169" i="8"/>
  <c r="BG168" i="1"/>
  <c r="BG169" i="1"/>
  <c r="BG170" i="1"/>
  <c r="BG167" i="1"/>
  <c r="BE167" i="11"/>
  <c r="BE170" i="11"/>
  <c r="BE169" i="11"/>
  <c r="BE168" i="11"/>
  <c r="BE170" i="8"/>
  <c r="BE169" i="8"/>
  <c r="BE168" i="8"/>
  <c r="BE167" i="8"/>
  <c r="BE169" i="1"/>
  <c r="BE170" i="1"/>
  <c r="BE167" i="1"/>
  <c r="BE168" i="1"/>
  <c r="BH163" i="11"/>
  <c r="BH162" i="11"/>
  <c r="BH165" i="11"/>
  <c r="BH164" i="11"/>
  <c r="BH162" i="8"/>
  <c r="BH165" i="8"/>
  <c r="BH164" i="8"/>
  <c r="BH163" i="8"/>
  <c r="BH165" i="1"/>
  <c r="BH162" i="1"/>
  <c r="BH163" i="1"/>
  <c r="BH164" i="1"/>
  <c r="BF165" i="11"/>
  <c r="BF164" i="11"/>
  <c r="BF163" i="11"/>
  <c r="BF162" i="11"/>
  <c r="BF164" i="8"/>
  <c r="BF163" i="8"/>
  <c r="BF162" i="8"/>
  <c r="BF165" i="8"/>
  <c r="BF163" i="1"/>
  <c r="BF164" i="1"/>
  <c r="BF165" i="1"/>
  <c r="BF162" i="1"/>
  <c r="BI157" i="11"/>
  <c r="BI160" i="11"/>
  <c r="BI159" i="11"/>
  <c r="BI158" i="11"/>
  <c r="BI160" i="8"/>
  <c r="BI159" i="8"/>
  <c r="BI158" i="8"/>
  <c r="BI157" i="8"/>
  <c r="BI159" i="1"/>
  <c r="BI160" i="1"/>
  <c r="BI157" i="1"/>
  <c r="BI158" i="1"/>
  <c r="BG159" i="11"/>
  <c r="BG158" i="11"/>
  <c r="BG157" i="11"/>
  <c r="BG160" i="11"/>
  <c r="BG158" i="8"/>
  <c r="BG157" i="8"/>
  <c r="BG160" i="8"/>
  <c r="BG159" i="8"/>
  <c r="BG158" i="1"/>
  <c r="BG159" i="1"/>
  <c r="BG160" i="1"/>
  <c r="BG157" i="1"/>
  <c r="BE157" i="11"/>
  <c r="BE160" i="11"/>
  <c r="BE159" i="11"/>
  <c r="BE158" i="11"/>
  <c r="BE160" i="8"/>
  <c r="BE159" i="8"/>
  <c r="BE158" i="8"/>
  <c r="BE157" i="8"/>
  <c r="BE159" i="1"/>
  <c r="BE160" i="1"/>
  <c r="BE157" i="1"/>
  <c r="BE158" i="1"/>
  <c r="BH153" i="11"/>
  <c r="BH152" i="11"/>
  <c r="BH155" i="11"/>
  <c r="BH154" i="11"/>
  <c r="BH152" i="8"/>
  <c r="BH155" i="8"/>
  <c r="BH154" i="8"/>
  <c r="BH153" i="8"/>
  <c r="BH155" i="1"/>
  <c r="BH152" i="1"/>
  <c r="BH153" i="1"/>
  <c r="BH154" i="1"/>
  <c r="BF155" i="11"/>
  <c r="BF154" i="11"/>
  <c r="BF153" i="11"/>
  <c r="BF152" i="11"/>
  <c r="BF154" i="8"/>
  <c r="BF153" i="8"/>
  <c r="BF152" i="8"/>
  <c r="BF155" i="8"/>
  <c r="BF153" i="1"/>
  <c r="BF154" i="1"/>
  <c r="BF155" i="1"/>
  <c r="BF152" i="1"/>
  <c r="BI147" i="11"/>
  <c r="BI150" i="11"/>
  <c r="BI149" i="11"/>
  <c r="BI148" i="11"/>
  <c r="BI150" i="8"/>
  <c r="BI149" i="8"/>
  <c r="BI148" i="8"/>
  <c r="BI147" i="8"/>
  <c r="BI149" i="1"/>
  <c r="BI150" i="1"/>
  <c r="BI147" i="1"/>
  <c r="BI148" i="1"/>
  <c r="BG149" i="11"/>
  <c r="BG148" i="11"/>
  <c r="BG147" i="11"/>
  <c r="BG150" i="11"/>
  <c r="BG148" i="8"/>
  <c r="BG147" i="8"/>
  <c r="BG150" i="8"/>
  <c r="BG149" i="8"/>
  <c r="BG148" i="1"/>
  <c r="BG149" i="1"/>
  <c r="BG150" i="1"/>
  <c r="BG147" i="1"/>
  <c r="BE147" i="11"/>
  <c r="BE150" i="11"/>
  <c r="BE149" i="11"/>
  <c r="BE148" i="11"/>
  <c r="BE150" i="8"/>
  <c r="BE149" i="8"/>
  <c r="BE148" i="8"/>
  <c r="BE147" i="8"/>
  <c r="BE149" i="1"/>
  <c r="BE150" i="1"/>
  <c r="BE147" i="1"/>
  <c r="BE148" i="1"/>
  <c r="BH143" i="11"/>
  <c r="BH142" i="11"/>
  <c r="BH145" i="11"/>
  <c r="BH144" i="11"/>
  <c r="BH142" i="8"/>
  <c r="BH145" i="8"/>
  <c r="BH144" i="8"/>
  <c r="BH143" i="8"/>
  <c r="BH145" i="1"/>
  <c r="BH142" i="1"/>
  <c r="BH143" i="1"/>
  <c r="BH144" i="1"/>
  <c r="BF145" i="11"/>
  <c r="BF144" i="11"/>
  <c r="BF143" i="11"/>
  <c r="BF142" i="11"/>
  <c r="BF144" i="8"/>
  <c r="BF143" i="8"/>
  <c r="BF142" i="8"/>
  <c r="BF145" i="8"/>
  <c r="BF143" i="1"/>
  <c r="BF144" i="1"/>
  <c r="BF145" i="1"/>
  <c r="BF142" i="1"/>
  <c r="BI137" i="11"/>
  <c r="BI140" i="11"/>
  <c r="BI139" i="11"/>
  <c r="BI138" i="11"/>
  <c r="BI140" i="8"/>
  <c r="BI139" i="8"/>
  <c r="BI138" i="8"/>
  <c r="BI137" i="8"/>
  <c r="BI139" i="1"/>
  <c r="BI138" i="1"/>
  <c r="BI137" i="1"/>
  <c r="BI140" i="1"/>
  <c r="BG139" i="11"/>
  <c r="BG138" i="11"/>
  <c r="BG137" i="11"/>
  <c r="BG140" i="11"/>
  <c r="BG138" i="8"/>
  <c r="BG137" i="8"/>
  <c r="BG140" i="8"/>
  <c r="BG139" i="8"/>
  <c r="BG140" i="1"/>
  <c r="BG139" i="1"/>
  <c r="BG138" i="1"/>
  <c r="BG137" i="1"/>
  <c r="BE137" i="11"/>
  <c r="BE140" i="11"/>
  <c r="BE139" i="11"/>
  <c r="BE138" i="11"/>
  <c r="BE140" i="8"/>
  <c r="BE139" i="8"/>
  <c r="BE138" i="8"/>
  <c r="BE137" i="8"/>
  <c r="BE139" i="1"/>
  <c r="BE138" i="1"/>
  <c r="BE137" i="1"/>
  <c r="BE140" i="1"/>
  <c r="BH133" i="11"/>
  <c r="BH132" i="11"/>
  <c r="BH135" i="11"/>
  <c r="BH134" i="11"/>
  <c r="BH132" i="8"/>
  <c r="BH135" i="8"/>
  <c r="BH134" i="8"/>
  <c r="BH133" i="8"/>
  <c r="BH135" i="1"/>
  <c r="BH132" i="1"/>
  <c r="BH133" i="1"/>
  <c r="BH134" i="1"/>
  <c r="BF135" i="11"/>
  <c r="BF134" i="11"/>
  <c r="BF133" i="11"/>
  <c r="BF132" i="11"/>
  <c r="BF134" i="8"/>
  <c r="BF133" i="8"/>
  <c r="BF132" i="8"/>
  <c r="BF135" i="8"/>
  <c r="BF133" i="1"/>
  <c r="BF134" i="1"/>
  <c r="BF135" i="1"/>
  <c r="BF132" i="1"/>
  <c r="BI127" i="11"/>
  <c r="BI130" i="11"/>
  <c r="BI129" i="11"/>
  <c r="BI128" i="11"/>
  <c r="BI130" i="8"/>
  <c r="BI129" i="8"/>
  <c r="BI128" i="8"/>
  <c r="BI127" i="8"/>
  <c r="BI129" i="1"/>
  <c r="BI130" i="1"/>
  <c r="BI127" i="1"/>
  <c r="BI128" i="1"/>
  <c r="BG129" i="11"/>
  <c r="BG128" i="11"/>
  <c r="BG127" i="11"/>
  <c r="BG130" i="11"/>
  <c r="BG128" i="8"/>
  <c r="BG127" i="8"/>
  <c r="BG130" i="8"/>
  <c r="BG129" i="8"/>
  <c r="BG128" i="1"/>
  <c r="BG129" i="1"/>
  <c r="BG130" i="1"/>
  <c r="BG127" i="1"/>
  <c r="BE127" i="11"/>
  <c r="BE130" i="11"/>
  <c r="BE129" i="11"/>
  <c r="BE128" i="11"/>
  <c r="BE130" i="8"/>
  <c r="BE129" i="8"/>
  <c r="BE128" i="8"/>
  <c r="BE127" i="8"/>
  <c r="BE129" i="1"/>
  <c r="BE130" i="1"/>
  <c r="BE127" i="1"/>
  <c r="BE128" i="1"/>
  <c r="BH123" i="11"/>
  <c r="BH122" i="11"/>
  <c r="BH125" i="11"/>
  <c r="BH124" i="11"/>
  <c r="BH122" i="8"/>
  <c r="BH125" i="8"/>
  <c r="BH124" i="8"/>
  <c r="BH123" i="8"/>
  <c r="BH125" i="1"/>
  <c r="BH122" i="1"/>
  <c r="BH123" i="1"/>
  <c r="BH124" i="1"/>
  <c r="BF125" i="11"/>
  <c r="BF124" i="11"/>
  <c r="BF123" i="11"/>
  <c r="BF122" i="11"/>
  <c r="BF124" i="8"/>
  <c r="BF123" i="8"/>
  <c r="BF122" i="8"/>
  <c r="BF125" i="8"/>
  <c r="BF123" i="1"/>
  <c r="BF124" i="1"/>
  <c r="BF125" i="1"/>
  <c r="BF122" i="1"/>
  <c r="BI117" i="11"/>
  <c r="BI120" i="11"/>
  <c r="BI119" i="11"/>
  <c r="BI118" i="11"/>
  <c r="BI120" i="8"/>
  <c r="BI119" i="8"/>
  <c r="BI118" i="8"/>
  <c r="BI117" i="8"/>
  <c r="BI119" i="1"/>
  <c r="BI120" i="1"/>
  <c r="BI117" i="1"/>
  <c r="BI118" i="1"/>
  <c r="BG119" i="11"/>
  <c r="BG118" i="11"/>
  <c r="BG117" i="11"/>
  <c r="BG120" i="11"/>
  <c r="BG118" i="8"/>
  <c r="BG117" i="8"/>
  <c r="BG120" i="8"/>
  <c r="BG119" i="8"/>
  <c r="BG118" i="1"/>
  <c r="BG119" i="1"/>
  <c r="BG120" i="1"/>
  <c r="BG117" i="1"/>
  <c r="BE117" i="11"/>
  <c r="BE120" i="11"/>
  <c r="BE119" i="11"/>
  <c r="BE118" i="11"/>
  <c r="BE120" i="8"/>
  <c r="BE119" i="8"/>
  <c r="BE118" i="8"/>
  <c r="BE117" i="8"/>
  <c r="BE119" i="1"/>
  <c r="BE120" i="1"/>
  <c r="BE117" i="1"/>
  <c r="BE118" i="1"/>
  <c r="BH113" i="11"/>
  <c r="BH112" i="11"/>
  <c r="BH115" i="11"/>
  <c r="BH114" i="11"/>
  <c r="BH115" i="8"/>
  <c r="BH114" i="8"/>
  <c r="BH113" i="8"/>
  <c r="BH112" i="8"/>
  <c r="BH115" i="1"/>
  <c r="BH112" i="1"/>
  <c r="BH113" i="1"/>
  <c r="BH114" i="1"/>
  <c r="BF115" i="11"/>
  <c r="BF114" i="11"/>
  <c r="BF113" i="11"/>
  <c r="BF112" i="11"/>
  <c r="BF115" i="8"/>
  <c r="BF112" i="8"/>
  <c r="BF114" i="8"/>
  <c r="BF113" i="8"/>
  <c r="BF113" i="1"/>
  <c r="BF114" i="1"/>
  <c r="BF115" i="1"/>
  <c r="BF112" i="1"/>
  <c r="BI107" i="11"/>
  <c r="BI110" i="11"/>
  <c r="BI109" i="11"/>
  <c r="BI108" i="11"/>
  <c r="BI108" i="8"/>
  <c r="BI107" i="8"/>
  <c r="BI110" i="8"/>
  <c r="BI109" i="8"/>
  <c r="BI109" i="1"/>
  <c r="BI110" i="1"/>
  <c r="BI107" i="1"/>
  <c r="BI108" i="1"/>
  <c r="BG109" i="11"/>
  <c r="BG108" i="11"/>
  <c r="BG107" i="11"/>
  <c r="BG110" i="11"/>
  <c r="BG110" i="8"/>
  <c r="BG109" i="8"/>
  <c r="BG108" i="8"/>
  <c r="BG107" i="8"/>
  <c r="BG108" i="1"/>
  <c r="BG109" i="1"/>
  <c r="BG110" i="1"/>
  <c r="BG107" i="1"/>
  <c r="BE107" i="11"/>
  <c r="BE110" i="11"/>
  <c r="BE109" i="11"/>
  <c r="BE108" i="11"/>
  <c r="BE108" i="8"/>
  <c r="BE107" i="8"/>
  <c r="BE110" i="8"/>
  <c r="BE109" i="8"/>
  <c r="BE109" i="1"/>
  <c r="BE110" i="1"/>
  <c r="BE107" i="1"/>
  <c r="BE108" i="1"/>
  <c r="BH101" i="11"/>
  <c r="BH100" i="11"/>
  <c r="BH103" i="11"/>
  <c r="BH102" i="11"/>
  <c r="BH102" i="8"/>
  <c r="BH101" i="8"/>
  <c r="BH100" i="8"/>
  <c r="BH103" i="8"/>
  <c r="BH103" i="1"/>
  <c r="BH100" i="1"/>
  <c r="BH101" i="1"/>
  <c r="BH102" i="1"/>
  <c r="BF103" i="11"/>
  <c r="BF102" i="11"/>
  <c r="BF101" i="11"/>
  <c r="BF100" i="11"/>
  <c r="BF100" i="8"/>
  <c r="BF103" i="8"/>
  <c r="BF102" i="8"/>
  <c r="BF101" i="8"/>
  <c r="BF101" i="1"/>
  <c r="BF102" i="1"/>
  <c r="BF103" i="1"/>
  <c r="BF100" i="1"/>
  <c r="BI95" i="11"/>
  <c r="BI98" i="11"/>
  <c r="BI97" i="11"/>
  <c r="BI96" i="11"/>
  <c r="BI96" i="8"/>
  <c r="BI95" i="8"/>
  <c r="BI98" i="8"/>
  <c r="BI97" i="8"/>
  <c r="BI97" i="1"/>
  <c r="BI98" i="1"/>
  <c r="BI95" i="1"/>
  <c r="BI96" i="1"/>
  <c r="BG97" i="11"/>
  <c r="BG96" i="11"/>
  <c r="BG95" i="11"/>
  <c r="BG98" i="11"/>
  <c r="BG98" i="8"/>
  <c r="BG97" i="8"/>
  <c r="BG96" i="8"/>
  <c r="BG95" i="8"/>
  <c r="BG96" i="1"/>
  <c r="BG97" i="1"/>
  <c r="BG98" i="1"/>
  <c r="BG95" i="1"/>
  <c r="BE95" i="11"/>
  <c r="BE98" i="11"/>
  <c r="BE97" i="11"/>
  <c r="BE96" i="11"/>
  <c r="BE96" i="8"/>
  <c r="BE95" i="8"/>
  <c r="BE98" i="8"/>
  <c r="BE97" i="8"/>
  <c r="BE97" i="1"/>
  <c r="BE98" i="1"/>
  <c r="BE95" i="1"/>
  <c r="BE96" i="1"/>
  <c r="BH91" i="11"/>
  <c r="BH90" i="11"/>
  <c r="BH93" i="11"/>
  <c r="BH92" i="11"/>
  <c r="BH92" i="8"/>
  <c r="BH91" i="8"/>
  <c r="BH90" i="8"/>
  <c r="BH93" i="8"/>
  <c r="BH93" i="1"/>
  <c r="BH90" i="1"/>
  <c r="BH91" i="1"/>
  <c r="BH92" i="1"/>
  <c r="BF93" i="11"/>
  <c r="BF92" i="11"/>
  <c r="BF91" i="11"/>
  <c r="BF90" i="11"/>
  <c r="BF90" i="8"/>
  <c r="BF93" i="8"/>
  <c r="BF92" i="8"/>
  <c r="BF91" i="8"/>
  <c r="BF91" i="1"/>
  <c r="BF92" i="1"/>
  <c r="BF93" i="1"/>
  <c r="BF90" i="1"/>
  <c r="BI85" i="11"/>
  <c r="BI88" i="11"/>
  <c r="BI87" i="11"/>
  <c r="BI86" i="11"/>
  <c r="BI86" i="8"/>
  <c r="BI85" i="8"/>
  <c r="BI88" i="8"/>
  <c r="BI87" i="8"/>
  <c r="BI87" i="1"/>
  <c r="BI88" i="1"/>
  <c r="BI85" i="1"/>
  <c r="BI86" i="1"/>
  <c r="BG87" i="11"/>
  <c r="BG86" i="11"/>
  <c r="BG85" i="11"/>
  <c r="BG88" i="11"/>
  <c r="BG88" i="8"/>
  <c r="BG87" i="8"/>
  <c r="BG86" i="8"/>
  <c r="BG85" i="8"/>
  <c r="BG86" i="1"/>
  <c r="BG87" i="1"/>
  <c r="BG88" i="1"/>
  <c r="BG85" i="1"/>
  <c r="BE85" i="11"/>
  <c r="BE88" i="11"/>
  <c r="BE87" i="11"/>
  <c r="BE86" i="11"/>
  <c r="BE86" i="8"/>
  <c r="BE85" i="8"/>
  <c r="BE88" i="8"/>
  <c r="BE87" i="8"/>
  <c r="BE87" i="1"/>
  <c r="BE88" i="1"/>
  <c r="BE85" i="1"/>
  <c r="BE86" i="1"/>
  <c r="BH81" i="11"/>
  <c r="BH80" i="11"/>
  <c r="BH83" i="11"/>
  <c r="BH82" i="11"/>
  <c r="BH82" i="8"/>
  <c r="BH81" i="8"/>
  <c r="BH80" i="8"/>
  <c r="BH83" i="8"/>
  <c r="BH83" i="1"/>
  <c r="BH80" i="1"/>
  <c r="BH81" i="1"/>
  <c r="BH82" i="1"/>
  <c r="BF83" i="11"/>
  <c r="BF82" i="11"/>
  <c r="BF81" i="11"/>
  <c r="BF80" i="11"/>
  <c r="BF80" i="8"/>
  <c r="BF83" i="8"/>
  <c r="BF82" i="8"/>
  <c r="BF81" i="8"/>
  <c r="BF81" i="1"/>
  <c r="BF82" i="1"/>
  <c r="BF83" i="1"/>
  <c r="BF80" i="1"/>
  <c r="BI75" i="11"/>
  <c r="BI78" i="11"/>
  <c r="BI77" i="11"/>
  <c r="BI76" i="11"/>
  <c r="BI76" i="8"/>
  <c r="BI75" i="8"/>
  <c r="BI78" i="8"/>
  <c r="BI77" i="8"/>
  <c r="BI77" i="1"/>
  <c r="BI78" i="1"/>
  <c r="BI75" i="1"/>
  <c r="BI76" i="1"/>
  <c r="BG77" i="11"/>
  <c r="BG76" i="11"/>
  <c r="BG75" i="11"/>
  <c r="BG78" i="11"/>
  <c r="BG78" i="8"/>
  <c r="BG77" i="8"/>
  <c r="BG76" i="8"/>
  <c r="BG75" i="8"/>
  <c r="BG76" i="1"/>
  <c r="BG77" i="1"/>
  <c r="BG78" i="1"/>
  <c r="BG75" i="1"/>
  <c r="BE75" i="11"/>
  <c r="BE78" i="11"/>
  <c r="BE77" i="11"/>
  <c r="BE76" i="11"/>
  <c r="BE76" i="8"/>
  <c r="BE75" i="8"/>
  <c r="BE78" i="8"/>
  <c r="BE77" i="8"/>
  <c r="BE77" i="1"/>
  <c r="BE78" i="1"/>
  <c r="BE75" i="1"/>
  <c r="BE76" i="1"/>
  <c r="BH71" i="11"/>
  <c r="BH70" i="11"/>
  <c r="BH73" i="11"/>
  <c r="BH72" i="11"/>
  <c r="BH72" i="8"/>
  <c r="BH71" i="8"/>
  <c r="BH70" i="8"/>
  <c r="BH73" i="8"/>
  <c r="BH73" i="1"/>
  <c r="BH70" i="1"/>
  <c r="BH71" i="1"/>
  <c r="BH72" i="1"/>
  <c r="BI65" i="11"/>
  <c r="BI68" i="11"/>
  <c r="BI67" i="11"/>
  <c r="BI66" i="11"/>
  <c r="BI66" i="8"/>
  <c r="BI65" i="8"/>
  <c r="BI68" i="8"/>
  <c r="BI67" i="8"/>
  <c r="BI67" i="1"/>
  <c r="BI68" i="1"/>
  <c r="BI65" i="1"/>
  <c r="BI66" i="1"/>
  <c r="BE65" i="11"/>
  <c r="BE68" i="11"/>
  <c r="BE67" i="11"/>
  <c r="BE66" i="11"/>
  <c r="BE66" i="8"/>
  <c r="BE65" i="8"/>
  <c r="BE68" i="8"/>
  <c r="BE67" i="8"/>
  <c r="BE67" i="1"/>
  <c r="BE68" i="1"/>
  <c r="BE65" i="1"/>
  <c r="BE66" i="1"/>
  <c r="BF62" i="11"/>
  <c r="BF61" i="11"/>
  <c r="BF60" i="11"/>
  <c r="BF63" i="11"/>
  <c r="BF60" i="8"/>
  <c r="BF63" i="8"/>
  <c r="BF62" i="8"/>
  <c r="BF61" i="8"/>
  <c r="BF61" i="1"/>
  <c r="BF62" i="1"/>
  <c r="BF63" i="1"/>
  <c r="BF60" i="1"/>
  <c r="BI58" i="11"/>
  <c r="BI57" i="11"/>
  <c r="BI56" i="11"/>
  <c r="BI55" i="11"/>
  <c r="BI56" i="8"/>
  <c r="BI55" i="8"/>
  <c r="BI58" i="8"/>
  <c r="BI57" i="8"/>
  <c r="BI57" i="1"/>
  <c r="BI58" i="1"/>
  <c r="BI55" i="1"/>
  <c r="BI56" i="1"/>
  <c r="BG56" i="11"/>
  <c r="BG55" i="11"/>
  <c r="BG58" i="11"/>
  <c r="BG57" i="11"/>
  <c r="BG58" i="8"/>
  <c r="BG57" i="8"/>
  <c r="BG56" i="8"/>
  <c r="BG55" i="8"/>
  <c r="BG56" i="1"/>
  <c r="BG57" i="1"/>
  <c r="BG58" i="1"/>
  <c r="BG55" i="1"/>
  <c r="BH48" i="11"/>
  <c r="BH51" i="11"/>
  <c r="BH50" i="11"/>
  <c r="BH49" i="11"/>
  <c r="BH50" i="8"/>
  <c r="BH49" i="8"/>
  <c r="BH48" i="8"/>
  <c r="BH51" i="8"/>
  <c r="BH51" i="1"/>
  <c r="BH48" i="1"/>
  <c r="BH49" i="1"/>
  <c r="BH50" i="1"/>
  <c r="BF50" i="11"/>
  <c r="BF49" i="11"/>
  <c r="BF48" i="11"/>
  <c r="BF51" i="11"/>
  <c r="BF48" i="8"/>
  <c r="BF51" i="8"/>
  <c r="BF50" i="8"/>
  <c r="BF49" i="8"/>
  <c r="BF49" i="1"/>
  <c r="BF50" i="1"/>
  <c r="BF51" i="1"/>
  <c r="BF48" i="1"/>
  <c r="BI46" i="11"/>
  <c r="BI45" i="11"/>
  <c r="BI44" i="11"/>
  <c r="BI43" i="11"/>
  <c r="BI44" i="8"/>
  <c r="BI43" i="8"/>
  <c r="BI46" i="8"/>
  <c r="BI45" i="8"/>
  <c r="BI45" i="1"/>
  <c r="BI46" i="1"/>
  <c r="BI43" i="1"/>
  <c r="BI44" i="1"/>
  <c r="BG44" i="11"/>
  <c r="BG43" i="11"/>
  <c r="BG46" i="11"/>
  <c r="BG45" i="11"/>
  <c r="BG46" i="8"/>
  <c r="BG45" i="8"/>
  <c r="BG44" i="8"/>
  <c r="BG43" i="8"/>
  <c r="BG44" i="1"/>
  <c r="BG45" i="1"/>
  <c r="BG46" i="1"/>
  <c r="BG43" i="1"/>
  <c r="BE46" i="11"/>
  <c r="BE45" i="11"/>
  <c r="BE44" i="11"/>
  <c r="BE43" i="11"/>
  <c r="BE44" i="8"/>
  <c r="BE43" i="8"/>
  <c r="BE46" i="8"/>
  <c r="BE45" i="8"/>
  <c r="BE45" i="1"/>
  <c r="BE46" i="1"/>
  <c r="BE43" i="1"/>
  <c r="BE44" i="1"/>
  <c r="BH38" i="11"/>
  <c r="BH41" i="11"/>
  <c r="BH40" i="11"/>
  <c r="BH39" i="11"/>
  <c r="BH40" i="8"/>
  <c r="BH39" i="8"/>
  <c r="BH38" i="8"/>
  <c r="BH41" i="8"/>
  <c r="BH41" i="1"/>
  <c r="BH38" i="1"/>
  <c r="BH39" i="1"/>
  <c r="BH40" i="1"/>
  <c r="BF40" i="11"/>
  <c r="BF39" i="11"/>
  <c r="BF38" i="11"/>
  <c r="BF41" i="11"/>
  <c r="BF38" i="8"/>
  <c r="BF41" i="8"/>
  <c r="BF40" i="8"/>
  <c r="BF39" i="8"/>
  <c r="BF39" i="1"/>
  <c r="BF40" i="1"/>
  <c r="BF41" i="1"/>
  <c r="BF38" i="1"/>
  <c r="BI36" i="11"/>
  <c r="BI35" i="11"/>
  <c r="BI34" i="11"/>
  <c r="BI33" i="11"/>
  <c r="BI34" i="8"/>
  <c r="BI33" i="8"/>
  <c r="BI36" i="8"/>
  <c r="BI35" i="8"/>
  <c r="BI35" i="1"/>
  <c r="BI36" i="1"/>
  <c r="BI33" i="1"/>
  <c r="BI34" i="1"/>
  <c r="BG34" i="11"/>
  <c r="BG33" i="11"/>
  <c r="BG36" i="11"/>
  <c r="BG35" i="11"/>
  <c r="BG36" i="8"/>
  <c r="BG35" i="8"/>
  <c r="BG34" i="8"/>
  <c r="BG33" i="8"/>
  <c r="BG34" i="1"/>
  <c r="BG35" i="1"/>
  <c r="BG36" i="1"/>
  <c r="BG33" i="1"/>
  <c r="BE36" i="11"/>
  <c r="BE35" i="11"/>
  <c r="BE34" i="11"/>
  <c r="BE33" i="11"/>
  <c r="BE34" i="8"/>
  <c r="BE33" i="8"/>
  <c r="BE36" i="8"/>
  <c r="BE35" i="8"/>
  <c r="BE35" i="1"/>
  <c r="BE36" i="1"/>
  <c r="BE33" i="1"/>
  <c r="BE34" i="1"/>
  <c r="BH28" i="11"/>
  <c r="BH31" i="11"/>
  <c r="BH30" i="11"/>
  <c r="BH29" i="11"/>
  <c r="BH30" i="8"/>
  <c r="BH29" i="8"/>
  <c r="BH28" i="8"/>
  <c r="BH31" i="8"/>
  <c r="BH31" i="1"/>
  <c r="BH28" i="1"/>
  <c r="BH29" i="1"/>
  <c r="BH30" i="1"/>
  <c r="BF30" i="11"/>
  <c r="BF29" i="11"/>
  <c r="BF28" i="11"/>
  <c r="BF31" i="11"/>
  <c r="BF28" i="8"/>
  <c r="BF31" i="8"/>
  <c r="BF30" i="8"/>
  <c r="BF29" i="8"/>
  <c r="BF29" i="1"/>
  <c r="BF30" i="1"/>
  <c r="BF31" i="1"/>
  <c r="BF28" i="1"/>
  <c r="BI26" i="11"/>
  <c r="BI25" i="11"/>
  <c r="BI24" i="11"/>
  <c r="BI23" i="11"/>
  <c r="BI24" i="8"/>
  <c r="BI23" i="8"/>
  <c r="BI26" i="8"/>
  <c r="BI25" i="8"/>
  <c r="BI25" i="1"/>
  <c r="BI26" i="1"/>
  <c r="BI23" i="1"/>
  <c r="BI24" i="1"/>
  <c r="BE26" i="11"/>
  <c r="BE25" i="11"/>
  <c r="BE24" i="11"/>
  <c r="BE23" i="11"/>
  <c r="BE24" i="8"/>
  <c r="BE23" i="8"/>
  <c r="BE26" i="8"/>
  <c r="BE25" i="8"/>
  <c r="BE25" i="1"/>
  <c r="BE26" i="1"/>
  <c r="BE23" i="1"/>
  <c r="BE24" i="1"/>
  <c r="BH18" i="11"/>
  <c r="BH21" i="11"/>
  <c r="BH20" i="11"/>
  <c r="BH19" i="11"/>
  <c r="BH20" i="8"/>
  <c r="BH19" i="8"/>
  <c r="BH18" i="8"/>
  <c r="BH21" i="8"/>
  <c r="BH21" i="1"/>
  <c r="BH18" i="1"/>
  <c r="BH19" i="1"/>
  <c r="BH20" i="1"/>
  <c r="BF20" i="11"/>
  <c r="BF19" i="11"/>
  <c r="BF18" i="11"/>
  <c r="BF21" i="11"/>
  <c r="BF18" i="8"/>
  <c r="BF21" i="8"/>
  <c r="BF20" i="8"/>
  <c r="BF19" i="8"/>
  <c r="BF19" i="1"/>
  <c r="BF20" i="1"/>
  <c r="BF21" i="1"/>
  <c r="BF18" i="1"/>
  <c r="BI14" i="1"/>
  <c r="BI15" i="1"/>
  <c r="BI16" i="1"/>
  <c r="BI13" i="1"/>
  <c r="BE14" i="1"/>
  <c r="BE13" i="1"/>
  <c r="BE15" i="1"/>
  <c r="BE16" i="1"/>
  <c r="BN16" i="11"/>
  <c r="BQ15" i="11"/>
  <c r="BM15" i="11"/>
  <c r="BP14" i="11"/>
  <c r="BO13" i="11"/>
  <c r="BQ16" i="11"/>
  <c r="BM16" i="11"/>
  <c r="BP15" i="11"/>
  <c r="BO14" i="11"/>
  <c r="BN13" i="11"/>
  <c r="BO16" i="11"/>
  <c r="BN15" i="11"/>
  <c r="BQ14" i="11"/>
  <c r="BM14" i="11"/>
  <c r="BP13" i="11"/>
  <c r="BP16" i="11"/>
  <c r="BQ13" i="11"/>
  <c r="BN14" i="11"/>
  <c r="BM13" i="11"/>
  <c r="BO15" i="11"/>
  <c r="BQ264" i="11"/>
  <c r="BY264" i="11" s="1"/>
  <c r="BM264" i="11"/>
  <c r="BU264" i="11" s="1"/>
  <c r="BP263" i="11"/>
  <c r="BX263" i="11" s="1"/>
  <c r="BQ262" i="11"/>
  <c r="BY262" i="11" s="1"/>
  <c r="BM262" i="11"/>
  <c r="BU262" i="11" s="1"/>
  <c r="BP261" i="11"/>
  <c r="BX261" i="11" s="1"/>
  <c r="BP264" i="11"/>
  <c r="BX264" i="11" s="1"/>
  <c r="BO263" i="11"/>
  <c r="BW263" i="11" s="1"/>
  <c r="BP262" i="11"/>
  <c r="BX262" i="11" s="1"/>
  <c r="BO261" i="11"/>
  <c r="BW261" i="11" s="1"/>
  <c r="BO264" i="11"/>
  <c r="BW264" i="11" s="1"/>
  <c r="BN263" i="11"/>
  <c r="BV263" i="11" s="1"/>
  <c r="BO262" i="11"/>
  <c r="BW262" i="11" s="1"/>
  <c r="BN261" i="11"/>
  <c r="BV261" i="11" s="1"/>
  <c r="BN264" i="11"/>
  <c r="BV264" i="11" s="1"/>
  <c r="BQ263" i="11"/>
  <c r="BY263" i="11" s="1"/>
  <c r="BM263" i="11"/>
  <c r="BU263" i="11" s="1"/>
  <c r="BN262" i="11"/>
  <c r="BV262" i="11" s="1"/>
  <c r="BQ261" i="11"/>
  <c r="BY261" i="11" s="1"/>
  <c r="BM261" i="11"/>
  <c r="BU261" i="11" s="1"/>
  <c r="BO244" i="11"/>
  <c r="BW244" i="11" s="1"/>
  <c r="BN244" i="11"/>
  <c r="BV244" i="11" s="1"/>
  <c r="BQ244" i="11"/>
  <c r="BY244" i="11" s="1"/>
  <c r="BM244" i="11"/>
  <c r="BU244" i="11" s="1"/>
  <c r="BP244" i="11"/>
  <c r="BX244" i="11" s="1"/>
  <c r="BN243" i="11"/>
  <c r="BV243" i="11" s="1"/>
  <c r="BQ242" i="11"/>
  <c r="BY242" i="11" s="1"/>
  <c r="BM242" i="11"/>
  <c r="BU242" i="11" s="1"/>
  <c r="BP241" i="11"/>
  <c r="BX241" i="11" s="1"/>
  <c r="BP243" i="11"/>
  <c r="BX243" i="11" s="1"/>
  <c r="BO242" i="11"/>
  <c r="BW242" i="11" s="1"/>
  <c r="BN241" i="11"/>
  <c r="BV241" i="11" s="1"/>
  <c r="BO243" i="11"/>
  <c r="BW243" i="11" s="1"/>
  <c r="BN242" i="11"/>
  <c r="BV242" i="11" s="1"/>
  <c r="BQ241" i="11"/>
  <c r="BY241" i="11" s="1"/>
  <c r="BM241" i="11"/>
  <c r="BU241" i="11" s="1"/>
  <c r="BM243" i="11"/>
  <c r="BU243" i="11" s="1"/>
  <c r="BO241" i="11"/>
  <c r="BW241" i="11" s="1"/>
  <c r="BQ243" i="11"/>
  <c r="BY243" i="11" s="1"/>
  <c r="BP242" i="11"/>
  <c r="BX242" i="11" s="1"/>
  <c r="BP232" i="11"/>
  <c r="BX232" i="11" s="1"/>
  <c r="BP231" i="11"/>
  <c r="BX231" i="11" s="1"/>
  <c r="BQ230" i="11"/>
  <c r="BY230" i="11" s="1"/>
  <c r="BM230" i="11"/>
  <c r="BU230" i="11" s="1"/>
  <c r="BP229" i="11"/>
  <c r="BX229" i="11" s="1"/>
  <c r="BN232" i="11"/>
  <c r="BV232" i="11" s="1"/>
  <c r="BN231" i="11"/>
  <c r="BV231" i="11" s="1"/>
  <c r="BO230" i="11"/>
  <c r="BW230" i="11" s="1"/>
  <c r="BN229" i="11"/>
  <c r="BV229" i="11" s="1"/>
  <c r="BQ232" i="11"/>
  <c r="BY232" i="11" s="1"/>
  <c r="BM232" i="11"/>
  <c r="BU232" i="11" s="1"/>
  <c r="BQ231" i="11"/>
  <c r="BY231" i="11" s="1"/>
  <c r="BM231" i="11"/>
  <c r="BU231" i="11" s="1"/>
  <c r="BN230" i="11"/>
  <c r="BV230" i="11" s="1"/>
  <c r="BQ229" i="11"/>
  <c r="BY229" i="11" s="1"/>
  <c r="BM229" i="11"/>
  <c r="BU229" i="11" s="1"/>
  <c r="BO232" i="11"/>
  <c r="BW232" i="11" s="1"/>
  <c r="BO229" i="11"/>
  <c r="BW229" i="11" s="1"/>
  <c r="BO231" i="11"/>
  <c r="BW231" i="11" s="1"/>
  <c r="BP230" i="11"/>
  <c r="BX230" i="11" s="1"/>
  <c r="BP212" i="11"/>
  <c r="BX212" i="11" s="1"/>
  <c r="BQ211" i="11"/>
  <c r="BY211" i="11" s="1"/>
  <c r="BM211" i="11"/>
  <c r="BU211" i="11" s="1"/>
  <c r="BQ210" i="11"/>
  <c r="BY210" i="11" s="1"/>
  <c r="BM210" i="11"/>
  <c r="BU210" i="11" s="1"/>
  <c r="BQ209" i="11"/>
  <c r="BY209" i="11" s="1"/>
  <c r="BM209" i="11"/>
  <c r="BU209" i="11" s="1"/>
  <c r="BN212" i="11"/>
  <c r="BV212" i="11" s="1"/>
  <c r="BO211" i="11"/>
  <c r="BW211" i="11" s="1"/>
  <c r="BO210" i="11"/>
  <c r="BW210" i="11" s="1"/>
  <c r="BO209" i="11"/>
  <c r="BW209" i="11" s="1"/>
  <c r="BQ212" i="11"/>
  <c r="BY212" i="11" s="1"/>
  <c r="BM212" i="11"/>
  <c r="BU212" i="11" s="1"/>
  <c r="BN211" i="11"/>
  <c r="BV211" i="11" s="1"/>
  <c r="BN210" i="11"/>
  <c r="BV210" i="11" s="1"/>
  <c r="BN209" i="11"/>
  <c r="BV209" i="11" s="1"/>
  <c r="BO212" i="11"/>
  <c r="BW212" i="11" s="1"/>
  <c r="BP210" i="11"/>
  <c r="BX210" i="11" s="1"/>
  <c r="BP209" i="11"/>
  <c r="BX209" i="11" s="1"/>
  <c r="BP211" i="11"/>
  <c r="BX211" i="11" s="1"/>
  <c r="BP192" i="11"/>
  <c r="BQ191" i="11"/>
  <c r="BM191" i="11"/>
  <c r="BN190" i="11"/>
  <c r="BP189" i="11"/>
  <c r="BN192" i="11"/>
  <c r="BO191" i="11"/>
  <c r="BP190" i="11"/>
  <c r="BN189" i="11"/>
  <c r="BQ192" i="11"/>
  <c r="BM192" i="11"/>
  <c r="BN191" i="11"/>
  <c r="BO190" i="11"/>
  <c r="BQ189" i="11"/>
  <c r="BM189" i="11"/>
  <c r="BM190" i="11"/>
  <c r="BO192" i="11"/>
  <c r="BQ190" i="11"/>
  <c r="BP191" i="11"/>
  <c r="BO189" i="11"/>
  <c r="BQ160" i="11"/>
  <c r="BY160" i="11" s="1"/>
  <c r="BM160" i="11"/>
  <c r="BU160" i="11" s="1"/>
  <c r="BQ159" i="11"/>
  <c r="BY159" i="11" s="1"/>
  <c r="BM159" i="11"/>
  <c r="BU159" i="11" s="1"/>
  <c r="BQ158" i="11"/>
  <c r="BY158" i="11" s="1"/>
  <c r="BM158" i="11"/>
  <c r="BU158" i="11" s="1"/>
  <c r="BQ157" i="11"/>
  <c r="BY157" i="11" s="1"/>
  <c r="BM157" i="11"/>
  <c r="BU157" i="11" s="1"/>
  <c r="BO160" i="11"/>
  <c r="BW160" i="11" s="1"/>
  <c r="BO159" i="11"/>
  <c r="BW159" i="11" s="1"/>
  <c r="BO158" i="11"/>
  <c r="BW158" i="11" s="1"/>
  <c r="BO157" i="11"/>
  <c r="BW157" i="11" s="1"/>
  <c r="BN160" i="11"/>
  <c r="BV160" i="11" s="1"/>
  <c r="BN159" i="11"/>
  <c r="BV159" i="11" s="1"/>
  <c r="BN158" i="11"/>
  <c r="BV158" i="11" s="1"/>
  <c r="BN157" i="11"/>
  <c r="BV157" i="11" s="1"/>
  <c r="BP157" i="11"/>
  <c r="BX157" i="11" s="1"/>
  <c r="BP159" i="11"/>
  <c r="BX159" i="11" s="1"/>
  <c r="BP158" i="11"/>
  <c r="BX158" i="11" s="1"/>
  <c r="BP160" i="11"/>
  <c r="BX160" i="11" s="1"/>
  <c r="BO140" i="11"/>
  <c r="BQ139" i="11"/>
  <c r="BM139" i="11"/>
  <c r="BO138" i="11"/>
  <c r="BN137" i="11"/>
  <c r="BQ140" i="11"/>
  <c r="BM140" i="11"/>
  <c r="BO139" i="11"/>
  <c r="BW139" i="11" s="1"/>
  <c r="BQ138" i="11"/>
  <c r="BM138" i="11"/>
  <c r="BU138" i="11" s="1"/>
  <c r="BP137" i="11"/>
  <c r="BP140" i="11"/>
  <c r="BN139" i="11"/>
  <c r="BP138" i="11"/>
  <c r="BX138" i="11" s="1"/>
  <c r="BO137" i="11"/>
  <c r="BW137" i="11" s="1"/>
  <c r="BP139" i="11"/>
  <c r="BQ137" i="11"/>
  <c r="BM137" i="11"/>
  <c r="BU137" i="11" s="1"/>
  <c r="BN138" i="11"/>
  <c r="BN140" i="11"/>
  <c r="BO120" i="11"/>
  <c r="BN119" i="11"/>
  <c r="BO118" i="11"/>
  <c r="BN117" i="11"/>
  <c r="BN120" i="11"/>
  <c r="BV120" i="11" s="1"/>
  <c r="BQ119" i="11"/>
  <c r="BM119" i="11"/>
  <c r="BN118" i="11"/>
  <c r="BQ117" i="11"/>
  <c r="BM117" i="11"/>
  <c r="BU117" i="11" s="1"/>
  <c r="BP120" i="11"/>
  <c r="BO119" i="11"/>
  <c r="BW119" i="11" s="1"/>
  <c r="BP118" i="11"/>
  <c r="BO117" i="11"/>
  <c r="BQ120" i="11"/>
  <c r="BP119" i="11"/>
  <c r="BM120" i="11"/>
  <c r="BQ118" i="11"/>
  <c r="BP117" i="11"/>
  <c r="BM118" i="11"/>
  <c r="BP88" i="11"/>
  <c r="BX88" i="11" s="1"/>
  <c r="BP87" i="11"/>
  <c r="BX87" i="11" s="1"/>
  <c r="BP86" i="11"/>
  <c r="BX86" i="11" s="1"/>
  <c r="BQ85" i="11"/>
  <c r="BY85" i="11" s="1"/>
  <c r="BM85" i="11"/>
  <c r="BU85" i="11" s="1"/>
  <c r="BO88" i="11"/>
  <c r="BW88" i="11" s="1"/>
  <c r="BO87" i="11"/>
  <c r="BW87" i="11" s="1"/>
  <c r="BO86" i="11"/>
  <c r="BW86" i="11" s="1"/>
  <c r="BP85" i="11"/>
  <c r="BX85" i="11" s="1"/>
  <c r="BQ88" i="11"/>
  <c r="BY88" i="11" s="1"/>
  <c r="BM88" i="11"/>
  <c r="BU88" i="11" s="1"/>
  <c r="BQ87" i="11"/>
  <c r="BY87" i="11" s="1"/>
  <c r="BM87" i="11"/>
  <c r="BU87" i="11" s="1"/>
  <c r="BQ86" i="11"/>
  <c r="BY86" i="11" s="1"/>
  <c r="BM86" i="11"/>
  <c r="BU86" i="11" s="1"/>
  <c r="BN85" i="11"/>
  <c r="BV85" i="11" s="1"/>
  <c r="BN88" i="11"/>
  <c r="BV88" i="11" s="1"/>
  <c r="BN87" i="11"/>
  <c r="BV87" i="11" s="1"/>
  <c r="BN86" i="11"/>
  <c r="BV86" i="11" s="1"/>
  <c r="BO85" i="11"/>
  <c r="BW85" i="11" s="1"/>
  <c r="BP68" i="11"/>
  <c r="BX68" i="11" s="1"/>
  <c r="BO67" i="11"/>
  <c r="BN66" i="11"/>
  <c r="BQ65" i="11"/>
  <c r="BM65" i="11"/>
  <c r="BU65" i="11" s="1"/>
  <c r="BO68" i="11"/>
  <c r="BN67" i="11"/>
  <c r="BQ66" i="11"/>
  <c r="BM66" i="11"/>
  <c r="BP65" i="11"/>
  <c r="BX65" i="11" s="1"/>
  <c r="BQ68" i="11"/>
  <c r="BM68" i="11"/>
  <c r="BP67" i="11"/>
  <c r="BO66" i="11"/>
  <c r="BN65" i="11"/>
  <c r="BO65" i="11"/>
  <c r="BQ67" i="11"/>
  <c r="BP66" i="11"/>
  <c r="BN68" i="11"/>
  <c r="BM67" i="11"/>
  <c r="BU67" i="11" s="1"/>
  <c r="BQ36" i="11"/>
  <c r="BY36" i="11" s="1"/>
  <c r="BM36" i="11"/>
  <c r="BU36" i="11" s="1"/>
  <c r="BN35" i="11"/>
  <c r="BV35" i="11" s="1"/>
  <c r="BN34" i="11"/>
  <c r="BV34" i="11" s="1"/>
  <c r="BQ33" i="11"/>
  <c r="BY33" i="11" s="1"/>
  <c r="BM33" i="11"/>
  <c r="BU33" i="11" s="1"/>
  <c r="BP36" i="11"/>
  <c r="BX36" i="11" s="1"/>
  <c r="BQ35" i="11"/>
  <c r="BY35" i="11" s="1"/>
  <c r="BM35" i="11"/>
  <c r="BU35" i="11" s="1"/>
  <c r="BQ34" i="11"/>
  <c r="BY34" i="11" s="1"/>
  <c r="BM34" i="11"/>
  <c r="BU34" i="11" s="1"/>
  <c r="BP33" i="11"/>
  <c r="BX33" i="11" s="1"/>
  <c r="BN36" i="11"/>
  <c r="BV36" i="11" s="1"/>
  <c r="BO35" i="11"/>
  <c r="BW35" i="11" s="1"/>
  <c r="BO34" i="11"/>
  <c r="BW34" i="11" s="1"/>
  <c r="BN33" i="11"/>
  <c r="BV33" i="11" s="1"/>
  <c r="BO33" i="11"/>
  <c r="BW33" i="11" s="1"/>
  <c r="BP34" i="11"/>
  <c r="BX34" i="11" s="1"/>
  <c r="BP35" i="11"/>
  <c r="BX35" i="11" s="1"/>
  <c r="BO36" i="11"/>
  <c r="BW36" i="11" s="1"/>
  <c r="BU139" i="11"/>
  <c r="BW117" i="11"/>
  <c r="BU119" i="11"/>
  <c r="BP259" i="11"/>
  <c r="BX259" i="11" s="1"/>
  <c r="BP258" i="11"/>
  <c r="BX258" i="11" s="1"/>
  <c r="BQ257" i="11"/>
  <c r="BY257" i="11" s="1"/>
  <c r="BM257" i="11"/>
  <c r="BU257" i="11" s="1"/>
  <c r="BQ256" i="11"/>
  <c r="BY256" i="11" s="1"/>
  <c r="BM256" i="11"/>
  <c r="BU256" i="11" s="1"/>
  <c r="BO259" i="11"/>
  <c r="BW259" i="11" s="1"/>
  <c r="BO258" i="11"/>
  <c r="BW258" i="11" s="1"/>
  <c r="BP257" i="11"/>
  <c r="BX257" i="11" s="1"/>
  <c r="BP256" i="11"/>
  <c r="BX256" i="11" s="1"/>
  <c r="BN259" i="11"/>
  <c r="BV259" i="11" s="1"/>
  <c r="BN258" i="11"/>
  <c r="BV258" i="11" s="1"/>
  <c r="BO257" i="11"/>
  <c r="BW257" i="11" s="1"/>
  <c r="BO256" i="11"/>
  <c r="BW256" i="11" s="1"/>
  <c r="BQ259" i="11"/>
  <c r="BY259" i="11" s="1"/>
  <c r="BM259" i="11"/>
  <c r="BU259" i="11" s="1"/>
  <c r="BQ258" i="11"/>
  <c r="BY258" i="11" s="1"/>
  <c r="BM258" i="11"/>
  <c r="BU258" i="11" s="1"/>
  <c r="BN257" i="11"/>
  <c r="BV257" i="11" s="1"/>
  <c r="BN256" i="11"/>
  <c r="BV256" i="11" s="1"/>
  <c r="BP239" i="11"/>
  <c r="BX239" i="11" s="1"/>
  <c r="BO238" i="11"/>
  <c r="BW238" i="11" s="1"/>
  <c r="BN237" i="11"/>
  <c r="BV237" i="11" s="1"/>
  <c r="BN236" i="11"/>
  <c r="BV236" i="11" s="1"/>
  <c r="BN239" i="11"/>
  <c r="BV239" i="11" s="1"/>
  <c r="BQ238" i="11"/>
  <c r="BY238" i="11" s="1"/>
  <c r="BM238" i="11"/>
  <c r="BU238" i="11" s="1"/>
  <c r="BP237" i="11"/>
  <c r="BX237" i="11" s="1"/>
  <c r="BP236" i="11"/>
  <c r="BX236" i="11" s="1"/>
  <c r="BQ239" i="11"/>
  <c r="BY239" i="11" s="1"/>
  <c r="BM239" i="11"/>
  <c r="BU239" i="11" s="1"/>
  <c r="BP238" i="11"/>
  <c r="BX238" i="11" s="1"/>
  <c r="BO237" i="11"/>
  <c r="BW237" i="11" s="1"/>
  <c r="BO236" i="11"/>
  <c r="BW236" i="11" s="1"/>
  <c r="BO239" i="11"/>
  <c r="BW239" i="11" s="1"/>
  <c r="BN238" i="11"/>
  <c r="BV238" i="11" s="1"/>
  <c r="BM237" i="11"/>
  <c r="BU237" i="11" s="1"/>
  <c r="BM236" i="11"/>
  <c r="BU236" i="11" s="1"/>
  <c r="BQ236" i="11"/>
  <c r="BY236" i="11" s="1"/>
  <c r="BQ237" i="11"/>
  <c r="BY237" i="11" s="1"/>
  <c r="BN227" i="11"/>
  <c r="BV227" i="11" s="1"/>
  <c r="BQ226" i="11"/>
  <c r="BY226" i="11" s="1"/>
  <c r="BM226" i="11"/>
  <c r="BU226" i="11" s="1"/>
  <c r="BP225" i="11"/>
  <c r="BX225" i="11" s="1"/>
  <c r="BO224" i="11"/>
  <c r="BW224" i="11" s="1"/>
  <c r="BP227" i="11"/>
  <c r="BX227" i="11" s="1"/>
  <c r="BO226" i="11"/>
  <c r="BW226" i="11" s="1"/>
  <c r="BN225" i="11"/>
  <c r="BV225" i="11" s="1"/>
  <c r="BQ224" i="11"/>
  <c r="BY224" i="11" s="1"/>
  <c r="BM224" i="11"/>
  <c r="BU224" i="11" s="1"/>
  <c r="BO227" i="11"/>
  <c r="BW227" i="11" s="1"/>
  <c r="BN226" i="11"/>
  <c r="BV226" i="11" s="1"/>
  <c r="BQ225" i="11"/>
  <c r="BY225" i="11" s="1"/>
  <c r="BM225" i="11"/>
  <c r="BU225" i="11" s="1"/>
  <c r="BP224" i="11"/>
  <c r="BX224" i="11" s="1"/>
  <c r="BM227" i="11"/>
  <c r="BU227" i="11" s="1"/>
  <c r="BN224" i="11"/>
  <c r="BV224" i="11" s="1"/>
  <c r="BQ227" i="11"/>
  <c r="BY227" i="11" s="1"/>
  <c r="BP226" i="11"/>
  <c r="BX226" i="11" s="1"/>
  <c r="BO225" i="11"/>
  <c r="BW225" i="11" s="1"/>
  <c r="BO207" i="11"/>
  <c r="BN206" i="11"/>
  <c r="BO205" i="11"/>
  <c r="BO204" i="11"/>
  <c r="BQ207" i="11"/>
  <c r="BM207" i="11"/>
  <c r="BU207" i="11" s="1"/>
  <c r="BP206" i="11"/>
  <c r="BX206" i="11" s="1"/>
  <c r="BQ205" i="11"/>
  <c r="BM205" i="11"/>
  <c r="BU205" i="11" s="1"/>
  <c r="BQ204" i="11"/>
  <c r="BM204" i="11"/>
  <c r="BP207" i="11"/>
  <c r="BO206" i="11"/>
  <c r="BW206" i="11" s="1"/>
  <c r="BP205" i="11"/>
  <c r="BP204" i="11"/>
  <c r="BN207" i="11"/>
  <c r="BV207" i="11" s="1"/>
  <c r="BM206" i="11"/>
  <c r="BU206" i="11" s="1"/>
  <c r="BN205" i="11"/>
  <c r="BN204" i="11"/>
  <c r="BQ206" i="11"/>
  <c r="BP187" i="11"/>
  <c r="BX187" i="11" s="1"/>
  <c r="BP186" i="11"/>
  <c r="BX186" i="11" s="1"/>
  <c r="BP185" i="11"/>
  <c r="BX185" i="11" s="1"/>
  <c r="BQ184" i="11"/>
  <c r="BY184" i="11" s="1"/>
  <c r="BM184" i="11"/>
  <c r="BU184" i="11" s="1"/>
  <c r="BN187" i="11"/>
  <c r="BV187" i="11" s="1"/>
  <c r="BN186" i="11"/>
  <c r="BV186" i="11" s="1"/>
  <c r="BN185" i="11"/>
  <c r="BV185" i="11" s="1"/>
  <c r="BO184" i="11"/>
  <c r="BW184" i="11" s="1"/>
  <c r="BQ187" i="11"/>
  <c r="BY187" i="11" s="1"/>
  <c r="BM187" i="11"/>
  <c r="BU187" i="11" s="1"/>
  <c r="BQ186" i="11"/>
  <c r="BY186" i="11" s="1"/>
  <c r="BM186" i="11"/>
  <c r="BU186" i="11" s="1"/>
  <c r="BQ185" i="11"/>
  <c r="BY185" i="11" s="1"/>
  <c r="BM185" i="11"/>
  <c r="BU185" i="11" s="1"/>
  <c r="BN184" i="11"/>
  <c r="BV184" i="11" s="1"/>
  <c r="BO187" i="11"/>
  <c r="BW187" i="11" s="1"/>
  <c r="BO186" i="11"/>
  <c r="BW186" i="11" s="1"/>
  <c r="BO185" i="11"/>
  <c r="BW185" i="11" s="1"/>
  <c r="BP184" i="11"/>
  <c r="BX184" i="11" s="1"/>
  <c r="BO155" i="11"/>
  <c r="BW155" i="11" s="1"/>
  <c r="BP154" i="11"/>
  <c r="BX154" i="11" s="1"/>
  <c r="BO153" i="11"/>
  <c r="BW153" i="11" s="1"/>
  <c r="BP152" i="11"/>
  <c r="BX152" i="11" s="1"/>
  <c r="BQ155" i="11"/>
  <c r="BY155" i="11" s="1"/>
  <c r="BM155" i="11"/>
  <c r="BU155" i="11" s="1"/>
  <c r="BN154" i="11"/>
  <c r="BV154" i="11" s="1"/>
  <c r="BQ153" i="11"/>
  <c r="BY153" i="11" s="1"/>
  <c r="BM153" i="11"/>
  <c r="BU153" i="11" s="1"/>
  <c r="BN152" i="11"/>
  <c r="BV152" i="11" s="1"/>
  <c r="BP155" i="11"/>
  <c r="BX155" i="11" s="1"/>
  <c r="BQ154" i="11"/>
  <c r="BY154" i="11" s="1"/>
  <c r="BM154" i="11"/>
  <c r="BU154" i="11" s="1"/>
  <c r="BP153" i="11"/>
  <c r="BX153" i="11" s="1"/>
  <c r="BQ152" i="11"/>
  <c r="BY152" i="11" s="1"/>
  <c r="BM152" i="11"/>
  <c r="BU152" i="11" s="1"/>
  <c r="BO152" i="11"/>
  <c r="BW152" i="11" s="1"/>
  <c r="BN153" i="11"/>
  <c r="BV153" i="11" s="1"/>
  <c r="BN155" i="11"/>
  <c r="BV155" i="11" s="1"/>
  <c r="BO154" i="11"/>
  <c r="BW154" i="11" s="1"/>
  <c r="BO135" i="11"/>
  <c r="BW135" i="11" s="1"/>
  <c r="BN134" i="11"/>
  <c r="BP133" i="11"/>
  <c r="BO132" i="11"/>
  <c r="BQ135" i="11"/>
  <c r="BM135" i="11"/>
  <c r="BP134" i="11"/>
  <c r="BN133" i="11"/>
  <c r="BV133" i="11" s="1"/>
  <c r="BQ132" i="11"/>
  <c r="BM132" i="11"/>
  <c r="BP135" i="11"/>
  <c r="BX135" i="11" s="1"/>
  <c r="BO134" i="11"/>
  <c r="BQ133" i="11"/>
  <c r="BM133" i="11"/>
  <c r="BU133" i="11" s="1"/>
  <c r="BP132" i="11"/>
  <c r="BX132" i="11" s="1"/>
  <c r="BN132" i="11"/>
  <c r="BO133" i="11"/>
  <c r="BN135" i="11"/>
  <c r="BM134" i="11"/>
  <c r="BQ134" i="11"/>
  <c r="BN115" i="11"/>
  <c r="BV115" i="11" s="1"/>
  <c r="BQ114" i="11"/>
  <c r="BM114" i="11"/>
  <c r="BP113" i="11"/>
  <c r="BX113" i="11" s="1"/>
  <c r="BO112" i="11"/>
  <c r="BQ115" i="11"/>
  <c r="BM115" i="11"/>
  <c r="BU115" i="11" s="1"/>
  <c r="BP114" i="11"/>
  <c r="BO113" i="11"/>
  <c r="BN112" i="11"/>
  <c r="BO115" i="11"/>
  <c r="BN114" i="11"/>
  <c r="BQ113" i="11"/>
  <c r="BM113" i="11"/>
  <c r="BP112" i="11"/>
  <c r="BN113" i="11"/>
  <c r="BV113" i="11" s="1"/>
  <c r="BM112" i="11"/>
  <c r="BO114" i="11"/>
  <c r="BP115" i="11"/>
  <c r="BX115" i="11" s="1"/>
  <c r="BQ112" i="11"/>
  <c r="BP103" i="11"/>
  <c r="BX103" i="11" s="1"/>
  <c r="BO102" i="11"/>
  <c r="BW102" i="11" s="1"/>
  <c r="BN101" i="11"/>
  <c r="BV101" i="11" s="1"/>
  <c r="BQ100" i="11"/>
  <c r="BY100" i="11" s="1"/>
  <c r="BM100" i="11"/>
  <c r="BU100" i="11" s="1"/>
  <c r="BO103" i="11"/>
  <c r="BW103" i="11" s="1"/>
  <c r="BN102" i="11"/>
  <c r="BV102" i="11" s="1"/>
  <c r="BQ101" i="11"/>
  <c r="BY101" i="11" s="1"/>
  <c r="BM101" i="11"/>
  <c r="BU101" i="11" s="1"/>
  <c r="BP100" i="11"/>
  <c r="BX100" i="11" s="1"/>
  <c r="BQ103" i="11"/>
  <c r="BY103" i="11" s="1"/>
  <c r="BM103" i="11"/>
  <c r="BU103" i="11" s="1"/>
  <c r="BP102" i="11"/>
  <c r="BX102" i="11" s="1"/>
  <c r="BO101" i="11"/>
  <c r="BW101" i="11" s="1"/>
  <c r="BN100" i="11"/>
  <c r="BV100" i="11" s="1"/>
  <c r="BO100" i="11"/>
  <c r="BW100" i="11" s="1"/>
  <c r="BQ102" i="11"/>
  <c r="BY102" i="11" s="1"/>
  <c r="BP101" i="11"/>
  <c r="BX101" i="11" s="1"/>
  <c r="BN103" i="11"/>
  <c r="BV103" i="11" s="1"/>
  <c r="BM102" i="11"/>
  <c r="BU102" i="11" s="1"/>
  <c r="BO83" i="11"/>
  <c r="BW83" i="11" s="1"/>
  <c r="BO82" i="11"/>
  <c r="BW82" i="11" s="1"/>
  <c r="BO81" i="11"/>
  <c r="BW81" i="11" s="1"/>
  <c r="BQ80" i="11"/>
  <c r="BY80" i="11" s="1"/>
  <c r="BM80" i="11"/>
  <c r="BU80" i="11" s="1"/>
  <c r="BN83" i="11"/>
  <c r="BV83" i="11" s="1"/>
  <c r="BN82" i="11"/>
  <c r="BV82" i="11" s="1"/>
  <c r="BN81" i="11"/>
  <c r="BV81" i="11" s="1"/>
  <c r="BP80" i="11"/>
  <c r="BX80" i="11" s="1"/>
  <c r="BP83" i="11"/>
  <c r="BX83" i="11" s="1"/>
  <c r="BP82" i="11"/>
  <c r="BX82" i="11" s="1"/>
  <c r="BP81" i="11"/>
  <c r="BX81" i="11" s="1"/>
  <c r="BN80" i="11"/>
  <c r="BV80" i="11" s="1"/>
  <c r="BM83" i="11"/>
  <c r="BU83" i="11" s="1"/>
  <c r="BM82" i="11"/>
  <c r="BU82" i="11" s="1"/>
  <c r="BO80" i="11"/>
  <c r="BW80" i="11" s="1"/>
  <c r="BQ81" i="11"/>
  <c r="BY81" i="11" s="1"/>
  <c r="BQ83" i="11"/>
  <c r="BY83" i="11" s="1"/>
  <c r="BQ82" i="11"/>
  <c r="BY82" i="11" s="1"/>
  <c r="BM81" i="11"/>
  <c r="BU81" i="11" s="1"/>
  <c r="BN63" i="11"/>
  <c r="BQ62" i="11"/>
  <c r="BM62" i="11"/>
  <c r="BU62" i="11" s="1"/>
  <c r="BP61" i="11"/>
  <c r="BO60" i="11"/>
  <c r="BQ63" i="11"/>
  <c r="BM63" i="11"/>
  <c r="BU63" i="11" s="1"/>
  <c r="BP62" i="11"/>
  <c r="BO61" i="11"/>
  <c r="BW61" i="11" s="1"/>
  <c r="BN60" i="11"/>
  <c r="BO63" i="11"/>
  <c r="BN62" i="11"/>
  <c r="BV62" i="11" s="1"/>
  <c r="BQ61" i="11"/>
  <c r="BM61" i="11"/>
  <c r="BP60" i="11"/>
  <c r="BO62" i="11"/>
  <c r="BP63" i="11"/>
  <c r="BQ60" i="11"/>
  <c r="BN61" i="11"/>
  <c r="BM60" i="11"/>
  <c r="BO51" i="11"/>
  <c r="BW51" i="11" s="1"/>
  <c r="BN50" i="11"/>
  <c r="BV50" i="11" s="1"/>
  <c r="BQ49" i="11"/>
  <c r="BY49" i="11" s="1"/>
  <c r="BM49" i="11"/>
  <c r="BU49" i="11" s="1"/>
  <c r="BP48" i="11"/>
  <c r="BX48" i="11" s="1"/>
  <c r="BN51" i="11"/>
  <c r="BV51" i="11" s="1"/>
  <c r="BQ50" i="11"/>
  <c r="BY50" i="11" s="1"/>
  <c r="BM50" i="11"/>
  <c r="BU50" i="11" s="1"/>
  <c r="BP49" i="11"/>
  <c r="BX49" i="11" s="1"/>
  <c r="BO48" i="11"/>
  <c r="BW48" i="11" s="1"/>
  <c r="BP51" i="11"/>
  <c r="BX51" i="11" s="1"/>
  <c r="BO50" i="11"/>
  <c r="BW50" i="11" s="1"/>
  <c r="BN49" i="11"/>
  <c r="BV49" i="11" s="1"/>
  <c r="BQ48" i="11"/>
  <c r="BY48" i="11" s="1"/>
  <c r="BM48" i="11"/>
  <c r="BU48" i="11" s="1"/>
  <c r="BQ51" i="11"/>
  <c r="BY51" i="11" s="1"/>
  <c r="BP50" i="11"/>
  <c r="BX50" i="11" s="1"/>
  <c r="BM51" i="11"/>
  <c r="BU51" i="11" s="1"/>
  <c r="BN48" i="11"/>
  <c r="BV48" i="11" s="1"/>
  <c r="BO49" i="11"/>
  <c r="BW49" i="11" s="1"/>
  <c r="BN31" i="11"/>
  <c r="BV31" i="11" s="1"/>
  <c r="BO30" i="11"/>
  <c r="BW30" i="11" s="1"/>
  <c r="BN29" i="11"/>
  <c r="BV29" i="11" s="1"/>
  <c r="BO28" i="11"/>
  <c r="BW28" i="11" s="1"/>
  <c r="BQ31" i="11"/>
  <c r="BY31" i="11" s="1"/>
  <c r="BM31" i="11"/>
  <c r="BU31" i="11" s="1"/>
  <c r="BN30" i="11"/>
  <c r="BV30" i="11" s="1"/>
  <c r="BQ29" i="11"/>
  <c r="BY29" i="11" s="1"/>
  <c r="BM29" i="11"/>
  <c r="BU29" i="11" s="1"/>
  <c r="BN28" i="11"/>
  <c r="BV28" i="11" s="1"/>
  <c r="BO31" i="11"/>
  <c r="BW31" i="11" s="1"/>
  <c r="BP30" i="11"/>
  <c r="BX30" i="11" s="1"/>
  <c r="BO29" i="11"/>
  <c r="BW29" i="11" s="1"/>
  <c r="BP28" i="11"/>
  <c r="BX28" i="11" s="1"/>
  <c r="BQ30" i="11"/>
  <c r="BY30" i="11" s="1"/>
  <c r="BP29" i="11"/>
  <c r="BX29" i="11" s="1"/>
  <c r="BM28" i="11"/>
  <c r="BU28" i="11" s="1"/>
  <c r="BP31" i="11"/>
  <c r="BX31" i="11" s="1"/>
  <c r="BM30" i="11"/>
  <c r="BU30" i="11" s="1"/>
  <c r="BQ28" i="11"/>
  <c r="BY28" i="11" s="1"/>
  <c r="BX207" i="11"/>
  <c r="BW191" i="11"/>
  <c r="BN254" i="11"/>
  <c r="BV254" i="11" s="1"/>
  <c r="BO253" i="11"/>
  <c r="BW253" i="11" s="1"/>
  <c r="BO252" i="11"/>
  <c r="BW252" i="11" s="1"/>
  <c r="BO251" i="11"/>
  <c r="BW251" i="11" s="1"/>
  <c r="BQ254" i="11"/>
  <c r="BY254" i="11" s="1"/>
  <c r="BM254" i="11"/>
  <c r="BU254" i="11" s="1"/>
  <c r="BN253" i="11"/>
  <c r="BV253" i="11" s="1"/>
  <c r="BN252" i="11"/>
  <c r="BV252" i="11" s="1"/>
  <c r="BN251" i="11"/>
  <c r="BV251" i="11" s="1"/>
  <c r="BP254" i="11"/>
  <c r="BX254" i="11" s="1"/>
  <c r="BQ253" i="11"/>
  <c r="BY253" i="11" s="1"/>
  <c r="BM253" i="11"/>
  <c r="BU253" i="11" s="1"/>
  <c r="BQ252" i="11"/>
  <c r="BY252" i="11" s="1"/>
  <c r="BM252" i="11"/>
  <c r="BU252" i="11" s="1"/>
  <c r="BQ251" i="11"/>
  <c r="BY251" i="11" s="1"/>
  <c r="BM251" i="11"/>
  <c r="BU251" i="11" s="1"/>
  <c r="BO254" i="11"/>
  <c r="BW254" i="11" s="1"/>
  <c r="BP253" i="11"/>
  <c r="BX253" i="11" s="1"/>
  <c r="BP252" i="11"/>
  <c r="BX252" i="11" s="1"/>
  <c r="BP251" i="11"/>
  <c r="BX251" i="11" s="1"/>
  <c r="BN222" i="11"/>
  <c r="BV222" i="11" s="1"/>
  <c r="BN221" i="11"/>
  <c r="BV221" i="11" s="1"/>
  <c r="BO220" i="11"/>
  <c r="BW220" i="11" s="1"/>
  <c r="BO219" i="11"/>
  <c r="BW219" i="11" s="1"/>
  <c r="BP222" i="11"/>
  <c r="BX222" i="11" s="1"/>
  <c r="BP221" i="11"/>
  <c r="BX221" i="11" s="1"/>
  <c r="BQ220" i="11"/>
  <c r="BY220" i="11" s="1"/>
  <c r="BM220" i="11"/>
  <c r="BU220" i="11" s="1"/>
  <c r="BQ219" i="11"/>
  <c r="BY219" i="11" s="1"/>
  <c r="BM219" i="11"/>
  <c r="BU219" i="11" s="1"/>
  <c r="BO222" i="11"/>
  <c r="BW222" i="11" s="1"/>
  <c r="BO221" i="11"/>
  <c r="BW221" i="11" s="1"/>
  <c r="BP220" i="11"/>
  <c r="BX220" i="11" s="1"/>
  <c r="BP219" i="11"/>
  <c r="BX219" i="11" s="1"/>
  <c r="BM222" i="11"/>
  <c r="BU222" i="11" s="1"/>
  <c r="BQ221" i="11"/>
  <c r="BY221" i="11" s="1"/>
  <c r="BN219" i="11"/>
  <c r="BV219" i="11" s="1"/>
  <c r="BQ222" i="11"/>
  <c r="BY222" i="11" s="1"/>
  <c r="BN220" i="11"/>
  <c r="BV220" i="11" s="1"/>
  <c r="BM221" i="11"/>
  <c r="BU221" i="11" s="1"/>
  <c r="BQ202" i="11"/>
  <c r="BM202" i="11"/>
  <c r="BO201" i="11"/>
  <c r="BW201" i="11" s="1"/>
  <c r="BO200" i="11"/>
  <c r="BQ199" i="11"/>
  <c r="BM199" i="11"/>
  <c r="BU199" i="11" s="1"/>
  <c r="BO202" i="11"/>
  <c r="BQ201" i="11"/>
  <c r="BM201" i="11"/>
  <c r="BU201" i="11" s="1"/>
  <c r="BQ200" i="11"/>
  <c r="BM200" i="11"/>
  <c r="BO199" i="11"/>
  <c r="BW199" i="11" s="1"/>
  <c r="BN202" i="11"/>
  <c r="BP201" i="11"/>
  <c r="BP200" i="11"/>
  <c r="BX200" i="11" s="1"/>
  <c r="BN199" i="11"/>
  <c r="BN201" i="11"/>
  <c r="BV201" i="11" s="1"/>
  <c r="BN200" i="11"/>
  <c r="BP202" i="11"/>
  <c r="BX202" i="11" s="1"/>
  <c r="BP199" i="11"/>
  <c r="BP182" i="11"/>
  <c r="BQ181" i="11"/>
  <c r="BM181" i="11"/>
  <c r="BU181" i="11" s="1"/>
  <c r="BP180" i="11"/>
  <c r="BO179" i="11"/>
  <c r="BW179" i="11" s="1"/>
  <c r="BN182" i="11"/>
  <c r="BV182" i="11" s="1"/>
  <c r="BO181" i="11"/>
  <c r="BW181" i="11" s="1"/>
  <c r="BN180" i="11"/>
  <c r="BV180" i="11" s="1"/>
  <c r="BQ179" i="11"/>
  <c r="BM179" i="11"/>
  <c r="BU179" i="11" s="1"/>
  <c r="BQ182" i="11"/>
  <c r="BM182" i="11"/>
  <c r="BN181" i="11"/>
  <c r="BQ180" i="11"/>
  <c r="BM180" i="11"/>
  <c r="BP179" i="11"/>
  <c r="BO182" i="11"/>
  <c r="BO180" i="11"/>
  <c r="BP181" i="11"/>
  <c r="BN179" i="11"/>
  <c r="BO170" i="11"/>
  <c r="BW170" i="11" s="1"/>
  <c r="BP169" i="11"/>
  <c r="BX169" i="11" s="1"/>
  <c r="BN168" i="11"/>
  <c r="BV168" i="11" s="1"/>
  <c r="BO167" i="11"/>
  <c r="BW167" i="11" s="1"/>
  <c r="BQ170" i="11"/>
  <c r="BY170" i="11" s="1"/>
  <c r="BM170" i="11"/>
  <c r="BU170" i="11" s="1"/>
  <c r="BN169" i="11"/>
  <c r="BV169" i="11" s="1"/>
  <c r="BP168" i="11"/>
  <c r="BX168" i="11" s="1"/>
  <c r="BQ167" i="11"/>
  <c r="BY167" i="11" s="1"/>
  <c r="BM167" i="11"/>
  <c r="BU167" i="11" s="1"/>
  <c r="BP170" i="11"/>
  <c r="BX170" i="11" s="1"/>
  <c r="BQ169" i="11"/>
  <c r="BY169" i="11" s="1"/>
  <c r="BM169" i="11"/>
  <c r="BU169" i="11" s="1"/>
  <c r="BO168" i="11"/>
  <c r="BW168" i="11" s="1"/>
  <c r="BP167" i="11"/>
  <c r="BX167" i="11" s="1"/>
  <c r="BN170" i="11"/>
  <c r="BV170" i="11" s="1"/>
  <c r="BO169" i="11"/>
  <c r="BW169" i="11" s="1"/>
  <c r="BM168" i="11"/>
  <c r="BU168" i="11" s="1"/>
  <c r="BN167" i="11"/>
  <c r="BV167" i="11" s="1"/>
  <c r="BQ168" i="11"/>
  <c r="BY168" i="11" s="1"/>
  <c r="BN150" i="11"/>
  <c r="BV150" i="11" s="1"/>
  <c r="BN149" i="11"/>
  <c r="BV149" i="11" s="1"/>
  <c r="BO148" i="11"/>
  <c r="BW148" i="11" s="1"/>
  <c r="BO147" i="11"/>
  <c r="BW147" i="11" s="1"/>
  <c r="BP150" i="11"/>
  <c r="BX150" i="11" s="1"/>
  <c r="BP149" i="11"/>
  <c r="BX149" i="11" s="1"/>
  <c r="BQ148" i="11"/>
  <c r="BY148" i="11" s="1"/>
  <c r="BM148" i="11"/>
  <c r="BU148" i="11" s="1"/>
  <c r="BQ147" i="11"/>
  <c r="BY147" i="11" s="1"/>
  <c r="BM147" i="11"/>
  <c r="BU147" i="11" s="1"/>
  <c r="BO150" i="11"/>
  <c r="BW150" i="11" s="1"/>
  <c r="BO149" i="11"/>
  <c r="BW149" i="11" s="1"/>
  <c r="BP148" i="11"/>
  <c r="BX148" i="11" s="1"/>
  <c r="BP147" i="11"/>
  <c r="BX147" i="11" s="1"/>
  <c r="BQ150" i="11"/>
  <c r="BY150" i="11" s="1"/>
  <c r="BN147" i="11"/>
  <c r="BV147" i="11" s="1"/>
  <c r="BM149" i="11"/>
  <c r="BU149" i="11" s="1"/>
  <c r="BN148" i="11"/>
  <c r="BV148" i="11" s="1"/>
  <c r="BM150" i="11"/>
  <c r="BU150" i="11" s="1"/>
  <c r="BQ149" i="11"/>
  <c r="BY149" i="11" s="1"/>
  <c r="BQ130" i="11"/>
  <c r="BY130" i="11" s="1"/>
  <c r="BM130" i="11"/>
  <c r="BU130" i="11" s="1"/>
  <c r="BN129" i="11"/>
  <c r="BV129" i="11" s="1"/>
  <c r="BN128" i="11"/>
  <c r="BV128" i="11" s="1"/>
  <c r="BO130" i="11"/>
  <c r="BW130" i="11" s="1"/>
  <c r="BP129" i="11"/>
  <c r="BX129" i="11" s="1"/>
  <c r="BP128" i="11"/>
  <c r="BX128" i="11" s="1"/>
  <c r="BP127" i="11"/>
  <c r="BX127" i="11" s="1"/>
  <c r="BN130" i="11"/>
  <c r="BV130" i="11" s="1"/>
  <c r="BO129" i="11"/>
  <c r="BW129" i="11" s="1"/>
  <c r="BO128" i="11"/>
  <c r="BW128" i="11" s="1"/>
  <c r="BQ129" i="11"/>
  <c r="BY129" i="11" s="1"/>
  <c r="BQ128" i="11"/>
  <c r="BY128" i="11" s="1"/>
  <c r="BQ127" i="11"/>
  <c r="BY127" i="11" s="1"/>
  <c r="BP130" i="11"/>
  <c r="BX130" i="11" s="1"/>
  <c r="BM129" i="11"/>
  <c r="BU129" i="11" s="1"/>
  <c r="BM128" i="11"/>
  <c r="BU128" i="11" s="1"/>
  <c r="BO127" i="11"/>
  <c r="BW127" i="11" s="1"/>
  <c r="BM127" i="11"/>
  <c r="BU127" i="11" s="1"/>
  <c r="BN127" i="11"/>
  <c r="BV127" i="11" s="1"/>
  <c r="BO110" i="11"/>
  <c r="BN109" i="11"/>
  <c r="BQ108" i="11"/>
  <c r="BM108" i="11"/>
  <c r="BP107" i="11"/>
  <c r="BN110" i="11"/>
  <c r="BQ109" i="11"/>
  <c r="BM109" i="11"/>
  <c r="BP108" i="11"/>
  <c r="BO107" i="11"/>
  <c r="BP110" i="11"/>
  <c r="BO109" i="11"/>
  <c r="BW109" i="11" s="1"/>
  <c r="BN108" i="11"/>
  <c r="BQ107" i="11"/>
  <c r="BM107" i="11"/>
  <c r="BQ110" i="11"/>
  <c r="BP109" i="11"/>
  <c r="BM110" i="11"/>
  <c r="BN107" i="11"/>
  <c r="BO108" i="11"/>
  <c r="BQ98" i="11"/>
  <c r="BY98" i="11" s="1"/>
  <c r="BM98" i="11"/>
  <c r="BU98" i="11" s="1"/>
  <c r="BN97" i="11"/>
  <c r="BV97" i="11" s="1"/>
  <c r="BN96" i="11"/>
  <c r="BV96" i="11" s="1"/>
  <c r="BN95" i="11"/>
  <c r="BV95" i="11" s="1"/>
  <c r="BP98" i="11"/>
  <c r="BX98" i="11" s="1"/>
  <c r="BQ97" i="11"/>
  <c r="BY97" i="11" s="1"/>
  <c r="BM97" i="11"/>
  <c r="BU97" i="11" s="1"/>
  <c r="BQ96" i="11"/>
  <c r="BY96" i="11" s="1"/>
  <c r="BM96" i="11"/>
  <c r="BU96" i="11" s="1"/>
  <c r="BQ95" i="11"/>
  <c r="BY95" i="11" s="1"/>
  <c r="BM95" i="11"/>
  <c r="BU95" i="11" s="1"/>
  <c r="BN98" i="11"/>
  <c r="BV98" i="11" s="1"/>
  <c r="BO97" i="11"/>
  <c r="BW97" i="11" s="1"/>
  <c r="BO96" i="11"/>
  <c r="BW96" i="11" s="1"/>
  <c r="BO95" i="11"/>
  <c r="BW95" i="11" s="1"/>
  <c r="BO98" i="11"/>
  <c r="BW98" i="11" s="1"/>
  <c r="BP95" i="11"/>
  <c r="BX95" i="11" s="1"/>
  <c r="BP96" i="11"/>
  <c r="BX96" i="11" s="1"/>
  <c r="BP97" i="11"/>
  <c r="BX97" i="11" s="1"/>
  <c r="BP78" i="11"/>
  <c r="BX78" i="11" s="1"/>
  <c r="BQ77" i="11"/>
  <c r="BM77" i="11"/>
  <c r="BN76" i="11"/>
  <c r="BV76" i="11" s="1"/>
  <c r="BN75" i="11"/>
  <c r="BO78" i="11"/>
  <c r="BW78" i="11" s="1"/>
  <c r="BP77" i="11"/>
  <c r="BQ76" i="11"/>
  <c r="BM76" i="11"/>
  <c r="BQ75" i="11"/>
  <c r="BM75" i="11"/>
  <c r="BU75" i="11" s="1"/>
  <c r="BQ78" i="11"/>
  <c r="BM78" i="11"/>
  <c r="BN77" i="11"/>
  <c r="BO76" i="11"/>
  <c r="BO75" i="11"/>
  <c r="BN78" i="11"/>
  <c r="BO77" i="11"/>
  <c r="BW77" i="11" s="1"/>
  <c r="BP76" i="11"/>
  <c r="BP75" i="11"/>
  <c r="BP58" i="11"/>
  <c r="BO57" i="11"/>
  <c r="BW57" i="11" s="1"/>
  <c r="BN56" i="11"/>
  <c r="BQ55" i="11"/>
  <c r="BM55" i="11"/>
  <c r="BO58" i="11"/>
  <c r="BN57" i="11"/>
  <c r="BQ56" i="11"/>
  <c r="BM56" i="11"/>
  <c r="BP55" i="11"/>
  <c r="BQ58" i="11"/>
  <c r="BM58" i="11"/>
  <c r="BP57" i="11"/>
  <c r="BO56" i="11"/>
  <c r="BN55" i="11"/>
  <c r="BV55" i="11" s="1"/>
  <c r="BN58" i="11"/>
  <c r="BM57" i="11"/>
  <c r="BO55" i="11"/>
  <c r="BQ57" i="11"/>
  <c r="BP56" i="11"/>
  <c r="BQ46" i="11"/>
  <c r="BY46" i="11" s="1"/>
  <c r="BM46" i="11"/>
  <c r="BU46" i="11" s="1"/>
  <c r="BO45" i="11"/>
  <c r="BW45" i="11" s="1"/>
  <c r="BP44" i="11"/>
  <c r="BX44" i="11" s="1"/>
  <c r="BN43" i="11"/>
  <c r="BV43" i="11" s="1"/>
  <c r="BP46" i="11"/>
  <c r="BX46" i="11" s="1"/>
  <c r="BN45" i="11"/>
  <c r="BV45" i="11" s="1"/>
  <c r="BO44" i="11"/>
  <c r="BW44" i="11" s="1"/>
  <c r="BQ43" i="11"/>
  <c r="BY43" i="11" s="1"/>
  <c r="BM43" i="11"/>
  <c r="BU43" i="11" s="1"/>
  <c r="BN46" i="11"/>
  <c r="BV46" i="11" s="1"/>
  <c r="BP45" i="11"/>
  <c r="BX45" i="11" s="1"/>
  <c r="BQ44" i="11"/>
  <c r="BY44" i="11" s="1"/>
  <c r="BM44" i="11"/>
  <c r="BU44" i="11" s="1"/>
  <c r="BO43" i="11"/>
  <c r="BW43" i="11" s="1"/>
  <c r="BQ45" i="11"/>
  <c r="BY45" i="11" s="1"/>
  <c r="BO46" i="11"/>
  <c r="BW46" i="11" s="1"/>
  <c r="BM45" i="11"/>
  <c r="BU45" i="11" s="1"/>
  <c r="BN44" i="11"/>
  <c r="BV44" i="11" s="1"/>
  <c r="BP43" i="11"/>
  <c r="BX43" i="11" s="1"/>
  <c r="BP26" i="11"/>
  <c r="BN25" i="11"/>
  <c r="BQ24" i="11"/>
  <c r="BM24" i="11"/>
  <c r="BP23" i="11"/>
  <c r="BO26" i="11"/>
  <c r="BQ25" i="11"/>
  <c r="BM25" i="11"/>
  <c r="BP24" i="11"/>
  <c r="BO23" i="11"/>
  <c r="BQ26" i="11"/>
  <c r="BM26" i="11"/>
  <c r="BO25" i="11"/>
  <c r="BN24" i="11"/>
  <c r="BQ23" i="11"/>
  <c r="BM23" i="11"/>
  <c r="BN26" i="11"/>
  <c r="BN23" i="11"/>
  <c r="BO24" i="11"/>
  <c r="BP25" i="11"/>
  <c r="BV140" i="11"/>
  <c r="BV137" i="11"/>
  <c r="BV138" i="11"/>
  <c r="BW134" i="11"/>
  <c r="BV66" i="11"/>
  <c r="BV57" i="11"/>
  <c r="BP249" i="11"/>
  <c r="BX249" i="11" s="1"/>
  <c r="BP248" i="11"/>
  <c r="BX248" i="11" s="1"/>
  <c r="BP247" i="11"/>
  <c r="BX247" i="11" s="1"/>
  <c r="BP246" i="11"/>
  <c r="BX246" i="11" s="1"/>
  <c r="BO249" i="11"/>
  <c r="BW249" i="11" s="1"/>
  <c r="BO248" i="11"/>
  <c r="BW248" i="11" s="1"/>
  <c r="BO247" i="11"/>
  <c r="BW247" i="11" s="1"/>
  <c r="BO246" i="11"/>
  <c r="BW246" i="11" s="1"/>
  <c r="BN249" i="11"/>
  <c r="BV249" i="11" s="1"/>
  <c r="BN248" i="11"/>
  <c r="BV248" i="11" s="1"/>
  <c r="BN247" i="11"/>
  <c r="BV247" i="11" s="1"/>
  <c r="BN246" i="11"/>
  <c r="BV246" i="11" s="1"/>
  <c r="BQ249" i="11"/>
  <c r="BY249" i="11" s="1"/>
  <c r="BQ248" i="11"/>
  <c r="BY248" i="11" s="1"/>
  <c r="BM247" i="11"/>
  <c r="BU247" i="11" s="1"/>
  <c r="BM246" i="11"/>
  <c r="BU246" i="11" s="1"/>
  <c r="BM248" i="11"/>
  <c r="BU248" i="11" s="1"/>
  <c r="BM249" i="11"/>
  <c r="BU249" i="11" s="1"/>
  <c r="BQ247" i="11"/>
  <c r="BY247" i="11" s="1"/>
  <c r="BQ246" i="11"/>
  <c r="BY246" i="11" s="1"/>
  <c r="BN217" i="11"/>
  <c r="BV217" i="11" s="1"/>
  <c r="BO216" i="11"/>
  <c r="BW216" i="11" s="1"/>
  <c r="BO215" i="11"/>
  <c r="BW215" i="11" s="1"/>
  <c r="BO214" i="11"/>
  <c r="BW214" i="11" s="1"/>
  <c r="BP217" i="11"/>
  <c r="BX217" i="11" s="1"/>
  <c r="BQ216" i="11"/>
  <c r="BY216" i="11" s="1"/>
  <c r="BM216" i="11"/>
  <c r="BU216" i="11" s="1"/>
  <c r="BQ215" i="11"/>
  <c r="BY215" i="11" s="1"/>
  <c r="BM215" i="11"/>
  <c r="BU215" i="11" s="1"/>
  <c r="BQ214" i="11"/>
  <c r="BY214" i="11" s="1"/>
  <c r="BM214" i="11"/>
  <c r="BU214" i="11" s="1"/>
  <c r="BO217" i="11"/>
  <c r="BW217" i="11" s="1"/>
  <c r="BP216" i="11"/>
  <c r="BX216" i="11" s="1"/>
  <c r="BP215" i="11"/>
  <c r="BX215" i="11" s="1"/>
  <c r="BP214" i="11"/>
  <c r="BX214" i="11" s="1"/>
  <c r="BM217" i="11"/>
  <c r="BU217" i="11" s="1"/>
  <c r="BQ217" i="11"/>
  <c r="BY217" i="11" s="1"/>
  <c r="BN215" i="11"/>
  <c r="BV215" i="11" s="1"/>
  <c r="BN216" i="11"/>
  <c r="BV216" i="11" s="1"/>
  <c r="BN214" i="11"/>
  <c r="BV214" i="11" s="1"/>
  <c r="BQ197" i="11"/>
  <c r="BY197" i="11" s="1"/>
  <c r="BM197" i="11"/>
  <c r="BU197" i="11" s="1"/>
  <c r="BQ196" i="11"/>
  <c r="BY196" i="11" s="1"/>
  <c r="BM196" i="11"/>
  <c r="BU196" i="11" s="1"/>
  <c r="BQ195" i="11"/>
  <c r="BY195" i="11" s="1"/>
  <c r="BM195" i="11"/>
  <c r="BU195" i="11" s="1"/>
  <c r="BQ194" i="11"/>
  <c r="BY194" i="11" s="1"/>
  <c r="BM194" i="11"/>
  <c r="BU194" i="11" s="1"/>
  <c r="BO197" i="11"/>
  <c r="BW197" i="11" s="1"/>
  <c r="BO196" i="11"/>
  <c r="BW196" i="11" s="1"/>
  <c r="BO195" i="11"/>
  <c r="BW195" i="11" s="1"/>
  <c r="BO194" i="11"/>
  <c r="BW194" i="11" s="1"/>
  <c r="BN197" i="11"/>
  <c r="BV197" i="11" s="1"/>
  <c r="BN196" i="11"/>
  <c r="BV196" i="11" s="1"/>
  <c r="BN195" i="11"/>
  <c r="BV195" i="11" s="1"/>
  <c r="BN194" i="11"/>
  <c r="BV194" i="11" s="1"/>
  <c r="BP195" i="11"/>
  <c r="BX195" i="11" s="1"/>
  <c r="BP197" i="11"/>
  <c r="BX197" i="11" s="1"/>
  <c r="BP196" i="11"/>
  <c r="BX196" i="11" s="1"/>
  <c r="BP194" i="11"/>
  <c r="BX194" i="11" s="1"/>
  <c r="BN177" i="11"/>
  <c r="BO176" i="11"/>
  <c r="BN175" i="11"/>
  <c r="BQ174" i="11"/>
  <c r="BM174" i="11"/>
  <c r="BP177" i="11"/>
  <c r="BQ176" i="11"/>
  <c r="BM176" i="11"/>
  <c r="BP175" i="11"/>
  <c r="BO174" i="11"/>
  <c r="BO177" i="11"/>
  <c r="BP176" i="11"/>
  <c r="BX176" i="11" s="1"/>
  <c r="BO175" i="11"/>
  <c r="BN174" i="11"/>
  <c r="BN176" i="11"/>
  <c r="BM175" i="11"/>
  <c r="BU175" i="11" s="1"/>
  <c r="BM177" i="11"/>
  <c r="BQ175" i="11"/>
  <c r="BP174" i="11"/>
  <c r="BQ177" i="11"/>
  <c r="BN165" i="11"/>
  <c r="BV165" i="11" s="1"/>
  <c r="BN164" i="11"/>
  <c r="BV164" i="11" s="1"/>
  <c r="BO163" i="11"/>
  <c r="BW163" i="11" s="1"/>
  <c r="BO162" i="11"/>
  <c r="BW162" i="11" s="1"/>
  <c r="BP165" i="11"/>
  <c r="BX165" i="11" s="1"/>
  <c r="BP164" i="11"/>
  <c r="BX164" i="11" s="1"/>
  <c r="BQ163" i="11"/>
  <c r="BY163" i="11" s="1"/>
  <c r="BM163" i="11"/>
  <c r="BU163" i="11" s="1"/>
  <c r="BQ162" i="11"/>
  <c r="BY162" i="11" s="1"/>
  <c r="BM162" i="11"/>
  <c r="BU162" i="11" s="1"/>
  <c r="BO165" i="11"/>
  <c r="BW165" i="11" s="1"/>
  <c r="BO164" i="11"/>
  <c r="BW164" i="11" s="1"/>
  <c r="BP163" i="11"/>
  <c r="BX163" i="11" s="1"/>
  <c r="BP162" i="11"/>
  <c r="BX162" i="11" s="1"/>
  <c r="BQ165" i="11"/>
  <c r="BY165" i="11" s="1"/>
  <c r="BM164" i="11"/>
  <c r="BU164" i="11" s="1"/>
  <c r="BN163" i="11"/>
  <c r="BV163" i="11" s="1"/>
  <c r="BM165" i="11"/>
  <c r="BU165" i="11" s="1"/>
  <c r="BN162" i="11"/>
  <c r="BV162" i="11" s="1"/>
  <c r="BQ164" i="11"/>
  <c r="BY164" i="11" s="1"/>
  <c r="BN145" i="11"/>
  <c r="BV145" i="11" s="1"/>
  <c r="BQ144" i="11"/>
  <c r="BM144" i="11"/>
  <c r="BP143" i="11"/>
  <c r="BX143" i="11" s="1"/>
  <c r="BO142" i="11"/>
  <c r="BP145" i="11"/>
  <c r="BO144" i="11"/>
  <c r="BW144" i="11" s="1"/>
  <c r="BN143" i="11"/>
  <c r="BQ142" i="11"/>
  <c r="BM142" i="11"/>
  <c r="BU142" i="11" s="1"/>
  <c r="BO145" i="11"/>
  <c r="BN144" i="11"/>
  <c r="BQ143" i="11"/>
  <c r="BM143" i="11"/>
  <c r="BP142" i="11"/>
  <c r="BQ145" i="11"/>
  <c r="BP144" i="11"/>
  <c r="BM145" i="11"/>
  <c r="BO143" i="11"/>
  <c r="BN142" i="11"/>
  <c r="BV142" i="11" s="1"/>
  <c r="BN125" i="11"/>
  <c r="BV125" i="11" s="1"/>
  <c r="BQ124" i="11"/>
  <c r="BM124" i="11"/>
  <c r="BU124" i="11" s="1"/>
  <c r="BP123" i="11"/>
  <c r="BX123" i="11" s="1"/>
  <c r="BO122" i="11"/>
  <c r="BW122" i="11" s="1"/>
  <c r="BQ125" i="11"/>
  <c r="BM125" i="11"/>
  <c r="BP124" i="11"/>
  <c r="BX124" i="11" s="1"/>
  <c r="BO123" i="11"/>
  <c r="BN122" i="11"/>
  <c r="BO125" i="11"/>
  <c r="BN124" i="11"/>
  <c r="BQ123" i="11"/>
  <c r="BM123" i="11"/>
  <c r="BP122" i="11"/>
  <c r="BQ122" i="11"/>
  <c r="BN123" i="11"/>
  <c r="BV123" i="11" s="1"/>
  <c r="BM122" i="11"/>
  <c r="BU122" i="11" s="1"/>
  <c r="BO124" i="11"/>
  <c r="BW124" i="11" s="1"/>
  <c r="BP125" i="11"/>
  <c r="BX125" i="11" s="1"/>
  <c r="BN93" i="11"/>
  <c r="BV93" i="11" s="1"/>
  <c r="BN92" i="11"/>
  <c r="BV92" i="11" s="1"/>
  <c r="BN91" i="11"/>
  <c r="BV91" i="11" s="1"/>
  <c r="BN90" i="11"/>
  <c r="BV90" i="11" s="1"/>
  <c r="BQ93" i="11"/>
  <c r="BY93" i="11" s="1"/>
  <c r="BM93" i="11"/>
  <c r="BU93" i="11" s="1"/>
  <c r="BQ92" i="11"/>
  <c r="BY92" i="11" s="1"/>
  <c r="BM92" i="11"/>
  <c r="BU92" i="11" s="1"/>
  <c r="BQ91" i="11"/>
  <c r="BY91" i="11" s="1"/>
  <c r="BM91" i="11"/>
  <c r="BU91" i="11" s="1"/>
  <c r="BQ90" i="11"/>
  <c r="BY90" i="11" s="1"/>
  <c r="BM90" i="11"/>
  <c r="BU90" i="11" s="1"/>
  <c r="BO93" i="11"/>
  <c r="BW93" i="11" s="1"/>
  <c r="BO92" i="11"/>
  <c r="BW92" i="11" s="1"/>
  <c r="BO91" i="11"/>
  <c r="BW91" i="11" s="1"/>
  <c r="BO90" i="11"/>
  <c r="BW90" i="11" s="1"/>
  <c r="BP90" i="11"/>
  <c r="BX90" i="11" s="1"/>
  <c r="BP91" i="11"/>
  <c r="BX91" i="11" s="1"/>
  <c r="BP92" i="11"/>
  <c r="BX92" i="11" s="1"/>
  <c r="BP93" i="11"/>
  <c r="BX93" i="11" s="1"/>
  <c r="BO73" i="11"/>
  <c r="BW73" i="11" s="1"/>
  <c r="BP72" i="11"/>
  <c r="BX72" i="11" s="1"/>
  <c r="BO71" i="11"/>
  <c r="BW71" i="11" s="1"/>
  <c r="BQ70" i="11"/>
  <c r="BY70" i="11" s="1"/>
  <c r="BM70" i="11"/>
  <c r="BU70" i="11" s="1"/>
  <c r="BN73" i="11"/>
  <c r="BV73" i="11" s="1"/>
  <c r="BO72" i="11"/>
  <c r="BW72" i="11" s="1"/>
  <c r="BN71" i="11"/>
  <c r="BV71" i="11" s="1"/>
  <c r="BP70" i="11"/>
  <c r="BX70" i="11" s="1"/>
  <c r="BP73" i="11"/>
  <c r="BX73" i="11" s="1"/>
  <c r="BQ72" i="11"/>
  <c r="BY72" i="11" s="1"/>
  <c r="BM72" i="11"/>
  <c r="BU72" i="11" s="1"/>
  <c r="BP71" i="11"/>
  <c r="BX71" i="11" s="1"/>
  <c r="BN70" i="11"/>
  <c r="BV70" i="11" s="1"/>
  <c r="BQ73" i="11"/>
  <c r="BY73" i="11" s="1"/>
  <c r="BM73" i="11"/>
  <c r="BU73" i="11" s="1"/>
  <c r="BQ71" i="11"/>
  <c r="BY71" i="11" s="1"/>
  <c r="BM71" i="11"/>
  <c r="BU71" i="11" s="1"/>
  <c r="BN72" i="11"/>
  <c r="BV72" i="11" s="1"/>
  <c r="BO70" i="11"/>
  <c r="BW70" i="11" s="1"/>
  <c r="BN41" i="11"/>
  <c r="BV41" i="11" s="1"/>
  <c r="BQ40" i="11"/>
  <c r="BY40" i="11" s="1"/>
  <c r="BM40" i="11"/>
  <c r="BU40" i="11" s="1"/>
  <c r="BP39" i="11"/>
  <c r="BX39" i="11" s="1"/>
  <c r="BO38" i="11"/>
  <c r="BW38" i="11" s="1"/>
  <c r="BQ41" i="11"/>
  <c r="BY41" i="11" s="1"/>
  <c r="BM41" i="11"/>
  <c r="BU41" i="11" s="1"/>
  <c r="BP40" i="11"/>
  <c r="BX40" i="11" s="1"/>
  <c r="BO39" i="11"/>
  <c r="BW39" i="11" s="1"/>
  <c r="BN38" i="11"/>
  <c r="BV38" i="11" s="1"/>
  <c r="BO41" i="11"/>
  <c r="BW41" i="11" s="1"/>
  <c r="BN40" i="11"/>
  <c r="BV40" i="11" s="1"/>
  <c r="BQ39" i="11"/>
  <c r="BY39" i="11" s="1"/>
  <c r="BM39" i="11"/>
  <c r="BU39" i="11" s="1"/>
  <c r="BP38" i="11"/>
  <c r="BX38" i="11" s="1"/>
  <c r="BQ38" i="11"/>
  <c r="BY38" i="11" s="1"/>
  <c r="BN39" i="11"/>
  <c r="BV39" i="11" s="1"/>
  <c r="BM38" i="11"/>
  <c r="BU38" i="11" s="1"/>
  <c r="BO40" i="11"/>
  <c r="BW40" i="11" s="1"/>
  <c r="BP41" i="11"/>
  <c r="BX41" i="11" s="1"/>
  <c r="BO21" i="11"/>
  <c r="BN20" i="11"/>
  <c r="BQ19" i="11"/>
  <c r="BM19" i="11"/>
  <c r="BP18" i="11"/>
  <c r="BN21" i="11"/>
  <c r="BQ20" i="11"/>
  <c r="BM20" i="11"/>
  <c r="BP19" i="11"/>
  <c r="BO18" i="11"/>
  <c r="BP21" i="11"/>
  <c r="BO20" i="11"/>
  <c r="BN19" i="11"/>
  <c r="BQ18" i="11"/>
  <c r="BM18" i="11"/>
  <c r="BQ21" i="11"/>
  <c r="BP20" i="11"/>
  <c r="BM21" i="11"/>
  <c r="BN18" i="11"/>
  <c r="BO19" i="11"/>
  <c r="BP16" i="8"/>
  <c r="BN15" i="8"/>
  <c r="BP14" i="8"/>
  <c r="BN13" i="8"/>
  <c r="BO16" i="8"/>
  <c r="BQ15" i="8"/>
  <c r="BM15" i="8"/>
  <c r="BO14" i="8"/>
  <c r="BQ13" i="8"/>
  <c r="BM13" i="8"/>
  <c r="BN16" i="8"/>
  <c r="BP15" i="8"/>
  <c r="BN14" i="8"/>
  <c r="BP13" i="8"/>
  <c r="BQ16" i="8"/>
  <c r="BM16" i="8"/>
  <c r="BO15" i="8"/>
  <c r="BQ14" i="8"/>
  <c r="BM14" i="8"/>
  <c r="BO13" i="8"/>
  <c r="BO264" i="8"/>
  <c r="BW264" i="8" s="1"/>
  <c r="BN263" i="8"/>
  <c r="BV263" i="8" s="1"/>
  <c r="BQ262" i="8"/>
  <c r="BY262" i="8" s="1"/>
  <c r="BM262" i="8"/>
  <c r="BU262" i="8" s="1"/>
  <c r="BQ261" i="8"/>
  <c r="BY261" i="8" s="1"/>
  <c r="BM261" i="8"/>
  <c r="BU261" i="8" s="1"/>
  <c r="BN264" i="8"/>
  <c r="BV264" i="8" s="1"/>
  <c r="BQ263" i="8"/>
  <c r="BY263" i="8" s="1"/>
  <c r="BM263" i="8"/>
  <c r="BU263" i="8" s="1"/>
  <c r="BP262" i="8"/>
  <c r="BX262" i="8" s="1"/>
  <c r="BP261" i="8"/>
  <c r="BX261" i="8" s="1"/>
  <c r="BP264" i="8"/>
  <c r="BX264" i="8" s="1"/>
  <c r="BO263" i="8"/>
  <c r="BW263" i="8" s="1"/>
  <c r="BN262" i="8"/>
  <c r="BV262" i="8" s="1"/>
  <c r="BN261" i="8"/>
  <c r="BV261" i="8" s="1"/>
  <c r="BO261" i="8"/>
  <c r="BW261" i="8" s="1"/>
  <c r="BO262" i="8"/>
  <c r="BW262" i="8" s="1"/>
  <c r="BQ264" i="8"/>
  <c r="BY264" i="8" s="1"/>
  <c r="BP263" i="8"/>
  <c r="BX263" i="8" s="1"/>
  <c r="BM264" i="8"/>
  <c r="BU264" i="8" s="1"/>
  <c r="BN262" i="1"/>
  <c r="BM263" i="1"/>
  <c r="BQ263" i="1"/>
  <c r="BY263" i="1" s="1"/>
  <c r="BP264" i="1"/>
  <c r="BX264" i="1" s="1"/>
  <c r="BP261" i="1"/>
  <c r="BO262" i="1"/>
  <c r="BN263" i="1"/>
  <c r="BV263" i="1" s="1"/>
  <c r="BM264" i="1"/>
  <c r="BQ264" i="1"/>
  <c r="BQ261" i="1"/>
  <c r="BY261" i="1" s="1"/>
  <c r="BP262" i="1"/>
  <c r="BO263" i="1"/>
  <c r="BW263" i="1" s="1"/>
  <c r="BN264" i="1"/>
  <c r="BN261" i="1"/>
  <c r="BM261" i="1"/>
  <c r="BM262" i="1"/>
  <c r="BQ262" i="1"/>
  <c r="BP263" i="1"/>
  <c r="BO264" i="1"/>
  <c r="BW264" i="1" s="1"/>
  <c r="BO261" i="1"/>
  <c r="BW261" i="1" s="1"/>
  <c r="BP244" i="8"/>
  <c r="BX244" i="8" s="1"/>
  <c r="BP243" i="8"/>
  <c r="BX243" i="8" s="1"/>
  <c r="BP242" i="8"/>
  <c r="BX242" i="8" s="1"/>
  <c r="BP241" i="8"/>
  <c r="BX241" i="8" s="1"/>
  <c r="BO244" i="8"/>
  <c r="BW244" i="8" s="1"/>
  <c r="BO243" i="8"/>
  <c r="BW243" i="8" s="1"/>
  <c r="BO242" i="8"/>
  <c r="BW242" i="8" s="1"/>
  <c r="BO241" i="8"/>
  <c r="BW241" i="8" s="1"/>
  <c r="BQ244" i="8"/>
  <c r="BY244" i="8" s="1"/>
  <c r="BM244" i="8"/>
  <c r="BU244" i="8" s="1"/>
  <c r="BQ243" i="8"/>
  <c r="BY243" i="8" s="1"/>
  <c r="BM243" i="8"/>
  <c r="BU243" i="8" s="1"/>
  <c r="BQ242" i="8"/>
  <c r="BY242" i="8" s="1"/>
  <c r="BM242" i="8"/>
  <c r="BU242" i="8" s="1"/>
  <c r="BQ241" i="8"/>
  <c r="BY241" i="8" s="1"/>
  <c r="BM241" i="8"/>
  <c r="BU241" i="8" s="1"/>
  <c r="BN244" i="8"/>
  <c r="BV244" i="8" s="1"/>
  <c r="BN241" i="8"/>
  <c r="BV241" i="8" s="1"/>
  <c r="BN243" i="8"/>
  <c r="BV243" i="8" s="1"/>
  <c r="BN242" i="8"/>
  <c r="BV242" i="8" s="1"/>
  <c r="BO242" i="1"/>
  <c r="BN243" i="1"/>
  <c r="BM244" i="1"/>
  <c r="BU244" i="1" s="1"/>
  <c r="BQ244" i="1"/>
  <c r="BY244" i="1" s="1"/>
  <c r="BQ241" i="1"/>
  <c r="BP242" i="1"/>
  <c r="BO243" i="1"/>
  <c r="BN244" i="1"/>
  <c r="BV244" i="1" s="1"/>
  <c r="BN241" i="1"/>
  <c r="BM242" i="1"/>
  <c r="BQ242" i="1"/>
  <c r="BY242" i="1" s="1"/>
  <c r="BP243" i="1"/>
  <c r="BO244" i="1"/>
  <c r="BO241" i="1"/>
  <c r="BM243" i="1"/>
  <c r="BU243" i="1" s="1"/>
  <c r="BM241" i="1"/>
  <c r="BU241" i="1" s="1"/>
  <c r="BQ243" i="1"/>
  <c r="BP244" i="1"/>
  <c r="BN242" i="1"/>
  <c r="BV242" i="1" s="1"/>
  <c r="BP241" i="1"/>
  <c r="BX241" i="1" s="1"/>
  <c r="BP232" i="8"/>
  <c r="BX232" i="8" s="1"/>
  <c r="BP231" i="8"/>
  <c r="BX231" i="8" s="1"/>
  <c r="BP230" i="8"/>
  <c r="BX230" i="8" s="1"/>
  <c r="BO229" i="8"/>
  <c r="BW229" i="8" s="1"/>
  <c r="BO232" i="8"/>
  <c r="BW232" i="8" s="1"/>
  <c r="BO231" i="8"/>
  <c r="BW231" i="8" s="1"/>
  <c r="BO230" i="8"/>
  <c r="BW230" i="8" s="1"/>
  <c r="BN229" i="8"/>
  <c r="BV229" i="8" s="1"/>
  <c r="BN232" i="8"/>
  <c r="BV232" i="8" s="1"/>
  <c r="BN231" i="8"/>
  <c r="BV231" i="8" s="1"/>
  <c r="BN230" i="8"/>
  <c r="BV230" i="8" s="1"/>
  <c r="BQ229" i="8"/>
  <c r="BY229" i="8" s="1"/>
  <c r="BM229" i="8"/>
  <c r="BU229" i="8" s="1"/>
  <c r="BQ232" i="8"/>
  <c r="BY232" i="8" s="1"/>
  <c r="BM232" i="8"/>
  <c r="BU232" i="8" s="1"/>
  <c r="BQ231" i="8"/>
  <c r="BY231" i="8" s="1"/>
  <c r="BM231" i="8"/>
  <c r="BU231" i="8" s="1"/>
  <c r="BQ230" i="8"/>
  <c r="BY230" i="8" s="1"/>
  <c r="BM230" i="8"/>
  <c r="BU230" i="8" s="1"/>
  <c r="BP229" i="8"/>
  <c r="BX229" i="8" s="1"/>
  <c r="BM230" i="1"/>
  <c r="BQ230" i="1"/>
  <c r="BP231" i="1"/>
  <c r="BX231" i="1" s="1"/>
  <c r="BO232" i="1"/>
  <c r="BW232" i="1" s="1"/>
  <c r="BO229" i="1"/>
  <c r="BN230" i="1"/>
  <c r="BM231" i="1"/>
  <c r="BU231" i="1" s="1"/>
  <c r="BQ231" i="1"/>
  <c r="BY231" i="1" s="1"/>
  <c r="BP232" i="1"/>
  <c r="BP229" i="1"/>
  <c r="BO230" i="1"/>
  <c r="BW230" i="1" s="1"/>
  <c r="BN231" i="1"/>
  <c r="BV231" i="1" s="1"/>
  <c r="BM232" i="1"/>
  <c r="BQ232" i="1"/>
  <c r="BQ229" i="1"/>
  <c r="BP230" i="1"/>
  <c r="BX230" i="1" s="1"/>
  <c r="BO231" i="1"/>
  <c r="BN232" i="1"/>
  <c r="BN229" i="1"/>
  <c r="BV229" i="1" s="1"/>
  <c r="BM229" i="1"/>
  <c r="BU229" i="1" s="1"/>
  <c r="BP212" i="8"/>
  <c r="BX212" i="8" s="1"/>
  <c r="BQ211" i="8"/>
  <c r="BY211" i="8" s="1"/>
  <c r="BM211" i="8"/>
  <c r="BU211" i="8" s="1"/>
  <c r="BQ210" i="8"/>
  <c r="BY210" i="8" s="1"/>
  <c r="BM210" i="8"/>
  <c r="BU210" i="8" s="1"/>
  <c r="BQ209" i="8"/>
  <c r="BY209" i="8" s="1"/>
  <c r="BM209" i="8"/>
  <c r="BU209" i="8" s="1"/>
  <c r="BO212" i="8"/>
  <c r="BW212" i="8" s="1"/>
  <c r="BP211" i="8"/>
  <c r="BX211" i="8" s="1"/>
  <c r="BP210" i="8"/>
  <c r="BX210" i="8" s="1"/>
  <c r="BP209" i="8"/>
  <c r="BX209" i="8" s="1"/>
  <c r="BN212" i="8"/>
  <c r="BV212" i="8" s="1"/>
  <c r="BO211" i="8"/>
  <c r="BW211" i="8" s="1"/>
  <c r="BO210" i="8"/>
  <c r="BW210" i="8" s="1"/>
  <c r="BO209" i="8"/>
  <c r="BW209" i="8" s="1"/>
  <c r="BQ212" i="8"/>
  <c r="BY212" i="8" s="1"/>
  <c r="BM212" i="8"/>
  <c r="BU212" i="8" s="1"/>
  <c r="BN211" i="8"/>
  <c r="BV211" i="8" s="1"/>
  <c r="BN210" i="8"/>
  <c r="BV210" i="8" s="1"/>
  <c r="BN209" i="8"/>
  <c r="BV209" i="8" s="1"/>
  <c r="BQ210" i="1"/>
  <c r="BN210" i="1"/>
  <c r="BM211" i="1"/>
  <c r="BU211" i="1" s="1"/>
  <c r="BQ211" i="1"/>
  <c r="BP212" i="1"/>
  <c r="BP209" i="1"/>
  <c r="BO210" i="1"/>
  <c r="BW210" i="1" s="1"/>
  <c r="BN211" i="1"/>
  <c r="BV211" i="1" s="1"/>
  <c r="BM212" i="1"/>
  <c r="BQ212" i="1"/>
  <c r="BQ209" i="1"/>
  <c r="BY209" i="1" s="1"/>
  <c r="BM210" i="1"/>
  <c r="BU210" i="1" s="1"/>
  <c r="BO212" i="1"/>
  <c r="BP210" i="1"/>
  <c r="BO211" i="1"/>
  <c r="BW211" i="1" s="1"/>
  <c r="BN212" i="1"/>
  <c r="BV212" i="1" s="1"/>
  <c r="BN209" i="1"/>
  <c r="BM209" i="1"/>
  <c r="BU209" i="1" s="1"/>
  <c r="BP211" i="1"/>
  <c r="BO209" i="1"/>
  <c r="BN192" i="8"/>
  <c r="BQ191" i="8"/>
  <c r="BM191" i="8"/>
  <c r="BP190" i="8"/>
  <c r="BX190" i="8" s="1"/>
  <c r="BO189" i="8"/>
  <c r="BQ192" i="8"/>
  <c r="BM192" i="8"/>
  <c r="BP191" i="8"/>
  <c r="BX191" i="8" s="1"/>
  <c r="BO190" i="8"/>
  <c r="BN189" i="8"/>
  <c r="BP192" i="8"/>
  <c r="BO191" i="8"/>
  <c r="BN190" i="8"/>
  <c r="BQ189" i="8"/>
  <c r="BM189" i="8"/>
  <c r="BO192" i="8"/>
  <c r="BN191" i="8"/>
  <c r="BQ190" i="8"/>
  <c r="BM190" i="8"/>
  <c r="BP189" i="8"/>
  <c r="BX189" i="8" s="1"/>
  <c r="BO160" i="8"/>
  <c r="BW160" i="8" s="1"/>
  <c r="BN159" i="8"/>
  <c r="BV159" i="8" s="1"/>
  <c r="BQ158" i="8"/>
  <c r="BY158" i="8" s="1"/>
  <c r="BM158" i="8"/>
  <c r="BU158" i="8" s="1"/>
  <c r="BP157" i="8"/>
  <c r="BX157" i="8" s="1"/>
  <c r="BN160" i="8"/>
  <c r="BV160" i="8" s="1"/>
  <c r="BQ159" i="8"/>
  <c r="BY159" i="8" s="1"/>
  <c r="BM159" i="8"/>
  <c r="BU159" i="8" s="1"/>
  <c r="BP158" i="8"/>
  <c r="BX158" i="8" s="1"/>
  <c r="BO157" i="8"/>
  <c r="BW157" i="8" s="1"/>
  <c r="BQ160" i="8"/>
  <c r="BY160" i="8" s="1"/>
  <c r="BM160" i="8"/>
  <c r="BU160" i="8" s="1"/>
  <c r="BP159" i="8"/>
  <c r="BX159" i="8" s="1"/>
  <c r="BO158" i="8"/>
  <c r="BW158" i="8" s="1"/>
  <c r="BN157" i="8"/>
  <c r="BV157" i="8" s="1"/>
  <c r="BP160" i="8"/>
  <c r="BX160" i="8" s="1"/>
  <c r="BO159" i="8"/>
  <c r="BW159" i="8" s="1"/>
  <c r="BN158" i="8"/>
  <c r="BV158" i="8" s="1"/>
  <c r="BQ157" i="8"/>
  <c r="BY157" i="8" s="1"/>
  <c r="BM157" i="8"/>
  <c r="BU157" i="8" s="1"/>
  <c r="BP159" i="1"/>
  <c r="BN158" i="1"/>
  <c r="BM159" i="1"/>
  <c r="BU159" i="1" s="1"/>
  <c r="BQ159" i="1"/>
  <c r="BY159" i="1" s="1"/>
  <c r="BP160" i="1"/>
  <c r="BP157" i="1"/>
  <c r="BO160" i="1"/>
  <c r="BW160" i="1" s="1"/>
  <c r="BO158" i="1"/>
  <c r="BW158" i="1" s="1"/>
  <c r="BN159" i="1"/>
  <c r="BM160" i="1"/>
  <c r="BQ160" i="1"/>
  <c r="BY160" i="1" s="1"/>
  <c r="BQ157" i="1"/>
  <c r="BY157" i="1" s="1"/>
  <c r="BM158" i="1"/>
  <c r="BP158" i="1"/>
  <c r="BO159" i="1"/>
  <c r="BN160" i="1"/>
  <c r="BN157" i="1"/>
  <c r="BM157" i="1"/>
  <c r="BQ158" i="1"/>
  <c r="BY158" i="1" s="1"/>
  <c r="BO157" i="1"/>
  <c r="BN140" i="8"/>
  <c r="BQ139" i="8"/>
  <c r="BM139" i="8"/>
  <c r="BP138" i="8"/>
  <c r="BQ140" i="8"/>
  <c r="BM140" i="8"/>
  <c r="BP139" i="8"/>
  <c r="BO138" i="8"/>
  <c r="BP140" i="8"/>
  <c r="BO139" i="8"/>
  <c r="BN138" i="8"/>
  <c r="BO140" i="8"/>
  <c r="BN139" i="8"/>
  <c r="BQ138" i="8"/>
  <c r="BM138" i="8"/>
  <c r="BQ137" i="8"/>
  <c r="BM137" i="8"/>
  <c r="BP137" i="8"/>
  <c r="BO137" i="8"/>
  <c r="BN137" i="8"/>
  <c r="BP120" i="8"/>
  <c r="BO119" i="8"/>
  <c r="BN118" i="8"/>
  <c r="BQ117" i="8"/>
  <c r="BM117" i="8"/>
  <c r="BO120" i="8"/>
  <c r="BN119" i="8"/>
  <c r="BQ118" i="8"/>
  <c r="BM118" i="8"/>
  <c r="BP117" i="8"/>
  <c r="BN120" i="8"/>
  <c r="BQ119" i="8"/>
  <c r="BM119" i="8"/>
  <c r="BP118" i="8"/>
  <c r="BO117" i="8"/>
  <c r="BQ120" i="8"/>
  <c r="BM120" i="8"/>
  <c r="BP119" i="8"/>
  <c r="BO118" i="8"/>
  <c r="BN117" i="8"/>
  <c r="BN88" i="8"/>
  <c r="BV88" i="8" s="1"/>
  <c r="BO87" i="8"/>
  <c r="BW87" i="8" s="1"/>
  <c r="BQ86" i="8"/>
  <c r="BY86" i="8" s="1"/>
  <c r="BM86" i="8"/>
  <c r="BU86" i="8" s="1"/>
  <c r="BN85" i="8"/>
  <c r="BV85" i="8" s="1"/>
  <c r="BQ88" i="8"/>
  <c r="BY88" i="8" s="1"/>
  <c r="BM88" i="8"/>
  <c r="BU88" i="8" s="1"/>
  <c r="BN87" i="8"/>
  <c r="BV87" i="8" s="1"/>
  <c r="BP86" i="8"/>
  <c r="BX86" i="8" s="1"/>
  <c r="BQ85" i="8"/>
  <c r="BY85" i="8" s="1"/>
  <c r="BM85" i="8"/>
  <c r="BU85" i="8" s="1"/>
  <c r="BP88" i="8"/>
  <c r="BX88" i="8" s="1"/>
  <c r="BQ87" i="8"/>
  <c r="BY87" i="8" s="1"/>
  <c r="BM87" i="8"/>
  <c r="BU87" i="8" s="1"/>
  <c r="BO86" i="8"/>
  <c r="BW86" i="8" s="1"/>
  <c r="BP85" i="8"/>
  <c r="BX85" i="8" s="1"/>
  <c r="BO88" i="8"/>
  <c r="BW88" i="8" s="1"/>
  <c r="BP87" i="8"/>
  <c r="BX87" i="8" s="1"/>
  <c r="BN86" i="8"/>
  <c r="BV86" i="8" s="1"/>
  <c r="BO85" i="8"/>
  <c r="BW85" i="8" s="1"/>
  <c r="BN86" i="1"/>
  <c r="BM87" i="1"/>
  <c r="BQ87" i="1"/>
  <c r="BY87" i="1" s="1"/>
  <c r="BP88" i="1"/>
  <c r="BX88" i="1" s="1"/>
  <c r="BP85" i="1"/>
  <c r="BP87" i="1"/>
  <c r="BO85" i="1"/>
  <c r="BW85" i="1" s="1"/>
  <c r="BO86" i="1"/>
  <c r="BN87" i="1"/>
  <c r="BM88" i="1"/>
  <c r="BQ88" i="1"/>
  <c r="BQ85" i="1"/>
  <c r="BY85" i="1" s="1"/>
  <c r="BO87" i="1"/>
  <c r="BN88" i="1"/>
  <c r="BM85" i="1"/>
  <c r="BU85" i="1" s="1"/>
  <c r="BQ86" i="1"/>
  <c r="BY86" i="1" s="1"/>
  <c r="BO88" i="1"/>
  <c r="BP86" i="1"/>
  <c r="BN85" i="1"/>
  <c r="BV85" i="1" s="1"/>
  <c r="BM86" i="1"/>
  <c r="BU86" i="1" s="1"/>
  <c r="BN68" i="8"/>
  <c r="BQ67" i="8"/>
  <c r="BM67" i="8"/>
  <c r="BP68" i="8"/>
  <c r="BX68" i="8" s="1"/>
  <c r="BO67" i="8"/>
  <c r="BM68" i="8"/>
  <c r="BN67" i="8"/>
  <c r="BP66" i="8"/>
  <c r="BO65" i="8"/>
  <c r="BO66" i="8"/>
  <c r="BN65" i="8"/>
  <c r="BQ68" i="8"/>
  <c r="BN66" i="8"/>
  <c r="BQ65" i="8"/>
  <c r="BM65" i="8"/>
  <c r="BO68" i="8"/>
  <c r="BP67" i="8"/>
  <c r="BQ66" i="8"/>
  <c r="BM66" i="8"/>
  <c r="BP65" i="8"/>
  <c r="BP36" i="8"/>
  <c r="BX36" i="8" s="1"/>
  <c r="BO35" i="8"/>
  <c r="BW35" i="8" s="1"/>
  <c r="BN34" i="8"/>
  <c r="BV34" i="8" s="1"/>
  <c r="BQ33" i="8"/>
  <c r="BY33" i="8" s="1"/>
  <c r="BM33" i="8"/>
  <c r="BU33" i="8" s="1"/>
  <c r="BO36" i="8"/>
  <c r="BW36" i="8" s="1"/>
  <c r="BN35" i="8"/>
  <c r="BV35" i="8" s="1"/>
  <c r="BQ34" i="8"/>
  <c r="BY34" i="8" s="1"/>
  <c r="BM34" i="8"/>
  <c r="BU34" i="8" s="1"/>
  <c r="BP33" i="8"/>
  <c r="BX33" i="8" s="1"/>
  <c r="BN36" i="8"/>
  <c r="BV36" i="8" s="1"/>
  <c r="BQ35" i="8"/>
  <c r="BY35" i="8" s="1"/>
  <c r="BM35" i="8"/>
  <c r="BU35" i="8" s="1"/>
  <c r="BP34" i="8"/>
  <c r="BX34" i="8" s="1"/>
  <c r="BO33" i="8"/>
  <c r="BW33" i="8" s="1"/>
  <c r="BQ36" i="8"/>
  <c r="BY36" i="8" s="1"/>
  <c r="BM36" i="8"/>
  <c r="BU36" i="8" s="1"/>
  <c r="BP35" i="8"/>
  <c r="BX35" i="8" s="1"/>
  <c r="BO34" i="8"/>
  <c r="BW34" i="8" s="1"/>
  <c r="BN33" i="8"/>
  <c r="BV33" i="8" s="1"/>
  <c r="BN259" i="8"/>
  <c r="BV259" i="8" s="1"/>
  <c r="BN258" i="8"/>
  <c r="BV258" i="8" s="1"/>
  <c r="BN257" i="8"/>
  <c r="BV257" i="8" s="1"/>
  <c r="BO256" i="8"/>
  <c r="BW256" i="8" s="1"/>
  <c r="BQ259" i="8"/>
  <c r="BY259" i="8" s="1"/>
  <c r="BM259" i="8"/>
  <c r="BU259" i="8" s="1"/>
  <c r="BQ258" i="8"/>
  <c r="BY258" i="8" s="1"/>
  <c r="BM258" i="8"/>
  <c r="BU258" i="8" s="1"/>
  <c r="BQ257" i="8"/>
  <c r="BY257" i="8" s="1"/>
  <c r="BM257" i="8"/>
  <c r="BU257" i="8" s="1"/>
  <c r="BN256" i="8"/>
  <c r="BV256" i="8" s="1"/>
  <c r="BO259" i="8"/>
  <c r="BW259" i="8" s="1"/>
  <c r="BO258" i="8"/>
  <c r="BW258" i="8" s="1"/>
  <c r="BO257" i="8"/>
  <c r="BW257" i="8" s="1"/>
  <c r="BP256" i="8"/>
  <c r="BX256" i="8" s="1"/>
  <c r="BP257" i="8"/>
  <c r="BX257" i="8" s="1"/>
  <c r="BM256" i="8"/>
  <c r="BU256" i="8" s="1"/>
  <c r="BP258" i="8"/>
  <c r="BX258" i="8" s="1"/>
  <c r="BP259" i="8"/>
  <c r="BX259" i="8" s="1"/>
  <c r="BQ256" i="8"/>
  <c r="BY256" i="8" s="1"/>
  <c r="BN257" i="1"/>
  <c r="BM258" i="1"/>
  <c r="BQ258" i="1"/>
  <c r="BY258" i="1" s="1"/>
  <c r="BP259" i="1"/>
  <c r="BP256" i="1"/>
  <c r="BO257" i="1"/>
  <c r="BN258" i="1"/>
  <c r="BV258" i="1" s="1"/>
  <c r="BM259" i="1"/>
  <c r="BU259" i="1" s="1"/>
  <c r="BQ259" i="1"/>
  <c r="BQ256" i="1"/>
  <c r="BP257" i="1"/>
  <c r="BX257" i="1" s="1"/>
  <c r="BO258" i="1"/>
  <c r="BW258" i="1" s="1"/>
  <c r="BN259" i="1"/>
  <c r="BN256" i="1"/>
  <c r="BV256" i="1" s="1"/>
  <c r="BM256" i="1"/>
  <c r="BU256" i="1" s="1"/>
  <c r="BM257" i="1"/>
  <c r="BU257" i="1" s="1"/>
  <c r="BQ257" i="1"/>
  <c r="BP258" i="1"/>
  <c r="BO259" i="1"/>
  <c r="BO256" i="1"/>
  <c r="BW256" i="1" s="1"/>
  <c r="BQ239" i="8"/>
  <c r="BY239" i="8" s="1"/>
  <c r="BM239" i="8"/>
  <c r="BU239" i="8" s="1"/>
  <c r="BO238" i="8"/>
  <c r="BW238" i="8" s="1"/>
  <c r="BO237" i="8"/>
  <c r="BW237" i="8" s="1"/>
  <c r="BP236" i="8"/>
  <c r="BX236" i="8" s="1"/>
  <c r="BP239" i="8"/>
  <c r="BX239" i="8" s="1"/>
  <c r="BN238" i="8"/>
  <c r="BV238" i="8" s="1"/>
  <c r="BN237" i="8"/>
  <c r="BV237" i="8" s="1"/>
  <c r="BO236" i="8"/>
  <c r="BW236" i="8" s="1"/>
  <c r="BO239" i="8"/>
  <c r="BW239" i="8" s="1"/>
  <c r="BQ238" i="8"/>
  <c r="BY238" i="8" s="1"/>
  <c r="BM238" i="8"/>
  <c r="BU238" i="8" s="1"/>
  <c r="BQ237" i="8"/>
  <c r="BY237" i="8" s="1"/>
  <c r="BM237" i="8"/>
  <c r="BU237" i="8" s="1"/>
  <c r="BN236" i="8"/>
  <c r="BV236" i="8" s="1"/>
  <c r="BN239" i="8"/>
  <c r="BV239" i="8" s="1"/>
  <c r="BP238" i="8"/>
  <c r="BX238" i="8" s="1"/>
  <c r="BP237" i="8"/>
  <c r="BX237" i="8" s="1"/>
  <c r="BQ236" i="8"/>
  <c r="BY236" i="8" s="1"/>
  <c r="BM236" i="8"/>
  <c r="BU236" i="8" s="1"/>
  <c r="BM237" i="1"/>
  <c r="BQ237" i="1"/>
  <c r="BP238" i="1"/>
  <c r="BO239" i="1"/>
  <c r="BW239" i="1" s="1"/>
  <c r="BO236" i="1"/>
  <c r="BN237" i="1"/>
  <c r="BM238" i="1"/>
  <c r="BU238" i="1" s="1"/>
  <c r="BQ238" i="1"/>
  <c r="BY238" i="1" s="1"/>
  <c r="BP239" i="1"/>
  <c r="BP236" i="1"/>
  <c r="BO237" i="1"/>
  <c r="BW237" i="1" s="1"/>
  <c r="BN238" i="1"/>
  <c r="BM239" i="1"/>
  <c r="BQ239" i="1"/>
  <c r="BQ236" i="1"/>
  <c r="BY236" i="1" s="1"/>
  <c r="BP237" i="1"/>
  <c r="BX237" i="1" s="1"/>
  <c r="BO238" i="1"/>
  <c r="BN239" i="1"/>
  <c r="BN236" i="1"/>
  <c r="BM236" i="1"/>
  <c r="BO227" i="8"/>
  <c r="BW227" i="8" s="1"/>
  <c r="BO226" i="8"/>
  <c r="BW226" i="8" s="1"/>
  <c r="BO225" i="8"/>
  <c r="BW225" i="8" s="1"/>
  <c r="BO224" i="8"/>
  <c r="BW224" i="8" s="1"/>
  <c r="BN227" i="8"/>
  <c r="BV227" i="8" s="1"/>
  <c r="BN226" i="8"/>
  <c r="BV226" i="8" s="1"/>
  <c r="BN225" i="8"/>
  <c r="BV225" i="8" s="1"/>
  <c r="BN224" i="8"/>
  <c r="BV224" i="8" s="1"/>
  <c r="BQ227" i="8"/>
  <c r="BY227" i="8" s="1"/>
  <c r="BM227" i="8"/>
  <c r="BU227" i="8" s="1"/>
  <c r="BQ226" i="8"/>
  <c r="BY226" i="8" s="1"/>
  <c r="BM226" i="8"/>
  <c r="BU226" i="8" s="1"/>
  <c r="BQ225" i="8"/>
  <c r="BY225" i="8" s="1"/>
  <c r="BM225" i="8"/>
  <c r="BU225" i="8" s="1"/>
  <c r="BQ224" i="8"/>
  <c r="BY224" i="8" s="1"/>
  <c r="BM224" i="8"/>
  <c r="BU224" i="8" s="1"/>
  <c r="BP227" i="8"/>
  <c r="BX227" i="8" s="1"/>
  <c r="BP226" i="8"/>
  <c r="BX226" i="8" s="1"/>
  <c r="BP225" i="8"/>
  <c r="BX225" i="8" s="1"/>
  <c r="BP224" i="8"/>
  <c r="BX224" i="8" s="1"/>
  <c r="BM225" i="1"/>
  <c r="BQ225" i="1"/>
  <c r="BP226" i="1"/>
  <c r="BO227" i="1"/>
  <c r="BW227" i="1" s="1"/>
  <c r="BO224" i="1"/>
  <c r="BN225" i="1"/>
  <c r="BM226" i="1"/>
  <c r="BU226" i="1" s="1"/>
  <c r="BQ226" i="1"/>
  <c r="BY226" i="1" s="1"/>
  <c r="BP227" i="1"/>
  <c r="BP224" i="1"/>
  <c r="BO225" i="1"/>
  <c r="BW225" i="1" s="1"/>
  <c r="BN226" i="1"/>
  <c r="BV226" i="1" s="1"/>
  <c r="BM227" i="1"/>
  <c r="BQ227" i="1"/>
  <c r="BQ224" i="1"/>
  <c r="BY224" i="1" s="1"/>
  <c r="BP225" i="1"/>
  <c r="BX225" i="1" s="1"/>
  <c r="BO226" i="1"/>
  <c r="BN227" i="1"/>
  <c r="BN224" i="1"/>
  <c r="BM224" i="1"/>
  <c r="BU224" i="1" s="1"/>
  <c r="BQ207" i="8"/>
  <c r="BM207" i="8"/>
  <c r="BP207" i="8"/>
  <c r="BO206" i="8"/>
  <c r="BN205" i="8"/>
  <c r="BV205" i="8" s="1"/>
  <c r="BO207" i="8"/>
  <c r="BN206" i="8"/>
  <c r="BQ205" i="8"/>
  <c r="BM205" i="8"/>
  <c r="BN207" i="8"/>
  <c r="BV207" i="8" s="1"/>
  <c r="BQ206" i="8"/>
  <c r="BM206" i="8"/>
  <c r="BP205" i="8"/>
  <c r="BO205" i="8"/>
  <c r="BP204" i="8"/>
  <c r="BP206" i="8"/>
  <c r="BO204" i="8"/>
  <c r="BN204" i="8"/>
  <c r="BQ204" i="8"/>
  <c r="BM204" i="8"/>
  <c r="BU204" i="8" s="1"/>
  <c r="BQ187" i="8"/>
  <c r="BY187" i="8" s="1"/>
  <c r="BM187" i="8"/>
  <c r="BU187" i="8" s="1"/>
  <c r="BQ186" i="8"/>
  <c r="BY186" i="8" s="1"/>
  <c r="BM186" i="8"/>
  <c r="BU186" i="8" s="1"/>
  <c r="BQ185" i="8"/>
  <c r="BY185" i="8" s="1"/>
  <c r="BM185" i="8"/>
  <c r="BU185" i="8" s="1"/>
  <c r="BQ184" i="8"/>
  <c r="BY184" i="8" s="1"/>
  <c r="BM184" i="8"/>
  <c r="BU184" i="8" s="1"/>
  <c r="BP187" i="8"/>
  <c r="BX187" i="8" s="1"/>
  <c r="BP186" i="8"/>
  <c r="BX186" i="8" s="1"/>
  <c r="BP185" i="8"/>
  <c r="BX185" i="8" s="1"/>
  <c r="BP184" i="8"/>
  <c r="BX184" i="8" s="1"/>
  <c r="BO187" i="8"/>
  <c r="BW187" i="8" s="1"/>
  <c r="BO186" i="8"/>
  <c r="BW186" i="8" s="1"/>
  <c r="BO185" i="8"/>
  <c r="BW185" i="8" s="1"/>
  <c r="BO184" i="8"/>
  <c r="BW184" i="8" s="1"/>
  <c r="BN187" i="8"/>
  <c r="BV187" i="8" s="1"/>
  <c r="BN186" i="8"/>
  <c r="BV186" i="8" s="1"/>
  <c r="BN185" i="8"/>
  <c r="BV185" i="8" s="1"/>
  <c r="BN184" i="8"/>
  <c r="BV184" i="8" s="1"/>
  <c r="BP186" i="1"/>
  <c r="BN185" i="1"/>
  <c r="BM186" i="1"/>
  <c r="BU186" i="1" s="1"/>
  <c r="BQ186" i="1"/>
  <c r="BY186" i="1" s="1"/>
  <c r="BP187" i="1"/>
  <c r="BP184" i="1"/>
  <c r="BO185" i="1"/>
  <c r="BN186" i="1"/>
  <c r="BV186" i="1" s="1"/>
  <c r="BM187" i="1"/>
  <c r="BQ187" i="1"/>
  <c r="BQ184" i="1"/>
  <c r="BY184" i="1" s="1"/>
  <c r="BQ185" i="1"/>
  <c r="BY185" i="1" s="1"/>
  <c r="BO187" i="1"/>
  <c r="BP185" i="1"/>
  <c r="BO186" i="1"/>
  <c r="BW186" i="1" s="1"/>
  <c r="BN187" i="1"/>
  <c r="BV187" i="1" s="1"/>
  <c r="BN184" i="1"/>
  <c r="BM184" i="1"/>
  <c r="BU184" i="1" s="1"/>
  <c r="BM185" i="1"/>
  <c r="BU185" i="1" s="1"/>
  <c r="BO184" i="1"/>
  <c r="BP155" i="8"/>
  <c r="BX155" i="8" s="1"/>
  <c r="BQ154" i="8"/>
  <c r="BY154" i="8" s="1"/>
  <c r="BM154" i="8"/>
  <c r="BU154" i="8" s="1"/>
  <c r="BN153" i="8"/>
  <c r="BV153" i="8" s="1"/>
  <c r="BN152" i="8"/>
  <c r="BV152" i="8" s="1"/>
  <c r="BO155" i="8"/>
  <c r="BW155" i="8" s="1"/>
  <c r="BP154" i="8"/>
  <c r="BX154" i="8" s="1"/>
  <c r="BQ153" i="8"/>
  <c r="BY153" i="8" s="1"/>
  <c r="BM153" i="8"/>
  <c r="BU153" i="8" s="1"/>
  <c r="BQ152" i="8"/>
  <c r="BY152" i="8" s="1"/>
  <c r="BM152" i="8"/>
  <c r="BU152" i="8" s="1"/>
  <c r="BN155" i="8"/>
  <c r="BV155" i="8" s="1"/>
  <c r="BO154" i="8"/>
  <c r="BW154" i="8" s="1"/>
  <c r="BP153" i="8"/>
  <c r="BX153" i="8" s="1"/>
  <c r="BP152" i="8"/>
  <c r="BX152" i="8" s="1"/>
  <c r="BQ155" i="8"/>
  <c r="BY155" i="8" s="1"/>
  <c r="BM155" i="8"/>
  <c r="BU155" i="8" s="1"/>
  <c r="BN154" i="8"/>
  <c r="BV154" i="8" s="1"/>
  <c r="BO153" i="8"/>
  <c r="BW153" i="8" s="1"/>
  <c r="BO152" i="8"/>
  <c r="BW152" i="8" s="1"/>
  <c r="BO152" i="1"/>
  <c r="BN153" i="1"/>
  <c r="BM154" i="1"/>
  <c r="BU154" i="1" s="1"/>
  <c r="BQ154" i="1"/>
  <c r="BY154" i="1" s="1"/>
  <c r="BP155" i="1"/>
  <c r="BP152" i="1"/>
  <c r="BP154" i="1"/>
  <c r="BO153" i="1"/>
  <c r="BW153" i="1" s="1"/>
  <c r="BN154" i="1"/>
  <c r="BM155" i="1"/>
  <c r="BQ155" i="1"/>
  <c r="BY155" i="1" s="1"/>
  <c r="BQ152" i="1"/>
  <c r="BY152" i="1" s="1"/>
  <c r="BM153" i="1"/>
  <c r="BO155" i="1"/>
  <c r="BP153" i="1"/>
  <c r="BX153" i="1" s="1"/>
  <c r="BO154" i="1"/>
  <c r="BW154" i="1" s="1"/>
  <c r="BN155" i="1"/>
  <c r="BN152" i="1"/>
  <c r="BV152" i="1" s="1"/>
  <c r="BM152" i="1"/>
  <c r="BU152" i="1" s="1"/>
  <c r="BQ153" i="1"/>
  <c r="BY153" i="1" s="1"/>
  <c r="BQ135" i="8"/>
  <c r="BM135" i="8"/>
  <c r="BP134" i="8"/>
  <c r="BX134" i="8" s="1"/>
  <c r="BO133" i="8"/>
  <c r="BN132" i="8"/>
  <c r="BP135" i="8"/>
  <c r="BO134" i="8"/>
  <c r="BW134" i="8" s="1"/>
  <c r="BN133" i="8"/>
  <c r="BQ132" i="8"/>
  <c r="BM132" i="8"/>
  <c r="BO135" i="8"/>
  <c r="BN134" i="8"/>
  <c r="BQ133" i="8"/>
  <c r="BM133" i="8"/>
  <c r="BP132" i="8"/>
  <c r="BX132" i="8" s="1"/>
  <c r="BN135" i="8"/>
  <c r="BQ134" i="8"/>
  <c r="BM134" i="8"/>
  <c r="BP133" i="8"/>
  <c r="BO132" i="8"/>
  <c r="BQ115" i="8"/>
  <c r="BM115" i="8"/>
  <c r="BP114" i="8"/>
  <c r="BO113" i="8"/>
  <c r="BN112" i="8"/>
  <c r="BP115" i="8"/>
  <c r="BO114" i="8"/>
  <c r="BN113" i="8"/>
  <c r="BQ112" i="8"/>
  <c r="BM112" i="8"/>
  <c r="BO115" i="8"/>
  <c r="BN114" i="8"/>
  <c r="BV114" i="8" s="1"/>
  <c r="BQ113" i="8"/>
  <c r="BM113" i="8"/>
  <c r="BP112" i="8"/>
  <c r="BN115" i="8"/>
  <c r="BV115" i="8" s="1"/>
  <c r="BQ114" i="8"/>
  <c r="BM114" i="8"/>
  <c r="BP113" i="8"/>
  <c r="BO112" i="8"/>
  <c r="BW112" i="8" s="1"/>
  <c r="BO103" i="8"/>
  <c r="BW103" i="8" s="1"/>
  <c r="BO102" i="8"/>
  <c r="BW102" i="8" s="1"/>
  <c r="BP101" i="8"/>
  <c r="BX101" i="8" s="1"/>
  <c r="BP100" i="8"/>
  <c r="BX100" i="8" s="1"/>
  <c r="BN103" i="8"/>
  <c r="BV103" i="8" s="1"/>
  <c r="BN102" i="8"/>
  <c r="BV102" i="8" s="1"/>
  <c r="BO101" i="8"/>
  <c r="BW101" i="8" s="1"/>
  <c r="BO100" i="8"/>
  <c r="BW100" i="8" s="1"/>
  <c r="BQ103" i="8"/>
  <c r="BY103" i="8" s="1"/>
  <c r="BM103" i="8"/>
  <c r="BU103" i="8" s="1"/>
  <c r="BQ102" i="8"/>
  <c r="BY102" i="8" s="1"/>
  <c r="BM102" i="8"/>
  <c r="BU102" i="8" s="1"/>
  <c r="BN101" i="8"/>
  <c r="BV101" i="8" s="1"/>
  <c r="BN100" i="8"/>
  <c r="BV100" i="8" s="1"/>
  <c r="BP103" i="8"/>
  <c r="BX103" i="8" s="1"/>
  <c r="BP102" i="8"/>
  <c r="BX102" i="8" s="1"/>
  <c r="BQ101" i="8"/>
  <c r="BY101" i="8" s="1"/>
  <c r="BM101" i="8"/>
  <c r="BU101" i="8" s="1"/>
  <c r="BQ100" i="8"/>
  <c r="BY100" i="8" s="1"/>
  <c r="BM100" i="8"/>
  <c r="BU100" i="8" s="1"/>
  <c r="BO103" i="1"/>
  <c r="BN101" i="1"/>
  <c r="BM102" i="1"/>
  <c r="BU102" i="1" s="1"/>
  <c r="BQ102" i="1"/>
  <c r="BY102" i="1" s="1"/>
  <c r="BP103" i="1"/>
  <c r="BP100" i="1"/>
  <c r="BX100" i="1" s="1"/>
  <c r="BQ101" i="1"/>
  <c r="BO101" i="1"/>
  <c r="BW101" i="1" s="1"/>
  <c r="BN102" i="1"/>
  <c r="BM103" i="1"/>
  <c r="BQ103" i="1"/>
  <c r="BY103" i="1" s="1"/>
  <c r="BQ100" i="1"/>
  <c r="BM101" i="1"/>
  <c r="BO100" i="1"/>
  <c r="BW100" i="1" s="1"/>
  <c r="BP101" i="1"/>
  <c r="BX101" i="1" s="1"/>
  <c r="BO102" i="1"/>
  <c r="BW102" i="1" s="1"/>
  <c r="BN103" i="1"/>
  <c r="BN100" i="1"/>
  <c r="BM100" i="1"/>
  <c r="BU100" i="1" s="1"/>
  <c r="BP102" i="1"/>
  <c r="BX102" i="1" s="1"/>
  <c r="BP83" i="8"/>
  <c r="BX83" i="8" s="1"/>
  <c r="BN82" i="8"/>
  <c r="BV82" i="8" s="1"/>
  <c r="BO81" i="8"/>
  <c r="BW81" i="8" s="1"/>
  <c r="BQ80" i="8"/>
  <c r="BY80" i="8" s="1"/>
  <c r="BM80" i="8"/>
  <c r="BU80" i="8" s="1"/>
  <c r="BO83" i="8"/>
  <c r="BW83" i="8" s="1"/>
  <c r="BQ82" i="8"/>
  <c r="BY82" i="8" s="1"/>
  <c r="BM82" i="8"/>
  <c r="BU82" i="8" s="1"/>
  <c r="BN81" i="8"/>
  <c r="BV81" i="8" s="1"/>
  <c r="BP80" i="8"/>
  <c r="BX80" i="8" s="1"/>
  <c r="BN83" i="8"/>
  <c r="BV83" i="8" s="1"/>
  <c r="BP82" i="8"/>
  <c r="BX82" i="8" s="1"/>
  <c r="BQ81" i="8"/>
  <c r="BY81" i="8" s="1"/>
  <c r="BM81" i="8"/>
  <c r="BU81" i="8" s="1"/>
  <c r="BO80" i="8"/>
  <c r="BW80" i="8" s="1"/>
  <c r="BQ83" i="8"/>
  <c r="BY83" i="8" s="1"/>
  <c r="BM83" i="8"/>
  <c r="BU83" i="8" s="1"/>
  <c r="BO82" i="8"/>
  <c r="BW82" i="8" s="1"/>
  <c r="BP81" i="8"/>
  <c r="BX81" i="8" s="1"/>
  <c r="BN80" i="8"/>
  <c r="BV80" i="8" s="1"/>
  <c r="BN83" i="1"/>
  <c r="BO80" i="1"/>
  <c r="BW80" i="1" s="1"/>
  <c r="BO81" i="1"/>
  <c r="BW81" i="1" s="1"/>
  <c r="BO82" i="1"/>
  <c r="BW82" i="1" s="1"/>
  <c r="BO83" i="1"/>
  <c r="BM82" i="1"/>
  <c r="BN82" i="1"/>
  <c r="BV82" i="1" s="1"/>
  <c r="BP80" i="1"/>
  <c r="BX80" i="1" s="1"/>
  <c r="BP81" i="1"/>
  <c r="BP82" i="1"/>
  <c r="BP83" i="1"/>
  <c r="BX83" i="1" s="1"/>
  <c r="BM83" i="1"/>
  <c r="BU83" i="1" s="1"/>
  <c r="BQ81" i="1"/>
  <c r="BQ83" i="1"/>
  <c r="BN81" i="1"/>
  <c r="BV81" i="1" s="1"/>
  <c r="BQ80" i="1"/>
  <c r="BY80" i="1" s="1"/>
  <c r="BQ82" i="1"/>
  <c r="BM80" i="1"/>
  <c r="BN80" i="1"/>
  <c r="BV80" i="1" s="1"/>
  <c r="BM81" i="1"/>
  <c r="BU81" i="1" s="1"/>
  <c r="BO63" i="8"/>
  <c r="BN62" i="8"/>
  <c r="BQ61" i="8"/>
  <c r="BM61" i="8"/>
  <c r="BU61" i="8" s="1"/>
  <c r="BP60" i="8"/>
  <c r="BN63" i="8"/>
  <c r="BQ62" i="8"/>
  <c r="BM62" i="8"/>
  <c r="BU62" i="8" s="1"/>
  <c r="BP61" i="8"/>
  <c r="BO60" i="8"/>
  <c r="BW60" i="8" s="1"/>
  <c r="BQ63" i="8"/>
  <c r="BM63" i="8"/>
  <c r="BU63" i="8" s="1"/>
  <c r="BP62" i="8"/>
  <c r="BO61" i="8"/>
  <c r="BN60" i="8"/>
  <c r="BP63" i="8"/>
  <c r="BO62" i="8"/>
  <c r="BN61" i="8"/>
  <c r="BQ60" i="8"/>
  <c r="BM60" i="8"/>
  <c r="BM48" i="1"/>
  <c r="BO51" i="8"/>
  <c r="BW51" i="8" s="1"/>
  <c r="BN50" i="8"/>
  <c r="BV50" i="8" s="1"/>
  <c r="BQ49" i="8"/>
  <c r="BY49" i="8" s="1"/>
  <c r="BM49" i="8"/>
  <c r="BU49" i="8" s="1"/>
  <c r="BP48" i="8"/>
  <c r="BX48" i="8" s="1"/>
  <c r="BN51" i="8"/>
  <c r="BV51" i="8" s="1"/>
  <c r="BQ50" i="8"/>
  <c r="BY50" i="8" s="1"/>
  <c r="BM50" i="8"/>
  <c r="BU50" i="8" s="1"/>
  <c r="BP49" i="8"/>
  <c r="BX49" i="8" s="1"/>
  <c r="BO48" i="8"/>
  <c r="BW48" i="8" s="1"/>
  <c r="BQ51" i="8"/>
  <c r="BY51" i="8" s="1"/>
  <c r="BM51" i="8"/>
  <c r="BU51" i="8" s="1"/>
  <c r="BP50" i="8"/>
  <c r="BX50" i="8" s="1"/>
  <c r="BO49" i="8"/>
  <c r="BW49" i="8" s="1"/>
  <c r="BN48" i="8"/>
  <c r="BV48" i="8" s="1"/>
  <c r="BP51" i="8"/>
  <c r="BX51" i="8" s="1"/>
  <c r="BO50" i="8"/>
  <c r="BW50" i="8" s="1"/>
  <c r="BN49" i="8"/>
  <c r="BV49" i="8" s="1"/>
  <c r="BQ48" i="8"/>
  <c r="BY48" i="8" s="1"/>
  <c r="BM48" i="8"/>
  <c r="BU48" i="8" s="1"/>
  <c r="BP50" i="1"/>
  <c r="BN49" i="1"/>
  <c r="BV49" i="1" s="1"/>
  <c r="BM50" i="1"/>
  <c r="BU50" i="1" s="1"/>
  <c r="BQ50" i="1"/>
  <c r="BP51" i="1"/>
  <c r="BQ48" i="1"/>
  <c r="BQ49" i="1"/>
  <c r="BY49" i="1" s="1"/>
  <c r="BO49" i="1"/>
  <c r="BN50" i="1"/>
  <c r="BM51" i="1"/>
  <c r="BU51" i="1" s="1"/>
  <c r="BQ51" i="1"/>
  <c r="BY51" i="1" s="1"/>
  <c r="BN48" i="1"/>
  <c r="BO50" i="1"/>
  <c r="BN51" i="1"/>
  <c r="BO51" i="1"/>
  <c r="BW51" i="1" s="1"/>
  <c r="BP49" i="1"/>
  <c r="BO48" i="1"/>
  <c r="BW48" i="1" s="1"/>
  <c r="BM49" i="1"/>
  <c r="BU49" i="1" s="1"/>
  <c r="BP48" i="1"/>
  <c r="BX48" i="1" s="1"/>
  <c r="BQ31" i="8"/>
  <c r="BY31" i="8" s="1"/>
  <c r="BM31" i="8"/>
  <c r="BU31" i="8" s="1"/>
  <c r="BP30" i="8"/>
  <c r="BX30" i="8" s="1"/>
  <c r="BO29" i="8"/>
  <c r="BW29" i="8" s="1"/>
  <c r="BN28" i="8"/>
  <c r="BV28" i="8" s="1"/>
  <c r="BP31" i="8"/>
  <c r="BX31" i="8" s="1"/>
  <c r="BO30" i="8"/>
  <c r="BW30" i="8" s="1"/>
  <c r="BN29" i="8"/>
  <c r="BV29" i="8" s="1"/>
  <c r="BQ28" i="8"/>
  <c r="BY28" i="8" s="1"/>
  <c r="BM28" i="8"/>
  <c r="BU28" i="8" s="1"/>
  <c r="BO31" i="8"/>
  <c r="BW31" i="8" s="1"/>
  <c r="BN30" i="8"/>
  <c r="BV30" i="8" s="1"/>
  <c r="BQ29" i="8"/>
  <c r="BY29" i="8" s="1"/>
  <c r="BM29" i="8"/>
  <c r="BU29" i="8" s="1"/>
  <c r="BP28" i="8"/>
  <c r="BX28" i="8" s="1"/>
  <c r="BN31" i="8"/>
  <c r="BV31" i="8" s="1"/>
  <c r="BQ30" i="8"/>
  <c r="BY30" i="8" s="1"/>
  <c r="BM30" i="8"/>
  <c r="BU30" i="8" s="1"/>
  <c r="BP29" i="8"/>
  <c r="BX29" i="8" s="1"/>
  <c r="BO28" i="8"/>
  <c r="BW28" i="8" s="1"/>
  <c r="BP254" i="8"/>
  <c r="BX254" i="8" s="1"/>
  <c r="BP253" i="8"/>
  <c r="BX253" i="8" s="1"/>
  <c r="BQ252" i="8"/>
  <c r="BY252" i="8" s="1"/>
  <c r="BM252" i="8"/>
  <c r="BU252" i="8" s="1"/>
  <c r="BQ251" i="8"/>
  <c r="BY251" i="8" s="1"/>
  <c r="BM251" i="8"/>
  <c r="BU251" i="8" s="1"/>
  <c r="BO254" i="8"/>
  <c r="BW254" i="8" s="1"/>
  <c r="BO253" i="8"/>
  <c r="BW253" i="8" s="1"/>
  <c r="BP252" i="8"/>
  <c r="BX252" i="8" s="1"/>
  <c r="BP251" i="8"/>
  <c r="BX251" i="8" s="1"/>
  <c r="BQ254" i="8"/>
  <c r="BY254" i="8" s="1"/>
  <c r="BM254" i="8"/>
  <c r="BU254" i="8" s="1"/>
  <c r="BQ253" i="8"/>
  <c r="BY253" i="8" s="1"/>
  <c r="BM253" i="8"/>
  <c r="BU253" i="8" s="1"/>
  <c r="BN252" i="8"/>
  <c r="BV252" i="8" s="1"/>
  <c r="BN251" i="8"/>
  <c r="BV251" i="8" s="1"/>
  <c r="BO251" i="8"/>
  <c r="BW251" i="8" s="1"/>
  <c r="BN254" i="8"/>
  <c r="BV254" i="8" s="1"/>
  <c r="BN253" i="8"/>
  <c r="BV253" i="8" s="1"/>
  <c r="BO252" i="8"/>
  <c r="BW252" i="8" s="1"/>
  <c r="BN252" i="1"/>
  <c r="BM253" i="1"/>
  <c r="BQ253" i="1"/>
  <c r="BP254" i="1"/>
  <c r="BX254" i="1" s="1"/>
  <c r="BP251" i="1"/>
  <c r="BO252" i="1"/>
  <c r="BN253" i="1"/>
  <c r="BV253" i="1" s="1"/>
  <c r="BM254" i="1"/>
  <c r="BU254" i="1" s="1"/>
  <c r="BQ254" i="1"/>
  <c r="BQ251" i="1"/>
  <c r="BY251" i="1" s="1"/>
  <c r="BP252" i="1"/>
  <c r="BX252" i="1" s="1"/>
  <c r="BO253" i="1"/>
  <c r="BW253" i="1" s="1"/>
  <c r="BN254" i="1"/>
  <c r="BN251" i="1"/>
  <c r="BV251" i="1" s="1"/>
  <c r="BM251" i="1"/>
  <c r="BU251" i="1" s="1"/>
  <c r="BM252" i="1"/>
  <c r="BU252" i="1" s="1"/>
  <c r="BQ252" i="1"/>
  <c r="BP253" i="1"/>
  <c r="BO254" i="1"/>
  <c r="BW254" i="1" s="1"/>
  <c r="BO251" i="1"/>
  <c r="BW251" i="1" s="1"/>
  <c r="BP222" i="8"/>
  <c r="BX222" i="8" s="1"/>
  <c r="BP221" i="8"/>
  <c r="BX221" i="8" s="1"/>
  <c r="BO220" i="8"/>
  <c r="BW220" i="8" s="1"/>
  <c r="BN219" i="8"/>
  <c r="BV219" i="8" s="1"/>
  <c r="BO222" i="8"/>
  <c r="BW222" i="8" s="1"/>
  <c r="BO221" i="8"/>
  <c r="BW221" i="8" s="1"/>
  <c r="BN220" i="8"/>
  <c r="BV220" i="8" s="1"/>
  <c r="BQ219" i="8"/>
  <c r="BY219" i="8" s="1"/>
  <c r="BM219" i="8"/>
  <c r="BU219" i="8" s="1"/>
  <c r="BN222" i="8"/>
  <c r="BV222" i="8" s="1"/>
  <c r="BN221" i="8"/>
  <c r="BV221" i="8" s="1"/>
  <c r="BQ220" i="8"/>
  <c r="BY220" i="8" s="1"/>
  <c r="BM220" i="8"/>
  <c r="BU220" i="8" s="1"/>
  <c r="BP219" i="8"/>
  <c r="BX219" i="8" s="1"/>
  <c r="BQ222" i="8"/>
  <c r="BY222" i="8" s="1"/>
  <c r="BM222" i="8"/>
  <c r="BU222" i="8" s="1"/>
  <c r="BQ221" i="8"/>
  <c r="BY221" i="8" s="1"/>
  <c r="BM221" i="8"/>
  <c r="BU221" i="8" s="1"/>
  <c r="BP220" i="8"/>
  <c r="BX220" i="8" s="1"/>
  <c r="BO219" i="8"/>
  <c r="BW219" i="8" s="1"/>
  <c r="BM220" i="1"/>
  <c r="BQ220" i="1"/>
  <c r="BO222" i="1"/>
  <c r="BW222" i="1" s="1"/>
  <c r="BO219" i="1"/>
  <c r="BW219" i="1" s="1"/>
  <c r="BN220" i="1"/>
  <c r="BM221" i="1"/>
  <c r="BQ221" i="1"/>
  <c r="BP222" i="1"/>
  <c r="BX222" i="1" s="1"/>
  <c r="BP219" i="1"/>
  <c r="BO220" i="1"/>
  <c r="BN221" i="1"/>
  <c r="BV221" i="1" s="1"/>
  <c r="BM222" i="1"/>
  <c r="BU222" i="1" s="1"/>
  <c r="BQ222" i="1"/>
  <c r="BQ219" i="1"/>
  <c r="BY219" i="1" s="1"/>
  <c r="BP221" i="1"/>
  <c r="BX221" i="1" s="1"/>
  <c r="BP220" i="1"/>
  <c r="BX220" i="1" s="1"/>
  <c r="BO221" i="1"/>
  <c r="BN222" i="1"/>
  <c r="BN219" i="1"/>
  <c r="BV219" i="1" s="1"/>
  <c r="BM219" i="1"/>
  <c r="BU219" i="1" s="1"/>
  <c r="BP202" i="8"/>
  <c r="BO201" i="8"/>
  <c r="BN200" i="8"/>
  <c r="BQ199" i="8"/>
  <c r="BM199" i="8"/>
  <c r="BO202" i="8"/>
  <c r="BW202" i="8" s="1"/>
  <c r="BN201" i="8"/>
  <c r="BQ200" i="8"/>
  <c r="BM200" i="8"/>
  <c r="BP199" i="8"/>
  <c r="BN202" i="8"/>
  <c r="BV202" i="8" s="1"/>
  <c r="BQ201" i="8"/>
  <c r="BM201" i="8"/>
  <c r="BP200" i="8"/>
  <c r="BO199" i="8"/>
  <c r="BQ202" i="8"/>
  <c r="BM202" i="8"/>
  <c r="BP201" i="8"/>
  <c r="BO200" i="8"/>
  <c r="BN199" i="8"/>
  <c r="BV199" i="8" s="1"/>
  <c r="BQ182" i="8"/>
  <c r="BM182" i="8"/>
  <c r="BU182" i="8" s="1"/>
  <c r="BP181" i="8"/>
  <c r="BX181" i="8" s="1"/>
  <c r="BO180" i="8"/>
  <c r="BW180" i="8" s="1"/>
  <c r="BN179" i="8"/>
  <c r="BP182" i="8"/>
  <c r="BO181" i="8"/>
  <c r="BN180" i="8"/>
  <c r="BQ179" i="8"/>
  <c r="BM179" i="8"/>
  <c r="BO182" i="8"/>
  <c r="BW182" i="8" s="1"/>
  <c r="BN181" i="8"/>
  <c r="BQ180" i="8"/>
  <c r="BM180" i="8"/>
  <c r="BP179" i="8"/>
  <c r="BX179" i="8" s="1"/>
  <c r="BN182" i="8"/>
  <c r="BV182" i="8" s="1"/>
  <c r="BQ181" i="8"/>
  <c r="BM181" i="8"/>
  <c r="BP180" i="8"/>
  <c r="BO179" i="8"/>
  <c r="BQ170" i="8"/>
  <c r="BY170" i="8" s="1"/>
  <c r="BM170" i="8"/>
  <c r="BU170" i="8" s="1"/>
  <c r="BN169" i="8"/>
  <c r="BV169" i="8" s="1"/>
  <c r="BO168" i="8"/>
  <c r="BW168" i="8" s="1"/>
  <c r="BN167" i="8"/>
  <c r="BV167" i="8" s="1"/>
  <c r="BP170" i="8"/>
  <c r="BX170" i="8" s="1"/>
  <c r="BQ169" i="8"/>
  <c r="BY169" i="8" s="1"/>
  <c r="BM169" i="8"/>
  <c r="BU169" i="8" s="1"/>
  <c r="BN168" i="8"/>
  <c r="BV168" i="8" s="1"/>
  <c r="BQ167" i="8"/>
  <c r="BY167" i="8" s="1"/>
  <c r="BM167" i="8"/>
  <c r="BU167" i="8" s="1"/>
  <c r="BO170" i="8"/>
  <c r="BW170" i="8" s="1"/>
  <c r="BP169" i="8"/>
  <c r="BX169" i="8" s="1"/>
  <c r="BQ168" i="8"/>
  <c r="BY168" i="8" s="1"/>
  <c r="BM168" i="8"/>
  <c r="BU168" i="8" s="1"/>
  <c r="BP167" i="8"/>
  <c r="BX167" i="8" s="1"/>
  <c r="BN170" i="8"/>
  <c r="BV170" i="8" s="1"/>
  <c r="BO169" i="8"/>
  <c r="BW169" i="8" s="1"/>
  <c r="BP168" i="8"/>
  <c r="BX168" i="8" s="1"/>
  <c r="BO167" i="8"/>
  <c r="BW167" i="8" s="1"/>
  <c r="BO170" i="1"/>
  <c r="BN168" i="1"/>
  <c r="BM169" i="1"/>
  <c r="BU169" i="1" s="1"/>
  <c r="BQ169" i="1"/>
  <c r="BY169" i="1" s="1"/>
  <c r="BP170" i="1"/>
  <c r="BP167" i="1"/>
  <c r="BX167" i="1" s="1"/>
  <c r="BQ168" i="1"/>
  <c r="BY168" i="1" s="1"/>
  <c r="BO168" i="1"/>
  <c r="BW168" i="1" s="1"/>
  <c r="BN169" i="1"/>
  <c r="BM170" i="1"/>
  <c r="BQ170" i="1"/>
  <c r="BY170" i="1" s="1"/>
  <c r="BQ167" i="1"/>
  <c r="BY167" i="1" s="1"/>
  <c r="BM168" i="1"/>
  <c r="BO167" i="1"/>
  <c r="BP168" i="1"/>
  <c r="BO169" i="1"/>
  <c r="BW169" i="1" s="1"/>
  <c r="BN170" i="1"/>
  <c r="BN167" i="1"/>
  <c r="BV167" i="1" s="1"/>
  <c r="BM167" i="1"/>
  <c r="BP169" i="1"/>
  <c r="BX169" i="1" s="1"/>
  <c r="BP150" i="8"/>
  <c r="BX150" i="8" s="1"/>
  <c r="BQ149" i="8"/>
  <c r="BY149" i="8" s="1"/>
  <c r="BM149" i="8"/>
  <c r="BU149" i="8" s="1"/>
  <c r="BQ148" i="8"/>
  <c r="BY148" i="8" s="1"/>
  <c r="BM148" i="8"/>
  <c r="BU148" i="8" s="1"/>
  <c r="BQ147" i="8"/>
  <c r="BY147" i="8" s="1"/>
  <c r="BM147" i="8"/>
  <c r="BU147" i="8" s="1"/>
  <c r="BO150" i="8"/>
  <c r="BW150" i="8" s="1"/>
  <c r="BP149" i="8"/>
  <c r="BX149" i="8" s="1"/>
  <c r="BP148" i="8"/>
  <c r="BX148" i="8" s="1"/>
  <c r="BP147" i="8"/>
  <c r="BX147" i="8" s="1"/>
  <c r="BN150" i="8"/>
  <c r="BV150" i="8" s="1"/>
  <c r="BO149" i="8"/>
  <c r="BW149" i="8" s="1"/>
  <c r="BO148" i="8"/>
  <c r="BW148" i="8" s="1"/>
  <c r="BO147" i="8"/>
  <c r="BW147" i="8" s="1"/>
  <c r="BQ150" i="8"/>
  <c r="BY150" i="8" s="1"/>
  <c r="BM150" i="8"/>
  <c r="BU150" i="8" s="1"/>
  <c r="BN149" i="8"/>
  <c r="BV149" i="8" s="1"/>
  <c r="BN148" i="8"/>
  <c r="BV148" i="8" s="1"/>
  <c r="BN147" i="8"/>
  <c r="BV147" i="8" s="1"/>
  <c r="BN148" i="1"/>
  <c r="BM149" i="1"/>
  <c r="BQ149" i="1"/>
  <c r="BY149" i="1" s="1"/>
  <c r="BP150" i="1"/>
  <c r="BX150" i="1" s="1"/>
  <c r="BP147" i="1"/>
  <c r="BQ148" i="1"/>
  <c r="BO150" i="1"/>
  <c r="BW150" i="1" s="1"/>
  <c r="BO148" i="1"/>
  <c r="BW148" i="1" s="1"/>
  <c r="BN149" i="1"/>
  <c r="BM150" i="1"/>
  <c r="BQ150" i="1"/>
  <c r="BY150" i="1" s="1"/>
  <c r="BQ147" i="1"/>
  <c r="BY147" i="1" s="1"/>
  <c r="BP149" i="1"/>
  <c r="BP148" i="1"/>
  <c r="BO149" i="1"/>
  <c r="BW149" i="1" s="1"/>
  <c r="BN150" i="1"/>
  <c r="BV150" i="1" s="1"/>
  <c r="BN147" i="1"/>
  <c r="BM147" i="1"/>
  <c r="BU147" i="1" s="1"/>
  <c r="BM148" i="1"/>
  <c r="BU148" i="1" s="1"/>
  <c r="BO147" i="1"/>
  <c r="BW147" i="1" s="1"/>
  <c r="BN130" i="8"/>
  <c r="BV130" i="8" s="1"/>
  <c r="BP129" i="8"/>
  <c r="BX129" i="8" s="1"/>
  <c r="BQ128" i="8"/>
  <c r="BY128" i="8" s="1"/>
  <c r="BM128" i="8"/>
  <c r="BU128" i="8" s="1"/>
  <c r="BO127" i="8"/>
  <c r="BW127" i="8" s="1"/>
  <c r="BQ130" i="8"/>
  <c r="BY130" i="8" s="1"/>
  <c r="BM130" i="8"/>
  <c r="BU130" i="8" s="1"/>
  <c r="BO129" i="8"/>
  <c r="BW129" i="8" s="1"/>
  <c r="BP128" i="8"/>
  <c r="BX128" i="8" s="1"/>
  <c r="BN127" i="8"/>
  <c r="BV127" i="8" s="1"/>
  <c r="BP130" i="8"/>
  <c r="BX130" i="8" s="1"/>
  <c r="BN129" i="8"/>
  <c r="BV129" i="8" s="1"/>
  <c r="BO128" i="8"/>
  <c r="BW128" i="8" s="1"/>
  <c r="BQ127" i="8"/>
  <c r="BY127" i="8" s="1"/>
  <c r="BM127" i="8"/>
  <c r="BU127" i="8" s="1"/>
  <c r="BO130" i="8"/>
  <c r="BW130" i="8" s="1"/>
  <c r="BQ129" i="8"/>
  <c r="BY129" i="8" s="1"/>
  <c r="BM129" i="8"/>
  <c r="BU129" i="8" s="1"/>
  <c r="BN128" i="8"/>
  <c r="BV128" i="8" s="1"/>
  <c r="BP127" i="8"/>
  <c r="BX127" i="8" s="1"/>
  <c r="BQ128" i="1"/>
  <c r="BN128" i="1"/>
  <c r="BM129" i="1"/>
  <c r="BQ129" i="1"/>
  <c r="BY129" i="1" s="1"/>
  <c r="BP130" i="1"/>
  <c r="BP127" i="1"/>
  <c r="BX127" i="1" s="1"/>
  <c r="BO130" i="1"/>
  <c r="BW130" i="1" s="1"/>
  <c r="BO128" i="1"/>
  <c r="BW128" i="1" s="1"/>
  <c r="BN129" i="1"/>
  <c r="BM130" i="1"/>
  <c r="BQ130" i="1"/>
  <c r="BY130" i="1" s="1"/>
  <c r="BQ127" i="1"/>
  <c r="BY127" i="1" s="1"/>
  <c r="BM128" i="1"/>
  <c r="BP128" i="1"/>
  <c r="BO129" i="1"/>
  <c r="BW129" i="1" s="1"/>
  <c r="BN130" i="1"/>
  <c r="BV130" i="1" s="1"/>
  <c r="BN127" i="1"/>
  <c r="BM127" i="1"/>
  <c r="BP129" i="1"/>
  <c r="BX129" i="1" s="1"/>
  <c r="BO127" i="1"/>
  <c r="BW127" i="1" s="1"/>
  <c r="BN110" i="8"/>
  <c r="BQ109" i="8"/>
  <c r="BM109" i="8"/>
  <c r="BP108" i="8"/>
  <c r="BO107" i="8"/>
  <c r="BQ110" i="8"/>
  <c r="BM110" i="8"/>
  <c r="BU110" i="8" s="1"/>
  <c r="BP109" i="8"/>
  <c r="BO108" i="8"/>
  <c r="BW108" i="8" s="1"/>
  <c r="BN107" i="8"/>
  <c r="BP110" i="8"/>
  <c r="BO109" i="8"/>
  <c r="BN108" i="8"/>
  <c r="BQ107" i="8"/>
  <c r="BM107" i="8"/>
  <c r="BO110" i="8"/>
  <c r="BW110" i="8" s="1"/>
  <c r="BN109" i="8"/>
  <c r="BQ108" i="8"/>
  <c r="BM108" i="8"/>
  <c r="BU108" i="8" s="1"/>
  <c r="BP107" i="8"/>
  <c r="BQ98" i="8"/>
  <c r="BY98" i="8" s="1"/>
  <c r="BM98" i="8"/>
  <c r="BU98" i="8" s="1"/>
  <c r="BQ97" i="8"/>
  <c r="BY97" i="8" s="1"/>
  <c r="BM97" i="8"/>
  <c r="BU97" i="8" s="1"/>
  <c r="BP96" i="8"/>
  <c r="BX96" i="8" s="1"/>
  <c r="BP95" i="8"/>
  <c r="BX95" i="8" s="1"/>
  <c r="BP98" i="8"/>
  <c r="BX98" i="8" s="1"/>
  <c r="BP97" i="8"/>
  <c r="BX97" i="8" s="1"/>
  <c r="BO96" i="8"/>
  <c r="BW96" i="8" s="1"/>
  <c r="BO95" i="8"/>
  <c r="BW95" i="8" s="1"/>
  <c r="BO98" i="8"/>
  <c r="BW98" i="8" s="1"/>
  <c r="BO97" i="8"/>
  <c r="BW97" i="8" s="1"/>
  <c r="BN96" i="8"/>
  <c r="BV96" i="8" s="1"/>
  <c r="BN95" i="8"/>
  <c r="BV95" i="8" s="1"/>
  <c r="BN98" i="8"/>
  <c r="BV98" i="8" s="1"/>
  <c r="BN97" i="8"/>
  <c r="BV97" i="8" s="1"/>
  <c r="BQ96" i="8"/>
  <c r="BY96" i="8" s="1"/>
  <c r="BM96" i="8"/>
  <c r="BU96" i="8" s="1"/>
  <c r="BQ95" i="8"/>
  <c r="BY95" i="8" s="1"/>
  <c r="BM95" i="8"/>
  <c r="BU95" i="8" s="1"/>
  <c r="BN96" i="1"/>
  <c r="BM97" i="1"/>
  <c r="BQ97" i="1"/>
  <c r="BP98" i="1"/>
  <c r="BX98" i="1" s="1"/>
  <c r="BP95" i="1"/>
  <c r="BM96" i="1"/>
  <c r="BO98" i="1"/>
  <c r="BW98" i="1" s="1"/>
  <c r="BO96" i="1"/>
  <c r="BW96" i="1" s="1"/>
  <c r="BN97" i="1"/>
  <c r="BM98" i="1"/>
  <c r="BQ98" i="1"/>
  <c r="BY98" i="1" s="1"/>
  <c r="BQ95" i="1"/>
  <c r="BY95" i="1" s="1"/>
  <c r="BP97" i="1"/>
  <c r="BP96" i="1"/>
  <c r="BO97" i="1"/>
  <c r="BW97" i="1" s="1"/>
  <c r="BN98" i="1"/>
  <c r="BV98" i="1" s="1"/>
  <c r="BN95" i="1"/>
  <c r="BM95" i="1"/>
  <c r="BU95" i="1" s="1"/>
  <c r="BQ96" i="1"/>
  <c r="BY96" i="1" s="1"/>
  <c r="BO95" i="1"/>
  <c r="BW95" i="1" s="1"/>
  <c r="BQ78" i="8"/>
  <c r="BM78" i="8"/>
  <c r="BP77" i="8"/>
  <c r="BO76" i="8"/>
  <c r="BN75" i="8"/>
  <c r="BP78" i="8"/>
  <c r="BO77" i="8"/>
  <c r="BN76" i="8"/>
  <c r="BQ75" i="8"/>
  <c r="BM75" i="8"/>
  <c r="BO78" i="8"/>
  <c r="BN77" i="8"/>
  <c r="BV77" i="8" s="1"/>
  <c r="BQ76" i="8"/>
  <c r="BM76" i="8"/>
  <c r="BP75" i="8"/>
  <c r="BX75" i="8" s="1"/>
  <c r="BN78" i="8"/>
  <c r="BQ77" i="8"/>
  <c r="BM77" i="8"/>
  <c r="BP76" i="8"/>
  <c r="BO75" i="8"/>
  <c r="BW75" i="8" s="1"/>
  <c r="BP58" i="8"/>
  <c r="BO57" i="8"/>
  <c r="BN56" i="8"/>
  <c r="BQ55" i="8"/>
  <c r="BM55" i="8"/>
  <c r="BO58" i="8"/>
  <c r="BN57" i="8"/>
  <c r="BQ56" i="8"/>
  <c r="BM56" i="8"/>
  <c r="BP55" i="8"/>
  <c r="BN58" i="8"/>
  <c r="BQ57" i="8"/>
  <c r="BM57" i="8"/>
  <c r="BP56" i="8"/>
  <c r="BO55" i="8"/>
  <c r="BQ58" i="8"/>
  <c r="BM58" i="8"/>
  <c r="BP57" i="8"/>
  <c r="BO56" i="8"/>
  <c r="BN55" i="8"/>
  <c r="BV55" i="8" s="1"/>
  <c r="BP46" i="8"/>
  <c r="BX46" i="8" s="1"/>
  <c r="BO45" i="8"/>
  <c r="BW45" i="8" s="1"/>
  <c r="BN44" i="8"/>
  <c r="BV44" i="8" s="1"/>
  <c r="BO43" i="8"/>
  <c r="BW43" i="8" s="1"/>
  <c r="BO46" i="8"/>
  <c r="BW46" i="8" s="1"/>
  <c r="BN45" i="8"/>
  <c r="BV45" i="8" s="1"/>
  <c r="BQ44" i="8"/>
  <c r="BY44" i="8" s="1"/>
  <c r="BM44" i="8"/>
  <c r="BU44" i="8" s="1"/>
  <c r="BN43" i="8"/>
  <c r="BV43" i="8" s="1"/>
  <c r="BN46" i="8"/>
  <c r="BV46" i="8" s="1"/>
  <c r="BQ45" i="8"/>
  <c r="BY45" i="8" s="1"/>
  <c r="BM45" i="8"/>
  <c r="BU45" i="8" s="1"/>
  <c r="BP44" i="8"/>
  <c r="BX44" i="8" s="1"/>
  <c r="BQ43" i="8"/>
  <c r="BY43" i="8" s="1"/>
  <c r="BM43" i="8"/>
  <c r="BU43" i="8" s="1"/>
  <c r="BQ46" i="8"/>
  <c r="BY46" i="8" s="1"/>
  <c r="BM46" i="8"/>
  <c r="BU46" i="8" s="1"/>
  <c r="BP45" i="8"/>
  <c r="BX45" i="8" s="1"/>
  <c r="BO44" i="8"/>
  <c r="BW44" i="8" s="1"/>
  <c r="BP43" i="8"/>
  <c r="BX43" i="8" s="1"/>
  <c r="BN26" i="8"/>
  <c r="BQ25" i="8"/>
  <c r="BM25" i="8"/>
  <c r="BU25" i="8" s="1"/>
  <c r="BP24" i="8"/>
  <c r="BO23" i="8"/>
  <c r="BQ26" i="8"/>
  <c r="BM26" i="8"/>
  <c r="BP25" i="8"/>
  <c r="BO24" i="8"/>
  <c r="BN23" i="8"/>
  <c r="BP26" i="8"/>
  <c r="BO25" i="8"/>
  <c r="BN24" i="8"/>
  <c r="BQ23" i="8"/>
  <c r="BM23" i="8"/>
  <c r="BO26" i="8"/>
  <c r="BN25" i="8"/>
  <c r="BQ24" i="8"/>
  <c r="BM24" i="8"/>
  <c r="BP23" i="8"/>
  <c r="BU132" i="8"/>
  <c r="BU114" i="8"/>
  <c r="BV75" i="8"/>
  <c r="BX67" i="8"/>
  <c r="BV66" i="8"/>
  <c r="BV65" i="8"/>
  <c r="BW61" i="8"/>
  <c r="BW63" i="8"/>
  <c r="BQ249" i="8"/>
  <c r="BY249" i="8" s="1"/>
  <c r="BM249" i="8"/>
  <c r="BU249" i="8" s="1"/>
  <c r="BN248" i="8"/>
  <c r="BV248" i="8" s="1"/>
  <c r="BN247" i="8"/>
  <c r="BV247" i="8" s="1"/>
  <c r="BN246" i="8"/>
  <c r="BV246" i="8" s="1"/>
  <c r="BP249" i="8"/>
  <c r="BX249" i="8" s="1"/>
  <c r="BQ248" i="8"/>
  <c r="BY248" i="8" s="1"/>
  <c r="BM248" i="8"/>
  <c r="BU248" i="8" s="1"/>
  <c r="BQ247" i="8"/>
  <c r="BY247" i="8" s="1"/>
  <c r="BM247" i="8"/>
  <c r="BU247" i="8" s="1"/>
  <c r="BQ246" i="8"/>
  <c r="BY246" i="8" s="1"/>
  <c r="BM246" i="8"/>
  <c r="BU246" i="8" s="1"/>
  <c r="BN249" i="8"/>
  <c r="BV249" i="8" s="1"/>
  <c r="BO248" i="8"/>
  <c r="BW248" i="8" s="1"/>
  <c r="BO247" i="8"/>
  <c r="BW247" i="8" s="1"/>
  <c r="BO246" i="8"/>
  <c r="BW246" i="8" s="1"/>
  <c r="BP247" i="8"/>
  <c r="BX247" i="8" s="1"/>
  <c r="BO249" i="8"/>
  <c r="BW249" i="8" s="1"/>
  <c r="BP248" i="8"/>
  <c r="BX248" i="8" s="1"/>
  <c r="BP246" i="8"/>
  <c r="BX246" i="8" s="1"/>
  <c r="BN247" i="1"/>
  <c r="BV247" i="1" s="1"/>
  <c r="BM248" i="1"/>
  <c r="BQ248" i="1"/>
  <c r="BO247" i="1"/>
  <c r="BN248" i="1"/>
  <c r="BM249" i="1"/>
  <c r="BQ249" i="1"/>
  <c r="BQ246" i="1"/>
  <c r="BY246" i="1" s="1"/>
  <c r="BP247" i="1"/>
  <c r="BX247" i="1" s="1"/>
  <c r="BO248" i="1"/>
  <c r="BW248" i="1" s="1"/>
  <c r="BN249" i="1"/>
  <c r="BV249" i="1" s="1"/>
  <c r="BN246" i="1"/>
  <c r="BV246" i="1" s="1"/>
  <c r="BM246" i="1"/>
  <c r="BU246" i="1" s="1"/>
  <c r="BM247" i="1"/>
  <c r="BU247" i="1" s="1"/>
  <c r="BQ247" i="1"/>
  <c r="BP248" i="1"/>
  <c r="BX248" i="1" s="1"/>
  <c r="BO249" i="1"/>
  <c r="BW249" i="1" s="1"/>
  <c r="BO246" i="1"/>
  <c r="BP249" i="1"/>
  <c r="BP246" i="1"/>
  <c r="BX246" i="1" s="1"/>
  <c r="BN217" i="8"/>
  <c r="BV217" i="8" s="1"/>
  <c r="BP216" i="8"/>
  <c r="BX216" i="8" s="1"/>
  <c r="BO215" i="8"/>
  <c r="BW215" i="8" s="1"/>
  <c r="BO214" i="8"/>
  <c r="BW214" i="8" s="1"/>
  <c r="BQ217" i="8"/>
  <c r="BY217" i="8" s="1"/>
  <c r="BM217" i="8"/>
  <c r="BU217" i="8" s="1"/>
  <c r="BO216" i="8"/>
  <c r="BW216" i="8" s="1"/>
  <c r="BN215" i="8"/>
  <c r="BV215" i="8" s="1"/>
  <c r="BN214" i="8"/>
  <c r="BV214" i="8" s="1"/>
  <c r="BP217" i="8"/>
  <c r="BX217" i="8" s="1"/>
  <c r="BN216" i="8"/>
  <c r="BV216" i="8" s="1"/>
  <c r="BQ215" i="8"/>
  <c r="BY215" i="8" s="1"/>
  <c r="BM215" i="8"/>
  <c r="BU215" i="8" s="1"/>
  <c r="BQ214" i="8"/>
  <c r="BY214" i="8" s="1"/>
  <c r="BM214" i="8"/>
  <c r="BU214" i="8" s="1"/>
  <c r="BO217" i="8"/>
  <c r="BW217" i="8" s="1"/>
  <c r="BQ216" i="8"/>
  <c r="BY216" i="8" s="1"/>
  <c r="BM216" i="8"/>
  <c r="BU216" i="8" s="1"/>
  <c r="BP215" i="8"/>
  <c r="BX215" i="8" s="1"/>
  <c r="BP214" i="8"/>
  <c r="BX214" i="8" s="1"/>
  <c r="BQ215" i="1"/>
  <c r="BY215" i="1" s="1"/>
  <c r="BP216" i="1"/>
  <c r="BO217" i="1"/>
  <c r="BW217" i="1" s="1"/>
  <c r="BN215" i="1"/>
  <c r="BV215" i="1" s="1"/>
  <c r="BM216" i="1"/>
  <c r="BU216" i="1" s="1"/>
  <c r="BQ216" i="1"/>
  <c r="BY216" i="1" s="1"/>
  <c r="BP217" i="1"/>
  <c r="BP214" i="1"/>
  <c r="BX214" i="1" s="1"/>
  <c r="BO215" i="1"/>
  <c r="BW215" i="1" s="1"/>
  <c r="BN216" i="1"/>
  <c r="BV216" i="1" s="1"/>
  <c r="BM217" i="1"/>
  <c r="BU217" i="1" s="1"/>
  <c r="BQ217" i="1"/>
  <c r="BQ214" i="1"/>
  <c r="BY214" i="1" s="1"/>
  <c r="BO214" i="1"/>
  <c r="BW214" i="1" s="1"/>
  <c r="BP215" i="1"/>
  <c r="BX215" i="1" s="1"/>
  <c r="BO216" i="1"/>
  <c r="BW216" i="1" s="1"/>
  <c r="BN217" i="1"/>
  <c r="BV217" i="1" s="1"/>
  <c r="BN214" i="1"/>
  <c r="BM214" i="1"/>
  <c r="BU214" i="1" s="1"/>
  <c r="BM215" i="1"/>
  <c r="BQ197" i="8"/>
  <c r="BY197" i="8" s="1"/>
  <c r="BM197" i="8"/>
  <c r="BU197" i="8" s="1"/>
  <c r="BP196" i="8"/>
  <c r="BX196" i="8" s="1"/>
  <c r="BO195" i="8"/>
  <c r="BW195" i="8" s="1"/>
  <c r="BN194" i="8"/>
  <c r="BV194" i="8" s="1"/>
  <c r="BP197" i="8"/>
  <c r="BX197" i="8" s="1"/>
  <c r="BO196" i="8"/>
  <c r="BW196" i="8" s="1"/>
  <c r="BN195" i="8"/>
  <c r="BV195" i="8" s="1"/>
  <c r="BQ194" i="8"/>
  <c r="BY194" i="8" s="1"/>
  <c r="BM194" i="8"/>
  <c r="BU194" i="8" s="1"/>
  <c r="BO197" i="8"/>
  <c r="BW197" i="8" s="1"/>
  <c r="BN196" i="8"/>
  <c r="BV196" i="8" s="1"/>
  <c r="BQ195" i="8"/>
  <c r="BY195" i="8" s="1"/>
  <c r="BM195" i="8"/>
  <c r="BU195" i="8" s="1"/>
  <c r="BP194" i="8"/>
  <c r="BX194" i="8" s="1"/>
  <c r="BN197" i="8"/>
  <c r="BV197" i="8" s="1"/>
  <c r="BQ196" i="8"/>
  <c r="BY196" i="8" s="1"/>
  <c r="BM196" i="8"/>
  <c r="BU196" i="8" s="1"/>
  <c r="BP195" i="8"/>
  <c r="BX195" i="8" s="1"/>
  <c r="BO194" i="8"/>
  <c r="BW194" i="8" s="1"/>
  <c r="BP196" i="1"/>
  <c r="BX196" i="1" s="1"/>
  <c r="BN195" i="1"/>
  <c r="BM196" i="1"/>
  <c r="BU196" i="1" s="1"/>
  <c r="BQ196" i="1"/>
  <c r="BY196" i="1" s="1"/>
  <c r="BP197" i="1"/>
  <c r="BX197" i="1" s="1"/>
  <c r="BP194" i="1"/>
  <c r="BX194" i="1" s="1"/>
  <c r="BM195" i="1"/>
  <c r="BU195" i="1" s="1"/>
  <c r="BO195" i="1"/>
  <c r="BW195" i="1" s="1"/>
  <c r="BN196" i="1"/>
  <c r="BV196" i="1" s="1"/>
  <c r="BM197" i="1"/>
  <c r="BU197" i="1" s="1"/>
  <c r="BQ197" i="1"/>
  <c r="BQ194" i="1"/>
  <c r="BY194" i="1" s="1"/>
  <c r="BQ195" i="1"/>
  <c r="BY195" i="1" s="1"/>
  <c r="BO194" i="1"/>
  <c r="BW194" i="1" s="1"/>
  <c r="BP195" i="1"/>
  <c r="BO196" i="1"/>
  <c r="BW196" i="1" s="1"/>
  <c r="BN197" i="1"/>
  <c r="BV197" i="1" s="1"/>
  <c r="BN194" i="1"/>
  <c r="BV194" i="1" s="1"/>
  <c r="BM194" i="1"/>
  <c r="BU194" i="1" s="1"/>
  <c r="BO197" i="1"/>
  <c r="BW197" i="1" s="1"/>
  <c r="BN177" i="8"/>
  <c r="BV177" i="8" s="1"/>
  <c r="BQ176" i="8"/>
  <c r="BM176" i="8"/>
  <c r="BP175" i="8"/>
  <c r="BX175" i="8" s="1"/>
  <c r="BO174" i="8"/>
  <c r="BQ177" i="8"/>
  <c r="BM177" i="8"/>
  <c r="BU177" i="8" s="1"/>
  <c r="BP176" i="8"/>
  <c r="BX176" i="8" s="1"/>
  <c r="BO175" i="8"/>
  <c r="BW175" i="8" s="1"/>
  <c r="BN174" i="8"/>
  <c r="BV174" i="8" s="1"/>
  <c r="BP177" i="8"/>
  <c r="BO176" i="8"/>
  <c r="BN175" i="8"/>
  <c r="BQ174" i="8"/>
  <c r="BM174" i="8"/>
  <c r="BO177" i="8"/>
  <c r="BW177" i="8" s="1"/>
  <c r="BN176" i="8"/>
  <c r="BV176" i="8" s="1"/>
  <c r="BQ175" i="8"/>
  <c r="BM175" i="8"/>
  <c r="BU175" i="8" s="1"/>
  <c r="BP174" i="8"/>
  <c r="BX174" i="8" s="1"/>
  <c r="BN165" i="8"/>
  <c r="BV165" i="8" s="1"/>
  <c r="BQ164" i="8"/>
  <c r="BY164" i="8" s="1"/>
  <c r="BM164" i="8"/>
  <c r="BU164" i="8" s="1"/>
  <c r="BP163" i="8"/>
  <c r="BX163" i="8" s="1"/>
  <c r="BO162" i="8"/>
  <c r="BW162" i="8" s="1"/>
  <c r="BQ165" i="8"/>
  <c r="BY165" i="8" s="1"/>
  <c r="BM165" i="8"/>
  <c r="BU165" i="8" s="1"/>
  <c r="BP164" i="8"/>
  <c r="BX164" i="8" s="1"/>
  <c r="BO163" i="8"/>
  <c r="BW163" i="8" s="1"/>
  <c r="BN162" i="8"/>
  <c r="BV162" i="8" s="1"/>
  <c r="BP165" i="8"/>
  <c r="BX165" i="8" s="1"/>
  <c r="BO164" i="8"/>
  <c r="BW164" i="8" s="1"/>
  <c r="BN163" i="8"/>
  <c r="BV163" i="8" s="1"/>
  <c r="BQ162" i="8"/>
  <c r="BY162" i="8" s="1"/>
  <c r="BM162" i="8"/>
  <c r="BU162" i="8" s="1"/>
  <c r="BO165" i="8"/>
  <c r="BW165" i="8" s="1"/>
  <c r="BN164" i="8"/>
  <c r="BV164" i="8" s="1"/>
  <c r="BQ163" i="8"/>
  <c r="BY163" i="8" s="1"/>
  <c r="BM163" i="8"/>
  <c r="BU163" i="8" s="1"/>
  <c r="BP162" i="8"/>
  <c r="BX162" i="8" s="1"/>
  <c r="BN163" i="1"/>
  <c r="BV163" i="1" s="1"/>
  <c r="BM164" i="1"/>
  <c r="BQ164" i="1"/>
  <c r="BP165" i="1"/>
  <c r="BX165" i="1" s="1"/>
  <c r="BP162" i="1"/>
  <c r="BX162" i="1" s="1"/>
  <c r="BQ163" i="1"/>
  <c r="BY163" i="1" s="1"/>
  <c r="BO162" i="1"/>
  <c r="BW162" i="1" s="1"/>
  <c r="BO163" i="1"/>
  <c r="BW163" i="1" s="1"/>
  <c r="BN164" i="1"/>
  <c r="BV164" i="1" s="1"/>
  <c r="BM165" i="1"/>
  <c r="BU165" i="1" s="1"/>
  <c r="BQ165" i="1"/>
  <c r="BY165" i="1" s="1"/>
  <c r="BQ162" i="1"/>
  <c r="BY162" i="1" s="1"/>
  <c r="BP164" i="1"/>
  <c r="BX164" i="1" s="1"/>
  <c r="BP163" i="1"/>
  <c r="BX163" i="1" s="1"/>
  <c r="BO164" i="1"/>
  <c r="BW164" i="1" s="1"/>
  <c r="BN165" i="1"/>
  <c r="BV165" i="1" s="1"/>
  <c r="BN162" i="1"/>
  <c r="BV162" i="1" s="1"/>
  <c r="BM162" i="1"/>
  <c r="BU162" i="1" s="1"/>
  <c r="BM163" i="1"/>
  <c r="BU163" i="1" s="1"/>
  <c r="BO165" i="1"/>
  <c r="BW165" i="1" s="1"/>
  <c r="BQ145" i="8"/>
  <c r="BM145" i="8"/>
  <c r="BP144" i="8"/>
  <c r="BX144" i="8" s="1"/>
  <c r="BO143" i="8"/>
  <c r="BN142" i="8"/>
  <c r="BV142" i="8" s="1"/>
  <c r="BP145" i="8"/>
  <c r="BO144" i="8"/>
  <c r="BN143" i="8"/>
  <c r="BQ142" i="8"/>
  <c r="BM142" i="8"/>
  <c r="BO145" i="8"/>
  <c r="BN144" i="8"/>
  <c r="BQ143" i="8"/>
  <c r="BM143" i="8"/>
  <c r="BP142" i="8"/>
  <c r="BN145" i="8"/>
  <c r="BV145" i="8" s="1"/>
  <c r="BQ144" i="8"/>
  <c r="BM144" i="8"/>
  <c r="BP143" i="8"/>
  <c r="BO142" i="8"/>
  <c r="BO125" i="8"/>
  <c r="BW125" i="8" s="1"/>
  <c r="BN124" i="8"/>
  <c r="BQ123" i="8"/>
  <c r="BM123" i="8"/>
  <c r="BU123" i="8" s="1"/>
  <c r="BP122" i="8"/>
  <c r="BX122" i="8" s="1"/>
  <c r="BN125" i="8"/>
  <c r="BV125" i="8" s="1"/>
  <c r="BQ124" i="8"/>
  <c r="BM124" i="8"/>
  <c r="BP123" i="8"/>
  <c r="BX123" i="8" s="1"/>
  <c r="BO122" i="8"/>
  <c r="BQ125" i="8"/>
  <c r="BM125" i="8"/>
  <c r="BP124" i="8"/>
  <c r="BX124" i="8" s="1"/>
  <c r="BO123" i="8"/>
  <c r="BN122" i="8"/>
  <c r="BV122" i="8" s="1"/>
  <c r="BP125" i="8"/>
  <c r="BO124" i="8"/>
  <c r="BW124" i="8" s="1"/>
  <c r="BN123" i="8"/>
  <c r="BQ122" i="8"/>
  <c r="BM122" i="8"/>
  <c r="BU122" i="8" s="1"/>
  <c r="BN93" i="8"/>
  <c r="BV93" i="8" s="1"/>
  <c r="BP92" i="8"/>
  <c r="BX92" i="8" s="1"/>
  <c r="BQ91" i="8"/>
  <c r="BY91" i="8" s="1"/>
  <c r="BM91" i="8"/>
  <c r="BU91" i="8" s="1"/>
  <c r="BO90" i="8"/>
  <c r="BW90" i="8" s="1"/>
  <c r="BQ93" i="8"/>
  <c r="BY93" i="8" s="1"/>
  <c r="BM93" i="8"/>
  <c r="BU93" i="8" s="1"/>
  <c r="BO92" i="8"/>
  <c r="BW92" i="8" s="1"/>
  <c r="BP91" i="8"/>
  <c r="BX91" i="8" s="1"/>
  <c r="BN90" i="8"/>
  <c r="BV90" i="8" s="1"/>
  <c r="BP93" i="8"/>
  <c r="BX93" i="8" s="1"/>
  <c r="BN92" i="8"/>
  <c r="BV92" i="8" s="1"/>
  <c r="BO91" i="8"/>
  <c r="BW91" i="8" s="1"/>
  <c r="BQ90" i="8"/>
  <c r="BY90" i="8" s="1"/>
  <c r="BM90" i="8"/>
  <c r="BU90" i="8" s="1"/>
  <c r="BO93" i="8"/>
  <c r="BW93" i="8" s="1"/>
  <c r="BQ92" i="8"/>
  <c r="BY92" i="8" s="1"/>
  <c r="BM92" i="8"/>
  <c r="BU92" i="8" s="1"/>
  <c r="BN91" i="8"/>
  <c r="BV91" i="8" s="1"/>
  <c r="BP90" i="8"/>
  <c r="BX90" i="8" s="1"/>
  <c r="BO93" i="1"/>
  <c r="BW93" i="1" s="1"/>
  <c r="BN91" i="1"/>
  <c r="BV91" i="1" s="1"/>
  <c r="BM92" i="1"/>
  <c r="BQ92" i="1"/>
  <c r="BY92" i="1" s="1"/>
  <c r="BP93" i="1"/>
  <c r="BX93" i="1" s="1"/>
  <c r="BP90" i="1"/>
  <c r="BM91" i="1"/>
  <c r="BU91" i="1" s="1"/>
  <c r="BO90" i="1"/>
  <c r="BW90" i="1" s="1"/>
  <c r="BO91" i="1"/>
  <c r="BW91" i="1" s="1"/>
  <c r="BN92" i="1"/>
  <c r="BV92" i="1" s="1"/>
  <c r="BM93" i="1"/>
  <c r="BQ93" i="1"/>
  <c r="BY93" i="1" s="1"/>
  <c r="BQ90" i="1"/>
  <c r="BY90" i="1" s="1"/>
  <c r="BN90" i="1"/>
  <c r="BV90" i="1" s="1"/>
  <c r="BP92" i="1"/>
  <c r="BX92" i="1" s="1"/>
  <c r="BP91" i="1"/>
  <c r="BX91" i="1" s="1"/>
  <c r="BO92" i="1"/>
  <c r="BW92" i="1" s="1"/>
  <c r="BN93" i="1"/>
  <c r="BV93" i="1" s="1"/>
  <c r="BM90" i="1"/>
  <c r="BU90" i="1" s="1"/>
  <c r="BQ91" i="1"/>
  <c r="BY91" i="1" s="1"/>
  <c r="BP73" i="8"/>
  <c r="BX73" i="8" s="1"/>
  <c r="BN72" i="8"/>
  <c r="BV72" i="8" s="1"/>
  <c r="BO71" i="8"/>
  <c r="BW71" i="8" s="1"/>
  <c r="BO70" i="8"/>
  <c r="BW70" i="8" s="1"/>
  <c r="BO73" i="8"/>
  <c r="BW73" i="8" s="1"/>
  <c r="BQ72" i="8"/>
  <c r="BY72" i="8" s="1"/>
  <c r="BM72" i="8"/>
  <c r="BU72" i="8" s="1"/>
  <c r="BN71" i="8"/>
  <c r="BV71" i="8" s="1"/>
  <c r="BN70" i="8"/>
  <c r="BV70" i="8" s="1"/>
  <c r="BN73" i="8"/>
  <c r="BV73" i="8" s="1"/>
  <c r="BP72" i="8"/>
  <c r="BX72" i="8" s="1"/>
  <c r="BQ71" i="8"/>
  <c r="BY71" i="8" s="1"/>
  <c r="BQ73" i="8"/>
  <c r="BY73" i="8" s="1"/>
  <c r="BM73" i="8"/>
  <c r="BU73" i="8" s="1"/>
  <c r="BO72" i="8"/>
  <c r="BW72" i="8" s="1"/>
  <c r="BP71" i="8"/>
  <c r="BX71" i="8" s="1"/>
  <c r="BP70" i="8"/>
  <c r="BX70" i="8" s="1"/>
  <c r="BM71" i="8"/>
  <c r="BU71" i="8" s="1"/>
  <c r="BQ70" i="8"/>
  <c r="BY70" i="8" s="1"/>
  <c r="BM70" i="8"/>
  <c r="BU70" i="8" s="1"/>
  <c r="BN71" i="1"/>
  <c r="BV71" i="1" s="1"/>
  <c r="BM72" i="1"/>
  <c r="BQ72" i="1"/>
  <c r="BY72" i="1" s="1"/>
  <c r="BP73" i="1"/>
  <c r="BX73" i="1" s="1"/>
  <c r="BP70" i="1"/>
  <c r="BX70" i="1" s="1"/>
  <c r="BQ71" i="1"/>
  <c r="BY71" i="1" s="1"/>
  <c r="BO73" i="1"/>
  <c r="BO71" i="1"/>
  <c r="BW71" i="1" s="1"/>
  <c r="BN72" i="1"/>
  <c r="BV72" i="1" s="1"/>
  <c r="BM73" i="1"/>
  <c r="BU73" i="1" s="1"/>
  <c r="BQ73" i="1"/>
  <c r="BY73" i="1" s="1"/>
  <c r="BQ70" i="1"/>
  <c r="BY70" i="1" s="1"/>
  <c r="BO72" i="1"/>
  <c r="BW72" i="1" s="1"/>
  <c r="BN70" i="1"/>
  <c r="BM70" i="1"/>
  <c r="BM71" i="1"/>
  <c r="BU71" i="1" s="1"/>
  <c r="BO70" i="1"/>
  <c r="BP71" i="1"/>
  <c r="BX71" i="1" s="1"/>
  <c r="BN73" i="1"/>
  <c r="BP72" i="1"/>
  <c r="BX72" i="1" s="1"/>
  <c r="BO41" i="8"/>
  <c r="BW41" i="8" s="1"/>
  <c r="BQ40" i="8"/>
  <c r="BY40" i="8" s="1"/>
  <c r="BM40" i="8"/>
  <c r="BU40" i="8" s="1"/>
  <c r="BP39" i="8"/>
  <c r="BX39" i="8" s="1"/>
  <c r="BP38" i="8"/>
  <c r="BX38" i="8" s="1"/>
  <c r="BN41" i="8"/>
  <c r="BV41" i="8" s="1"/>
  <c r="BP40" i="8"/>
  <c r="BX40" i="8" s="1"/>
  <c r="BO39" i="8"/>
  <c r="BW39" i="8" s="1"/>
  <c r="BO38" i="8"/>
  <c r="BW38" i="8" s="1"/>
  <c r="BQ41" i="8"/>
  <c r="BY41" i="8" s="1"/>
  <c r="BM41" i="8"/>
  <c r="BU41" i="8" s="1"/>
  <c r="BO40" i="8"/>
  <c r="BW40" i="8" s="1"/>
  <c r="BN39" i="8"/>
  <c r="BV39" i="8" s="1"/>
  <c r="BN38" i="8"/>
  <c r="BV38" i="8" s="1"/>
  <c r="BP41" i="8"/>
  <c r="BX41" i="8" s="1"/>
  <c r="BN40" i="8"/>
  <c r="BV40" i="8" s="1"/>
  <c r="BQ39" i="8"/>
  <c r="BY39" i="8" s="1"/>
  <c r="BM39" i="8"/>
  <c r="BU39" i="8" s="1"/>
  <c r="BQ38" i="8"/>
  <c r="BY38" i="8" s="1"/>
  <c r="BM38" i="8"/>
  <c r="BU38" i="8" s="1"/>
  <c r="BO21" i="8"/>
  <c r="BN20" i="8"/>
  <c r="BQ19" i="8"/>
  <c r="BM19" i="8"/>
  <c r="BP18" i="8"/>
  <c r="BN21" i="8"/>
  <c r="BQ20" i="8"/>
  <c r="BM20" i="8"/>
  <c r="BP19" i="8"/>
  <c r="BO18" i="8"/>
  <c r="BQ21" i="8"/>
  <c r="BM21" i="8"/>
  <c r="BP20" i="8"/>
  <c r="BO19" i="8"/>
  <c r="BN18" i="8"/>
  <c r="BP21" i="8"/>
  <c r="BO20" i="8"/>
  <c r="BN19" i="8"/>
  <c r="BQ18" i="8"/>
  <c r="BM18" i="8"/>
  <c r="BM34" i="1"/>
  <c r="BU34" i="1" s="1"/>
  <c r="BQ34" i="1"/>
  <c r="BY34" i="1" s="1"/>
  <c r="BP35" i="1"/>
  <c r="BX35" i="1" s="1"/>
  <c r="BO36" i="1"/>
  <c r="BW36" i="1" s="1"/>
  <c r="BO33" i="1"/>
  <c r="BW33" i="1" s="1"/>
  <c r="BN34" i="1"/>
  <c r="BM35" i="1"/>
  <c r="BU35" i="1" s="1"/>
  <c r="BQ35" i="1"/>
  <c r="BY35" i="1" s="1"/>
  <c r="BP36" i="1"/>
  <c r="BX36" i="1" s="1"/>
  <c r="BP33" i="1"/>
  <c r="BX33" i="1" s="1"/>
  <c r="BO34" i="1"/>
  <c r="BW34" i="1" s="1"/>
  <c r="BN35" i="1"/>
  <c r="BV35" i="1" s="1"/>
  <c r="BM36" i="1"/>
  <c r="BU36" i="1" s="1"/>
  <c r="BQ36" i="1"/>
  <c r="BY36" i="1" s="1"/>
  <c r="BQ33" i="1"/>
  <c r="BY33" i="1" s="1"/>
  <c r="BP34" i="1"/>
  <c r="BX34" i="1" s="1"/>
  <c r="BO35" i="1"/>
  <c r="BW35" i="1" s="1"/>
  <c r="BN36" i="1"/>
  <c r="BV36" i="1" s="1"/>
  <c r="BN33" i="1"/>
  <c r="BV33" i="1" s="1"/>
  <c r="BM33" i="1"/>
  <c r="BU33" i="1" s="1"/>
  <c r="BM29" i="1"/>
  <c r="BU29" i="1" s="1"/>
  <c r="BQ29" i="1"/>
  <c r="BP30" i="1"/>
  <c r="BX30" i="1" s="1"/>
  <c r="BO31" i="1"/>
  <c r="BW31" i="1" s="1"/>
  <c r="BO28" i="1"/>
  <c r="BW28" i="1" s="1"/>
  <c r="BN29" i="1"/>
  <c r="BV29" i="1" s="1"/>
  <c r="BM30" i="1"/>
  <c r="BU30" i="1" s="1"/>
  <c r="BQ30" i="1"/>
  <c r="BY30" i="1" s="1"/>
  <c r="BP31" i="1"/>
  <c r="BX31" i="1" s="1"/>
  <c r="BQ28" i="1"/>
  <c r="BY28" i="1" s="1"/>
  <c r="BO29" i="1"/>
  <c r="BW29" i="1" s="1"/>
  <c r="BN30" i="1"/>
  <c r="BV30" i="1" s="1"/>
  <c r="BM31" i="1"/>
  <c r="BU31" i="1" s="1"/>
  <c r="BQ31" i="1"/>
  <c r="BY31" i="1" s="1"/>
  <c r="BP29" i="1"/>
  <c r="BX29" i="1" s="1"/>
  <c r="BO30" i="1"/>
  <c r="BW30" i="1" s="1"/>
  <c r="BN31" i="1"/>
  <c r="BV31" i="1" s="1"/>
  <c r="BN28" i="1"/>
  <c r="BV28" i="1" s="1"/>
  <c r="BP28" i="1"/>
  <c r="BX28" i="1" s="1"/>
  <c r="BM28" i="1"/>
  <c r="BU28" i="1" s="1"/>
  <c r="BM44" i="1"/>
  <c r="BU44" i="1" s="1"/>
  <c r="BQ44" i="1"/>
  <c r="BP45" i="1"/>
  <c r="BX45" i="1" s="1"/>
  <c r="BO46" i="1"/>
  <c r="BW46" i="1" s="1"/>
  <c r="BO43" i="1"/>
  <c r="BW43" i="1" s="1"/>
  <c r="BN44" i="1"/>
  <c r="BV44" i="1" s="1"/>
  <c r="BM45" i="1"/>
  <c r="BU45" i="1" s="1"/>
  <c r="BQ45" i="1"/>
  <c r="BY45" i="1" s="1"/>
  <c r="BP46" i="1"/>
  <c r="BX46" i="1" s="1"/>
  <c r="BP43" i="1"/>
  <c r="BX43" i="1" s="1"/>
  <c r="BO44" i="1"/>
  <c r="BW44" i="1" s="1"/>
  <c r="BN45" i="1"/>
  <c r="BV45" i="1" s="1"/>
  <c r="BM46" i="1"/>
  <c r="BU46" i="1" s="1"/>
  <c r="BQ46" i="1"/>
  <c r="BY46" i="1" s="1"/>
  <c r="BQ43" i="1"/>
  <c r="BY43" i="1" s="1"/>
  <c r="BP44" i="1"/>
  <c r="BX44" i="1" s="1"/>
  <c r="BO45" i="1"/>
  <c r="BW45" i="1" s="1"/>
  <c r="BN46" i="1"/>
  <c r="BV46" i="1" s="1"/>
  <c r="BN43" i="1"/>
  <c r="BV43" i="1" s="1"/>
  <c r="BM43" i="1"/>
  <c r="BU43" i="1" s="1"/>
  <c r="BM39" i="1"/>
  <c r="BU39" i="1" s="1"/>
  <c r="BQ39" i="1"/>
  <c r="BY39" i="1" s="1"/>
  <c r="BP40" i="1"/>
  <c r="BX40" i="1" s="1"/>
  <c r="BO41" i="1"/>
  <c r="BW41" i="1" s="1"/>
  <c r="BO38" i="1"/>
  <c r="BW38" i="1" s="1"/>
  <c r="BN39" i="1"/>
  <c r="BV39" i="1" s="1"/>
  <c r="BM40" i="1"/>
  <c r="BU40" i="1" s="1"/>
  <c r="BQ40" i="1"/>
  <c r="BY40" i="1" s="1"/>
  <c r="BP41" i="1"/>
  <c r="BX41" i="1" s="1"/>
  <c r="BP38" i="1"/>
  <c r="BX38" i="1" s="1"/>
  <c r="BO39" i="1"/>
  <c r="BW39" i="1" s="1"/>
  <c r="BN40" i="1"/>
  <c r="BV40" i="1" s="1"/>
  <c r="BM41" i="1"/>
  <c r="BU41" i="1" s="1"/>
  <c r="BQ41" i="1"/>
  <c r="BY41" i="1" s="1"/>
  <c r="BQ38" i="1"/>
  <c r="BY38" i="1" s="1"/>
  <c r="BP39" i="1"/>
  <c r="BX39" i="1" s="1"/>
  <c r="BO40" i="1"/>
  <c r="BW40" i="1" s="1"/>
  <c r="BN41" i="1"/>
  <c r="BV41" i="1" s="1"/>
  <c r="BN38" i="1"/>
  <c r="BV38" i="1" s="1"/>
  <c r="BM38" i="1"/>
  <c r="BU38" i="1" s="1"/>
  <c r="G18" i="5"/>
  <c r="F18" i="5"/>
  <c r="E18" i="5"/>
  <c r="D18" i="5"/>
  <c r="BU17" i="1"/>
  <c r="BV17" i="1"/>
  <c r="BW17" i="1"/>
  <c r="BX17" i="1"/>
  <c r="BY17" i="1"/>
  <c r="BU22" i="1"/>
  <c r="BV22" i="1"/>
  <c r="BW22" i="1"/>
  <c r="BX22" i="1"/>
  <c r="BY22" i="1"/>
  <c r="BU27" i="1"/>
  <c r="BV27" i="1"/>
  <c r="BW27" i="1"/>
  <c r="BX27" i="1"/>
  <c r="BY27" i="1"/>
  <c r="BY29" i="1"/>
  <c r="BU32" i="1"/>
  <c r="BV32" i="1"/>
  <c r="BW32" i="1"/>
  <c r="BX32" i="1"/>
  <c r="BY32" i="1"/>
  <c r="BV34" i="1"/>
  <c r="BU37" i="1"/>
  <c r="BV37" i="1"/>
  <c r="BW37" i="1"/>
  <c r="BX37" i="1"/>
  <c r="BY37" i="1"/>
  <c r="BU42" i="1"/>
  <c r="BV42" i="1"/>
  <c r="BW42" i="1"/>
  <c r="BX42" i="1"/>
  <c r="BY42" i="1"/>
  <c r="BY44" i="1"/>
  <c r="BU47" i="1"/>
  <c r="BV47" i="1"/>
  <c r="BW47" i="1"/>
  <c r="BX47" i="1"/>
  <c r="BY47" i="1"/>
  <c r="BU48" i="1"/>
  <c r="BV48" i="1"/>
  <c r="BY48" i="1"/>
  <c r="BW49" i="1"/>
  <c r="BX49" i="1"/>
  <c r="BV50" i="1"/>
  <c r="BW50" i="1"/>
  <c r="BX50" i="1"/>
  <c r="BY50" i="1"/>
  <c r="BV51" i="1"/>
  <c r="BX51" i="1"/>
  <c r="BU52" i="1"/>
  <c r="BV52" i="1"/>
  <c r="BW52" i="1"/>
  <c r="BX52" i="1"/>
  <c r="BY52" i="1"/>
  <c r="BU53" i="1"/>
  <c r="BV53" i="1"/>
  <c r="BW53" i="1"/>
  <c r="BX53" i="1"/>
  <c r="BY53" i="1"/>
  <c r="BU54" i="1"/>
  <c r="BV54" i="1"/>
  <c r="BW54" i="1"/>
  <c r="BX54" i="1"/>
  <c r="BY54" i="1"/>
  <c r="BU59" i="1"/>
  <c r="BV59" i="1"/>
  <c r="BW59" i="1"/>
  <c r="BX59" i="1"/>
  <c r="BY59" i="1"/>
  <c r="BU64" i="1"/>
  <c r="BV64" i="1"/>
  <c r="BW64" i="1"/>
  <c r="BX64" i="1"/>
  <c r="BY64" i="1"/>
  <c r="BU69" i="1"/>
  <c r="BV69" i="1"/>
  <c r="BW69" i="1"/>
  <c r="BX69" i="1"/>
  <c r="BY69" i="1"/>
  <c r="BU70" i="1"/>
  <c r="BV70" i="1"/>
  <c r="BW70" i="1"/>
  <c r="BU72" i="1"/>
  <c r="BV73" i="1"/>
  <c r="BW73" i="1"/>
  <c r="BU74" i="1"/>
  <c r="BV74" i="1"/>
  <c r="BW74" i="1"/>
  <c r="BX74" i="1"/>
  <c r="BY74" i="1"/>
  <c r="BU79" i="1"/>
  <c r="BV79" i="1"/>
  <c r="BW79" i="1"/>
  <c r="BX79" i="1"/>
  <c r="BY79" i="1"/>
  <c r="BU80" i="1"/>
  <c r="BX81" i="1"/>
  <c r="BY81" i="1"/>
  <c r="BU82" i="1"/>
  <c r="BX82" i="1"/>
  <c r="BY82" i="1"/>
  <c r="BV83" i="1"/>
  <c r="BW83" i="1"/>
  <c r="BY83" i="1"/>
  <c r="BU84" i="1"/>
  <c r="BV84" i="1"/>
  <c r="BW84" i="1"/>
  <c r="BX84" i="1"/>
  <c r="BY84" i="1"/>
  <c r="BX85" i="1"/>
  <c r="BV86" i="1"/>
  <c r="BW86" i="1"/>
  <c r="BX86" i="1"/>
  <c r="BU87" i="1"/>
  <c r="BV87" i="1"/>
  <c r="BW87" i="1"/>
  <c r="BX87" i="1"/>
  <c r="BU88" i="1"/>
  <c r="BV88" i="1"/>
  <c r="BW88" i="1"/>
  <c r="BY88" i="1"/>
  <c r="BU89" i="1"/>
  <c r="BV89" i="1"/>
  <c r="BW89" i="1"/>
  <c r="BX89" i="1"/>
  <c r="BY89" i="1"/>
  <c r="BX90" i="1"/>
  <c r="BU92" i="1"/>
  <c r="BU93" i="1"/>
  <c r="BU94" i="1"/>
  <c r="BV94" i="1"/>
  <c r="BW94" i="1"/>
  <c r="BX94" i="1"/>
  <c r="BY94" i="1"/>
  <c r="BV95" i="1"/>
  <c r="BX95" i="1"/>
  <c r="BU96" i="1"/>
  <c r="BV96" i="1"/>
  <c r="BX96" i="1"/>
  <c r="BU97" i="1"/>
  <c r="BV97" i="1"/>
  <c r="BX97" i="1"/>
  <c r="BY97" i="1"/>
  <c r="BU98" i="1"/>
  <c r="BU99" i="1"/>
  <c r="BV99" i="1"/>
  <c r="BW99" i="1"/>
  <c r="BX99" i="1"/>
  <c r="BY99" i="1"/>
  <c r="BV100" i="1"/>
  <c r="BY100" i="1"/>
  <c r="BU101" i="1"/>
  <c r="BV101" i="1"/>
  <c r="BY101" i="1"/>
  <c r="BV102" i="1"/>
  <c r="BU103" i="1"/>
  <c r="BV103" i="1"/>
  <c r="BW103" i="1"/>
  <c r="BX103" i="1"/>
  <c r="BU104" i="1"/>
  <c r="BV104" i="1"/>
  <c r="BW104" i="1"/>
  <c r="BX104" i="1"/>
  <c r="BY104" i="1"/>
  <c r="BU105" i="1"/>
  <c r="BV105" i="1"/>
  <c r="BW105" i="1"/>
  <c r="BX105" i="1"/>
  <c r="BY105" i="1"/>
  <c r="BU106" i="1"/>
  <c r="BV106" i="1"/>
  <c r="BW106" i="1"/>
  <c r="BX106" i="1"/>
  <c r="BY106" i="1"/>
  <c r="BU111" i="1"/>
  <c r="BV111" i="1"/>
  <c r="BW111" i="1"/>
  <c r="BX111" i="1"/>
  <c r="BY111" i="1"/>
  <c r="BU116" i="1"/>
  <c r="BV116" i="1"/>
  <c r="BW116" i="1"/>
  <c r="BX116" i="1"/>
  <c r="BY116" i="1"/>
  <c r="BU121" i="1"/>
  <c r="BV121" i="1"/>
  <c r="BW121" i="1"/>
  <c r="BX121" i="1"/>
  <c r="BY121" i="1"/>
  <c r="BU126" i="1"/>
  <c r="BV126" i="1"/>
  <c r="BW126" i="1"/>
  <c r="BX126" i="1"/>
  <c r="BY126" i="1"/>
  <c r="BU127" i="1"/>
  <c r="BV127" i="1"/>
  <c r="BU128" i="1"/>
  <c r="BV128" i="1"/>
  <c r="BX128" i="1"/>
  <c r="BY128" i="1"/>
  <c r="BU129" i="1"/>
  <c r="BV129" i="1"/>
  <c r="BU130" i="1"/>
  <c r="BX130" i="1"/>
  <c r="BU131" i="1"/>
  <c r="BV131" i="1"/>
  <c r="BW131" i="1"/>
  <c r="BX131" i="1"/>
  <c r="BY131" i="1"/>
  <c r="BU136" i="1"/>
  <c r="BV136" i="1"/>
  <c r="BW136" i="1"/>
  <c r="BX136" i="1"/>
  <c r="BY136" i="1"/>
  <c r="BU141" i="1"/>
  <c r="BV141" i="1"/>
  <c r="BW141" i="1"/>
  <c r="BX141" i="1"/>
  <c r="BY141" i="1"/>
  <c r="BU146" i="1"/>
  <c r="BV146" i="1"/>
  <c r="BW146" i="1"/>
  <c r="BX146" i="1"/>
  <c r="BY146" i="1"/>
  <c r="BV147" i="1"/>
  <c r="BX147" i="1"/>
  <c r="BV148" i="1"/>
  <c r="BX148" i="1"/>
  <c r="BY148" i="1"/>
  <c r="BU149" i="1"/>
  <c r="BV149" i="1"/>
  <c r="BX149" i="1"/>
  <c r="BU150" i="1"/>
  <c r="BU151" i="1"/>
  <c r="BV151" i="1"/>
  <c r="BW151" i="1"/>
  <c r="BX151" i="1"/>
  <c r="BY151" i="1"/>
  <c r="BW152" i="1"/>
  <c r="BX152" i="1"/>
  <c r="BU153" i="1"/>
  <c r="BV153" i="1"/>
  <c r="BV154" i="1"/>
  <c r="BX154" i="1"/>
  <c r="BU155" i="1"/>
  <c r="BV155" i="1"/>
  <c r="BW155" i="1"/>
  <c r="BX155" i="1"/>
  <c r="BU156" i="1"/>
  <c r="BV156" i="1"/>
  <c r="BW156" i="1"/>
  <c r="BX156" i="1"/>
  <c r="BY156" i="1"/>
  <c r="BU157" i="1"/>
  <c r="BV157" i="1"/>
  <c r="BW157" i="1"/>
  <c r="BX157" i="1"/>
  <c r="BU158" i="1"/>
  <c r="BV158" i="1"/>
  <c r="BX158" i="1"/>
  <c r="BV159" i="1"/>
  <c r="BW159" i="1"/>
  <c r="BX159" i="1"/>
  <c r="BU160" i="1"/>
  <c r="BV160" i="1"/>
  <c r="BX160" i="1"/>
  <c r="BU161" i="1"/>
  <c r="BV161" i="1"/>
  <c r="BW161" i="1"/>
  <c r="BX161" i="1"/>
  <c r="BY161" i="1"/>
  <c r="BU164" i="1"/>
  <c r="BY164" i="1"/>
  <c r="BU166" i="1"/>
  <c r="BV166" i="1"/>
  <c r="BW166" i="1"/>
  <c r="BX166" i="1"/>
  <c r="BY166" i="1"/>
  <c r="BU167" i="1"/>
  <c r="BW167" i="1"/>
  <c r="BU168" i="1"/>
  <c r="BV168" i="1"/>
  <c r="BX168" i="1"/>
  <c r="BV169" i="1"/>
  <c r="BU170" i="1"/>
  <c r="BV170" i="1"/>
  <c r="BW170" i="1"/>
  <c r="BX170" i="1"/>
  <c r="BU171" i="1"/>
  <c r="BV171" i="1"/>
  <c r="BW171" i="1"/>
  <c r="BX171" i="1"/>
  <c r="BY171" i="1"/>
  <c r="BU172" i="1"/>
  <c r="BV172" i="1"/>
  <c r="BW172" i="1"/>
  <c r="BX172" i="1"/>
  <c r="BY172" i="1"/>
  <c r="BU173" i="1"/>
  <c r="BV173" i="1"/>
  <c r="BW173" i="1"/>
  <c r="BX173" i="1"/>
  <c r="BY173" i="1"/>
  <c r="BU178" i="1"/>
  <c r="BV178" i="1"/>
  <c r="BW178" i="1"/>
  <c r="BX178" i="1"/>
  <c r="BY178" i="1"/>
  <c r="BU183" i="1"/>
  <c r="BV183" i="1"/>
  <c r="BW183" i="1"/>
  <c r="BX183" i="1"/>
  <c r="BY183" i="1"/>
  <c r="BV184" i="1"/>
  <c r="BW184" i="1"/>
  <c r="BX184" i="1"/>
  <c r="BV185" i="1"/>
  <c r="BW185" i="1"/>
  <c r="BX185" i="1"/>
  <c r="BX186" i="1"/>
  <c r="BU187" i="1"/>
  <c r="BW187" i="1"/>
  <c r="BX187" i="1"/>
  <c r="BY187" i="1"/>
  <c r="BU188" i="1"/>
  <c r="BV188" i="1"/>
  <c r="BW188" i="1"/>
  <c r="BX188" i="1"/>
  <c r="BY188" i="1"/>
  <c r="BU193" i="1"/>
  <c r="BV193" i="1"/>
  <c r="BW193" i="1"/>
  <c r="BX193" i="1"/>
  <c r="BY193" i="1"/>
  <c r="BV195" i="1"/>
  <c r="BX195" i="1"/>
  <c r="BY197" i="1"/>
  <c r="BU198" i="1"/>
  <c r="BV198" i="1"/>
  <c r="BW198" i="1"/>
  <c r="BX198" i="1"/>
  <c r="BY198" i="1"/>
  <c r="BU203" i="1"/>
  <c r="BV203" i="1"/>
  <c r="BW203" i="1"/>
  <c r="BX203" i="1"/>
  <c r="BY203" i="1"/>
  <c r="BU208" i="1"/>
  <c r="BV208" i="1"/>
  <c r="BW208" i="1"/>
  <c r="BX208" i="1"/>
  <c r="BY208" i="1"/>
  <c r="BV209" i="1"/>
  <c r="BW209" i="1"/>
  <c r="BX209" i="1"/>
  <c r="BV210" i="1"/>
  <c r="BX210" i="1"/>
  <c r="BY210" i="1"/>
  <c r="BX211" i="1"/>
  <c r="BY211" i="1"/>
  <c r="BU212" i="1"/>
  <c r="BW212" i="1"/>
  <c r="BX212" i="1"/>
  <c r="BY212" i="1"/>
  <c r="BU213" i="1"/>
  <c r="BV213" i="1"/>
  <c r="BW213" i="1"/>
  <c r="BX213" i="1"/>
  <c r="BY213" i="1"/>
  <c r="BV214" i="1"/>
  <c r="BU215" i="1"/>
  <c r="BX216" i="1"/>
  <c r="BX217" i="1"/>
  <c r="BY217" i="1"/>
  <c r="BU218" i="1"/>
  <c r="BV218" i="1"/>
  <c r="BW218" i="1"/>
  <c r="BX218" i="1"/>
  <c r="BY218" i="1"/>
  <c r="BX219" i="1"/>
  <c r="BU220" i="1"/>
  <c r="BV220" i="1"/>
  <c r="BW220" i="1"/>
  <c r="BY220" i="1"/>
  <c r="BU221" i="1"/>
  <c r="BW221" i="1"/>
  <c r="BY221" i="1"/>
  <c r="BV222" i="1"/>
  <c r="BY222" i="1"/>
  <c r="BU223" i="1"/>
  <c r="BV223" i="1"/>
  <c r="BW223" i="1"/>
  <c r="BX223" i="1"/>
  <c r="BY223" i="1"/>
  <c r="BV224" i="1"/>
  <c r="BW224" i="1"/>
  <c r="BX224" i="1"/>
  <c r="BU225" i="1"/>
  <c r="BV225" i="1"/>
  <c r="BY225" i="1"/>
  <c r="BW226" i="1"/>
  <c r="BX226" i="1"/>
  <c r="BU227" i="1"/>
  <c r="BV227" i="1"/>
  <c r="BX227" i="1"/>
  <c r="BY227" i="1"/>
  <c r="BU228" i="1"/>
  <c r="BV228" i="1"/>
  <c r="BW228" i="1"/>
  <c r="BX228" i="1"/>
  <c r="BY228" i="1"/>
  <c r="BW229" i="1"/>
  <c r="BX229" i="1"/>
  <c r="BY229" i="1"/>
  <c r="BU230" i="1"/>
  <c r="BV230" i="1"/>
  <c r="BY230" i="1"/>
  <c r="BW231" i="1"/>
  <c r="BU232" i="1"/>
  <c r="BV232" i="1"/>
  <c r="BX232" i="1"/>
  <c r="BY232" i="1"/>
  <c r="BU233" i="1"/>
  <c r="BV233" i="1"/>
  <c r="BW233" i="1"/>
  <c r="BX233" i="1"/>
  <c r="BY233" i="1"/>
  <c r="BU234" i="1"/>
  <c r="BV234" i="1"/>
  <c r="BW234" i="1"/>
  <c r="BX234" i="1"/>
  <c r="BY234" i="1"/>
  <c r="BU235" i="1"/>
  <c r="BV235" i="1"/>
  <c r="BW235" i="1"/>
  <c r="BX235" i="1"/>
  <c r="BY235" i="1"/>
  <c r="BU236" i="1"/>
  <c r="BV236" i="1"/>
  <c r="BW236" i="1"/>
  <c r="BX236" i="1"/>
  <c r="BU237" i="1"/>
  <c r="BV237" i="1"/>
  <c r="BY237" i="1"/>
  <c r="BV238" i="1"/>
  <c r="BW238" i="1"/>
  <c r="BX238" i="1"/>
  <c r="BU239" i="1"/>
  <c r="BV239" i="1"/>
  <c r="BX239" i="1"/>
  <c r="BY239" i="1"/>
  <c r="BU240" i="1"/>
  <c r="BV240" i="1"/>
  <c r="BW240" i="1"/>
  <c r="BX240" i="1"/>
  <c r="BY240" i="1"/>
  <c r="BV241" i="1"/>
  <c r="BW241" i="1"/>
  <c r="BY241" i="1"/>
  <c r="BU242" i="1"/>
  <c r="BW242" i="1"/>
  <c r="BX242" i="1"/>
  <c r="BV243" i="1"/>
  <c r="BW243" i="1"/>
  <c r="BX243" i="1"/>
  <c r="BY243" i="1"/>
  <c r="BW244" i="1"/>
  <c r="BX244" i="1"/>
  <c r="BU245" i="1"/>
  <c r="BV245" i="1"/>
  <c r="BW245" i="1"/>
  <c r="BX245" i="1"/>
  <c r="BY245" i="1"/>
  <c r="BW246" i="1"/>
  <c r="BW247" i="1"/>
  <c r="BY247" i="1"/>
  <c r="BU248" i="1"/>
  <c r="BV248" i="1"/>
  <c r="BY248" i="1"/>
  <c r="BU249" i="1"/>
  <c r="BX249" i="1"/>
  <c r="BY249" i="1"/>
  <c r="BU250" i="1"/>
  <c r="BV250" i="1"/>
  <c r="BW250" i="1"/>
  <c r="BX250" i="1"/>
  <c r="BY250" i="1"/>
  <c r="BX251" i="1"/>
  <c r="BV252" i="1"/>
  <c r="BW252" i="1"/>
  <c r="BY252" i="1"/>
  <c r="BU253" i="1"/>
  <c r="BX253" i="1"/>
  <c r="BY253" i="1"/>
  <c r="BV254" i="1"/>
  <c r="BY254" i="1"/>
  <c r="BU255" i="1"/>
  <c r="BV255" i="1"/>
  <c r="BW255" i="1"/>
  <c r="BX255" i="1"/>
  <c r="BY255" i="1"/>
  <c r="BX256" i="1"/>
  <c r="BY256" i="1"/>
  <c r="BV257" i="1"/>
  <c r="BW257" i="1"/>
  <c r="BY257" i="1"/>
  <c r="BU258" i="1"/>
  <c r="BX258" i="1"/>
  <c r="BV259" i="1"/>
  <c r="BW259" i="1"/>
  <c r="BX259" i="1"/>
  <c r="BY259" i="1"/>
  <c r="BU260" i="1"/>
  <c r="BV260" i="1"/>
  <c r="BW260" i="1"/>
  <c r="BX260" i="1"/>
  <c r="BY260" i="1"/>
  <c r="BU261" i="1"/>
  <c r="BV261" i="1"/>
  <c r="BX261" i="1"/>
  <c r="BU262" i="1"/>
  <c r="BV262" i="1"/>
  <c r="BW262" i="1"/>
  <c r="BX262" i="1"/>
  <c r="BY262" i="1"/>
  <c r="BU263" i="1"/>
  <c r="BX263" i="1"/>
  <c r="BU264" i="1"/>
  <c r="BV264" i="1"/>
  <c r="BY264" i="1"/>
  <c r="BU265" i="1"/>
  <c r="BV265" i="1"/>
  <c r="BW265" i="1"/>
  <c r="BX265" i="1"/>
  <c r="BY265" i="1"/>
  <c r="BU266" i="1"/>
  <c r="BV266" i="1"/>
  <c r="BW266" i="1"/>
  <c r="BX266" i="1"/>
  <c r="BY266" i="1"/>
  <c r="BU267" i="1"/>
  <c r="BV267" i="1"/>
  <c r="BW267" i="1"/>
  <c r="BX267" i="1"/>
  <c r="BY267" i="1"/>
  <c r="BU268" i="1"/>
  <c r="BV268" i="1"/>
  <c r="BW268" i="1"/>
  <c r="BX268" i="1"/>
  <c r="BY268" i="1"/>
  <c r="BV68" i="8" l="1"/>
  <c r="BV67" i="11"/>
  <c r="BU134" i="8"/>
  <c r="BU135" i="11"/>
  <c r="BW77" i="8"/>
  <c r="BW199" i="8"/>
  <c r="BV200" i="8"/>
  <c r="BW114" i="8"/>
  <c r="BV206" i="8"/>
  <c r="BX192" i="8"/>
  <c r="BW143" i="11"/>
  <c r="BX142" i="11"/>
  <c r="BX174" i="11"/>
  <c r="BV176" i="11"/>
  <c r="BV123" i="8"/>
  <c r="BX145" i="8"/>
  <c r="BU75" i="8"/>
  <c r="BU181" i="8"/>
  <c r="BX182" i="8"/>
  <c r="BV63" i="8"/>
  <c r="BU112" i="8"/>
  <c r="BX135" i="8"/>
  <c r="BU207" i="8"/>
  <c r="BU145" i="11"/>
  <c r="BW108" i="11"/>
  <c r="BX179" i="11"/>
  <c r="BV134" i="11"/>
  <c r="BU143" i="12"/>
  <c r="BW145" i="12"/>
  <c r="BX175" i="12"/>
  <c r="BV177" i="12"/>
  <c r="BY23" i="12"/>
  <c r="BW114" i="12"/>
  <c r="BY207" i="12"/>
  <c r="BU201" i="8"/>
  <c r="BV112" i="8"/>
  <c r="BU177" i="11"/>
  <c r="BW175" i="11"/>
  <c r="BW76" i="11"/>
  <c r="BW60" i="11"/>
  <c r="BW113" i="11"/>
  <c r="BX18" i="12"/>
  <c r="BV19" i="12"/>
  <c r="BX142" i="12"/>
  <c r="BY143" i="12"/>
  <c r="BU77" i="12"/>
  <c r="BW108" i="12"/>
  <c r="BU179" i="12"/>
  <c r="BV180" i="12"/>
  <c r="BU199" i="12"/>
  <c r="BV200" i="12"/>
  <c r="BW137" i="12"/>
  <c r="BX125" i="8"/>
  <c r="BW142" i="8"/>
  <c r="BV143" i="8"/>
  <c r="BW179" i="8"/>
  <c r="BX66" i="8"/>
  <c r="BV144" i="11"/>
  <c r="BU110" i="11"/>
  <c r="BV123" i="12"/>
  <c r="BU177" i="12"/>
  <c r="BV56" i="12"/>
  <c r="BY77" i="12"/>
  <c r="BW76" i="12"/>
  <c r="BX110" i="12"/>
  <c r="BY179" i="12"/>
  <c r="BY199" i="12"/>
  <c r="BV61" i="12"/>
  <c r="BX115" i="12"/>
  <c r="BX132" i="12"/>
  <c r="BV66" i="12"/>
  <c r="DR20" i="12"/>
  <c r="CL20" i="12"/>
  <c r="DJ20" i="12"/>
  <c r="CD20" i="12"/>
  <c r="DB20" i="12"/>
  <c r="CT20" i="12"/>
  <c r="DR39" i="12"/>
  <c r="CL39" i="12"/>
  <c r="DJ39" i="12"/>
  <c r="CD39" i="12"/>
  <c r="DB39" i="12"/>
  <c r="CT39" i="12"/>
  <c r="DB38" i="12"/>
  <c r="CT38" i="12"/>
  <c r="DR38" i="12"/>
  <c r="CL38" i="12"/>
  <c r="DJ38" i="12"/>
  <c r="CD38" i="12"/>
  <c r="DR41" i="12"/>
  <c r="CL41" i="12"/>
  <c r="DJ41" i="12"/>
  <c r="CD41" i="12"/>
  <c r="DB41" i="12"/>
  <c r="CT41" i="12"/>
  <c r="DK41" i="12"/>
  <c r="CE41" i="12"/>
  <c r="DC41" i="12"/>
  <c r="CU41" i="12"/>
  <c r="DS41" i="12"/>
  <c r="CM41" i="12"/>
  <c r="CU40" i="12"/>
  <c r="DS40" i="12"/>
  <c r="CM40" i="12"/>
  <c r="DK40" i="12"/>
  <c r="CE40" i="12"/>
  <c r="DC40" i="12"/>
  <c r="DU71" i="12"/>
  <c r="CO71" i="12"/>
  <c r="DM71" i="12"/>
  <c r="CG71" i="12"/>
  <c r="DE71" i="12"/>
  <c r="CW71" i="12"/>
  <c r="DU73" i="12"/>
  <c r="CO73" i="12"/>
  <c r="DM73" i="12"/>
  <c r="CG73" i="12"/>
  <c r="DE73" i="12"/>
  <c r="CW73" i="12"/>
  <c r="CT72" i="12"/>
  <c r="DR72" i="12"/>
  <c r="CL72" i="12"/>
  <c r="DJ72" i="12"/>
  <c r="CD72" i="12"/>
  <c r="DB72" i="12"/>
  <c r="DS72" i="12"/>
  <c r="CM72" i="12"/>
  <c r="DK72" i="12"/>
  <c r="CE72" i="12"/>
  <c r="DC72" i="12"/>
  <c r="CU72" i="12"/>
  <c r="DL72" i="12"/>
  <c r="CF72" i="12"/>
  <c r="DD72" i="12"/>
  <c r="CV72" i="12"/>
  <c r="DT72" i="12"/>
  <c r="CN72" i="12"/>
  <c r="DJ92" i="12"/>
  <c r="CD92" i="12"/>
  <c r="DB92" i="12"/>
  <c r="CT92" i="12"/>
  <c r="DR92" i="12"/>
  <c r="CL92" i="12"/>
  <c r="DE91" i="12"/>
  <c r="CW91" i="12"/>
  <c r="DU91" i="12"/>
  <c r="CO91" i="12"/>
  <c r="DM91" i="12"/>
  <c r="CG91" i="12"/>
  <c r="DU90" i="12"/>
  <c r="CO90" i="12"/>
  <c r="DM90" i="12"/>
  <c r="CG90" i="12"/>
  <c r="DE90" i="12"/>
  <c r="CW90" i="12"/>
  <c r="DE93" i="12"/>
  <c r="CW93" i="12"/>
  <c r="DU93" i="12"/>
  <c r="CO93" i="12"/>
  <c r="DM93" i="12"/>
  <c r="CG93" i="12"/>
  <c r="DU92" i="12"/>
  <c r="CO92" i="12"/>
  <c r="DM92" i="12"/>
  <c r="CG92" i="12"/>
  <c r="DE92" i="12"/>
  <c r="CW92" i="12"/>
  <c r="DC124" i="12"/>
  <c r="CU124" i="12"/>
  <c r="DS124" i="12"/>
  <c r="CM124" i="12"/>
  <c r="DK124" i="12"/>
  <c r="CE124" i="12"/>
  <c r="CV124" i="12"/>
  <c r="DT124" i="12"/>
  <c r="CN124" i="12"/>
  <c r="DL124" i="12"/>
  <c r="CF124" i="12"/>
  <c r="DD124" i="12"/>
  <c r="DA123" i="12"/>
  <c r="CS123" i="12"/>
  <c r="DQ123" i="12"/>
  <c r="CK123" i="12"/>
  <c r="DI123" i="12"/>
  <c r="CC123" i="12"/>
  <c r="DA125" i="12"/>
  <c r="CS125" i="12"/>
  <c r="DQ125" i="12"/>
  <c r="CK125" i="12"/>
  <c r="DI125" i="12"/>
  <c r="CC125" i="12"/>
  <c r="DJ124" i="12"/>
  <c r="CD124" i="12"/>
  <c r="DB124" i="12"/>
  <c r="CT124" i="12"/>
  <c r="DR124" i="12"/>
  <c r="CL124" i="12"/>
  <c r="DJ142" i="12"/>
  <c r="CD142" i="12"/>
  <c r="DB142" i="12"/>
  <c r="CT142" i="12"/>
  <c r="DR142" i="12"/>
  <c r="CL142" i="12"/>
  <c r="DU144" i="12"/>
  <c r="CO144" i="12"/>
  <c r="DM144" i="12"/>
  <c r="CG144" i="12"/>
  <c r="DE144" i="12"/>
  <c r="CW144" i="12"/>
  <c r="DB164" i="12"/>
  <c r="CT164" i="12"/>
  <c r="DR164" i="12"/>
  <c r="CL164" i="12"/>
  <c r="DJ164" i="12"/>
  <c r="CD164" i="12"/>
  <c r="DM162" i="12"/>
  <c r="CG162" i="12"/>
  <c r="DE162" i="12"/>
  <c r="CW162" i="12"/>
  <c r="DU162" i="12"/>
  <c r="CO162" i="12"/>
  <c r="DB162" i="12"/>
  <c r="CT162" i="12"/>
  <c r="DR162" i="12"/>
  <c r="CL162" i="12"/>
  <c r="DJ162" i="12"/>
  <c r="CD162" i="12"/>
  <c r="DK165" i="12"/>
  <c r="CE165" i="12"/>
  <c r="DC165" i="12"/>
  <c r="CU165" i="12"/>
  <c r="DS165" i="12"/>
  <c r="CM165" i="12"/>
  <c r="DM164" i="12"/>
  <c r="CG164" i="12"/>
  <c r="DE164" i="12"/>
  <c r="CW164" i="12"/>
  <c r="DU164" i="12"/>
  <c r="CO164" i="12"/>
  <c r="DM177" i="12"/>
  <c r="CG177" i="12"/>
  <c r="DE177" i="12"/>
  <c r="CW177" i="12"/>
  <c r="DU177" i="12"/>
  <c r="CO177" i="12"/>
  <c r="DK176" i="12"/>
  <c r="CE176" i="12"/>
  <c r="DC176" i="12"/>
  <c r="CU176" i="12"/>
  <c r="DS176" i="12"/>
  <c r="CM176" i="12"/>
  <c r="DK196" i="12"/>
  <c r="CE196" i="12"/>
  <c r="DC196" i="12"/>
  <c r="CU196" i="12"/>
  <c r="DS196" i="12"/>
  <c r="CM196" i="12"/>
  <c r="DD196" i="12"/>
  <c r="CV196" i="12"/>
  <c r="DT196" i="12"/>
  <c r="CN196" i="12"/>
  <c r="DL196" i="12"/>
  <c r="CF196" i="12"/>
  <c r="DT195" i="12"/>
  <c r="CN195" i="12"/>
  <c r="DL195" i="12"/>
  <c r="CF195" i="12"/>
  <c r="DD195" i="12"/>
  <c r="CV195" i="12"/>
  <c r="CS194" i="12"/>
  <c r="DQ194" i="12"/>
  <c r="CK194" i="12"/>
  <c r="DI194" i="12"/>
  <c r="CC194" i="12"/>
  <c r="DA194" i="12"/>
  <c r="DR196" i="12"/>
  <c r="CL196" i="12"/>
  <c r="DJ196" i="12"/>
  <c r="CD196" i="12"/>
  <c r="DB196" i="12"/>
  <c r="CT196" i="12"/>
  <c r="DT216" i="12"/>
  <c r="CN216" i="12"/>
  <c r="DL216" i="12"/>
  <c r="CF216" i="12"/>
  <c r="DD216" i="12"/>
  <c r="CV216" i="12"/>
  <c r="CS215" i="12"/>
  <c r="DQ215" i="12"/>
  <c r="CK215" i="12"/>
  <c r="DI215" i="12"/>
  <c r="CC215" i="12"/>
  <c r="DA215" i="12"/>
  <c r="DK217" i="12"/>
  <c r="CE217" i="12"/>
  <c r="DC217" i="12"/>
  <c r="CU217" i="12"/>
  <c r="DS217" i="12"/>
  <c r="CM217" i="12"/>
  <c r="DD217" i="12"/>
  <c r="CV217" i="12"/>
  <c r="DT217" i="12"/>
  <c r="CN217" i="12"/>
  <c r="DL217" i="12"/>
  <c r="CF217" i="12"/>
  <c r="CS217" i="12"/>
  <c r="DQ217" i="12"/>
  <c r="CK217" i="12"/>
  <c r="DI217" i="12"/>
  <c r="CC217" i="12"/>
  <c r="DA217" i="12"/>
  <c r="DB248" i="12"/>
  <c r="CT248" i="12"/>
  <c r="DR248" i="12"/>
  <c r="CL248" i="12"/>
  <c r="DJ248" i="12"/>
  <c r="CD248" i="12"/>
  <c r="CU248" i="12"/>
  <c r="DS248" i="12"/>
  <c r="CM248" i="12"/>
  <c r="DK248" i="12"/>
  <c r="CE248" i="12"/>
  <c r="DC248" i="12"/>
  <c r="DM246" i="12"/>
  <c r="CG246" i="12"/>
  <c r="DE246" i="12"/>
  <c r="CW246" i="12"/>
  <c r="DU246" i="12"/>
  <c r="CO246" i="12"/>
  <c r="DR249" i="12"/>
  <c r="CL249" i="12"/>
  <c r="DJ249" i="12"/>
  <c r="CD249" i="12"/>
  <c r="DB249" i="12"/>
  <c r="CT249" i="12"/>
  <c r="DM248" i="12"/>
  <c r="CG248" i="12"/>
  <c r="DE248" i="12"/>
  <c r="CW248" i="12"/>
  <c r="DU248" i="12"/>
  <c r="CO248" i="12"/>
  <c r="CM57" i="12"/>
  <c r="DK57" i="12"/>
  <c r="CE57" i="12"/>
  <c r="CU57" i="12"/>
  <c r="DS62" i="12"/>
  <c r="CM62" i="12"/>
  <c r="DK62" i="12"/>
  <c r="CE62" i="12"/>
  <c r="DC62" i="12"/>
  <c r="CU62" i="12"/>
  <c r="DA26" i="12"/>
  <c r="CS26" i="12"/>
  <c r="DQ26" i="12"/>
  <c r="CK26" i="12"/>
  <c r="DI26" i="12"/>
  <c r="CC26" i="12"/>
  <c r="CU45" i="12"/>
  <c r="DS45" i="12"/>
  <c r="CM45" i="12"/>
  <c r="DK45" i="12"/>
  <c r="CE45" i="12"/>
  <c r="DC45" i="12"/>
  <c r="CW44" i="12"/>
  <c r="DU44" i="12"/>
  <c r="CO44" i="12"/>
  <c r="DM44" i="12"/>
  <c r="CG44" i="12"/>
  <c r="DE44" i="12"/>
  <c r="DM43" i="12"/>
  <c r="CG43" i="12"/>
  <c r="DE43" i="12"/>
  <c r="CW43" i="12"/>
  <c r="DU43" i="12"/>
  <c r="CO43" i="12"/>
  <c r="DD46" i="12"/>
  <c r="CV46" i="12"/>
  <c r="DT46" i="12"/>
  <c r="CN46" i="12"/>
  <c r="DL46" i="12"/>
  <c r="CF46" i="12"/>
  <c r="CS46" i="12"/>
  <c r="DQ46" i="12"/>
  <c r="CK46" i="12"/>
  <c r="DI46" i="12"/>
  <c r="CC46" i="12"/>
  <c r="DA46" i="12"/>
  <c r="CT57" i="12"/>
  <c r="CL57" i="12"/>
  <c r="DJ57" i="12"/>
  <c r="CD57" i="12"/>
  <c r="DA78" i="12"/>
  <c r="CS78" i="12"/>
  <c r="DQ78" i="12"/>
  <c r="CK78" i="12"/>
  <c r="DI78" i="12"/>
  <c r="CC78" i="12"/>
  <c r="DJ77" i="12"/>
  <c r="CD77" i="12"/>
  <c r="DB77" i="12"/>
  <c r="CT77" i="12"/>
  <c r="DR77" i="12"/>
  <c r="CL77" i="12"/>
  <c r="DC77" i="12"/>
  <c r="CU77" i="12"/>
  <c r="DS77" i="12"/>
  <c r="CM77" i="12"/>
  <c r="DK77" i="12"/>
  <c r="CE77" i="12"/>
  <c r="DU95" i="12"/>
  <c r="CO95" i="12"/>
  <c r="DM95" i="12"/>
  <c r="CG95" i="12"/>
  <c r="DE95" i="12"/>
  <c r="CW95" i="12"/>
  <c r="DS96" i="12"/>
  <c r="CM96" i="12"/>
  <c r="DK96" i="12"/>
  <c r="CE96" i="12"/>
  <c r="DC96" i="12"/>
  <c r="CU96" i="12"/>
  <c r="DE98" i="12"/>
  <c r="CW98" i="12"/>
  <c r="DU98" i="12"/>
  <c r="CO98" i="12"/>
  <c r="DM98" i="12"/>
  <c r="CG98" i="12"/>
  <c r="CT98" i="12"/>
  <c r="DR98" i="12"/>
  <c r="CL98" i="12"/>
  <c r="DJ98" i="12"/>
  <c r="CD98" i="12"/>
  <c r="DB98" i="12"/>
  <c r="DJ97" i="12"/>
  <c r="CD97" i="12"/>
  <c r="DB97" i="12"/>
  <c r="CT97" i="12"/>
  <c r="DR97" i="12"/>
  <c r="CL97" i="12"/>
  <c r="DK109" i="12"/>
  <c r="CE109" i="12"/>
  <c r="DC109" i="12"/>
  <c r="CU109" i="12"/>
  <c r="DS109" i="12"/>
  <c r="CM109" i="12"/>
  <c r="DM108" i="12"/>
  <c r="CG108" i="12"/>
  <c r="DE108" i="12"/>
  <c r="CW108" i="12"/>
  <c r="DU108" i="12"/>
  <c r="CO108" i="12"/>
  <c r="CS107" i="12"/>
  <c r="DQ107" i="12"/>
  <c r="CK107" i="12"/>
  <c r="DI107" i="12"/>
  <c r="CC107" i="12"/>
  <c r="DA107" i="12"/>
  <c r="CW128" i="12"/>
  <c r="DU128" i="12"/>
  <c r="CO128" i="12"/>
  <c r="DM128" i="12"/>
  <c r="CG128" i="12"/>
  <c r="DE128" i="12"/>
  <c r="DR128" i="12"/>
  <c r="CL128" i="12"/>
  <c r="DJ128" i="12"/>
  <c r="CD128" i="12"/>
  <c r="DB128" i="12"/>
  <c r="CT128" i="12"/>
  <c r="DT127" i="12"/>
  <c r="CN127" i="12"/>
  <c r="DL127" i="12"/>
  <c r="CF127" i="12"/>
  <c r="DD127" i="12"/>
  <c r="CV127" i="12"/>
  <c r="DI127" i="12"/>
  <c r="CC127" i="12"/>
  <c r="DA127" i="12"/>
  <c r="CS127" i="12"/>
  <c r="DQ127" i="12"/>
  <c r="CK127" i="12"/>
  <c r="CS130" i="12"/>
  <c r="DQ130" i="12"/>
  <c r="CK130" i="12"/>
  <c r="DI130" i="12"/>
  <c r="CC130" i="12"/>
  <c r="DA130" i="12"/>
  <c r="DI149" i="12"/>
  <c r="CC149" i="12"/>
  <c r="DA149" i="12"/>
  <c r="CS149" i="12"/>
  <c r="DQ149" i="12"/>
  <c r="CK149" i="12"/>
  <c r="CU147" i="12"/>
  <c r="DS147" i="12"/>
  <c r="CM147" i="12"/>
  <c r="DK147" i="12"/>
  <c r="CE147" i="12"/>
  <c r="DC147" i="12"/>
  <c r="DR150" i="12"/>
  <c r="CL150" i="12"/>
  <c r="DJ150" i="12"/>
  <c r="CD150" i="12"/>
  <c r="DB150" i="12"/>
  <c r="CT150" i="12"/>
  <c r="DK150" i="12"/>
  <c r="CE150" i="12"/>
  <c r="DC150" i="12"/>
  <c r="CU150" i="12"/>
  <c r="DS150" i="12"/>
  <c r="CM150" i="12"/>
  <c r="DT149" i="12"/>
  <c r="CN149" i="12"/>
  <c r="DL149" i="12"/>
  <c r="CF149" i="12"/>
  <c r="DD149" i="12"/>
  <c r="CV149" i="12"/>
  <c r="DR169" i="12"/>
  <c r="CL169" i="12"/>
  <c r="DJ169" i="12"/>
  <c r="CD169" i="12"/>
  <c r="DB169" i="12"/>
  <c r="CT169" i="12"/>
  <c r="DK169" i="12"/>
  <c r="CE169" i="12"/>
  <c r="DC169" i="12"/>
  <c r="CU169" i="12"/>
  <c r="DS169" i="12"/>
  <c r="CM169" i="12"/>
  <c r="DD169" i="12"/>
  <c r="CV169" i="12"/>
  <c r="DT169" i="12"/>
  <c r="CN169" i="12"/>
  <c r="DL169" i="12"/>
  <c r="CF169" i="12"/>
  <c r="DI168" i="12"/>
  <c r="CC168" i="12"/>
  <c r="DA168" i="12"/>
  <c r="CS168" i="12"/>
  <c r="DQ168" i="12"/>
  <c r="CK168" i="12"/>
  <c r="DA170" i="12"/>
  <c r="CS170" i="12"/>
  <c r="DQ170" i="12"/>
  <c r="CK170" i="12"/>
  <c r="DI170" i="12"/>
  <c r="CC170" i="12"/>
  <c r="CU179" i="12"/>
  <c r="DS179" i="12"/>
  <c r="CM179" i="12"/>
  <c r="DK179" i="12"/>
  <c r="CE179" i="12"/>
  <c r="DC179" i="12"/>
  <c r="DK182" i="12"/>
  <c r="CE182" i="12"/>
  <c r="DC182" i="12"/>
  <c r="CU182" i="12"/>
  <c r="DS182" i="12"/>
  <c r="CM182" i="12"/>
  <c r="DK202" i="12"/>
  <c r="CE202" i="12"/>
  <c r="CU202" i="12"/>
  <c r="CM202" i="12"/>
  <c r="DI220" i="12"/>
  <c r="CC220" i="12"/>
  <c r="DA220" i="12"/>
  <c r="CS220" i="12"/>
  <c r="DQ220" i="12"/>
  <c r="CK220" i="12"/>
  <c r="DI222" i="12"/>
  <c r="CC222" i="12"/>
  <c r="DA222" i="12"/>
  <c r="CS222" i="12"/>
  <c r="DQ222" i="12"/>
  <c r="CK222" i="12"/>
  <c r="DR221" i="12"/>
  <c r="CL221" i="12"/>
  <c r="DJ221" i="12"/>
  <c r="CD221" i="12"/>
  <c r="DB221" i="12"/>
  <c r="CT221" i="12"/>
  <c r="DK221" i="12"/>
  <c r="CE221" i="12"/>
  <c r="DC221" i="12"/>
  <c r="CU221" i="12"/>
  <c r="DS221" i="12"/>
  <c r="CM221" i="12"/>
  <c r="DD221" i="12"/>
  <c r="CV221" i="12"/>
  <c r="DT221" i="12"/>
  <c r="CN221" i="12"/>
  <c r="DL221" i="12"/>
  <c r="CF221" i="12"/>
  <c r="CV253" i="12"/>
  <c r="DT253" i="12"/>
  <c r="CN253" i="12"/>
  <c r="DL253" i="12"/>
  <c r="CF253" i="12"/>
  <c r="DD253" i="12"/>
  <c r="DQ253" i="12"/>
  <c r="CK253" i="12"/>
  <c r="DI253" i="12"/>
  <c r="CC253" i="12"/>
  <c r="DA253" i="12"/>
  <c r="CS253" i="12"/>
  <c r="DL252" i="12"/>
  <c r="CF252" i="12"/>
  <c r="DD252" i="12"/>
  <c r="CV252" i="12"/>
  <c r="DT252" i="12"/>
  <c r="CN252" i="12"/>
  <c r="DU251" i="12"/>
  <c r="CO251" i="12"/>
  <c r="DM251" i="12"/>
  <c r="CG251" i="12"/>
  <c r="DE251" i="12"/>
  <c r="CW251" i="12"/>
  <c r="DA254" i="12"/>
  <c r="CS254" i="12"/>
  <c r="DQ254" i="12"/>
  <c r="CK254" i="12"/>
  <c r="DI254" i="12"/>
  <c r="CC254" i="12"/>
  <c r="DQ30" i="12"/>
  <c r="CK30" i="12"/>
  <c r="DI30" i="12"/>
  <c r="CC30" i="12"/>
  <c r="DA30" i="12"/>
  <c r="CS30" i="12"/>
  <c r="DU28" i="12"/>
  <c r="CO28" i="12"/>
  <c r="DM28" i="12"/>
  <c r="CG28" i="12"/>
  <c r="DE28" i="12"/>
  <c r="CW28" i="12"/>
  <c r="DU31" i="12"/>
  <c r="CW31" i="12"/>
  <c r="DM31" i="12"/>
  <c r="CO31" i="12"/>
  <c r="DE31" i="12"/>
  <c r="CG31" i="12"/>
  <c r="DR31" i="12"/>
  <c r="CT31" i="12"/>
  <c r="DJ31" i="12"/>
  <c r="CL31" i="12"/>
  <c r="DB31" i="12"/>
  <c r="CD31" i="12"/>
  <c r="CV30" i="12"/>
  <c r="DT30" i="12"/>
  <c r="CN30" i="12"/>
  <c r="DL30" i="12"/>
  <c r="CF30" i="12"/>
  <c r="DD30" i="12"/>
  <c r="DT50" i="12"/>
  <c r="CN50" i="12"/>
  <c r="DL50" i="12"/>
  <c r="CF50" i="12"/>
  <c r="DD50" i="12"/>
  <c r="CV50" i="12"/>
  <c r="CS49" i="12"/>
  <c r="DQ49" i="12"/>
  <c r="CK49" i="12"/>
  <c r="DI49" i="12"/>
  <c r="CC49" i="12"/>
  <c r="DA49" i="12"/>
  <c r="DD51" i="12"/>
  <c r="CV51" i="12"/>
  <c r="DT51" i="12"/>
  <c r="CN51" i="12"/>
  <c r="DL51" i="12"/>
  <c r="CF51" i="12"/>
  <c r="CS51" i="12"/>
  <c r="DQ51" i="12"/>
  <c r="CK51" i="12"/>
  <c r="DI51" i="12"/>
  <c r="CC51" i="12"/>
  <c r="DA51" i="12"/>
  <c r="CU50" i="12"/>
  <c r="DS50" i="12"/>
  <c r="CM50" i="12"/>
  <c r="DK50" i="12"/>
  <c r="CE50" i="12"/>
  <c r="DC50" i="12"/>
  <c r="DQ63" i="12"/>
  <c r="CK63" i="12"/>
  <c r="DI63" i="12"/>
  <c r="CC63" i="12"/>
  <c r="DA63" i="12"/>
  <c r="CS63" i="12"/>
  <c r="CT62" i="12"/>
  <c r="DR62" i="12"/>
  <c r="CL62" i="12"/>
  <c r="DJ62" i="12"/>
  <c r="CD62" i="12"/>
  <c r="DB62" i="12"/>
  <c r="DA82" i="12"/>
  <c r="CS82" i="12"/>
  <c r="DQ82" i="12"/>
  <c r="CK82" i="12"/>
  <c r="DI82" i="12"/>
  <c r="CC82" i="12"/>
  <c r="DE80" i="12"/>
  <c r="CW80" i="12"/>
  <c r="DU80" i="12"/>
  <c r="CO80" i="12"/>
  <c r="DM80" i="12"/>
  <c r="CG80" i="12"/>
  <c r="DU83" i="12"/>
  <c r="CO83" i="12"/>
  <c r="DM83" i="12"/>
  <c r="CG83" i="12"/>
  <c r="DE83" i="12"/>
  <c r="CW83" i="12"/>
  <c r="DS82" i="12"/>
  <c r="CM82" i="12"/>
  <c r="DK82" i="12"/>
  <c r="CE82" i="12"/>
  <c r="DC82" i="12"/>
  <c r="CU82" i="12"/>
  <c r="DL82" i="12"/>
  <c r="CF82" i="12"/>
  <c r="DD82" i="12"/>
  <c r="CV82" i="12"/>
  <c r="DT82" i="12"/>
  <c r="CN82" i="12"/>
  <c r="DA101" i="12"/>
  <c r="CS101" i="12"/>
  <c r="DQ101" i="12"/>
  <c r="CK101" i="12"/>
  <c r="DI101" i="12"/>
  <c r="CC101" i="12"/>
  <c r="DA103" i="12"/>
  <c r="CS103" i="12"/>
  <c r="DQ103" i="12"/>
  <c r="CK103" i="12"/>
  <c r="DI103" i="12"/>
  <c r="CC103" i="12"/>
  <c r="DJ102" i="12"/>
  <c r="CD102" i="12"/>
  <c r="DB102" i="12"/>
  <c r="CT102" i="12"/>
  <c r="DR102" i="12"/>
  <c r="CL102" i="12"/>
  <c r="DC102" i="12"/>
  <c r="CU102" i="12"/>
  <c r="DS102" i="12"/>
  <c r="CM102" i="12"/>
  <c r="DK102" i="12"/>
  <c r="CE102" i="12"/>
  <c r="CV102" i="12"/>
  <c r="DT102" i="12"/>
  <c r="CN102" i="12"/>
  <c r="DL102" i="12"/>
  <c r="CF102" i="12"/>
  <c r="DD102" i="12"/>
  <c r="DK133" i="12"/>
  <c r="CE133" i="12"/>
  <c r="CU133" i="12"/>
  <c r="CM133" i="12"/>
  <c r="DA152" i="12"/>
  <c r="CS152" i="12"/>
  <c r="DQ152" i="12"/>
  <c r="CK152" i="12"/>
  <c r="DI152" i="12"/>
  <c r="CC152" i="12"/>
  <c r="DQ153" i="12"/>
  <c r="CK153" i="12"/>
  <c r="DI153" i="12"/>
  <c r="CC153" i="12"/>
  <c r="DA153" i="12"/>
  <c r="CS153" i="12"/>
  <c r="DS154" i="12"/>
  <c r="CM154" i="12"/>
  <c r="DK154" i="12"/>
  <c r="CE154" i="12"/>
  <c r="DC154" i="12"/>
  <c r="CU154" i="12"/>
  <c r="DA154" i="12"/>
  <c r="CS154" i="12"/>
  <c r="DQ154" i="12"/>
  <c r="CK154" i="12"/>
  <c r="DI154" i="12"/>
  <c r="CC154" i="12"/>
  <c r="DQ155" i="12"/>
  <c r="CK155" i="12"/>
  <c r="DI155" i="12"/>
  <c r="CC155" i="12"/>
  <c r="DA155" i="12"/>
  <c r="CS155" i="12"/>
  <c r="CT186" i="12"/>
  <c r="DR186" i="12"/>
  <c r="CL186" i="12"/>
  <c r="DJ186" i="12"/>
  <c r="CD186" i="12"/>
  <c r="DB186" i="12"/>
  <c r="DE184" i="12"/>
  <c r="CW184" i="12"/>
  <c r="DU184" i="12"/>
  <c r="CO184" i="12"/>
  <c r="DM184" i="12"/>
  <c r="CG184" i="12"/>
  <c r="CT184" i="12"/>
  <c r="DR184" i="12"/>
  <c r="CL184" i="12"/>
  <c r="DJ184" i="12"/>
  <c r="CD184" i="12"/>
  <c r="DB184" i="12"/>
  <c r="DC187" i="12"/>
  <c r="CU187" i="12"/>
  <c r="DS187" i="12"/>
  <c r="CM187" i="12"/>
  <c r="DK187" i="12"/>
  <c r="CE187" i="12"/>
  <c r="DE186" i="12"/>
  <c r="CW186" i="12"/>
  <c r="DU186" i="12"/>
  <c r="CO186" i="12"/>
  <c r="DM186" i="12"/>
  <c r="CG186" i="12"/>
  <c r="DR204" i="12"/>
  <c r="CL204" i="12"/>
  <c r="DJ204" i="12"/>
  <c r="CD204" i="12"/>
  <c r="DB204" i="12"/>
  <c r="CT204" i="12"/>
  <c r="CS206" i="12"/>
  <c r="DQ206" i="12"/>
  <c r="CK206" i="12"/>
  <c r="DI206" i="12"/>
  <c r="CC206" i="12"/>
  <c r="DA206" i="12"/>
  <c r="DI207" i="12"/>
  <c r="CC207" i="12"/>
  <c r="DA207" i="12"/>
  <c r="CS207" i="12"/>
  <c r="DQ207" i="12"/>
  <c r="CK207" i="12"/>
  <c r="CS225" i="12"/>
  <c r="DQ225" i="12"/>
  <c r="CK225" i="12"/>
  <c r="DI225" i="12"/>
  <c r="CC225" i="12"/>
  <c r="DA225" i="12"/>
  <c r="CW227" i="12"/>
  <c r="DU227" i="12"/>
  <c r="CO227" i="12"/>
  <c r="DM227" i="12"/>
  <c r="CG227" i="12"/>
  <c r="DE227" i="12"/>
  <c r="DM226" i="12"/>
  <c r="CG226" i="12"/>
  <c r="DE226" i="12"/>
  <c r="CW226" i="12"/>
  <c r="DU226" i="12"/>
  <c r="CO226" i="12"/>
  <c r="DB226" i="12"/>
  <c r="CT226" i="12"/>
  <c r="DR226" i="12"/>
  <c r="CL226" i="12"/>
  <c r="DJ226" i="12"/>
  <c r="CD226" i="12"/>
  <c r="CU226" i="12"/>
  <c r="DS226" i="12"/>
  <c r="CM226" i="12"/>
  <c r="DK226" i="12"/>
  <c r="CE226" i="12"/>
  <c r="DC226" i="12"/>
  <c r="DB238" i="12"/>
  <c r="CT238" i="12"/>
  <c r="DR238" i="12"/>
  <c r="CL238" i="12"/>
  <c r="DJ238" i="12"/>
  <c r="CD238" i="12"/>
  <c r="CU238" i="12"/>
  <c r="DS238" i="12"/>
  <c r="CM238" i="12"/>
  <c r="DK238" i="12"/>
  <c r="CE238" i="12"/>
  <c r="DC238" i="12"/>
  <c r="DD237" i="12"/>
  <c r="CV237" i="12"/>
  <c r="DT237" i="12"/>
  <c r="CN237" i="12"/>
  <c r="DL237" i="12"/>
  <c r="CF237" i="12"/>
  <c r="DM236" i="12"/>
  <c r="CG236" i="12"/>
  <c r="DE236" i="12"/>
  <c r="CW236" i="12"/>
  <c r="DU236" i="12"/>
  <c r="CO236" i="12"/>
  <c r="DM238" i="12"/>
  <c r="CG238" i="12"/>
  <c r="DE238" i="12"/>
  <c r="CW238" i="12"/>
  <c r="DU238" i="12"/>
  <c r="CO238" i="12"/>
  <c r="DB258" i="12"/>
  <c r="CT258" i="12"/>
  <c r="DR258" i="12"/>
  <c r="CL258" i="12"/>
  <c r="DJ258" i="12"/>
  <c r="CD258" i="12"/>
  <c r="DK257" i="12"/>
  <c r="CE257" i="12"/>
  <c r="DC257" i="12"/>
  <c r="CU257" i="12"/>
  <c r="DS257" i="12"/>
  <c r="CM257" i="12"/>
  <c r="DD257" i="12"/>
  <c r="CV257" i="12"/>
  <c r="DT257" i="12"/>
  <c r="CN257" i="12"/>
  <c r="DL257" i="12"/>
  <c r="CF257" i="12"/>
  <c r="DM256" i="12"/>
  <c r="CG256" i="12"/>
  <c r="DE256" i="12"/>
  <c r="CW256" i="12"/>
  <c r="DU256" i="12"/>
  <c r="CO256" i="12"/>
  <c r="DM258" i="12"/>
  <c r="CG258" i="12"/>
  <c r="DE258" i="12"/>
  <c r="CW258" i="12"/>
  <c r="DU258" i="12"/>
  <c r="CO258" i="12"/>
  <c r="DI35" i="12"/>
  <c r="CC35" i="12"/>
  <c r="DA35" i="12"/>
  <c r="CS35" i="12"/>
  <c r="DQ35" i="12"/>
  <c r="CK35" i="12"/>
  <c r="DK34" i="12"/>
  <c r="CE34" i="12"/>
  <c r="DC34" i="12"/>
  <c r="CU34" i="12"/>
  <c r="DS34" i="12"/>
  <c r="CM34" i="12"/>
  <c r="DI33" i="12"/>
  <c r="CC33" i="12"/>
  <c r="DA33" i="12"/>
  <c r="CS33" i="12"/>
  <c r="DQ33" i="12"/>
  <c r="CK33" i="12"/>
  <c r="DR36" i="12"/>
  <c r="CL36" i="12"/>
  <c r="DJ36" i="12"/>
  <c r="CD36" i="12"/>
  <c r="DB36" i="12"/>
  <c r="CT36" i="12"/>
  <c r="DT35" i="12"/>
  <c r="CN35" i="12"/>
  <c r="DL35" i="12"/>
  <c r="CF35" i="12"/>
  <c r="DD35" i="12"/>
  <c r="CV35" i="12"/>
  <c r="CT67" i="12"/>
  <c r="DR67" i="12"/>
  <c r="CL67" i="12"/>
  <c r="DJ67" i="12"/>
  <c r="CD67" i="12"/>
  <c r="DB67" i="12"/>
  <c r="DB86" i="12"/>
  <c r="CT86" i="12"/>
  <c r="DR86" i="12"/>
  <c r="CL86" i="12"/>
  <c r="DJ86" i="12"/>
  <c r="CD86" i="12"/>
  <c r="CU86" i="12"/>
  <c r="DS86" i="12"/>
  <c r="CM86" i="12"/>
  <c r="DK86" i="12"/>
  <c r="CE86" i="12"/>
  <c r="DC86" i="12"/>
  <c r="CS85" i="12"/>
  <c r="DQ85" i="12"/>
  <c r="CK85" i="12"/>
  <c r="DI85" i="12"/>
  <c r="CC85" i="12"/>
  <c r="DA85" i="12"/>
  <c r="DI88" i="12"/>
  <c r="CC88" i="12"/>
  <c r="DA88" i="12"/>
  <c r="CS88" i="12"/>
  <c r="DQ88" i="12"/>
  <c r="CK88" i="12"/>
  <c r="DM86" i="12"/>
  <c r="CG86" i="12"/>
  <c r="DE86" i="12"/>
  <c r="CW86" i="12"/>
  <c r="DU86" i="12"/>
  <c r="CO86" i="12"/>
  <c r="DC138" i="12"/>
  <c r="CU138" i="12"/>
  <c r="DS138" i="12"/>
  <c r="CM138" i="12"/>
  <c r="DK138" i="12"/>
  <c r="CE138" i="12"/>
  <c r="DR159" i="12"/>
  <c r="CL159" i="12"/>
  <c r="DJ159" i="12"/>
  <c r="CD159" i="12"/>
  <c r="DB159" i="12"/>
  <c r="CT159" i="12"/>
  <c r="DT158" i="12"/>
  <c r="CN158" i="12"/>
  <c r="DL158" i="12"/>
  <c r="CF158" i="12"/>
  <c r="DD158" i="12"/>
  <c r="CV158" i="12"/>
  <c r="DI158" i="12"/>
  <c r="CC158" i="12"/>
  <c r="DA158" i="12"/>
  <c r="CS158" i="12"/>
  <c r="DQ158" i="12"/>
  <c r="CK158" i="12"/>
  <c r="DD157" i="12"/>
  <c r="CV157" i="12"/>
  <c r="DT157" i="12"/>
  <c r="CN157" i="12"/>
  <c r="DL157" i="12"/>
  <c r="CF157" i="12"/>
  <c r="DT160" i="12"/>
  <c r="CN160" i="12"/>
  <c r="DL160" i="12"/>
  <c r="CF160" i="12"/>
  <c r="DD160" i="12"/>
  <c r="CV160" i="12"/>
  <c r="DQ190" i="12"/>
  <c r="CK190" i="12"/>
  <c r="DI190" i="12"/>
  <c r="CC190" i="12"/>
  <c r="DA190" i="12"/>
  <c r="CS190" i="12"/>
  <c r="DU192" i="12"/>
  <c r="CO192" i="12"/>
  <c r="DM192" i="12"/>
  <c r="CG192" i="12"/>
  <c r="DE192" i="12"/>
  <c r="CW192" i="12"/>
  <c r="DC211" i="12"/>
  <c r="CU211" i="12"/>
  <c r="DS211" i="12"/>
  <c r="CM211" i="12"/>
  <c r="DK211" i="12"/>
  <c r="CE211" i="12"/>
  <c r="DA210" i="12"/>
  <c r="CS210" i="12"/>
  <c r="DQ210" i="12"/>
  <c r="CK210" i="12"/>
  <c r="DI210" i="12"/>
  <c r="CC210" i="12"/>
  <c r="DQ209" i="12"/>
  <c r="CK209" i="12"/>
  <c r="DI209" i="12"/>
  <c r="CC209" i="12"/>
  <c r="DA209" i="12"/>
  <c r="CS209" i="12"/>
  <c r="DU211" i="12"/>
  <c r="CO211" i="12"/>
  <c r="DM211" i="12"/>
  <c r="CG211" i="12"/>
  <c r="DE211" i="12"/>
  <c r="CW211" i="12"/>
  <c r="DJ211" i="12"/>
  <c r="CD211" i="12"/>
  <c r="DB211" i="12"/>
  <c r="CT211" i="12"/>
  <c r="DR211" i="12"/>
  <c r="CL211" i="12"/>
  <c r="DJ230" i="12"/>
  <c r="CD230" i="12"/>
  <c r="DB230" i="12"/>
  <c r="CT230" i="12"/>
  <c r="DR230" i="12"/>
  <c r="CL230" i="12"/>
  <c r="DC230" i="12"/>
  <c r="CU230" i="12"/>
  <c r="DS230" i="12"/>
  <c r="CM230" i="12"/>
  <c r="DK230" i="12"/>
  <c r="CE230" i="12"/>
  <c r="DS229" i="12"/>
  <c r="CM229" i="12"/>
  <c r="DK229" i="12"/>
  <c r="CE229" i="12"/>
  <c r="DC229" i="12"/>
  <c r="CU229" i="12"/>
  <c r="DJ232" i="12"/>
  <c r="CD232" i="12"/>
  <c r="DB232" i="12"/>
  <c r="CT232" i="12"/>
  <c r="DR232" i="12"/>
  <c r="CL232" i="12"/>
  <c r="CT231" i="12"/>
  <c r="DR231" i="12"/>
  <c r="CL231" i="12"/>
  <c r="DJ231" i="12"/>
  <c r="CD231" i="12"/>
  <c r="DB231" i="12"/>
  <c r="DM242" i="12"/>
  <c r="CG242" i="12"/>
  <c r="DE242" i="12"/>
  <c r="CW242" i="12"/>
  <c r="DU242" i="12"/>
  <c r="CO242" i="12"/>
  <c r="DM244" i="12"/>
  <c r="CG244" i="12"/>
  <c r="DE244" i="12"/>
  <c r="CW244" i="12"/>
  <c r="DU244" i="12"/>
  <c r="CO244" i="12"/>
  <c r="DB244" i="12"/>
  <c r="CT244" i="12"/>
  <c r="DR244" i="12"/>
  <c r="CL244" i="12"/>
  <c r="DJ244" i="12"/>
  <c r="CD244" i="12"/>
  <c r="CU244" i="12"/>
  <c r="DS244" i="12"/>
  <c r="CM244" i="12"/>
  <c r="DK244" i="12"/>
  <c r="CE244" i="12"/>
  <c r="DC244" i="12"/>
  <c r="DD243" i="12"/>
  <c r="CV243" i="12"/>
  <c r="DT243" i="12"/>
  <c r="CN243" i="12"/>
  <c r="DL243" i="12"/>
  <c r="CF243" i="12"/>
  <c r="CW262" i="12"/>
  <c r="DU262" i="12"/>
  <c r="CO262" i="12"/>
  <c r="DM262" i="12"/>
  <c r="CG262" i="12"/>
  <c r="DE262" i="12"/>
  <c r="DM261" i="12"/>
  <c r="CG261" i="12"/>
  <c r="DE261" i="12"/>
  <c r="CW261" i="12"/>
  <c r="DU261" i="12"/>
  <c r="CO261" i="12"/>
  <c r="DB261" i="12"/>
  <c r="CT261" i="12"/>
  <c r="DR261" i="12"/>
  <c r="CL261" i="12"/>
  <c r="DJ261" i="12"/>
  <c r="CD261" i="12"/>
  <c r="CW264" i="12"/>
  <c r="DU264" i="12"/>
  <c r="CO264" i="12"/>
  <c r="DM264" i="12"/>
  <c r="CG264" i="12"/>
  <c r="DE264" i="12"/>
  <c r="DM263" i="12"/>
  <c r="CG263" i="12"/>
  <c r="DE263" i="12"/>
  <c r="CW263" i="12"/>
  <c r="DU263" i="12"/>
  <c r="CO263" i="12"/>
  <c r="DL21" i="12"/>
  <c r="DD21" i="12"/>
  <c r="CF21" i="12"/>
  <c r="CV21" i="12"/>
  <c r="DT21" i="12"/>
  <c r="CN21" i="12"/>
  <c r="DT40" i="12"/>
  <c r="CN40" i="12"/>
  <c r="DL40" i="12"/>
  <c r="CF40" i="12"/>
  <c r="DD40" i="12"/>
  <c r="CV40" i="12"/>
  <c r="DK39" i="12"/>
  <c r="CE39" i="12"/>
  <c r="DC39" i="12"/>
  <c r="CU39" i="12"/>
  <c r="DS39" i="12"/>
  <c r="CM39" i="12"/>
  <c r="CU38" i="12"/>
  <c r="DS38" i="12"/>
  <c r="CM38" i="12"/>
  <c r="DK38" i="12"/>
  <c r="CE38" i="12"/>
  <c r="DC38" i="12"/>
  <c r="DT38" i="12"/>
  <c r="CN38" i="12"/>
  <c r="DL38" i="12"/>
  <c r="CF38" i="12"/>
  <c r="DD38" i="12"/>
  <c r="CV38" i="12"/>
  <c r="DD41" i="12"/>
  <c r="CV41" i="12"/>
  <c r="DT41" i="12"/>
  <c r="CN41" i="12"/>
  <c r="DL41" i="12"/>
  <c r="CF41" i="12"/>
  <c r="DA72" i="12"/>
  <c r="CS72" i="12"/>
  <c r="DQ72" i="12"/>
  <c r="CK72" i="12"/>
  <c r="DI72" i="12"/>
  <c r="CC72" i="12"/>
  <c r="DA70" i="12"/>
  <c r="CS70" i="12"/>
  <c r="DQ70" i="12"/>
  <c r="CK70" i="12"/>
  <c r="DI70" i="12"/>
  <c r="CC70" i="12"/>
  <c r="DJ73" i="12"/>
  <c r="CD73" i="12"/>
  <c r="DB73" i="12"/>
  <c r="CT73" i="12"/>
  <c r="DR73" i="12"/>
  <c r="CL73" i="12"/>
  <c r="DC73" i="12"/>
  <c r="CU73" i="12"/>
  <c r="DS73" i="12"/>
  <c r="CM73" i="12"/>
  <c r="DK73" i="12"/>
  <c r="CE73" i="12"/>
  <c r="CV73" i="12"/>
  <c r="DT73" i="12"/>
  <c r="CN73" i="12"/>
  <c r="DL73" i="12"/>
  <c r="CF73" i="12"/>
  <c r="DD73" i="12"/>
  <c r="DS93" i="12"/>
  <c r="CM93" i="12"/>
  <c r="DK93" i="12"/>
  <c r="CE93" i="12"/>
  <c r="DC93" i="12"/>
  <c r="CU93" i="12"/>
  <c r="DC92" i="12"/>
  <c r="CU92" i="12"/>
  <c r="DS92" i="12"/>
  <c r="CM92" i="12"/>
  <c r="DK92" i="12"/>
  <c r="CE92" i="12"/>
  <c r="CT91" i="12"/>
  <c r="DR91" i="12"/>
  <c r="CL91" i="12"/>
  <c r="DJ91" i="12"/>
  <c r="CD91" i="12"/>
  <c r="DB91" i="12"/>
  <c r="DJ90" i="12"/>
  <c r="CD90" i="12"/>
  <c r="DB90" i="12"/>
  <c r="CT90" i="12"/>
  <c r="DR90" i="12"/>
  <c r="CL90" i="12"/>
  <c r="CT93" i="12"/>
  <c r="DR93" i="12"/>
  <c r="CL93" i="12"/>
  <c r="DJ93" i="12"/>
  <c r="CD93" i="12"/>
  <c r="DB93" i="12"/>
  <c r="DB94" i="12" s="1"/>
  <c r="DS125" i="12"/>
  <c r="CM125" i="12"/>
  <c r="DK125" i="12"/>
  <c r="CE125" i="12"/>
  <c r="DC125" i="12"/>
  <c r="CU125" i="12"/>
  <c r="DL125" i="12"/>
  <c r="CF125" i="12"/>
  <c r="DD125" i="12"/>
  <c r="CV125" i="12"/>
  <c r="DT125" i="12"/>
  <c r="CN125" i="12"/>
  <c r="DE123" i="12"/>
  <c r="CW123" i="12"/>
  <c r="DU123" i="12"/>
  <c r="CO123" i="12"/>
  <c r="DM123" i="12"/>
  <c r="CG123" i="12"/>
  <c r="DE125" i="12"/>
  <c r="CW125" i="12"/>
  <c r="DU125" i="12"/>
  <c r="CO125" i="12"/>
  <c r="DM125" i="12"/>
  <c r="CG125" i="12"/>
  <c r="DL145" i="12"/>
  <c r="CF145" i="12"/>
  <c r="DD145" i="12"/>
  <c r="CV145" i="12"/>
  <c r="DT145" i="12"/>
  <c r="CN145" i="12"/>
  <c r="DS145" i="12"/>
  <c r="CM145" i="12"/>
  <c r="DK145" i="12"/>
  <c r="CE145" i="12"/>
  <c r="DC145" i="12"/>
  <c r="CU145" i="12"/>
  <c r="CS165" i="12"/>
  <c r="DQ165" i="12"/>
  <c r="CK165" i="12"/>
  <c r="DI165" i="12"/>
  <c r="CC165" i="12"/>
  <c r="DA165" i="12"/>
  <c r="DD163" i="12"/>
  <c r="CV163" i="12"/>
  <c r="DT163" i="12"/>
  <c r="CN163" i="12"/>
  <c r="DL163" i="12"/>
  <c r="CF163" i="12"/>
  <c r="CS163" i="12"/>
  <c r="DQ163" i="12"/>
  <c r="CK163" i="12"/>
  <c r="DI163" i="12"/>
  <c r="CC163" i="12"/>
  <c r="DA163" i="12"/>
  <c r="CU162" i="12"/>
  <c r="DS162" i="12"/>
  <c r="CM162" i="12"/>
  <c r="DK162" i="12"/>
  <c r="CE162" i="12"/>
  <c r="DC162" i="12"/>
  <c r="DD165" i="12"/>
  <c r="CV165" i="12"/>
  <c r="DT165" i="12"/>
  <c r="CN165" i="12"/>
  <c r="DL165" i="12"/>
  <c r="CF165" i="12"/>
  <c r="CU177" i="12"/>
  <c r="DS177" i="12"/>
  <c r="CM177" i="12"/>
  <c r="DK177" i="12"/>
  <c r="CE177" i="12"/>
  <c r="DC177" i="12"/>
  <c r="DT175" i="12"/>
  <c r="CN175" i="12"/>
  <c r="DL175" i="12"/>
  <c r="CF175" i="12"/>
  <c r="DD175" i="12"/>
  <c r="CV175" i="12"/>
  <c r="DK174" i="12"/>
  <c r="CE174" i="12"/>
  <c r="DC174" i="12"/>
  <c r="CU174" i="12"/>
  <c r="DS174" i="12"/>
  <c r="CM174" i="12"/>
  <c r="DB177" i="12"/>
  <c r="CT177" i="12"/>
  <c r="DR177" i="12"/>
  <c r="CL177" i="12"/>
  <c r="DJ177" i="12"/>
  <c r="CD177" i="12"/>
  <c r="DT197" i="12"/>
  <c r="CN197" i="12"/>
  <c r="DL197" i="12"/>
  <c r="CF197" i="12"/>
  <c r="DD197" i="12"/>
  <c r="CV197" i="12"/>
  <c r="DI197" i="12"/>
  <c r="CC197" i="12"/>
  <c r="DA197" i="12"/>
  <c r="CS197" i="12"/>
  <c r="DQ197" i="12"/>
  <c r="CK197" i="12"/>
  <c r="CS196" i="12"/>
  <c r="DQ196" i="12"/>
  <c r="CK196" i="12"/>
  <c r="DI196" i="12"/>
  <c r="CC196" i="12"/>
  <c r="DA196" i="12"/>
  <c r="CW194" i="12"/>
  <c r="DU194" i="12"/>
  <c r="CO194" i="12"/>
  <c r="DM194" i="12"/>
  <c r="CG194" i="12"/>
  <c r="DE194" i="12"/>
  <c r="CU197" i="12"/>
  <c r="DS197" i="12"/>
  <c r="CM197" i="12"/>
  <c r="DK197" i="12"/>
  <c r="CE197" i="12"/>
  <c r="DC197" i="12"/>
  <c r="DR217" i="12"/>
  <c r="CL217" i="12"/>
  <c r="DJ217" i="12"/>
  <c r="CD217" i="12"/>
  <c r="DB217" i="12"/>
  <c r="CT217" i="12"/>
  <c r="CW215" i="12"/>
  <c r="DU215" i="12"/>
  <c r="CO215" i="12"/>
  <c r="DM215" i="12"/>
  <c r="CG215" i="12"/>
  <c r="DE215" i="12"/>
  <c r="DB214" i="12"/>
  <c r="CT214" i="12"/>
  <c r="DR214" i="12"/>
  <c r="CL214" i="12"/>
  <c r="DJ214" i="12"/>
  <c r="CD214" i="12"/>
  <c r="CU214" i="12"/>
  <c r="DS214" i="12"/>
  <c r="CM214" i="12"/>
  <c r="DK214" i="12"/>
  <c r="CE214" i="12"/>
  <c r="DC214" i="12"/>
  <c r="CW217" i="12"/>
  <c r="DU217" i="12"/>
  <c r="CO217" i="12"/>
  <c r="DM217" i="12"/>
  <c r="CG217" i="12"/>
  <c r="DE217" i="12"/>
  <c r="DD249" i="12"/>
  <c r="CV249" i="12"/>
  <c r="DT249" i="12"/>
  <c r="CN249" i="12"/>
  <c r="DL249" i="12"/>
  <c r="CF249" i="12"/>
  <c r="CS249" i="12"/>
  <c r="DQ249" i="12"/>
  <c r="CK249" i="12"/>
  <c r="DI249" i="12"/>
  <c r="CC249" i="12"/>
  <c r="DA249" i="12"/>
  <c r="CS247" i="12"/>
  <c r="DQ247" i="12"/>
  <c r="CK247" i="12"/>
  <c r="DI247" i="12"/>
  <c r="CC247" i="12"/>
  <c r="DA247" i="12"/>
  <c r="DB246" i="12"/>
  <c r="CT246" i="12"/>
  <c r="DR246" i="12"/>
  <c r="CL246" i="12"/>
  <c r="DJ246" i="12"/>
  <c r="CD246" i="12"/>
  <c r="DK249" i="12"/>
  <c r="CE249" i="12"/>
  <c r="DC249" i="12"/>
  <c r="CU249" i="12"/>
  <c r="DS249" i="12"/>
  <c r="CM249" i="12"/>
  <c r="DJ192" i="12"/>
  <c r="CD192" i="12"/>
  <c r="DB192" i="12"/>
  <c r="CT192" i="12"/>
  <c r="DR192" i="12"/>
  <c r="CL192" i="12"/>
  <c r="DE23" i="12"/>
  <c r="DE26" i="12"/>
  <c r="CW26" i="12"/>
  <c r="DU26" i="12"/>
  <c r="CO26" i="12"/>
  <c r="DM26" i="12"/>
  <c r="CG26" i="12"/>
  <c r="DR46" i="12"/>
  <c r="CL46" i="12"/>
  <c r="DJ46" i="12"/>
  <c r="CD46" i="12"/>
  <c r="DB46" i="12"/>
  <c r="CT46" i="12"/>
  <c r="DT45" i="12"/>
  <c r="CN45" i="12"/>
  <c r="DL45" i="12"/>
  <c r="CF45" i="12"/>
  <c r="DD45" i="12"/>
  <c r="CV45" i="12"/>
  <c r="DR44" i="12"/>
  <c r="CL44" i="12"/>
  <c r="DJ44" i="12"/>
  <c r="CD44" i="12"/>
  <c r="DB44" i="12"/>
  <c r="CT44" i="12"/>
  <c r="DB43" i="12"/>
  <c r="CT43" i="12"/>
  <c r="DR43" i="12"/>
  <c r="CL43" i="12"/>
  <c r="DJ43" i="12"/>
  <c r="CD43" i="12"/>
  <c r="CW46" i="12"/>
  <c r="DU46" i="12"/>
  <c r="CO46" i="12"/>
  <c r="DM46" i="12"/>
  <c r="CG46" i="12"/>
  <c r="DE46" i="12"/>
  <c r="CO58" i="12"/>
  <c r="DM58" i="12"/>
  <c r="CG58" i="12"/>
  <c r="CW58" i="12"/>
  <c r="DE78" i="12"/>
  <c r="CW78" i="12"/>
  <c r="DU78" i="12"/>
  <c r="CO78" i="12"/>
  <c r="DM78" i="12"/>
  <c r="CG78" i="12"/>
  <c r="CT78" i="12"/>
  <c r="DR78" i="12"/>
  <c r="CL78" i="12"/>
  <c r="DJ78" i="12"/>
  <c r="CD78" i="12"/>
  <c r="DB78" i="12"/>
  <c r="DJ95" i="12"/>
  <c r="CD95" i="12"/>
  <c r="DB95" i="12"/>
  <c r="CT95" i="12"/>
  <c r="DR95" i="12"/>
  <c r="CL95" i="12"/>
  <c r="DL96" i="12"/>
  <c r="CF96" i="12"/>
  <c r="DD96" i="12"/>
  <c r="CV96" i="12"/>
  <c r="DT96" i="12"/>
  <c r="CN96" i="12"/>
  <c r="DA96" i="12"/>
  <c r="CS96" i="12"/>
  <c r="DQ96" i="12"/>
  <c r="CK96" i="12"/>
  <c r="DI96" i="12"/>
  <c r="CC96" i="12"/>
  <c r="DQ97" i="12"/>
  <c r="CK97" i="12"/>
  <c r="DI97" i="12"/>
  <c r="CC97" i="12"/>
  <c r="DA97" i="12"/>
  <c r="CS97" i="12"/>
  <c r="DL98" i="12"/>
  <c r="CF98" i="12"/>
  <c r="DD98" i="12"/>
  <c r="CV98" i="12"/>
  <c r="DT98" i="12"/>
  <c r="CN98" i="12"/>
  <c r="CW107" i="12"/>
  <c r="DU107" i="12"/>
  <c r="CO107" i="12"/>
  <c r="DM107" i="12"/>
  <c r="CG107" i="12"/>
  <c r="DE107" i="12"/>
  <c r="DT129" i="12"/>
  <c r="CN129" i="12"/>
  <c r="DL129" i="12"/>
  <c r="CF129" i="12"/>
  <c r="DD129" i="12"/>
  <c r="CV129" i="12"/>
  <c r="DI129" i="12"/>
  <c r="CC129" i="12"/>
  <c r="DA129" i="12"/>
  <c r="CS129" i="12"/>
  <c r="DQ129" i="12"/>
  <c r="CK129" i="12"/>
  <c r="DK128" i="12"/>
  <c r="CE128" i="12"/>
  <c r="DC128" i="12"/>
  <c r="CU128" i="12"/>
  <c r="DS128" i="12"/>
  <c r="CM128" i="12"/>
  <c r="DM127" i="12"/>
  <c r="CG127" i="12"/>
  <c r="DE127" i="12"/>
  <c r="CW127" i="12"/>
  <c r="DU127" i="12"/>
  <c r="CO127" i="12"/>
  <c r="CW130" i="12"/>
  <c r="DU130" i="12"/>
  <c r="CO130" i="12"/>
  <c r="DM130" i="12"/>
  <c r="CG130" i="12"/>
  <c r="DE130" i="12"/>
  <c r="DM149" i="12"/>
  <c r="CG149" i="12"/>
  <c r="DE149" i="12"/>
  <c r="CW149" i="12"/>
  <c r="DU149" i="12"/>
  <c r="CO149" i="12"/>
  <c r="CS148" i="12"/>
  <c r="DQ148" i="12"/>
  <c r="CK148" i="12"/>
  <c r="DI148" i="12"/>
  <c r="CC148" i="12"/>
  <c r="DA148" i="12"/>
  <c r="DT147" i="12"/>
  <c r="CN147" i="12"/>
  <c r="DL147" i="12"/>
  <c r="CF147" i="12"/>
  <c r="DD147" i="12"/>
  <c r="CV147" i="12"/>
  <c r="DI147" i="12"/>
  <c r="CC147" i="12"/>
  <c r="DA147" i="12"/>
  <c r="CS147" i="12"/>
  <c r="DQ147" i="12"/>
  <c r="CK147" i="12"/>
  <c r="DD150" i="12"/>
  <c r="CV150" i="12"/>
  <c r="DT150" i="12"/>
  <c r="CN150" i="12"/>
  <c r="DL150" i="12"/>
  <c r="CF150" i="12"/>
  <c r="CT170" i="12"/>
  <c r="DR170" i="12"/>
  <c r="CL170" i="12"/>
  <c r="DJ170" i="12"/>
  <c r="CD170" i="12"/>
  <c r="DB170" i="12"/>
  <c r="DS170" i="12"/>
  <c r="CM170" i="12"/>
  <c r="DK170" i="12"/>
  <c r="CE170" i="12"/>
  <c r="DC170" i="12"/>
  <c r="CU170" i="12"/>
  <c r="DL170" i="12"/>
  <c r="CF170" i="12"/>
  <c r="DD170" i="12"/>
  <c r="CV170" i="12"/>
  <c r="DT170" i="12"/>
  <c r="CN170" i="12"/>
  <c r="DM168" i="12"/>
  <c r="CG168" i="12"/>
  <c r="DE168" i="12"/>
  <c r="CW168" i="12"/>
  <c r="DU168" i="12"/>
  <c r="CO168" i="12"/>
  <c r="DE170" i="12"/>
  <c r="CW170" i="12"/>
  <c r="DU170" i="12"/>
  <c r="CO170" i="12"/>
  <c r="DM170" i="12"/>
  <c r="CG170" i="12"/>
  <c r="DB181" i="12"/>
  <c r="CT181" i="12"/>
  <c r="DR181" i="12"/>
  <c r="CL181" i="12"/>
  <c r="DJ181" i="12"/>
  <c r="CD181" i="12"/>
  <c r="CT201" i="12"/>
  <c r="CL201" i="12"/>
  <c r="DJ201" i="12"/>
  <c r="CD201" i="12"/>
  <c r="DM220" i="12"/>
  <c r="CG220" i="12"/>
  <c r="DE220" i="12"/>
  <c r="CW220" i="12"/>
  <c r="DU220" i="12"/>
  <c r="CO220" i="12"/>
  <c r="DM222" i="12"/>
  <c r="CG222" i="12"/>
  <c r="DE222" i="12"/>
  <c r="CW222" i="12"/>
  <c r="DU222" i="12"/>
  <c r="CO222" i="12"/>
  <c r="DB222" i="12"/>
  <c r="CT222" i="12"/>
  <c r="DR222" i="12"/>
  <c r="CL222" i="12"/>
  <c r="DJ222" i="12"/>
  <c r="CD222" i="12"/>
  <c r="CU222" i="12"/>
  <c r="DS222" i="12"/>
  <c r="CM222" i="12"/>
  <c r="DK222" i="12"/>
  <c r="CE222" i="12"/>
  <c r="DC222" i="12"/>
  <c r="DT222" i="12"/>
  <c r="CN222" i="12"/>
  <c r="DL222" i="12"/>
  <c r="CF222" i="12"/>
  <c r="DD222" i="12"/>
  <c r="CV222" i="12"/>
  <c r="CT254" i="12"/>
  <c r="DR254" i="12"/>
  <c r="CL254" i="12"/>
  <c r="DJ254" i="12"/>
  <c r="CD254" i="12"/>
  <c r="DB254" i="12"/>
  <c r="DU253" i="12"/>
  <c r="CO253" i="12"/>
  <c r="DM253" i="12"/>
  <c r="CG253" i="12"/>
  <c r="DE253" i="12"/>
  <c r="CW253" i="12"/>
  <c r="DJ253" i="12"/>
  <c r="CD253" i="12"/>
  <c r="DB253" i="12"/>
  <c r="CT253" i="12"/>
  <c r="DR253" i="12"/>
  <c r="CL253" i="12"/>
  <c r="DA252" i="12"/>
  <c r="CS252" i="12"/>
  <c r="DQ252" i="12"/>
  <c r="CK252" i="12"/>
  <c r="DI252" i="12"/>
  <c r="CC252" i="12"/>
  <c r="DE254" i="12"/>
  <c r="CW254" i="12"/>
  <c r="DU254" i="12"/>
  <c r="CO254" i="12"/>
  <c r="DM254" i="12"/>
  <c r="CG254" i="12"/>
  <c r="DU30" i="12"/>
  <c r="CO30" i="12"/>
  <c r="DM30" i="12"/>
  <c r="CG30" i="12"/>
  <c r="DE30" i="12"/>
  <c r="CW30" i="12"/>
  <c r="DS29" i="12"/>
  <c r="CM29" i="12"/>
  <c r="DK29" i="12"/>
  <c r="CE29" i="12"/>
  <c r="DC29" i="12"/>
  <c r="CU29" i="12"/>
  <c r="DJ28" i="12"/>
  <c r="CD28" i="12"/>
  <c r="DB28" i="12"/>
  <c r="CT28" i="12"/>
  <c r="DR28" i="12"/>
  <c r="CL28" i="12"/>
  <c r="DC28" i="12"/>
  <c r="CU28" i="12"/>
  <c r="DS28" i="12"/>
  <c r="CM28" i="12"/>
  <c r="DK28" i="12"/>
  <c r="CE28" i="12"/>
  <c r="DK31" i="12"/>
  <c r="CM31" i="12"/>
  <c r="DC31" i="12"/>
  <c r="CE31" i="12"/>
  <c r="DS31" i="12"/>
  <c r="CU31" i="12"/>
  <c r="DK51" i="12"/>
  <c r="CE51" i="12"/>
  <c r="DC51" i="12"/>
  <c r="CU51" i="12"/>
  <c r="DS51" i="12"/>
  <c r="CM51" i="12"/>
  <c r="CW49" i="12"/>
  <c r="DU49" i="12"/>
  <c r="CO49" i="12"/>
  <c r="DM49" i="12"/>
  <c r="CG49" i="12"/>
  <c r="DE49" i="12"/>
  <c r="DB48" i="12"/>
  <c r="CT48" i="12"/>
  <c r="DR48" i="12"/>
  <c r="CL48" i="12"/>
  <c r="DJ48" i="12"/>
  <c r="CD48" i="12"/>
  <c r="CW51" i="12"/>
  <c r="DU51" i="12"/>
  <c r="CO51" i="12"/>
  <c r="DM51" i="12"/>
  <c r="CG51" i="12"/>
  <c r="DE51" i="12"/>
  <c r="DR51" i="12"/>
  <c r="CL51" i="12"/>
  <c r="DJ51" i="12"/>
  <c r="CD51" i="12"/>
  <c r="DB51" i="12"/>
  <c r="CT51" i="12"/>
  <c r="DE82" i="12"/>
  <c r="CW82" i="12"/>
  <c r="DU82" i="12"/>
  <c r="CO82" i="12"/>
  <c r="DM82" i="12"/>
  <c r="CG82" i="12"/>
  <c r="CV81" i="12"/>
  <c r="DT81" i="12"/>
  <c r="CN81" i="12"/>
  <c r="DL81" i="12"/>
  <c r="CF81" i="12"/>
  <c r="DD81" i="12"/>
  <c r="CT80" i="12"/>
  <c r="DR80" i="12"/>
  <c r="CL80" i="12"/>
  <c r="DJ80" i="12"/>
  <c r="CD80" i="12"/>
  <c r="DB80" i="12"/>
  <c r="DJ83" i="12"/>
  <c r="CD83" i="12"/>
  <c r="DB83" i="12"/>
  <c r="CT83" i="12"/>
  <c r="DR83" i="12"/>
  <c r="CL83" i="12"/>
  <c r="DC83" i="12"/>
  <c r="CU83" i="12"/>
  <c r="DS83" i="12"/>
  <c r="CM83" i="12"/>
  <c r="DK83" i="12"/>
  <c r="CE83" i="12"/>
  <c r="DE101" i="12"/>
  <c r="CW101" i="12"/>
  <c r="DU101" i="12"/>
  <c r="CO101" i="12"/>
  <c r="DM101" i="12"/>
  <c r="CG101" i="12"/>
  <c r="DE103" i="12"/>
  <c r="CW103" i="12"/>
  <c r="DU103" i="12"/>
  <c r="CO103" i="12"/>
  <c r="DM103" i="12"/>
  <c r="CG103" i="12"/>
  <c r="CT103" i="12"/>
  <c r="DR103" i="12"/>
  <c r="CL103" i="12"/>
  <c r="DJ103" i="12"/>
  <c r="CD103" i="12"/>
  <c r="DB103" i="12"/>
  <c r="DS103" i="12"/>
  <c r="CM103" i="12"/>
  <c r="DK103" i="12"/>
  <c r="CE103" i="12"/>
  <c r="DC103" i="12"/>
  <c r="CU103" i="12"/>
  <c r="DL103" i="12"/>
  <c r="CF103" i="12"/>
  <c r="DD103" i="12"/>
  <c r="CV103" i="12"/>
  <c r="DT103" i="12"/>
  <c r="CN103" i="12"/>
  <c r="DC114" i="12"/>
  <c r="CU114" i="12"/>
  <c r="DS114" i="12"/>
  <c r="CM114" i="12"/>
  <c r="DK114" i="12"/>
  <c r="CE114" i="12"/>
  <c r="CU134" i="12"/>
  <c r="CM134" i="12"/>
  <c r="DK134" i="12"/>
  <c r="CE134" i="12"/>
  <c r="CN134" i="12"/>
  <c r="DL134" i="12"/>
  <c r="CF134" i="12"/>
  <c r="CV134" i="12"/>
  <c r="DE152" i="12"/>
  <c r="CW152" i="12"/>
  <c r="DU152" i="12"/>
  <c r="CO152" i="12"/>
  <c r="DM152" i="12"/>
  <c r="CG152" i="12"/>
  <c r="DU153" i="12"/>
  <c r="CO153" i="12"/>
  <c r="DM153" i="12"/>
  <c r="CG153" i="12"/>
  <c r="DE153" i="12"/>
  <c r="CW153" i="12"/>
  <c r="DJ155" i="12"/>
  <c r="CD155" i="12"/>
  <c r="DB155" i="12"/>
  <c r="CT155" i="12"/>
  <c r="DR155" i="12"/>
  <c r="CL155" i="12"/>
  <c r="DE154" i="12"/>
  <c r="CW154" i="12"/>
  <c r="DU154" i="12"/>
  <c r="CO154" i="12"/>
  <c r="DM154" i="12"/>
  <c r="CG154" i="12"/>
  <c r="DU155" i="12"/>
  <c r="CO155" i="12"/>
  <c r="DM155" i="12"/>
  <c r="CG155" i="12"/>
  <c r="DE155" i="12"/>
  <c r="CW155" i="12"/>
  <c r="DQ187" i="12"/>
  <c r="CK187" i="12"/>
  <c r="DI187" i="12"/>
  <c r="CC187" i="12"/>
  <c r="DA187" i="12"/>
  <c r="CS187" i="12"/>
  <c r="CV185" i="12"/>
  <c r="DT185" i="12"/>
  <c r="CN185" i="12"/>
  <c r="DL185" i="12"/>
  <c r="CF185" i="12"/>
  <c r="DD185" i="12"/>
  <c r="DQ185" i="12"/>
  <c r="CK185" i="12"/>
  <c r="DI185" i="12"/>
  <c r="CC185" i="12"/>
  <c r="DA185" i="12"/>
  <c r="CS185" i="12"/>
  <c r="DS184" i="12"/>
  <c r="CM184" i="12"/>
  <c r="DK184" i="12"/>
  <c r="CE184" i="12"/>
  <c r="DC184" i="12"/>
  <c r="CU184" i="12"/>
  <c r="CV187" i="12"/>
  <c r="DT187" i="12"/>
  <c r="CN187" i="12"/>
  <c r="DL187" i="12"/>
  <c r="CF187" i="12"/>
  <c r="DD187" i="12"/>
  <c r="DB205" i="12"/>
  <c r="CT205" i="12"/>
  <c r="DR205" i="12"/>
  <c r="CL205" i="12"/>
  <c r="DJ205" i="12"/>
  <c r="CD205" i="12"/>
  <c r="CW206" i="12"/>
  <c r="DU206" i="12"/>
  <c r="CO206" i="12"/>
  <c r="DM206" i="12"/>
  <c r="CG206" i="12"/>
  <c r="DE206" i="12"/>
  <c r="DM207" i="12"/>
  <c r="CG207" i="12"/>
  <c r="DE207" i="12"/>
  <c r="CW207" i="12"/>
  <c r="DU207" i="12"/>
  <c r="CO207" i="12"/>
  <c r="CW225" i="12"/>
  <c r="DU225" i="12"/>
  <c r="CO225" i="12"/>
  <c r="DM225" i="12"/>
  <c r="CG225" i="12"/>
  <c r="DE225" i="12"/>
  <c r="DB224" i="12"/>
  <c r="CT224" i="12"/>
  <c r="DR224" i="12"/>
  <c r="CL224" i="12"/>
  <c r="DJ224" i="12"/>
  <c r="CD224" i="12"/>
  <c r="DR227" i="12"/>
  <c r="CL227" i="12"/>
  <c r="DJ227" i="12"/>
  <c r="CD227" i="12"/>
  <c r="DB227" i="12"/>
  <c r="CT227" i="12"/>
  <c r="DK227" i="12"/>
  <c r="CE227" i="12"/>
  <c r="DC227" i="12"/>
  <c r="CU227" i="12"/>
  <c r="DS227" i="12"/>
  <c r="CM227" i="12"/>
  <c r="DD227" i="12"/>
  <c r="CV227" i="12"/>
  <c r="DT227" i="12"/>
  <c r="CN227" i="12"/>
  <c r="DL227" i="12"/>
  <c r="CF227" i="12"/>
  <c r="DD239" i="12"/>
  <c r="CV239" i="12"/>
  <c r="DT239" i="12"/>
  <c r="CN239" i="12"/>
  <c r="DL239" i="12"/>
  <c r="CF239" i="12"/>
  <c r="CS239" i="12"/>
  <c r="DQ239" i="12"/>
  <c r="CK239" i="12"/>
  <c r="DI239" i="12"/>
  <c r="CC239" i="12"/>
  <c r="DA239" i="12"/>
  <c r="DT238" i="12"/>
  <c r="CN238" i="12"/>
  <c r="DL238" i="12"/>
  <c r="CF238" i="12"/>
  <c r="DD238" i="12"/>
  <c r="CV238" i="12"/>
  <c r="CS237" i="12"/>
  <c r="DQ237" i="12"/>
  <c r="CK237" i="12"/>
  <c r="DI237" i="12"/>
  <c r="CC237" i="12"/>
  <c r="DA237" i="12"/>
  <c r="DK239" i="12"/>
  <c r="CE239" i="12"/>
  <c r="DC239" i="12"/>
  <c r="CU239" i="12"/>
  <c r="DS239" i="12"/>
  <c r="CM239" i="12"/>
  <c r="CS259" i="12"/>
  <c r="DQ259" i="12"/>
  <c r="CK259" i="12"/>
  <c r="DI259" i="12"/>
  <c r="CC259" i="12"/>
  <c r="DA259" i="12"/>
  <c r="CU258" i="12"/>
  <c r="DS258" i="12"/>
  <c r="CM258" i="12"/>
  <c r="DK258" i="12"/>
  <c r="CE258" i="12"/>
  <c r="DC258" i="12"/>
  <c r="DT258" i="12"/>
  <c r="CN258" i="12"/>
  <c r="DL258" i="12"/>
  <c r="CF258" i="12"/>
  <c r="DD258" i="12"/>
  <c r="CV258" i="12"/>
  <c r="CS257" i="12"/>
  <c r="DQ257" i="12"/>
  <c r="CK257" i="12"/>
  <c r="DI257" i="12"/>
  <c r="CC257" i="12"/>
  <c r="DA257" i="12"/>
  <c r="DD259" i="12"/>
  <c r="CV259" i="12"/>
  <c r="DT259" i="12"/>
  <c r="CN259" i="12"/>
  <c r="DL259" i="12"/>
  <c r="CF259" i="12"/>
  <c r="DM35" i="12"/>
  <c r="CG35" i="12"/>
  <c r="DE35" i="12"/>
  <c r="CW35" i="12"/>
  <c r="DU35" i="12"/>
  <c r="CO35" i="12"/>
  <c r="DB35" i="12"/>
  <c r="CT35" i="12"/>
  <c r="DR35" i="12"/>
  <c r="CL35" i="12"/>
  <c r="DJ35" i="12"/>
  <c r="CD35" i="12"/>
  <c r="DM33" i="12"/>
  <c r="CG33" i="12"/>
  <c r="DE33" i="12"/>
  <c r="CW33" i="12"/>
  <c r="DU33" i="12"/>
  <c r="CO33" i="12"/>
  <c r="DB33" i="12"/>
  <c r="CT33" i="12"/>
  <c r="DR33" i="12"/>
  <c r="CL33" i="12"/>
  <c r="DJ33" i="12"/>
  <c r="CD33" i="12"/>
  <c r="DK36" i="12"/>
  <c r="CE36" i="12"/>
  <c r="DC36" i="12"/>
  <c r="CU36" i="12"/>
  <c r="DS36" i="12"/>
  <c r="CM36" i="12"/>
  <c r="DD87" i="12"/>
  <c r="CV87" i="12"/>
  <c r="DT87" i="12"/>
  <c r="CN87" i="12"/>
  <c r="DL87" i="12"/>
  <c r="CF87" i="12"/>
  <c r="CS87" i="12"/>
  <c r="DQ87" i="12"/>
  <c r="CK87" i="12"/>
  <c r="DI87" i="12"/>
  <c r="CC87" i="12"/>
  <c r="DA87" i="12"/>
  <c r="CW85" i="12"/>
  <c r="DU85" i="12"/>
  <c r="CO85" i="12"/>
  <c r="DM85" i="12"/>
  <c r="CG85" i="12"/>
  <c r="DE85" i="12"/>
  <c r="DM88" i="12"/>
  <c r="CG88" i="12"/>
  <c r="DE88" i="12"/>
  <c r="CW88" i="12"/>
  <c r="DU88" i="12"/>
  <c r="CO88" i="12"/>
  <c r="DK87" i="12"/>
  <c r="CE87" i="12"/>
  <c r="DC87" i="12"/>
  <c r="CU87" i="12"/>
  <c r="DS87" i="12"/>
  <c r="CM87" i="12"/>
  <c r="DC118" i="12"/>
  <c r="CU118" i="12"/>
  <c r="DS118" i="12"/>
  <c r="CM118" i="12"/>
  <c r="DK118" i="12"/>
  <c r="CE118" i="12"/>
  <c r="CS157" i="12"/>
  <c r="DQ157" i="12"/>
  <c r="CK157" i="12"/>
  <c r="DI157" i="12"/>
  <c r="CC157" i="12"/>
  <c r="DA157" i="12"/>
  <c r="DI160" i="12"/>
  <c r="CC160" i="12"/>
  <c r="DA160" i="12"/>
  <c r="CS160" i="12"/>
  <c r="DQ160" i="12"/>
  <c r="CK160" i="12"/>
  <c r="DK159" i="12"/>
  <c r="CE159" i="12"/>
  <c r="DC159" i="12"/>
  <c r="CU159" i="12"/>
  <c r="DS159" i="12"/>
  <c r="CM159" i="12"/>
  <c r="DM158" i="12"/>
  <c r="CG158" i="12"/>
  <c r="DE158" i="12"/>
  <c r="CW158" i="12"/>
  <c r="DU158" i="12"/>
  <c r="CO158" i="12"/>
  <c r="DB158" i="12"/>
  <c r="CT158" i="12"/>
  <c r="DR158" i="12"/>
  <c r="CL158" i="12"/>
  <c r="DJ158" i="12"/>
  <c r="CD158" i="12"/>
  <c r="DA212" i="12"/>
  <c r="CS212" i="12"/>
  <c r="DQ212" i="12"/>
  <c r="CK212" i="12"/>
  <c r="DI212" i="12"/>
  <c r="CC212" i="12"/>
  <c r="DE210" i="12"/>
  <c r="CW210" i="12"/>
  <c r="DU210" i="12"/>
  <c r="CO210" i="12"/>
  <c r="DM210" i="12"/>
  <c r="CG210" i="12"/>
  <c r="DU209" i="12"/>
  <c r="CO209" i="12"/>
  <c r="DM209" i="12"/>
  <c r="CG209" i="12"/>
  <c r="DE209" i="12"/>
  <c r="CW209" i="12"/>
  <c r="DS212" i="12"/>
  <c r="CM212" i="12"/>
  <c r="DK212" i="12"/>
  <c r="CE212" i="12"/>
  <c r="DC212" i="12"/>
  <c r="CU212" i="12"/>
  <c r="DL212" i="12"/>
  <c r="CF212" i="12"/>
  <c r="DD212" i="12"/>
  <c r="CV212" i="12"/>
  <c r="DT212" i="12"/>
  <c r="CN212" i="12"/>
  <c r="DS231" i="12"/>
  <c r="CM231" i="12"/>
  <c r="DK231" i="12"/>
  <c r="CE231" i="12"/>
  <c r="DC231" i="12"/>
  <c r="CU231" i="12"/>
  <c r="DL231" i="12"/>
  <c r="CF231" i="12"/>
  <c r="DD231" i="12"/>
  <c r="CV231" i="12"/>
  <c r="DT231" i="12"/>
  <c r="CN231" i="12"/>
  <c r="CV230" i="12"/>
  <c r="DT230" i="12"/>
  <c r="CN230" i="12"/>
  <c r="DL230" i="12"/>
  <c r="CF230" i="12"/>
  <c r="DD230" i="12"/>
  <c r="DL229" i="12"/>
  <c r="CF229" i="12"/>
  <c r="DD229" i="12"/>
  <c r="CV229" i="12"/>
  <c r="DT229" i="12"/>
  <c r="CN229" i="12"/>
  <c r="DC232" i="12"/>
  <c r="CU232" i="12"/>
  <c r="DS232" i="12"/>
  <c r="CM232" i="12"/>
  <c r="DK232" i="12"/>
  <c r="CE232" i="12"/>
  <c r="CS243" i="12"/>
  <c r="DQ243" i="12"/>
  <c r="CK243" i="12"/>
  <c r="DI243" i="12"/>
  <c r="CC243" i="12"/>
  <c r="DA243" i="12"/>
  <c r="DK241" i="12"/>
  <c r="CE241" i="12"/>
  <c r="DC241" i="12"/>
  <c r="CU241" i="12"/>
  <c r="DS241" i="12"/>
  <c r="CM241" i="12"/>
  <c r="DD241" i="12"/>
  <c r="CV241" i="12"/>
  <c r="DT241" i="12"/>
  <c r="CN241" i="12"/>
  <c r="DL241" i="12"/>
  <c r="CF241" i="12"/>
  <c r="CS241" i="12"/>
  <c r="DQ241" i="12"/>
  <c r="CK241" i="12"/>
  <c r="DI241" i="12"/>
  <c r="CC241" i="12"/>
  <c r="DA241" i="12"/>
  <c r="DT244" i="12"/>
  <c r="CN244" i="12"/>
  <c r="DL244" i="12"/>
  <c r="CF244" i="12"/>
  <c r="DD244" i="12"/>
  <c r="CV244" i="12"/>
  <c r="DB263" i="12"/>
  <c r="CT263" i="12"/>
  <c r="DR263" i="12"/>
  <c r="CL263" i="12"/>
  <c r="DJ263" i="12"/>
  <c r="CD263" i="12"/>
  <c r="DR262" i="12"/>
  <c r="CL262" i="12"/>
  <c r="DJ262" i="12"/>
  <c r="CD262" i="12"/>
  <c r="DB262" i="12"/>
  <c r="CT262" i="12"/>
  <c r="DK262" i="12"/>
  <c r="CE262" i="12"/>
  <c r="DC262" i="12"/>
  <c r="CU262" i="12"/>
  <c r="DS262" i="12"/>
  <c r="CM262" i="12"/>
  <c r="CU261" i="12"/>
  <c r="DS261" i="12"/>
  <c r="CM261" i="12"/>
  <c r="DK261" i="12"/>
  <c r="CE261" i="12"/>
  <c r="DC261" i="12"/>
  <c r="DR264" i="12"/>
  <c r="CL264" i="12"/>
  <c r="DJ264" i="12"/>
  <c r="CD264" i="12"/>
  <c r="DB264" i="12"/>
  <c r="CT264" i="12"/>
  <c r="DD18" i="12"/>
  <c r="CF18" i="12"/>
  <c r="CV18" i="12"/>
  <c r="DT18" i="12"/>
  <c r="CN18" i="12"/>
  <c r="DL18" i="12"/>
  <c r="DB19" i="12"/>
  <c r="CT19" i="12"/>
  <c r="DR19" i="12"/>
  <c r="CL19" i="12"/>
  <c r="DJ19" i="12"/>
  <c r="CD19" i="12"/>
  <c r="DI38" i="12"/>
  <c r="CC38" i="12"/>
  <c r="DA38" i="12"/>
  <c r="CS38" i="12"/>
  <c r="DQ38" i="12"/>
  <c r="CK38" i="12"/>
  <c r="CS41" i="12"/>
  <c r="DQ41" i="12"/>
  <c r="CK41" i="12"/>
  <c r="DI41" i="12"/>
  <c r="CC41" i="12"/>
  <c r="DA41" i="12"/>
  <c r="DI40" i="12"/>
  <c r="CC40" i="12"/>
  <c r="DA40" i="12"/>
  <c r="CS40" i="12"/>
  <c r="DQ40" i="12"/>
  <c r="CK40" i="12"/>
  <c r="DD39" i="12"/>
  <c r="CV39" i="12"/>
  <c r="DT39" i="12"/>
  <c r="CN39" i="12"/>
  <c r="DL39" i="12"/>
  <c r="CF39" i="12"/>
  <c r="CS39" i="12"/>
  <c r="DQ39" i="12"/>
  <c r="CK39" i="12"/>
  <c r="DI39" i="12"/>
  <c r="CC39" i="12"/>
  <c r="DA39" i="12"/>
  <c r="DL70" i="12"/>
  <c r="CF70" i="12"/>
  <c r="DD70" i="12"/>
  <c r="CV70" i="12"/>
  <c r="DT70" i="12"/>
  <c r="CN70" i="12"/>
  <c r="DE72" i="12"/>
  <c r="CW72" i="12"/>
  <c r="DU72" i="12"/>
  <c r="CO72" i="12"/>
  <c r="DM72" i="12"/>
  <c r="CG72" i="12"/>
  <c r="DE70" i="12"/>
  <c r="CW70" i="12"/>
  <c r="DU70" i="12"/>
  <c r="CO70" i="12"/>
  <c r="DM70" i="12"/>
  <c r="CG70" i="12"/>
  <c r="CT70" i="12"/>
  <c r="DR70" i="12"/>
  <c r="CL70" i="12"/>
  <c r="DJ70" i="12"/>
  <c r="CD70" i="12"/>
  <c r="DB70" i="12"/>
  <c r="DS70" i="12"/>
  <c r="CM70" i="12"/>
  <c r="DK70" i="12"/>
  <c r="CE70" i="12"/>
  <c r="DC70" i="12"/>
  <c r="CU70" i="12"/>
  <c r="DC90" i="12"/>
  <c r="CU90" i="12"/>
  <c r="DS90" i="12"/>
  <c r="CM90" i="12"/>
  <c r="DK90" i="12"/>
  <c r="CE90" i="12"/>
  <c r="CV90" i="12"/>
  <c r="DT90" i="12"/>
  <c r="CN90" i="12"/>
  <c r="DL90" i="12"/>
  <c r="CF90" i="12"/>
  <c r="DD90" i="12"/>
  <c r="DL93" i="12"/>
  <c r="CF93" i="12"/>
  <c r="DD93" i="12"/>
  <c r="CV93" i="12"/>
  <c r="DT93" i="12"/>
  <c r="CN93" i="12"/>
  <c r="CV92" i="12"/>
  <c r="DT92" i="12"/>
  <c r="CN92" i="12"/>
  <c r="DL92" i="12"/>
  <c r="CF92" i="12"/>
  <c r="DD92" i="12"/>
  <c r="DS91" i="12"/>
  <c r="CM91" i="12"/>
  <c r="DK91" i="12"/>
  <c r="CE91" i="12"/>
  <c r="DC91" i="12"/>
  <c r="CU91" i="12"/>
  <c r="DC122" i="12"/>
  <c r="CU122" i="12"/>
  <c r="DS122" i="12"/>
  <c r="CM122" i="12"/>
  <c r="DK122" i="12"/>
  <c r="CE122" i="12"/>
  <c r="DQ122" i="12"/>
  <c r="CK122" i="12"/>
  <c r="DI122" i="12"/>
  <c r="CC122" i="12"/>
  <c r="DA122" i="12"/>
  <c r="CS122" i="12"/>
  <c r="DJ122" i="12"/>
  <c r="CD122" i="12"/>
  <c r="DB122" i="12"/>
  <c r="CT122" i="12"/>
  <c r="DR122" i="12"/>
  <c r="CL122" i="12"/>
  <c r="CF142" i="12"/>
  <c r="DA145" i="12"/>
  <c r="CS145" i="12"/>
  <c r="DQ145" i="12"/>
  <c r="CK145" i="12"/>
  <c r="DI145" i="12"/>
  <c r="CC145" i="12"/>
  <c r="DE143" i="12"/>
  <c r="CW143" i="12"/>
  <c r="DU143" i="12"/>
  <c r="CO143" i="12"/>
  <c r="DM143" i="12"/>
  <c r="CG143" i="12"/>
  <c r="CT143" i="12"/>
  <c r="DR143" i="12"/>
  <c r="CL143" i="12"/>
  <c r="DJ143" i="12"/>
  <c r="CD143" i="12"/>
  <c r="DB143" i="12"/>
  <c r="DT162" i="12"/>
  <c r="CN162" i="12"/>
  <c r="DL162" i="12"/>
  <c r="CF162" i="12"/>
  <c r="DD162" i="12"/>
  <c r="CV162" i="12"/>
  <c r="CW165" i="12"/>
  <c r="DU165" i="12"/>
  <c r="CO165" i="12"/>
  <c r="DM165" i="12"/>
  <c r="CG165" i="12"/>
  <c r="DE165" i="12"/>
  <c r="CU164" i="12"/>
  <c r="DS164" i="12"/>
  <c r="CM164" i="12"/>
  <c r="DK164" i="12"/>
  <c r="CE164" i="12"/>
  <c r="DC164" i="12"/>
  <c r="CW163" i="12"/>
  <c r="DU163" i="12"/>
  <c r="CO163" i="12"/>
  <c r="DM163" i="12"/>
  <c r="CG163" i="12"/>
  <c r="DE163" i="12"/>
  <c r="DR163" i="12"/>
  <c r="CL163" i="12"/>
  <c r="DJ163" i="12"/>
  <c r="CD163" i="12"/>
  <c r="DB163" i="12"/>
  <c r="CT163" i="12"/>
  <c r="DD174" i="12"/>
  <c r="CV174" i="12"/>
  <c r="DT174" i="12"/>
  <c r="CN174" i="12"/>
  <c r="DL174" i="12"/>
  <c r="CF174" i="12"/>
  <c r="CS174" i="12"/>
  <c r="DQ174" i="12"/>
  <c r="CK174" i="12"/>
  <c r="DI174" i="12"/>
  <c r="CC174" i="12"/>
  <c r="DA174" i="12"/>
  <c r="DI175" i="12"/>
  <c r="CC175" i="12"/>
  <c r="DA175" i="12"/>
  <c r="CS175" i="12"/>
  <c r="DQ175" i="12"/>
  <c r="CK175" i="12"/>
  <c r="DR194" i="12"/>
  <c r="CL194" i="12"/>
  <c r="DJ194" i="12"/>
  <c r="CD194" i="12"/>
  <c r="DB194" i="12"/>
  <c r="CT194" i="12"/>
  <c r="DK194" i="12"/>
  <c r="CE194" i="12"/>
  <c r="DC194" i="12"/>
  <c r="CU194" i="12"/>
  <c r="DS194" i="12"/>
  <c r="CM194" i="12"/>
  <c r="DM197" i="12"/>
  <c r="CG197" i="12"/>
  <c r="DE197" i="12"/>
  <c r="CW197" i="12"/>
  <c r="DU197" i="12"/>
  <c r="CO197" i="12"/>
  <c r="CW196" i="12"/>
  <c r="DU196" i="12"/>
  <c r="CO196" i="12"/>
  <c r="DM196" i="12"/>
  <c r="CG196" i="12"/>
  <c r="DE196" i="12"/>
  <c r="DI195" i="12"/>
  <c r="CC195" i="12"/>
  <c r="DA195" i="12"/>
  <c r="CS195" i="12"/>
  <c r="DQ195" i="12"/>
  <c r="CK195" i="12"/>
  <c r="DT214" i="12"/>
  <c r="CN214" i="12"/>
  <c r="DL214" i="12"/>
  <c r="CF214" i="12"/>
  <c r="DD214" i="12"/>
  <c r="CV214" i="12"/>
  <c r="DI214" i="12"/>
  <c r="CC214" i="12"/>
  <c r="DA214" i="12"/>
  <c r="CS214" i="12"/>
  <c r="DQ214" i="12"/>
  <c r="CK214" i="12"/>
  <c r="DI216" i="12"/>
  <c r="CC216" i="12"/>
  <c r="DA216" i="12"/>
  <c r="CS216" i="12"/>
  <c r="DQ216" i="12"/>
  <c r="CK216" i="12"/>
  <c r="DR215" i="12"/>
  <c r="CL215" i="12"/>
  <c r="DJ215" i="12"/>
  <c r="CD215" i="12"/>
  <c r="DB215" i="12"/>
  <c r="CT215" i="12"/>
  <c r="DK215" i="12"/>
  <c r="CE215" i="12"/>
  <c r="DC215" i="12"/>
  <c r="CU215" i="12"/>
  <c r="DS215" i="12"/>
  <c r="CM215" i="12"/>
  <c r="CU246" i="12"/>
  <c r="DS246" i="12"/>
  <c r="CM246" i="12"/>
  <c r="DK246" i="12"/>
  <c r="CE246" i="12"/>
  <c r="DC246" i="12"/>
  <c r="DT246" i="12"/>
  <c r="CN246" i="12"/>
  <c r="DL246" i="12"/>
  <c r="CF246" i="12"/>
  <c r="DD246" i="12"/>
  <c r="CV246" i="12"/>
  <c r="CW249" i="12"/>
  <c r="DU249" i="12"/>
  <c r="CO249" i="12"/>
  <c r="DM249" i="12"/>
  <c r="CG249" i="12"/>
  <c r="DE249" i="12"/>
  <c r="CW247" i="12"/>
  <c r="DU247" i="12"/>
  <c r="CO247" i="12"/>
  <c r="DM247" i="12"/>
  <c r="CG247" i="12"/>
  <c r="DE247" i="12"/>
  <c r="DR247" i="12"/>
  <c r="CL247" i="12"/>
  <c r="DJ247" i="12"/>
  <c r="CD247" i="12"/>
  <c r="DB247" i="12"/>
  <c r="CT247" i="12"/>
  <c r="DA113" i="12"/>
  <c r="CS113" i="12"/>
  <c r="DQ113" i="12"/>
  <c r="CK113" i="12"/>
  <c r="DI113" i="12"/>
  <c r="CC113" i="12"/>
  <c r="DE113" i="12"/>
  <c r="CW113" i="12"/>
  <c r="DU113" i="12"/>
  <c r="CO113" i="12"/>
  <c r="DM113" i="12"/>
  <c r="CG113" i="12"/>
  <c r="DL139" i="12"/>
  <c r="CF139" i="12"/>
  <c r="DD139" i="12"/>
  <c r="CV139" i="12"/>
  <c r="DT139" i="12"/>
  <c r="CN139" i="12"/>
  <c r="DU25" i="12"/>
  <c r="CO25" i="12"/>
  <c r="DM25" i="12"/>
  <c r="CG25" i="12"/>
  <c r="DE25" i="12"/>
  <c r="CW25" i="12"/>
  <c r="CU43" i="12"/>
  <c r="DS43" i="12"/>
  <c r="CM43" i="12"/>
  <c r="DK43" i="12"/>
  <c r="CE43" i="12"/>
  <c r="DC43" i="12"/>
  <c r="DT43" i="12"/>
  <c r="CN43" i="12"/>
  <c r="DL43" i="12"/>
  <c r="CF43" i="12"/>
  <c r="DD43" i="12"/>
  <c r="CV43" i="12"/>
  <c r="DK46" i="12"/>
  <c r="CE46" i="12"/>
  <c r="DC46" i="12"/>
  <c r="CU46" i="12"/>
  <c r="DS46" i="12"/>
  <c r="CM46" i="12"/>
  <c r="DI45" i="12"/>
  <c r="CC45" i="12"/>
  <c r="DA45" i="12"/>
  <c r="CS45" i="12"/>
  <c r="DQ45" i="12"/>
  <c r="CK45" i="12"/>
  <c r="DK44" i="12"/>
  <c r="CE44" i="12"/>
  <c r="DC44" i="12"/>
  <c r="CU44" i="12"/>
  <c r="DS44" i="12"/>
  <c r="CM44" i="12"/>
  <c r="DQ77" i="12"/>
  <c r="CK77" i="12"/>
  <c r="DI77" i="12"/>
  <c r="CC77" i="12"/>
  <c r="DA77" i="12"/>
  <c r="CS77" i="12"/>
  <c r="DJ75" i="12"/>
  <c r="CD75" i="12"/>
  <c r="DB75" i="12"/>
  <c r="CT75" i="12"/>
  <c r="DR75" i="12"/>
  <c r="CL75" i="12"/>
  <c r="CV95" i="12"/>
  <c r="DT95" i="12"/>
  <c r="CN95" i="12"/>
  <c r="DL95" i="12"/>
  <c r="CF95" i="12"/>
  <c r="DD95" i="12"/>
  <c r="CT96" i="12"/>
  <c r="DR96" i="12"/>
  <c r="CL96" i="12"/>
  <c r="CL99" i="12" s="1"/>
  <c r="DJ96" i="12"/>
  <c r="CD96" i="12"/>
  <c r="DB96" i="12"/>
  <c r="DC97" i="12"/>
  <c r="CU97" i="12"/>
  <c r="DS97" i="12"/>
  <c r="CM97" i="12"/>
  <c r="DK97" i="12"/>
  <c r="CE97" i="12"/>
  <c r="DE96" i="12"/>
  <c r="CW96" i="12"/>
  <c r="DU96" i="12"/>
  <c r="CO96" i="12"/>
  <c r="DM96" i="12"/>
  <c r="CG96" i="12"/>
  <c r="DU97" i="12"/>
  <c r="CO97" i="12"/>
  <c r="DM97" i="12"/>
  <c r="CG97" i="12"/>
  <c r="DE97" i="12"/>
  <c r="CW97" i="12"/>
  <c r="DK107" i="12"/>
  <c r="CE107" i="12"/>
  <c r="DC107" i="12"/>
  <c r="CU107" i="12"/>
  <c r="DS107" i="12"/>
  <c r="CM107" i="12"/>
  <c r="CU108" i="12"/>
  <c r="DS108" i="12"/>
  <c r="CM108" i="12"/>
  <c r="DK108" i="12"/>
  <c r="CE108" i="12"/>
  <c r="DC108" i="12"/>
  <c r="DB127" i="12"/>
  <c r="CT127" i="12"/>
  <c r="DR127" i="12"/>
  <c r="CL127" i="12"/>
  <c r="DJ127" i="12"/>
  <c r="CD127" i="12"/>
  <c r="DR130" i="12"/>
  <c r="CL130" i="12"/>
  <c r="DJ130" i="12"/>
  <c r="CD130" i="12"/>
  <c r="DB130" i="12"/>
  <c r="CT130" i="12"/>
  <c r="DM129" i="12"/>
  <c r="CG129" i="12"/>
  <c r="DE129" i="12"/>
  <c r="CW129" i="12"/>
  <c r="DU129" i="12"/>
  <c r="CO129" i="12"/>
  <c r="DB129" i="12"/>
  <c r="CT129" i="12"/>
  <c r="DR129" i="12"/>
  <c r="CL129" i="12"/>
  <c r="DJ129" i="12"/>
  <c r="CD129" i="12"/>
  <c r="DD128" i="12"/>
  <c r="CV128" i="12"/>
  <c r="DT128" i="12"/>
  <c r="CN128" i="12"/>
  <c r="DL128" i="12"/>
  <c r="CF128" i="12"/>
  <c r="DB147" i="12"/>
  <c r="CT147" i="12"/>
  <c r="DR147" i="12"/>
  <c r="CL147" i="12"/>
  <c r="DJ147" i="12"/>
  <c r="CD147" i="12"/>
  <c r="CS150" i="12"/>
  <c r="DQ150" i="12"/>
  <c r="CK150" i="12"/>
  <c r="DI150" i="12"/>
  <c r="CC150" i="12"/>
  <c r="DA150" i="12"/>
  <c r="CW148" i="12"/>
  <c r="DU148" i="12"/>
  <c r="CO148" i="12"/>
  <c r="DM148" i="12"/>
  <c r="CG148" i="12"/>
  <c r="DE148" i="12"/>
  <c r="DR148" i="12"/>
  <c r="CL148" i="12"/>
  <c r="DJ148" i="12"/>
  <c r="CD148" i="12"/>
  <c r="DB148" i="12"/>
  <c r="CT148" i="12"/>
  <c r="DM147" i="12"/>
  <c r="CG147" i="12"/>
  <c r="DE147" i="12"/>
  <c r="CW147" i="12"/>
  <c r="DU147" i="12"/>
  <c r="CO147" i="12"/>
  <c r="DR167" i="12"/>
  <c r="CL167" i="12"/>
  <c r="DJ167" i="12"/>
  <c r="CD167" i="12"/>
  <c r="DB167" i="12"/>
  <c r="CT167" i="12"/>
  <c r="DK167" i="12"/>
  <c r="CE167" i="12"/>
  <c r="DC167" i="12"/>
  <c r="CU167" i="12"/>
  <c r="DS167" i="12"/>
  <c r="CM167" i="12"/>
  <c r="DD167" i="12"/>
  <c r="CV167" i="12"/>
  <c r="DT167" i="12"/>
  <c r="CN167" i="12"/>
  <c r="DL167" i="12"/>
  <c r="CF167" i="12"/>
  <c r="CS167" i="12"/>
  <c r="DQ167" i="12"/>
  <c r="CK167" i="12"/>
  <c r="DI167" i="12"/>
  <c r="CC167" i="12"/>
  <c r="DA167" i="12"/>
  <c r="CS169" i="12"/>
  <c r="DQ169" i="12"/>
  <c r="CK169" i="12"/>
  <c r="DI169" i="12"/>
  <c r="CC169" i="12"/>
  <c r="DA169" i="12"/>
  <c r="DQ179" i="12"/>
  <c r="CS182" i="12"/>
  <c r="DQ182" i="12"/>
  <c r="CK182" i="12"/>
  <c r="DI182" i="12"/>
  <c r="CC182" i="12"/>
  <c r="DA182" i="12"/>
  <c r="CU181" i="12"/>
  <c r="DS181" i="12"/>
  <c r="CM181" i="12"/>
  <c r="DK181" i="12"/>
  <c r="CE181" i="12"/>
  <c r="DC181" i="12"/>
  <c r="CW180" i="12"/>
  <c r="DU180" i="12"/>
  <c r="CO180" i="12"/>
  <c r="DM180" i="12"/>
  <c r="CG180" i="12"/>
  <c r="DE180" i="12"/>
  <c r="DR180" i="12"/>
  <c r="CL180" i="12"/>
  <c r="DJ180" i="12"/>
  <c r="CD180" i="12"/>
  <c r="DB180" i="12"/>
  <c r="CT180" i="12"/>
  <c r="DI199" i="12"/>
  <c r="CC199" i="12"/>
  <c r="CS199" i="12"/>
  <c r="CK199" i="12"/>
  <c r="CS202" i="12"/>
  <c r="CK202" i="12"/>
  <c r="DI202" i="12"/>
  <c r="CC202" i="12"/>
  <c r="CU201" i="12"/>
  <c r="CM201" i="12"/>
  <c r="DK201" i="12"/>
  <c r="CE201" i="12"/>
  <c r="CW200" i="12"/>
  <c r="CO200" i="12"/>
  <c r="DM200" i="12"/>
  <c r="CG200" i="12"/>
  <c r="CL200" i="12"/>
  <c r="DJ200" i="12"/>
  <c r="CD200" i="12"/>
  <c r="CT200" i="12"/>
  <c r="CS219" i="12"/>
  <c r="DQ219" i="12"/>
  <c r="CK219" i="12"/>
  <c r="DI219" i="12"/>
  <c r="CC219" i="12"/>
  <c r="DA219" i="12"/>
  <c r="CS221" i="12"/>
  <c r="DQ221" i="12"/>
  <c r="CK221" i="12"/>
  <c r="DI221" i="12"/>
  <c r="CC221" i="12"/>
  <c r="DA221" i="12"/>
  <c r="DR219" i="12"/>
  <c r="CL219" i="12"/>
  <c r="DJ219" i="12"/>
  <c r="CD219" i="12"/>
  <c r="DB219" i="12"/>
  <c r="CT219" i="12"/>
  <c r="DK219" i="12"/>
  <c r="CE219" i="12"/>
  <c r="DC219" i="12"/>
  <c r="CU219" i="12"/>
  <c r="DS219" i="12"/>
  <c r="CM219" i="12"/>
  <c r="DD219" i="12"/>
  <c r="CV219" i="12"/>
  <c r="DT219" i="12"/>
  <c r="CN219" i="12"/>
  <c r="DL219" i="12"/>
  <c r="CF219" i="12"/>
  <c r="DJ251" i="12"/>
  <c r="CD251" i="12"/>
  <c r="DB251" i="12"/>
  <c r="CT251" i="12"/>
  <c r="DR251" i="12"/>
  <c r="CL251" i="12"/>
  <c r="DC251" i="12"/>
  <c r="CU251" i="12"/>
  <c r="DS251" i="12"/>
  <c r="CM251" i="12"/>
  <c r="DK251" i="12"/>
  <c r="CE251" i="12"/>
  <c r="DS254" i="12"/>
  <c r="CM254" i="12"/>
  <c r="DK254" i="12"/>
  <c r="CE254" i="12"/>
  <c r="DC254" i="12"/>
  <c r="CU254" i="12"/>
  <c r="DL254" i="12"/>
  <c r="CF254" i="12"/>
  <c r="DD254" i="12"/>
  <c r="CV254" i="12"/>
  <c r="DT254" i="12"/>
  <c r="CN254" i="12"/>
  <c r="DE252" i="12"/>
  <c r="CW252" i="12"/>
  <c r="DU252" i="12"/>
  <c r="CO252" i="12"/>
  <c r="DM252" i="12"/>
  <c r="CG252" i="12"/>
  <c r="DA117" i="12"/>
  <c r="CS117" i="12"/>
  <c r="DQ117" i="12"/>
  <c r="CK117" i="12"/>
  <c r="DI117" i="12"/>
  <c r="CC117" i="12"/>
  <c r="DE117" i="12"/>
  <c r="CW117" i="12"/>
  <c r="DU117" i="12"/>
  <c r="CO117" i="12"/>
  <c r="DM117" i="12"/>
  <c r="CG117" i="12"/>
  <c r="DQ138" i="12"/>
  <c r="CK138" i="12"/>
  <c r="DI138" i="12"/>
  <c r="CC138" i="12"/>
  <c r="DA138" i="12"/>
  <c r="CS138" i="12"/>
  <c r="DS191" i="12"/>
  <c r="CM191" i="12"/>
  <c r="DK191" i="12"/>
  <c r="CE191" i="12"/>
  <c r="DC191" i="12"/>
  <c r="CU191" i="12"/>
  <c r="CV28" i="12"/>
  <c r="DT28" i="12"/>
  <c r="CN28" i="12"/>
  <c r="DL28" i="12"/>
  <c r="CF28" i="12"/>
  <c r="DD28" i="12"/>
  <c r="DD31" i="12"/>
  <c r="CF31" i="12"/>
  <c r="DT31" i="12"/>
  <c r="CV31" i="12"/>
  <c r="DL31" i="12"/>
  <c r="CN31" i="12"/>
  <c r="DJ30" i="12"/>
  <c r="CD30" i="12"/>
  <c r="DB30" i="12"/>
  <c r="CT30" i="12"/>
  <c r="DR30" i="12"/>
  <c r="CL30" i="12"/>
  <c r="DL29" i="12"/>
  <c r="CF29" i="12"/>
  <c r="DD29" i="12"/>
  <c r="CV29" i="12"/>
  <c r="DT29" i="12"/>
  <c r="CN29" i="12"/>
  <c r="DA29" i="12"/>
  <c r="CS29" i="12"/>
  <c r="DQ29" i="12"/>
  <c r="CK29" i="12"/>
  <c r="DI29" i="12"/>
  <c r="CC29" i="12"/>
  <c r="DT48" i="12"/>
  <c r="CN48" i="12"/>
  <c r="DL48" i="12"/>
  <c r="CF48" i="12"/>
  <c r="DD48" i="12"/>
  <c r="CV48" i="12"/>
  <c r="DI48" i="12"/>
  <c r="CC48" i="12"/>
  <c r="DA48" i="12"/>
  <c r="CS48" i="12"/>
  <c r="DQ48" i="12"/>
  <c r="CK48" i="12"/>
  <c r="DI50" i="12"/>
  <c r="CC50" i="12"/>
  <c r="DA50" i="12"/>
  <c r="CS50" i="12"/>
  <c r="DQ50" i="12"/>
  <c r="CK50" i="12"/>
  <c r="DR49" i="12"/>
  <c r="CL49" i="12"/>
  <c r="DJ49" i="12"/>
  <c r="CD49" i="12"/>
  <c r="DB49" i="12"/>
  <c r="CT49" i="12"/>
  <c r="CU48" i="12"/>
  <c r="DS48" i="12"/>
  <c r="CM48" i="12"/>
  <c r="DK48" i="12"/>
  <c r="CE48" i="12"/>
  <c r="DC48" i="12"/>
  <c r="DA60" i="12"/>
  <c r="CS60" i="12"/>
  <c r="DQ60" i="12"/>
  <c r="CK60" i="12"/>
  <c r="DI60" i="12"/>
  <c r="CC60" i="12"/>
  <c r="CT60" i="12"/>
  <c r="DR60" i="12"/>
  <c r="CL60" i="12"/>
  <c r="DJ60" i="12"/>
  <c r="CD60" i="12"/>
  <c r="DB60" i="12"/>
  <c r="DL80" i="12"/>
  <c r="CF80" i="12"/>
  <c r="DD80" i="12"/>
  <c r="CV80" i="12"/>
  <c r="DT80" i="12"/>
  <c r="CN80" i="12"/>
  <c r="CV83" i="12"/>
  <c r="DT83" i="12"/>
  <c r="CN83" i="12"/>
  <c r="DL83" i="12"/>
  <c r="CF83" i="12"/>
  <c r="DD83" i="12"/>
  <c r="CT82" i="12"/>
  <c r="DR82" i="12"/>
  <c r="CL82" i="12"/>
  <c r="CP82" i="12" s="1"/>
  <c r="DJ82" i="12"/>
  <c r="CD82" i="12"/>
  <c r="DB82" i="12"/>
  <c r="DQ81" i="12"/>
  <c r="CK81" i="12"/>
  <c r="DI81" i="12"/>
  <c r="CC81" i="12"/>
  <c r="DA81" i="12"/>
  <c r="CS81" i="12"/>
  <c r="DS80" i="12"/>
  <c r="CM80" i="12"/>
  <c r="DK80" i="12"/>
  <c r="CE80" i="12"/>
  <c r="DC80" i="12"/>
  <c r="CU80" i="12"/>
  <c r="DQ100" i="12"/>
  <c r="DQ104" i="12" s="1"/>
  <c r="CK100" i="12"/>
  <c r="DI100" i="12"/>
  <c r="CC100" i="12"/>
  <c r="DA100" i="12"/>
  <c r="DA104" i="12" s="1"/>
  <c r="CS100" i="12"/>
  <c r="DQ102" i="12"/>
  <c r="CK102" i="12"/>
  <c r="DI102" i="12"/>
  <c r="CC102" i="12"/>
  <c r="DA102" i="12"/>
  <c r="CS102" i="12"/>
  <c r="DJ100" i="12"/>
  <c r="CD100" i="12"/>
  <c r="DB100" i="12"/>
  <c r="CT100" i="12"/>
  <c r="DR100" i="12"/>
  <c r="CL100" i="12"/>
  <c r="DC100" i="12"/>
  <c r="CU100" i="12"/>
  <c r="DS100" i="12"/>
  <c r="CM100" i="12"/>
  <c r="DK100" i="12"/>
  <c r="CE100" i="12"/>
  <c r="CV100" i="12"/>
  <c r="DT100" i="12"/>
  <c r="CN100" i="12"/>
  <c r="DL100" i="12"/>
  <c r="CF100" i="12"/>
  <c r="DD100" i="12"/>
  <c r="DS115" i="12"/>
  <c r="CM115" i="12"/>
  <c r="DK115" i="12"/>
  <c r="CE115" i="12"/>
  <c r="DC115" i="12"/>
  <c r="CU115" i="12"/>
  <c r="CV114" i="12"/>
  <c r="DT114" i="12"/>
  <c r="CN114" i="12"/>
  <c r="DL114" i="12"/>
  <c r="CF114" i="12"/>
  <c r="DD114" i="12"/>
  <c r="CV112" i="12"/>
  <c r="DT112" i="12"/>
  <c r="CN112" i="12"/>
  <c r="DL112" i="12"/>
  <c r="CF112" i="12"/>
  <c r="DD112" i="12"/>
  <c r="CV133" i="12"/>
  <c r="CN133" i="12"/>
  <c r="DL133" i="12"/>
  <c r="CF133" i="12"/>
  <c r="DL152" i="12"/>
  <c r="CF152" i="12"/>
  <c r="DD152" i="12"/>
  <c r="CV152" i="12"/>
  <c r="DT152" i="12"/>
  <c r="CN152" i="12"/>
  <c r="CV153" i="12"/>
  <c r="DT153" i="12"/>
  <c r="CN153" i="12"/>
  <c r="DL153" i="12"/>
  <c r="CF153" i="12"/>
  <c r="DD153" i="12"/>
  <c r="DS152" i="12"/>
  <c r="CM152" i="12"/>
  <c r="DK152" i="12"/>
  <c r="CE152" i="12"/>
  <c r="DC152" i="12"/>
  <c r="CU152" i="12"/>
  <c r="DL154" i="12"/>
  <c r="CF154" i="12"/>
  <c r="DD154" i="12"/>
  <c r="CV154" i="12"/>
  <c r="DT154" i="12"/>
  <c r="CN154" i="12"/>
  <c r="CV155" i="12"/>
  <c r="DT155" i="12"/>
  <c r="CN155" i="12"/>
  <c r="DL155" i="12"/>
  <c r="CF155" i="12"/>
  <c r="DD155" i="12"/>
  <c r="DL184" i="12"/>
  <c r="CF184" i="12"/>
  <c r="DD184" i="12"/>
  <c r="CV184" i="12"/>
  <c r="DT184" i="12"/>
  <c r="CN184" i="12"/>
  <c r="DU187" i="12"/>
  <c r="CO187" i="12"/>
  <c r="DM187" i="12"/>
  <c r="CG187" i="12"/>
  <c r="DE187" i="12"/>
  <c r="CW187" i="12"/>
  <c r="DS186" i="12"/>
  <c r="CM186" i="12"/>
  <c r="DK186" i="12"/>
  <c r="CE186" i="12"/>
  <c r="DC186" i="12"/>
  <c r="CU186" i="12"/>
  <c r="DU185" i="12"/>
  <c r="CO185" i="12"/>
  <c r="DM185" i="12"/>
  <c r="CG185" i="12"/>
  <c r="DE185" i="12"/>
  <c r="CW185" i="12"/>
  <c r="DJ185" i="12"/>
  <c r="CD185" i="12"/>
  <c r="DB185" i="12"/>
  <c r="CT185" i="12"/>
  <c r="DR185" i="12"/>
  <c r="CL185" i="12"/>
  <c r="DI224" i="12"/>
  <c r="CC224" i="12"/>
  <c r="DA224" i="12"/>
  <c r="CS224" i="12"/>
  <c r="DQ224" i="12"/>
  <c r="CK224" i="12"/>
  <c r="DT226" i="12"/>
  <c r="CN226" i="12"/>
  <c r="DL226" i="12"/>
  <c r="CF226" i="12"/>
  <c r="DD226" i="12"/>
  <c r="CV226" i="12"/>
  <c r="DR225" i="12"/>
  <c r="CL225" i="12"/>
  <c r="DJ225" i="12"/>
  <c r="CD225" i="12"/>
  <c r="DB225" i="12"/>
  <c r="CT225" i="12"/>
  <c r="CU224" i="12"/>
  <c r="DS224" i="12"/>
  <c r="CM224" i="12"/>
  <c r="DK224" i="12"/>
  <c r="CE224" i="12"/>
  <c r="DC224" i="12"/>
  <c r="DT224" i="12"/>
  <c r="CN224" i="12"/>
  <c r="DL224" i="12"/>
  <c r="CF224" i="12"/>
  <c r="DD224" i="12"/>
  <c r="CV224" i="12"/>
  <c r="DB236" i="12"/>
  <c r="CT236" i="12"/>
  <c r="DR236" i="12"/>
  <c r="CL236" i="12"/>
  <c r="DJ236" i="12"/>
  <c r="CD236" i="12"/>
  <c r="CU236" i="12"/>
  <c r="DS236" i="12"/>
  <c r="CM236" i="12"/>
  <c r="DK236" i="12"/>
  <c r="CE236" i="12"/>
  <c r="DC236" i="12"/>
  <c r="CW239" i="12"/>
  <c r="DU239" i="12"/>
  <c r="CO239" i="12"/>
  <c r="DM239" i="12"/>
  <c r="CG239" i="12"/>
  <c r="DE239" i="12"/>
  <c r="DR239" i="12"/>
  <c r="CL239" i="12"/>
  <c r="DJ239" i="12"/>
  <c r="CD239" i="12"/>
  <c r="DB239" i="12"/>
  <c r="CT239" i="12"/>
  <c r="CW237" i="12"/>
  <c r="DU237" i="12"/>
  <c r="CO237" i="12"/>
  <c r="DM237" i="12"/>
  <c r="CG237" i="12"/>
  <c r="DE237" i="12"/>
  <c r="DB256" i="12"/>
  <c r="CT256" i="12"/>
  <c r="DR256" i="12"/>
  <c r="CL256" i="12"/>
  <c r="DJ256" i="12"/>
  <c r="CD256" i="12"/>
  <c r="CW259" i="12"/>
  <c r="DU259" i="12"/>
  <c r="CO259" i="12"/>
  <c r="DM259" i="12"/>
  <c r="CG259" i="12"/>
  <c r="DE259" i="12"/>
  <c r="DR259" i="12"/>
  <c r="CL259" i="12"/>
  <c r="DJ259" i="12"/>
  <c r="CD259" i="12"/>
  <c r="DB259" i="12"/>
  <c r="CT259" i="12"/>
  <c r="DK259" i="12"/>
  <c r="CE259" i="12"/>
  <c r="DC259" i="12"/>
  <c r="CU259" i="12"/>
  <c r="DS259" i="12"/>
  <c r="CM259" i="12"/>
  <c r="CW257" i="12"/>
  <c r="DU257" i="12"/>
  <c r="CO257" i="12"/>
  <c r="DM257" i="12"/>
  <c r="CG257" i="12"/>
  <c r="DE257" i="12"/>
  <c r="DA65" i="12"/>
  <c r="CS65" i="12"/>
  <c r="DQ65" i="12"/>
  <c r="CK65" i="12"/>
  <c r="DI65" i="12"/>
  <c r="CC65" i="12"/>
  <c r="CT137" i="12"/>
  <c r="DR137" i="12"/>
  <c r="CL137" i="12"/>
  <c r="DJ137" i="12"/>
  <c r="CD137" i="12"/>
  <c r="DB137" i="12"/>
  <c r="CU33" i="12"/>
  <c r="DS33" i="12"/>
  <c r="CM33" i="12"/>
  <c r="DK33" i="12"/>
  <c r="CE33" i="12"/>
  <c r="DC33" i="12"/>
  <c r="DD36" i="12"/>
  <c r="CV36" i="12"/>
  <c r="DT36" i="12"/>
  <c r="CN36" i="12"/>
  <c r="DL36" i="12"/>
  <c r="CF36" i="12"/>
  <c r="CS36" i="12"/>
  <c r="DQ36" i="12"/>
  <c r="CK36" i="12"/>
  <c r="DI36" i="12"/>
  <c r="CC36" i="12"/>
  <c r="DA36" i="12"/>
  <c r="DD34" i="12"/>
  <c r="CV34" i="12"/>
  <c r="DT34" i="12"/>
  <c r="CN34" i="12"/>
  <c r="DL34" i="12"/>
  <c r="CF34" i="12"/>
  <c r="CS34" i="12"/>
  <c r="DQ34" i="12"/>
  <c r="CK34" i="12"/>
  <c r="DI34" i="12"/>
  <c r="CC34" i="12"/>
  <c r="DA34" i="12"/>
  <c r="CT65" i="12"/>
  <c r="DR65" i="12"/>
  <c r="CL65" i="12"/>
  <c r="DJ65" i="12"/>
  <c r="CD65" i="12"/>
  <c r="DB65" i="12"/>
  <c r="CU88" i="12"/>
  <c r="DS88" i="12"/>
  <c r="CM88" i="12"/>
  <c r="DK88" i="12"/>
  <c r="CE88" i="12"/>
  <c r="DC88" i="12"/>
  <c r="CW87" i="12"/>
  <c r="DU87" i="12"/>
  <c r="CO87" i="12"/>
  <c r="DM87" i="12"/>
  <c r="CG87" i="12"/>
  <c r="DE87" i="12"/>
  <c r="DT86" i="12"/>
  <c r="CN86" i="12"/>
  <c r="DL86" i="12"/>
  <c r="CF86" i="12"/>
  <c r="DD86" i="12"/>
  <c r="CV86" i="12"/>
  <c r="DR85" i="12"/>
  <c r="CL85" i="12"/>
  <c r="DJ85" i="12"/>
  <c r="CD85" i="12"/>
  <c r="DB85" i="12"/>
  <c r="CT85" i="12"/>
  <c r="DB88" i="12"/>
  <c r="CT88" i="12"/>
  <c r="DR88" i="12"/>
  <c r="CL88" i="12"/>
  <c r="DJ88" i="12"/>
  <c r="CD88" i="12"/>
  <c r="DC137" i="12"/>
  <c r="CW157" i="12"/>
  <c r="DU157" i="12"/>
  <c r="CO157" i="12"/>
  <c r="DM157" i="12"/>
  <c r="CG157" i="12"/>
  <c r="DE157" i="12"/>
  <c r="DM160" i="12"/>
  <c r="CG160" i="12"/>
  <c r="DE160" i="12"/>
  <c r="CW160" i="12"/>
  <c r="DU160" i="12"/>
  <c r="CO160" i="12"/>
  <c r="DB160" i="12"/>
  <c r="CT160" i="12"/>
  <c r="DR160" i="12"/>
  <c r="CL160" i="12"/>
  <c r="DJ160" i="12"/>
  <c r="CD160" i="12"/>
  <c r="DD159" i="12"/>
  <c r="CV159" i="12"/>
  <c r="DT159" i="12"/>
  <c r="CN159" i="12"/>
  <c r="DL159" i="12"/>
  <c r="CF159" i="12"/>
  <c r="CS159" i="12"/>
  <c r="DQ159" i="12"/>
  <c r="CK159" i="12"/>
  <c r="DI159" i="12"/>
  <c r="CC159" i="12"/>
  <c r="DA159" i="12"/>
  <c r="DC209" i="12"/>
  <c r="CU209" i="12"/>
  <c r="DS209" i="12"/>
  <c r="CM209" i="12"/>
  <c r="DK209" i="12"/>
  <c r="CE209" i="12"/>
  <c r="DE212" i="12"/>
  <c r="CW212" i="12"/>
  <c r="DU212" i="12"/>
  <c r="CO212" i="12"/>
  <c r="DM212" i="12"/>
  <c r="CG212" i="12"/>
  <c r="CV211" i="12"/>
  <c r="DT211" i="12"/>
  <c r="CN211" i="12"/>
  <c r="DL211" i="12"/>
  <c r="CF211" i="12"/>
  <c r="DD211" i="12"/>
  <c r="CT210" i="12"/>
  <c r="DR210" i="12"/>
  <c r="CL210" i="12"/>
  <c r="DJ210" i="12"/>
  <c r="CD210" i="12"/>
  <c r="DB210" i="12"/>
  <c r="DJ209" i="12"/>
  <c r="CD209" i="12"/>
  <c r="DB209" i="12"/>
  <c r="CT209" i="12"/>
  <c r="DR209" i="12"/>
  <c r="CL209" i="12"/>
  <c r="DA229" i="12"/>
  <c r="CS229" i="12"/>
  <c r="DQ229" i="12"/>
  <c r="CK229" i="12"/>
  <c r="DI229" i="12"/>
  <c r="CC229" i="12"/>
  <c r="CV232" i="12"/>
  <c r="DT232" i="12"/>
  <c r="CN232" i="12"/>
  <c r="DL232" i="12"/>
  <c r="CF232" i="12"/>
  <c r="DD232" i="12"/>
  <c r="DQ232" i="12"/>
  <c r="CK232" i="12"/>
  <c r="DI232" i="12"/>
  <c r="CC232" i="12"/>
  <c r="DA232" i="12"/>
  <c r="CS232" i="12"/>
  <c r="DA231" i="12"/>
  <c r="CS231" i="12"/>
  <c r="DQ231" i="12"/>
  <c r="CK231" i="12"/>
  <c r="DI231" i="12"/>
  <c r="CC231" i="12"/>
  <c r="DQ230" i="12"/>
  <c r="CK230" i="12"/>
  <c r="DI230" i="12"/>
  <c r="CC230" i="12"/>
  <c r="DA230" i="12"/>
  <c r="CS230" i="12"/>
  <c r="DR241" i="12"/>
  <c r="CL241" i="12"/>
  <c r="DJ241" i="12"/>
  <c r="CD241" i="12"/>
  <c r="DB241" i="12"/>
  <c r="CT241" i="12"/>
  <c r="CW243" i="12"/>
  <c r="DU243" i="12"/>
  <c r="CO243" i="12"/>
  <c r="DM243" i="12"/>
  <c r="CG243" i="12"/>
  <c r="DE243" i="12"/>
  <c r="DB242" i="12"/>
  <c r="CT242" i="12"/>
  <c r="DR242" i="12"/>
  <c r="CL242" i="12"/>
  <c r="DJ242" i="12"/>
  <c r="CD242" i="12"/>
  <c r="CU242" i="12"/>
  <c r="DS242" i="12"/>
  <c r="CM242" i="12"/>
  <c r="DK242" i="12"/>
  <c r="CE242" i="12"/>
  <c r="DC242" i="12"/>
  <c r="CW241" i="12"/>
  <c r="DU241" i="12"/>
  <c r="CO241" i="12"/>
  <c r="DM241" i="12"/>
  <c r="CG241" i="12"/>
  <c r="DE241" i="12"/>
  <c r="DT261" i="12"/>
  <c r="CN261" i="12"/>
  <c r="DL261" i="12"/>
  <c r="CF261" i="12"/>
  <c r="DD261" i="12"/>
  <c r="CV261" i="12"/>
  <c r="DK264" i="12"/>
  <c r="CE264" i="12"/>
  <c r="DC264" i="12"/>
  <c r="CU264" i="12"/>
  <c r="DS264" i="12"/>
  <c r="CM264" i="12"/>
  <c r="CU263" i="12"/>
  <c r="DS263" i="12"/>
  <c r="CM263" i="12"/>
  <c r="DK263" i="12"/>
  <c r="CE263" i="12"/>
  <c r="DC263" i="12"/>
  <c r="DT263" i="12"/>
  <c r="CN263" i="12"/>
  <c r="DL263" i="12"/>
  <c r="CF263" i="12"/>
  <c r="DD263" i="12"/>
  <c r="CV263" i="12"/>
  <c r="DD262" i="12"/>
  <c r="CV262" i="12"/>
  <c r="DT262" i="12"/>
  <c r="CN262" i="12"/>
  <c r="DL262" i="12"/>
  <c r="CF262" i="12"/>
  <c r="DD20" i="12"/>
  <c r="CV20" i="12"/>
  <c r="DT20" i="12"/>
  <c r="CN20" i="12"/>
  <c r="DL20" i="12"/>
  <c r="CF20" i="12"/>
  <c r="DM38" i="12"/>
  <c r="CG38" i="12"/>
  <c r="DE38" i="12"/>
  <c r="CW38" i="12"/>
  <c r="DU38" i="12"/>
  <c r="CO38" i="12"/>
  <c r="CW41" i="12"/>
  <c r="DU41" i="12"/>
  <c r="CO41" i="12"/>
  <c r="DM41" i="12"/>
  <c r="CG41" i="12"/>
  <c r="DE41" i="12"/>
  <c r="DM40" i="12"/>
  <c r="CG40" i="12"/>
  <c r="DE40" i="12"/>
  <c r="CW40" i="12"/>
  <c r="DU40" i="12"/>
  <c r="CO40" i="12"/>
  <c r="DB40" i="12"/>
  <c r="DF40" i="12" s="1"/>
  <c r="CT40" i="12"/>
  <c r="DR40" i="12"/>
  <c r="CL40" i="12"/>
  <c r="CP40" i="12" s="1"/>
  <c r="DJ40" i="12"/>
  <c r="CD40" i="12"/>
  <c r="CW39" i="12"/>
  <c r="DU39" i="12"/>
  <c r="CO39" i="12"/>
  <c r="DM39" i="12"/>
  <c r="CG39" i="12"/>
  <c r="DE39" i="12"/>
  <c r="DQ71" i="12"/>
  <c r="CK71" i="12"/>
  <c r="DI71" i="12"/>
  <c r="CC71" i="12"/>
  <c r="DA71" i="12"/>
  <c r="CS71" i="12"/>
  <c r="DQ73" i="12"/>
  <c r="CK73" i="12"/>
  <c r="DI73" i="12"/>
  <c r="CC73" i="12"/>
  <c r="DA73" i="12"/>
  <c r="DF73" i="12" s="1"/>
  <c r="CS73" i="12"/>
  <c r="DJ71" i="12"/>
  <c r="CD71" i="12"/>
  <c r="DB71" i="12"/>
  <c r="CT71" i="12"/>
  <c r="DR71" i="12"/>
  <c r="CL71" i="12"/>
  <c r="DC71" i="12"/>
  <c r="CU71" i="12"/>
  <c r="DS71" i="12"/>
  <c r="CM71" i="12"/>
  <c r="DK71" i="12"/>
  <c r="CE71" i="12"/>
  <c r="CV71" i="12"/>
  <c r="DT71" i="12"/>
  <c r="CN71" i="12"/>
  <c r="DL71" i="12"/>
  <c r="CF71" i="12"/>
  <c r="DD71" i="12"/>
  <c r="DL91" i="12"/>
  <c r="CF91" i="12"/>
  <c r="CF94" i="12" s="1"/>
  <c r="DD91" i="12"/>
  <c r="CV91" i="12"/>
  <c r="DT91" i="12"/>
  <c r="CN91" i="12"/>
  <c r="DA91" i="12"/>
  <c r="CS91" i="12"/>
  <c r="CX91" i="12" s="1"/>
  <c r="DQ91" i="12"/>
  <c r="CK91" i="12"/>
  <c r="DI91" i="12"/>
  <c r="CC91" i="12"/>
  <c r="DQ90" i="12"/>
  <c r="CK90" i="12"/>
  <c r="DI90" i="12"/>
  <c r="CC90" i="12"/>
  <c r="DA90" i="12"/>
  <c r="CS90" i="12"/>
  <c r="DA93" i="12"/>
  <c r="DF93" i="12" s="1"/>
  <c r="CS93" i="12"/>
  <c r="CX93" i="12" s="1"/>
  <c r="DQ93" i="12"/>
  <c r="CK93" i="12"/>
  <c r="DI93" i="12"/>
  <c r="CC93" i="12"/>
  <c r="CH93" i="12" s="1"/>
  <c r="DQ92" i="12"/>
  <c r="CK92" i="12"/>
  <c r="DI92" i="12"/>
  <c r="CC92" i="12"/>
  <c r="CH92" i="12" s="1"/>
  <c r="DA92" i="12"/>
  <c r="CS92" i="12"/>
  <c r="CX92" i="12" s="1"/>
  <c r="DS123" i="12"/>
  <c r="CM123" i="12"/>
  <c r="DK123" i="12"/>
  <c r="CE123" i="12"/>
  <c r="DC123" i="12"/>
  <c r="CU123" i="12"/>
  <c r="DL123" i="12"/>
  <c r="CF123" i="12"/>
  <c r="DD123" i="12"/>
  <c r="CV123" i="12"/>
  <c r="DT123" i="12"/>
  <c r="CN123" i="12"/>
  <c r="CL123" i="12"/>
  <c r="DS143" i="12"/>
  <c r="CM143" i="12"/>
  <c r="DK143" i="12"/>
  <c r="CE143" i="12"/>
  <c r="DC143" i="12"/>
  <c r="CU143" i="12"/>
  <c r="DE145" i="12"/>
  <c r="CW145" i="12"/>
  <c r="DU145" i="12"/>
  <c r="CO145" i="12"/>
  <c r="DM145" i="12"/>
  <c r="CG145" i="12"/>
  <c r="CV144" i="12"/>
  <c r="DT144" i="12"/>
  <c r="CN144" i="12"/>
  <c r="DL144" i="12"/>
  <c r="CF144" i="12"/>
  <c r="DD144" i="12"/>
  <c r="DQ144" i="12"/>
  <c r="CK144" i="12"/>
  <c r="DI144" i="12"/>
  <c r="CC144" i="12"/>
  <c r="DA144" i="12"/>
  <c r="CS144" i="12"/>
  <c r="DK163" i="12"/>
  <c r="CE163" i="12"/>
  <c r="DC163" i="12"/>
  <c r="CU163" i="12"/>
  <c r="DS163" i="12"/>
  <c r="CM163" i="12"/>
  <c r="DI162" i="12"/>
  <c r="CC162" i="12"/>
  <c r="DA162" i="12"/>
  <c r="CS162" i="12"/>
  <c r="DQ162" i="12"/>
  <c r="CK162" i="12"/>
  <c r="DR165" i="12"/>
  <c r="CL165" i="12"/>
  <c r="DJ165" i="12"/>
  <c r="CD165" i="12"/>
  <c r="DB165" i="12"/>
  <c r="CT165" i="12"/>
  <c r="DT164" i="12"/>
  <c r="CN164" i="12"/>
  <c r="DL164" i="12"/>
  <c r="CF164" i="12"/>
  <c r="DD164" i="12"/>
  <c r="CV164" i="12"/>
  <c r="DI164" i="12"/>
  <c r="DN164" i="12" s="1"/>
  <c r="CC164" i="12"/>
  <c r="DA164" i="12"/>
  <c r="CS164" i="12"/>
  <c r="DQ164" i="12"/>
  <c r="CK164" i="12"/>
  <c r="DB175" i="12"/>
  <c r="CT175" i="12"/>
  <c r="DR175" i="12"/>
  <c r="CL175" i="12"/>
  <c r="DJ175" i="12"/>
  <c r="CD175" i="12"/>
  <c r="DT177" i="12"/>
  <c r="CN177" i="12"/>
  <c r="DL177" i="12"/>
  <c r="CF177" i="12"/>
  <c r="DD177" i="12"/>
  <c r="CV177" i="12"/>
  <c r="DI177" i="12"/>
  <c r="DN177" i="12" s="1"/>
  <c r="CC177" i="12"/>
  <c r="DA177" i="12"/>
  <c r="DF177" i="12" s="1"/>
  <c r="CS177" i="12"/>
  <c r="DQ177" i="12"/>
  <c r="CK177" i="12"/>
  <c r="DM175" i="12"/>
  <c r="CG175" i="12"/>
  <c r="DE175" i="12"/>
  <c r="CW175" i="12"/>
  <c r="DU175" i="12"/>
  <c r="CO175" i="12"/>
  <c r="DB195" i="12"/>
  <c r="CT195" i="12"/>
  <c r="DR195" i="12"/>
  <c r="CL195" i="12"/>
  <c r="DJ195" i="12"/>
  <c r="CD195" i="12"/>
  <c r="CU195" i="12"/>
  <c r="DS195" i="12"/>
  <c r="CM195" i="12"/>
  <c r="DK195" i="12"/>
  <c r="CE195" i="12"/>
  <c r="CE198" i="12" s="1"/>
  <c r="DC195" i="12"/>
  <c r="DD194" i="12"/>
  <c r="CV194" i="12"/>
  <c r="CV198" i="12" s="1"/>
  <c r="DT194" i="12"/>
  <c r="DT198" i="12" s="1"/>
  <c r="CN194" i="12"/>
  <c r="CN198" i="12" s="1"/>
  <c r="DL194" i="12"/>
  <c r="CF194" i="12"/>
  <c r="CF198" i="12" s="1"/>
  <c r="DB197" i="12"/>
  <c r="CT197" i="12"/>
  <c r="DR197" i="12"/>
  <c r="CL197" i="12"/>
  <c r="DJ197" i="12"/>
  <c r="CD197" i="12"/>
  <c r="DM195" i="12"/>
  <c r="CG195" i="12"/>
  <c r="DE195" i="12"/>
  <c r="DE198" i="12" s="1"/>
  <c r="CW195" i="12"/>
  <c r="DU195" i="12"/>
  <c r="CO195" i="12"/>
  <c r="DD215" i="12"/>
  <c r="CV215" i="12"/>
  <c r="DT215" i="12"/>
  <c r="CN215" i="12"/>
  <c r="DL215" i="12"/>
  <c r="CF215" i="12"/>
  <c r="DM214" i="12"/>
  <c r="CG214" i="12"/>
  <c r="DE214" i="12"/>
  <c r="CW214" i="12"/>
  <c r="DU214" i="12"/>
  <c r="CO214" i="12"/>
  <c r="DM216" i="12"/>
  <c r="CG216" i="12"/>
  <c r="DE216" i="12"/>
  <c r="CW216" i="12"/>
  <c r="DU216" i="12"/>
  <c r="CO216" i="12"/>
  <c r="DB216" i="12"/>
  <c r="CT216" i="12"/>
  <c r="DR216" i="12"/>
  <c r="CL216" i="12"/>
  <c r="DJ216" i="12"/>
  <c r="CD216" i="12"/>
  <c r="CU216" i="12"/>
  <c r="DS216" i="12"/>
  <c r="CM216" i="12"/>
  <c r="DK216" i="12"/>
  <c r="CE216" i="12"/>
  <c r="DC216" i="12"/>
  <c r="DK247" i="12"/>
  <c r="CE247" i="12"/>
  <c r="DC247" i="12"/>
  <c r="CU247" i="12"/>
  <c r="DS247" i="12"/>
  <c r="CM247" i="12"/>
  <c r="DD247" i="12"/>
  <c r="CV247" i="12"/>
  <c r="DT247" i="12"/>
  <c r="CN247" i="12"/>
  <c r="DL247" i="12"/>
  <c r="CF247" i="12"/>
  <c r="DI246" i="12"/>
  <c r="CC246" i="12"/>
  <c r="DA246" i="12"/>
  <c r="CS246" i="12"/>
  <c r="DQ246" i="12"/>
  <c r="CK246" i="12"/>
  <c r="DT248" i="12"/>
  <c r="CN248" i="12"/>
  <c r="DL248" i="12"/>
  <c r="CF248" i="12"/>
  <c r="DD248" i="12"/>
  <c r="CV248" i="12"/>
  <c r="DI248" i="12"/>
  <c r="DN248" i="12" s="1"/>
  <c r="CC248" i="12"/>
  <c r="CH248" i="12" s="1"/>
  <c r="DA248" i="12"/>
  <c r="DF248" i="12" s="1"/>
  <c r="CS248" i="12"/>
  <c r="CX248" i="12" s="1"/>
  <c r="DQ248" i="12"/>
  <c r="CK248" i="12"/>
  <c r="DI132" i="12"/>
  <c r="CC132" i="12"/>
  <c r="CS132" i="12"/>
  <c r="CK132" i="12"/>
  <c r="DM132" i="12"/>
  <c r="CG132" i="12"/>
  <c r="CW132" i="12"/>
  <c r="CO132" i="12"/>
  <c r="DA24" i="12"/>
  <c r="CS24" i="12"/>
  <c r="DQ24" i="12"/>
  <c r="CK24" i="12"/>
  <c r="DI24" i="12"/>
  <c r="CC24" i="12"/>
  <c r="DD44" i="12"/>
  <c r="CV44" i="12"/>
  <c r="DT44" i="12"/>
  <c r="CN44" i="12"/>
  <c r="DL44" i="12"/>
  <c r="CF44" i="12"/>
  <c r="CS44" i="12"/>
  <c r="DQ44" i="12"/>
  <c r="CK44" i="12"/>
  <c r="DI44" i="12"/>
  <c r="CC44" i="12"/>
  <c r="DA44" i="12"/>
  <c r="DI43" i="12"/>
  <c r="CC43" i="12"/>
  <c r="DA43" i="12"/>
  <c r="CS43" i="12"/>
  <c r="DQ43" i="12"/>
  <c r="CK43" i="12"/>
  <c r="DM45" i="12"/>
  <c r="CG45" i="12"/>
  <c r="DE45" i="12"/>
  <c r="CW45" i="12"/>
  <c r="DU45" i="12"/>
  <c r="CO45" i="12"/>
  <c r="DB45" i="12"/>
  <c r="DF45" i="12" s="1"/>
  <c r="CT45" i="12"/>
  <c r="DR45" i="12"/>
  <c r="CL45" i="12"/>
  <c r="CP45" i="12" s="1"/>
  <c r="DJ45" i="12"/>
  <c r="CD45" i="12"/>
  <c r="CT55" i="12"/>
  <c r="CL55" i="12"/>
  <c r="DJ55" i="12"/>
  <c r="CD55" i="12"/>
  <c r="DJ56" i="12"/>
  <c r="CD56" i="12"/>
  <c r="CT56" i="12"/>
  <c r="CL56" i="12"/>
  <c r="DU77" i="12"/>
  <c r="CO77" i="12"/>
  <c r="DM77" i="12"/>
  <c r="CG77" i="12"/>
  <c r="DE77" i="12"/>
  <c r="CW77" i="12"/>
  <c r="CT76" i="12"/>
  <c r="DR76" i="12"/>
  <c r="CL76" i="12"/>
  <c r="CL79" i="12" s="1"/>
  <c r="DJ76" i="12"/>
  <c r="CD76" i="12"/>
  <c r="DB76" i="12"/>
  <c r="DQ95" i="12"/>
  <c r="CK95" i="12"/>
  <c r="DI95" i="12"/>
  <c r="CC95" i="12"/>
  <c r="DA95" i="12"/>
  <c r="CS95" i="12"/>
  <c r="DC95" i="12"/>
  <c r="CU95" i="12"/>
  <c r="DS95" i="12"/>
  <c r="CM95" i="12"/>
  <c r="DK95" i="12"/>
  <c r="CE95" i="12"/>
  <c r="DA98" i="12"/>
  <c r="CS98" i="12"/>
  <c r="DQ98" i="12"/>
  <c r="CK98" i="12"/>
  <c r="DI98" i="12"/>
  <c r="CC98" i="12"/>
  <c r="CV97" i="12"/>
  <c r="DT97" i="12"/>
  <c r="CN97" i="12"/>
  <c r="DL97" i="12"/>
  <c r="CF97" i="12"/>
  <c r="DD97" i="12"/>
  <c r="DS98" i="12"/>
  <c r="CM98" i="12"/>
  <c r="DK98" i="12"/>
  <c r="CE98" i="12"/>
  <c r="DC98" i="12"/>
  <c r="CU98" i="12"/>
  <c r="DT108" i="12"/>
  <c r="CN108" i="12"/>
  <c r="DL108" i="12"/>
  <c r="CF108" i="12"/>
  <c r="DD108" i="12"/>
  <c r="CV108" i="12"/>
  <c r="DI108" i="12"/>
  <c r="CC108" i="12"/>
  <c r="DA108" i="12"/>
  <c r="CS108" i="12"/>
  <c r="DQ108" i="12"/>
  <c r="CK108" i="12"/>
  <c r="DD107" i="12"/>
  <c r="CV107" i="12"/>
  <c r="DT107" i="12"/>
  <c r="CN107" i="12"/>
  <c r="DL107" i="12"/>
  <c r="CF107" i="12"/>
  <c r="DT110" i="12"/>
  <c r="CN110" i="12"/>
  <c r="DL110" i="12"/>
  <c r="CF110" i="12"/>
  <c r="DD110" i="12"/>
  <c r="CV110" i="12"/>
  <c r="CS128" i="12"/>
  <c r="DQ128" i="12"/>
  <c r="CK128" i="12"/>
  <c r="CP128" i="12" s="1"/>
  <c r="DI128" i="12"/>
  <c r="CC128" i="12"/>
  <c r="CH128" i="12" s="1"/>
  <c r="DA128" i="12"/>
  <c r="CU127" i="12"/>
  <c r="DS127" i="12"/>
  <c r="CM127" i="12"/>
  <c r="DK127" i="12"/>
  <c r="CE127" i="12"/>
  <c r="DC127" i="12"/>
  <c r="DK130" i="12"/>
  <c r="CE130" i="12"/>
  <c r="DC130" i="12"/>
  <c r="CU130" i="12"/>
  <c r="DS130" i="12"/>
  <c r="CM130" i="12"/>
  <c r="DD130" i="12"/>
  <c r="CV130" i="12"/>
  <c r="DT130" i="12"/>
  <c r="CN130" i="12"/>
  <c r="DL130" i="12"/>
  <c r="CF130" i="12"/>
  <c r="CU129" i="12"/>
  <c r="DS129" i="12"/>
  <c r="CM129" i="12"/>
  <c r="DK129" i="12"/>
  <c r="CE129" i="12"/>
  <c r="DC129" i="12"/>
  <c r="DD148" i="12"/>
  <c r="CV148" i="12"/>
  <c r="DT148" i="12"/>
  <c r="CN148" i="12"/>
  <c r="DL148" i="12"/>
  <c r="CF148" i="12"/>
  <c r="CW150" i="12"/>
  <c r="DU150" i="12"/>
  <c r="CO150" i="12"/>
  <c r="DM150" i="12"/>
  <c r="CG150" i="12"/>
  <c r="DE150" i="12"/>
  <c r="DB149" i="12"/>
  <c r="CT149" i="12"/>
  <c r="DR149" i="12"/>
  <c r="CL149" i="12"/>
  <c r="DJ149" i="12"/>
  <c r="CD149" i="12"/>
  <c r="CU149" i="12"/>
  <c r="DS149" i="12"/>
  <c r="CM149" i="12"/>
  <c r="DK149" i="12"/>
  <c r="CE149" i="12"/>
  <c r="DC149" i="12"/>
  <c r="DK148" i="12"/>
  <c r="CE148" i="12"/>
  <c r="DC148" i="12"/>
  <c r="CU148" i="12"/>
  <c r="DS148" i="12"/>
  <c r="CM148" i="12"/>
  <c r="DB168" i="12"/>
  <c r="CT168" i="12"/>
  <c r="DR168" i="12"/>
  <c r="CL168" i="12"/>
  <c r="DJ168" i="12"/>
  <c r="CD168" i="12"/>
  <c r="CU168" i="12"/>
  <c r="DS168" i="12"/>
  <c r="CM168" i="12"/>
  <c r="DK168" i="12"/>
  <c r="CE168" i="12"/>
  <c r="DC168" i="12"/>
  <c r="DT168" i="12"/>
  <c r="CN168" i="12"/>
  <c r="DL168" i="12"/>
  <c r="CF168" i="12"/>
  <c r="DD168" i="12"/>
  <c r="CV168" i="12"/>
  <c r="CW167" i="12"/>
  <c r="DU167" i="12"/>
  <c r="CO167" i="12"/>
  <c r="DM167" i="12"/>
  <c r="CG167" i="12"/>
  <c r="DE167" i="12"/>
  <c r="CW169" i="12"/>
  <c r="DU169" i="12"/>
  <c r="CO169" i="12"/>
  <c r="DM169" i="12"/>
  <c r="CG169" i="12"/>
  <c r="DE169" i="12"/>
  <c r="DM179" i="12"/>
  <c r="CG179" i="12"/>
  <c r="DE179" i="12"/>
  <c r="CW179" i="12"/>
  <c r="DU179" i="12"/>
  <c r="CO179" i="12"/>
  <c r="CW182" i="12"/>
  <c r="DU182" i="12"/>
  <c r="CO182" i="12"/>
  <c r="DM182" i="12"/>
  <c r="CG182" i="12"/>
  <c r="DE182" i="12"/>
  <c r="DR182" i="12"/>
  <c r="CL182" i="12"/>
  <c r="DJ182" i="12"/>
  <c r="CD182" i="12"/>
  <c r="DB182" i="12"/>
  <c r="CT182" i="12"/>
  <c r="DM199" i="12"/>
  <c r="CG199" i="12"/>
  <c r="CW199" i="12"/>
  <c r="CO199" i="12"/>
  <c r="CW202" i="12"/>
  <c r="CO202" i="12"/>
  <c r="DM202" i="12"/>
  <c r="CG202" i="12"/>
  <c r="CL202" i="12"/>
  <c r="DJ202" i="12"/>
  <c r="CD202" i="12"/>
  <c r="CT202" i="12"/>
  <c r="DI201" i="12"/>
  <c r="CC201" i="12"/>
  <c r="CS201" i="12"/>
  <c r="CK201" i="12"/>
  <c r="CW219" i="12"/>
  <c r="DU219" i="12"/>
  <c r="CO219" i="12"/>
  <c r="DM219" i="12"/>
  <c r="CG219" i="12"/>
  <c r="DE219" i="12"/>
  <c r="CW221" i="12"/>
  <c r="DU221" i="12"/>
  <c r="CO221" i="12"/>
  <c r="DM221" i="12"/>
  <c r="CG221" i="12"/>
  <c r="DE221" i="12"/>
  <c r="DB220" i="12"/>
  <c r="CT220" i="12"/>
  <c r="DR220" i="12"/>
  <c r="CL220" i="12"/>
  <c r="DJ220" i="12"/>
  <c r="CD220" i="12"/>
  <c r="CU220" i="12"/>
  <c r="DS220" i="12"/>
  <c r="CM220" i="12"/>
  <c r="DK220" i="12"/>
  <c r="CE220" i="12"/>
  <c r="CE223" i="12" s="1"/>
  <c r="DC220" i="12"/>
  <c r="DT220" i="12"/>
  <c r="CN220" i="12"/>
  <c r="DL220" i="12"/>
  <c r="CF220" i="12"/>
  <c r="DD220" i="12"/>
  <c r="CV220" i="12"/>
  <c r="CT252" i="12"/>
  <c r="DR252" i="12"/>
  <c r="CL252" i="12"/>
  <c r="DJ252" i="12"/>
  <c r="CD252" i="12"/>
  <c r="DB252" i="12"/>
  <c r="DS252" i="12"/>
  <c r="CM252" i="12"/>
  <c r="DK252" i="12"/>
  <c r="CE252" i="12"/>
  <c r="DC252" i="12"/>
  <c r="CU252" i="12"/>
  <c r="CV251" i="12"/>
  <c r="DT251" i="12"/>
  <c r="CN251" i="12"/>
  <c r="CN255" i="12" s="1"/>
  <c r="DL251" i="12"/>
  <c r="DL255" i="12" s="1"/>
  <c r="CF251" i="12"/>
  <c r="DD251" i="12"/>
  <c r="DQ251" i="12"/>
  <c r="CK251" i="12"/>
  <c r="DI251" i="12"/>
  <c r="CC251" i="12"/>
  <c r="DA251" i="12"/>
  <c r="CS251" i="12"/>
  <c r="DC253" i="12"/>
  <c r="CU253" i="12"/>
  <c r="DS253" i="12"/>
  <c r="CM253" i="12"/>
  <c r="DK253" i="12"/>
  <c r="CE253" i="12"/>
  <c r="CT29" i="12"/>
  <c r="DR29" i="12"/>
  <c r="CL29" i="12"/>
  <c r="DJ29" i="12"/>
  <c r="CD29" i="12"/>
  <c r="DB29" i="12"/>
  <c r="DQ28" i="12"/>
  <c r="CK28" i="12"/>
  <c r="DI28" i="12"/>
  <c r="CC28" i="12"/>
  <c r="DA28" i="12"/>
  <c r="CS28" i="12"/>
  <c r="DQ31" i="12"/>
  <c r="DV31" i="12" s="1"/>
  <c r="CS31" i="12"/>
  <c r="DI31" i="12"/>
  <c r="CK31" i="12"/>
  <c r="DA31" i="12"/>
  <c r="CC31" i="12"/>
  <c r="DC30" i="12"/>
  <c r="CU30" i="12"/>
  <c r="DS30" i="12"/>
  <c r="CM30" i="12"/>
  <c r="DK30" i="12"/>
  <c r="CE30" i="12"/>
  <c r="DE29" i="12"/>
  <c r="CW29" i="12"/>
  <c r="DU29" i="12"/>
  <c r="CO29" i="12"/>
  <c r="DM29" i="12"/>
  <c r="CG29" i="12"/>
  <c r="DD49" i="12"/>
  <c r="CV49" i="12"/>
  <c r="DT49" i="12"/>
  <c r="CN49" i="12"/>
  <c r="DL49" i="12"/>
  <c r="CF49" i="12"/>
  <c r="DM48" i="12"/>
  <c r="CG48" i="12"/>
  <c r="DE48" i="12"/>
  <c r="CW48" i="12"/>
  <c r="DU48" i="12"/>
  <c r="CO48" i="12"/>
  <c r="DM50" i="12"/>
  <c r="CG50" i="12"/>
  <c r="DE50" i="12"/>
  <c r="CW50" i="12"/>
  <c r="DU50" i="12"/>
  <c r="CO50" i="12"/>
  <c r="DB50" i="12"/>
  <c r="DF50" i="12" s="1"/>
  <c r="CT50" i="12"/>
  <c r="DR50" i="12"/>
  <c r="CL50" i="12"/>
  <c r="CP50" i="12" s="1"/>
  <c r="DJ50" i="12"/>
  <c r="CD50" i="12"/>
  <c r="DK49" i="12"/>
  <c r="CE49" i="12"/>
  <c r="DC49" i="12"/>
  <c r="CU49" i="12"/>
  <c r="DS49" i="12"/>
  <c r="CM49" i="12"/>
  <c r="DC81" i="12"/>
  <c r="CU81" i="12"/>
  <c r="DS81" i="12"/>
  <c r="CM81" i="12"/>
  <c r="DK81" i="12"/>
  <c r="CE81" i="12"/>
  <c r="DA80" i="12"/>
  <c r="CS80" i="12"/>
  <c r="DQ80" i="12"/>
  <c r="CK80" i="12"/>
  <c r="DI80" i="12"/>
  <c r="CC80" i="12"/>
  <c r="DQ83" i="12"/>
  <c r="CK83" i="12"/>
  <c r="DI83" i="12"/>
  <c r="DN83" i="12" s="1"/>
  <c r="CC83" i="12"/>
  <c r="DA83" i="12"/>
  <c r="CS83" i="12"/>
  <c r="DU81" i="12"/>
  <c r="CO81" i="12"/>
  <c r="DM81" i="12"/>
  <c r="CG81" i="12"/>
  <c r="DE81" i="12"/>
  <c r="CW81" i="12"/>
  <c r="DJ81" i="12"/>
  <c r="CD81" i="12"/>
  <c r="DB81" i="12"/>
  <c r="DB84" i="12" s="1"/>
  <c r="CT81" i="12"/>
  <c r="DR81" i="12"/>
  <c r="CL81" i="12"/>
  <c r="DU100" i="12"/>
  <c r="CO100" i="12"/>
  <c r="DM100" i="12"/>
  <c r="CG100" i="12"/>
  <c r="DE100" i="12"/>
  <c r="CW100" i="12"/>
  <c r="DU102" i="12"/>
  <c r="CO102" i="12"/>
  <c r="DM102" i="12"/>
  <c r="CG102" i="12"/>
  <c r="DE102" i="12"/>
  <c r="CW102" i="12"/>
  <c r="CT101" i="12"/>
  <c r="DR101" i="12"/>
  <c r="CL101" i="12"/>
  <c r="DJ101" i="12"/>
  <c r="CD101" i="12"/>
  <c r="DB101" i="12"/>
  <c r="DB104" i="12" s="1"/>
  <c r="DS101" i="12"/>
  <c r="CM101" i="12"/>
  <c r="DK101" i="12"/>
  <c r="CE101" i="12"/>
  <c r="DC101" i="12"/>
  <c r="CU101" i="12"/>
  <c r="DL101" i="12"/>
  <c r="DL104" i="12" s="1"/>
  <c r="CF101" i="12"/>
  <c r="DD101" i="12"/>
  <c r="CV101" i="12"/>
  <c r="DT101" i="12"/>
  <c r="CN101" i="12"/>
  <c r="DL115" i="12"/>
  <c r="CF115" i="12"/>
  <c r="DD115" i="12"/>
  <c r="CV115" i="12"/>
  <c r="DT115" i="12"/>
  <c r="CN115" i="12"/>
  <c r="DS113" i="12"/>
  <c r="CM113" i="12"/>
  <c r="DK113" i="12"/>
  <c r="CE113" i="12"/>
  <c r="DC113" i="12"/>
  <c r="CU113" i="12"/>
  <c r="CN132" i="12"/>
  <c r="DL132" i="12"/>
  <c r="CF132" i="12"/>
  <c r="CV132" i="12"/>
  <c r="CV135" i="12"/>
  <c r="CN135" i="12"/>
  <c r="DL135" i="12"/>
  <c r="CF135" i="12"/>
  <c r="DC153" i="12"/>
  <c r="CU153" i="12"/>
  <c r="DS153" i="12"/>
  <c r="CM153" i="12"/>
  <c r="DK153" i="12"/>
  <c r="CE153" i="12"/>
  <c r="CT152" i="12"/>
  <c r="DR152" i="12"/>
  <c r="CL152" i="12"/>
  <c r="DJ152" i="12"/>
  <c r="CD152" i="12"/>
  <c r="DB152" i="12"/>
  <c r="DJ153" i="12"/>
  <c r="CD153" i="12"/>
  <c r="DB153" i="12"/>
  <c r="CT153" i="12"/>
  <c r="DR153" i="12"/>
  <c r="CL153" i="12"/>
  <c r="DC155" i="12"/>
  <c r="CU155" i="12"/>
  <c r="DS155" i="12"/>
  <c r="CM155" i="12"/>
  <c r="DK155" i="12"/>
  <c r="CE155" i="12"/>
  <c r="CT154" i="12"/>
  <c r="DR154" i="12"/>
  <c r="CL154" i="12"/>
  <c r="DJ154" i="12"/>
  <c r="CD154" i="12"/>
  <c r="DB154" i="12"/>
  <c r="DC185" i="12"/>
  <c r="CU185" i="12"/>
  <c r="DS185" i="12"/>
  <c r="CM185" i="12"/>
  <c r="DK185" i="12"/>
  <c r="CE185" i="12"/>
  <c r="CE188" i="12" s="1"/>
  <c r="DA184" i="12"/>
  <c r="CS184" i="12"/>
  <c r="DQ184" i="12"/>
  <c r="CK184" i="12"/>
  <c r="DI184" i="12"/>
  <c r="CC184" i="12"/>
  <c r="DJ187" i="12"/>
  <c r="CD187" i="12"/>
  <c r="DB187" i="12"/>
  <c r="CT187" i="12"/>
  <c r="DR187" i="12"/>
  <c r="CL187" i="12"/>
  <c r="DL186" i="12"/>
  <c r="CF186" i="12"/>
  <c r="DD186" i="12"/>
  <c r="CV186" i="12"/>
  <c r="DT186" i="12"/>
  <c r="CN186" i="12"/>
  <c r="DA186" i="12"/>
  <c r="CS186" i="12"/>
  <c r="DQ186" i="12"/>
  <c r="DV186" i="12" s="1"/>
  <c r="CK186" i="12"/>
  <c r="CP186" i="12" s="1"/>
  <c r="DI186" i="12"/>
  <c r="CC186" i="12"/>
  <c r="DM205" i="12"/>
  <c r="CG205" i="12"/>
  <c r="DE205" i="12"/>
  <c r="CW205" i="12"/>
  <c r="DU205" i="12"/>
  <c r="CO205" i="12"/>
  <c r="DR206" i="12"/>
  <c r="CL206" i="12"/>
  <c r="DJ206" i="12"/>
  <c r="CD206" i="12"/>
  <c r="DB206" i="12"/>
  <c r="CT206" i="12"/>
  <c r="DM224" i="12"/>
  <c r="DM228" i="12" s="1"/>
  <c r="CG224" i="12"/>
  <c r="CG228" i="12" s="1"/>
  <c r="DE224" i="12"/>
  <c r="DE228" i="12" s="1"/>
  <c r="CW224" i="12"/>
  <c r="CW228" i="12" s="1"/>
  <c r="DU224" i="12"/>
  <c r="DU228" i="12" s="1"/>
  <c r="CO224" i="12"/>
  <c r="CO228" i="12" s="1"/>
  <c r="CS227" i="12"/>
  <c r="CX227" i="12" s="1"/>
  <c r="DQ227" i="12"/>
  <c r="DV227" i="12" s="1"/>
  <c r="CK227" i="12"/>
  <c r="CP227" i="12" s="1"/>
  <c r="DI227" i="12"/>
  <c r="DN227" i="12" s="1"/>
  <c r="CC227" i="12"/>
  <c r="CH227" i="12" s="1"/>
  <c r="DA227" i="12"/>
  <c r="DF227" i="12" s="1"/>
  <c r="DI226" i="12"/>
  <c r="DN226" i="12" s="1"/>
  <c r="CC226" i="12"/>
  <c r="CH226" i="12" s="1"/>
  <c r="DA226" i="12"/>
  <c r="DF226" i="12" s="1"/>
  <c r="CS226" i="12"/>
  <c r="CX226" i="12" s="1"/>
  <c r="DQ226" i="12"/>
  <c r="DV226" i="12" s="1"/>
  <c r="CK226" i="12"/>
  <c r="CP226" i="12" s="1"/>
  <c r="DK225" i="12"/>
  <c r="CE225" i="12"/>
  <c r="DC225" i="12"/>
  <c r="CU225" i="12"/>
  <c r="DS225" i="12"/>
  <c r="DS228" i="12" s="1"/>
  <c r="CM225" i="12"/>
  <c r="DD225" i="12"/>
  <c r="CV225" i="12"/>
  <c r="DT225" i="12"/>
  <c r="CN225" i="12"/>
  <c r="DL225" i="12"/>
  <c r="CF225" i="12"/>
  <c r="DR237" i="12"/>
  <c r="CL237" i="12"/>
  <c r="DJ237" i="12"/>
  <c r="CD237" i="12"/>
  <c r="DB237" i="12"/>
  <c r="CT237" i="12"/>
  <c r="DK237" i="12"/>
  <c r="CE237" i="12"/>
  <c r="DC237" i="12"/>
  <c r="CU237" i="12"/>
  <c r="DS237" i="12"/>
  <c r="CM237" i="12"/>
  <c r="DT236" i="12"/>
  <c r="DT240" i="12" s="1"/>
  <c r="CN236" i="12"/>
  <c r="CN240" i="12" s="1"/>
  <c r="DL236" i="12"/>
  <c r="DL240" i="12" s="1"/>
  <c r="CF236" i="12"/>
  <c r="CF240" i="12" s="1"/>
  <c r="DD236" i="12"/>
  <c r="DD240" i="12" s="1"/>
  <c r="CV236" i="12"/>
  <c r="CV240" i="12" s="1"/>
  <c r="DI236" i="12"/>
  <c r="CC236" i="12"/>
  <c r="DA236" i="12"/>
  <c r="CS236" i="12"/>
  <c r="DQ236" i="12"/>
  <c r="CK236" i="12"/>
  <c r="DI238" i="12"/>
  <c r="DN238" i="12" s="1"/>
  <c r="CC238" i="12"/>
  <c r="CH238" i="12" s="1"/>
  <c r="DA238" i="12"/>
  <c r="DF238" i="12" s="1"/>
  <c r="CS238" i="12"/>
  <c r="CX238" i="12" s="1"/>
  <c r="DQ238" i="12"/>
  <c r="DV238" i="12" s="1"/>
  <c r="CK238" i="12"/>
  <c r="CP238" i="12" s="1"/>
  <c r="DR257" i="12"/>
  <c r="CL257" i="12"/>
  <c r="DJ257" i="12"/>
  <c r="DN257" i="12" s="1"/>
  <c r="CD257" i="12"/>
  <c r="CH257" i="12" s="1"/>
  <c r="DB257" i="12"/>
  <c r="CT257" i="12"/>
  <c r="CX257" i="12" s="1"/>
  <c r="CU256" i="12"/>
  <c r="DS256" i="12"/>
  <c r="CM256" i="12"/>
  <c r="DK256" i="12"/>
  <c r="CE256" i="12"/>
  <c r="DC256" i="12"/>
  <c r="DT256" i="12"/>
  <c r="CN256" i="12"/>
  <c r="DL256" i="12"/>
  <c r="CF256" i="12"/>
  <c r="DD256" i="12"/>
  <c r="CV256" i="12"/>
  <c r="DI256" i="12"/>
  <c r="CC256" i="12"/>
  <c r="DA256" i="12"/>
  <c r="CS256" i="12"/>
  <c r="DQ256" i="12"/>
  <c r="CK256" i="12"/>
  <c r="DI258" i="12"/>
  <c r="CC258" i="12"/>
  <c r="DA258" i="12"/>
  <c r="DF258" i="12" s="1"/>
  <c r="CS258" i="12"/>
  <c r="DQ258" i="12"/>
  <c r="DV258" i="12" s="1"/>
  <c r="CK258" i="12"/>
  <c r="CP258" i="12" s="1"/>
  <c r="DR34" i="12"/>
  <c r="CL34" i="12"/>
  <c r="DJ34" i="12"/>
  <c r="CD34" i="12"/>
  <c r="DB34" i="12"/>
  <c r="CT34" i="12"/>
  <c r="DT33" i="12"/>
  <c r="DT37" i="12" s="1"/>
  <c r="CN33" i="12"/>
  <c r="CN37" i="12" s="1"/>
  <c r="DL33" i="12"/>
  <c r="CF33" i="12"/>
  <c r="CF37" i="12" s="1"/>
  <c r="DD33" i="12"/>
  <c r="CV33" i="12"/>
  <c r="CV37" i="12" s="1"/>
  <c r="CW36" i="12"/>
  <c r="DU36" i="12"/>
  <c r="CO36" i="12"/>
  <c r="DM36" i="12"/>
  <c r="CG36" i="12"/>
  <c r="DE36" i="12"/>
  <c r="CU35" i="12"/>
  <c r="DS35" i="12"/>
  <c r="CM35" i="12"/>
  <c r="DK35" i="12"/>
  <c r="CE35" i="12"/>
  <c r="DC35" i="12"/>
  <c r="CW34" i="12"/>
  <c r="DU34" i="12"/>
  <c r="CO34" i="12"/>
  <c r="DM34" i="12"/>
  <c r="CG34" i="12"/>
  <c r="DE34" i="12"/>
  <c r="DJ66" i="12"/>
  <c r="CD66" i="12"/>
  <c r="DB66" i="12"/>
  <c r="CT66" i="12"/>
  <c r="DR66" i="12"/>
  <c r="CL66" i="12"/>
  <c r="DK85" i="12"/>
  <c r="DK89" i="12" s="1"/>
  <c r="CE85" i="12"/>
  <c r="DC85" i="12"/>
  <c r="CU85" i="12"/>
  <c r="DS85" i="12"/>
  <c r="DS89" i="12" s="1"/>
  <c r="CM85" i="12"/>
  <c r="DD85" i="12"/>
  <c r="CV85" i="12"/>
  <c r="DT85" i="12"/>
  <c r="CN85" i="12"/>
  <c r="DL85" i="12"/>
  <c r="CF85" i="12"/>
  <c r="DT88" i="12"/>
  <c r="CN88" i="12"/>
  <c r="DL88" i="12"/>
  <c r="CF88" i="12"/>
  <c r="DD88" i="12"/>
  <c r="CV88" i="12"/>
  <c r="DR87" i="12"/>
  <c r="DV87" i="12" s="1"/>
  <c r="CL87" i="12"/>
  <c r="CP87" i="12" s="1"/>
  <c r="DJ87" i="12"/>
  <c r="CD87" i="12"/>
  <c r="DB87" i="12"/>
  <c r="DF87" i="12" s="1"/>
  <c r="CT87" i="12"/>
  <c r="DI86" i="12"/>
  <c r="CC86" i="12"/>
  <c r="CH86" i="12" s="1"/>
  <c r="DA86" i="12"/>
  <c r="CS86" i="12"/>
  <c r="CX86" i="12" s="1"/>
  <c r="DQ86" i="12"/>
  <c r="DV86" i="12" s="1"/>
  <c r="CK86" i="12"/>
  <c r="DS117" i="12"/>
  <c r="CM117" i="12"/>
  <c r="DK117" i="12"/>
  <c r="CE117" i="12"/>
  <c r="DC117" i="12"/>
  <c r="CU117" i="12"/>
  <c r="CU158" i="12"/>
  <c r="DS158" i="12"/>
  <c r="CM158" i="12"/>
  <c r="DK158" i="12"/>
  <c r="CE158" i="12"/>
  <c r="DC158" i="12"/>
  <c r="DR157" i="12"/>
  <c r="DR161" i="12" s="1"/>
  <c r="CL157" i="12"/>
  <c r="CL161" i="12" s="1"/>
  <c r="DJ157" i="12"/>
  <c r="DJ161" i="12" s="1"/>
  <c r="CD157" i="12"/>
  <c r="CD161" i="12" s="1"/>
  <c r="DB157" i="12"/>
  <c r="DB161" i="12" s="1"/>
  <c r="CT157" i="12"/>
  <c r="CT161" i="12" s="1"/>
  <c r="DK157" i="12"/>
  <c r="CE157" i="12"/>
  <c r="DC157" i="12"/>
  <c r="CU157" i="12"/>
  <c r="DS157" i="12"/>
  <c r="CM157" i="12"/>
  <c r="CU160" i="12"/>
  <c r="DS160" i="12"/>
  <c r="CM160" i="12"/>
  <c r="DK160" i="12"/>
  <c r="CE160" i="12"/>
  <c r="DC160" i="12"/>
  <c r="CW159" i="12"/>
  <c r="DU159" i="12"/>
  <c r="CO159" i="12"/>
  <c r="DM159" i="12"/>
  <c r="CG159" i="12"/>
  <c r="DE159" i="12"/>
  <c r="DQ192" i="12"/>
  <c r="CK192" i="12"/>
  <c r="DI192" i="12"/>
  <c r="CC192" i="12"/>
  <c r="DA192" i="12"/>
  <c r="CS192" i="12"/>
  <c r="DL210" i="12"/>
  <c r="CF210" i="12"/>
  <c r="DD210" i="12"/>
  <c r="CV210" i="12"/>
  <c r="DT210" i="12"/>
  <c r="CN210" i="12"/>
  <c r="CV209" i="12"/>
  <c r="DT209" i="12"/>
  <c r="CN209" i="12"/>
  <c r="DL209" i="12"/>
  <c r="CF209" i="12"/>
  <c r="DD209" i="12"/>
  <c r="CT212" i="12"/>
  <c r="DR212" i="12"/>
  <c r="CL212" i="12"/>
  <c r="DJ212" i="12"/>
  <c r="CD212" i="12"/>
  <c r="DB212" i="12"/>
  <c r="DQ211" i="12"/>
  <c r="DV211" i="12" s="1"/>
  <c r="CK211" i="12"/>
  <c r="CP211" i="12" s="1"/>
  <c r="DI211" i="12"/>
  <c r="DN211" i="12" s="1"/>
  <c r="CC211" i="12"/>
  <c r="DA211" i="12"/>
  <c r="DF211" i="12" s="1"/>
  <c r="CS211" i="12"/>
  <c r="CX211" i="12" s="1"/>
  <c r="DS210" i="12"/>
  <c r="CM210" i="12"/>
  <c r="DK210" i="12"/>
  <c r="CE210" i="12"/>
  <c r="DC210" i="12"/>
  <c r="CU210" i="12"/>
  <c r="DE229" i="12"/>
  <c r="CW229" i="12"/>
  <c r="DU229" i="12"/>
  <c r="CO229" i="12"/>
  <c r="DM229" i="12"/>
  <c r="CG229" i="12"/>
  <c r="CT229" i="12"/>
  <c r="CT233" i="12" s="1"/>
  <c r="DR229" i="12"/>
  <c r="DR233" i="12" s="1"/>
  <c r="CL229" i="12"/>
  <c r="CL233" i="12" s="1"/>
  <c r="DJ229" i="12"/>
  <c r="DJ233" i="12" s="1"/>
  <c r="CD229" i="12"/>
  <c r="CD233" i="12" s="1"/>
  <c r="DB229" i="12"/>
  <c r="DB233" i="12" s="1"/>
  <c r="DU232" i="12"/>
  <c r="CO232" i="12"/>
  <c r="DM232" i="12"/>
  <c r="CG232" i="12"/>
  <c r="DE232" i="12"/>
  <c r="CW232" i="12"/>
  <c r="DE231" i="12"/>
  <c r="CW231" i="12"/>
  <c r="DU231" i="12"/>
  <c r="CO231" i="12"/>
  <c r="DM231" i="12"/>
  <c r="CG231" i="12"/>
  <c r="DU230" i="12"/>
  <c r="CO230" i="12"/>
  <c r="DM230" i="12"/>
  <c r="CG230" i="12"/>
  <c r="DE230" i="12"/>
  <c r="CW230" i="12"/>
  <c r="DI242" i="12"/>
  <c r="CC242" i="12"/>
  <c r="DA242" i="12"/>
  <c r="CS242" i="12"/>
  <c r="DQ242" i="12"/>
  <c r="CK242" i="12"/>
  <c r="DI244" i="12"/>
  <c r="DN244" i="12" s="1"/>
  <c r="CC244" i="12"/>
  <c r="CH244" i="12" s="1"/>
  <c r="DA244" i="12"/>
  <c r="DF244" i="12" s="1"/>
  <c r="CS244" i="12"/>
  <c r="CX244" i="12" s="1"/>
  <c r="DQ244" i="12"/>
  <c r="DV244" i="12" s="1"/>
  <c r="CK244" i="12"/>
  <c r="CP244" i="12" s="1"/>
  <c r="DR243" i="12"/>
  <c r="CL243" i="12"/>
  <c r="DJ243" i="12"/>
  <c r="CD243" i="12"/>
  <c r="DB243" i="12"/>
  <c r="CT243" i="12"/>
  <c r="DK243" i="12"/>
  <c r="CE243" i="12"/>
  <c r="DC243" i="12"/>
  <c r="CU243" i="12"/>
  <c r="DS243" i="12"/>
  <c r="CM243" i="12"/>
  <c r="DT242" i="12"/>
  <c r="CN242" i="12"/>
  <c r="DL242" i="12"/>
  <c r="CF242" i="12"/>
  <c r="DD242" i="12"/>
  <c r="CV242" i="12"/>
  <c r="CS262" i="12"/>
  <c r="CX262" i="12" s="1"/>
  <c r="DQ262" i="12"/>
  <c r="DV262" i="12" s="1"/>
  <c r="CK262" i="12"/>
  <c r="CP262" i="12" s="1"/>
  <c r="DI262" i="12"/>
  <c r="DN262" i="12" s="1"/>
  <c r="CC262" i="12"/>
  <c r="CH262" i="12" s="1"/>
  <c r="DA262" i="12"/>
  <c r="DF262" i="12" s="1"/>
  <c r="DI261" i="12"/>
  <c r="CC261" i="12"/>
  <c r="DA261" i="12"/>
  <c r="CS261" i="12"/>
  <c r="DQ261" i="12"/>
  <c r="CK261" i="12"/>
  <c r="DD264" i="12"/>
  <c r="CV264" i="12"/>
  <c r="DT264" i="12"/>
  <c r="CN264" i="12"/>
  <c r="DL264" i="12"/>
  <c r="CF264" i="12"/>
  <c r="CS264" i="12"/>
  <c r="DQ264" i="12"/>
  <c r="CK264" i="12"/>
  <c r="DI264" i="12"/>
  <c r="CC264" i="12"/>
  <c r="DA264" i="12"/>
  <c r="DI263" i="12"/>
  <c r="CC263" i="12"/>
  <c r="CH263" i="12" s="1"/>
  <c r="DA263" i="12"/>
  <c r="DF263" i="12" s="1"/>
  <c r="CS263" i="12"/>
  <c r="CX263" i="12" s="1"/>
  <c r="DQ263" i="12"/>
  <c r="DV263" i="12" s="1"/>
  <c r="CK263" i="12"/>
  <c r="CP263" i="12" s="1"/>
  <c r="BU113" i="11"/>
  <c r="BU190" i="11"/>
  <c r="BV58" i="11"/>
  <c r="BW115" i="11"/>
  <c r="BW62" i="11"/>
  <c r="BX139" i="11"/>
  <c r="BX181" i="11"/>
  <c r="BX191" i="11"/>
  <c r="BU60" i="11"/>
  <c r="BV65" i="11"/>
  <c r="BV199" i="11"/>
  <c r="BU77" i="8"/>
  <c r="BW201" i="8"/>
  <c r="BV204" i="8"/>
  <c r="BU123" i="11"/>
  <c r="BV122" i="11"/>
  <c r="BU143" i="11"/>
  <c r="BV174" i="11"/>
  <c r="BX19" i="12"/>
  <c r="BV18" i="12"/>
  <c r="BV144" i="12"/>
  <c r="BX176" i="12"/>
  <c r="BV174" i="12"/>
  <c r="BX118" i="12"/>
  <c r="BY24" i="12"/>
  <c r="BU110" i="12"/>
  <c r="BW180" i="12"/>
  <c r="BV179" i="12"/>
  <c r="BW200" i="12"/>
  <c r="BV199" i="12"/>
  <c r="BX113" i="12"/>
  <c r="BW112" i="12"/>
  <c r="BU204" i="12"/>
  <c r="BV120" i="12"/>
  <c r="BY191" i="12"/>
  <c r="BW107" i="8"/>
  <c r="BU205" i="8"/>
  <c r="BX19" i="11"/>
  <c r="BX144" i="11"/>
  <c r="BV112" i="11"/>
  <c r="BV125" i="12"/>
  <c r="BU25" i="12"/>
  <c r="BV58" i="12"/>
  <c r="BW78" i="12"/>
  <c r="BX109" i="12"/>
  <c r="BY110" i="12"/>
  <c r="BU180" i="12"/>
  <c r="BU200" i="12"/>
  <c r="BV135" i="12"/>
  <c r="BV63" i="12"/>
  <c r="BY204" i="12"/>
  <c r="BV68" i="12"/>
  <c r="BW125" i="11"/>
  <c r="BW145" i="11"/>
  <c r="BV75" i="11"/>
  <c r="BW110" i="11"/>
  <c r="BW182" i="11"/>
  <c r="BX67" i="11"/>
  <c r="BU66" i="11"/>
  <c r="BW140" i="11"/>
  <c r="BW192" i="11"/>
  <c r="BV189" i="11"/>
  <c r="BY122" i="12"/>
  <c r="BY174" i="12"/>
  <c r="BW132" i="12"/>
  <c r="BV207" i="12"/>
  <c r="BW120" i="12"/>
  <c r="BW139" i="12"/>
  <c r="BU191" i="12"/>
  <c r="BY181" i="12"/>
  <c r="BY60" i="12"/>
  <c r="BY112" i="12"/>
  <c r="BV112" i="12"/>
  <c r="BU133" i="12"/>
  <c r="BY67" i="12"/>
  <c r="BU118" i="12"/>
  <c r="BX137" i="12"/>
  <c r="BY140" i="12"/>
  <c r="BX191" i="12"/>
  <c r="BH55" i="12"/>
  <c r="BX55" i="12" s="1"/>
  <c r="BH58" i="12"/>
  <c r="BX58" i="12" s="1"/>
  <c r="BH57" i="12"/>
  <c r="BX57" i="12" s="1"/>
  <c r="BH56" i="12"/>
  <c r="BX56" i="12" s="1"/>
  <c r="BE20" i="12"/>
  <c r="BE19" i="12"/>
  <c r="BE21" i="12"/>
  <c r="BU21" i="12" s="1"/>
  <c r="BE18" i="12"/>
  <c r="BH14" i="12"/>
  <c r="BH13" i="12"/>
  <c r="BX13" i="12" s="1"/>
  <c r="BH16" i="12"/>
  <c r="BX16" i="12" s="1"/>
  <c r="BH15" i="12"/>
  <c r="BX15" i="12" s="1"/>
  <c r="BI20" i="12"/>
  <c r="BY20" i="12" s="1"/>
  <c r="BI19" i="12"/>
  <c r="BY19" i="12" s="1"/>
  <c r="BI21" i="12"/>
  <c r="BY21" i="12" s="1"/>
  <c r="BI18" i="12"/>
  <c r="BY18" i="12" s="1"/>
  <c r="BI41" i="12"/>
  <c r="BI38" i="12"/>
  <c r="BI39" i="12"/>
  <c r="BI40" i="12"/>
  <c r="BU20" i="12"/>
  <c r="BW56" i="12"/>
  <c r="BX76" i="12"/>
  <c r="BV109" i="12"/>
  <c r="BX181" i="12"/>
  <c r="BX201" i="12"/>
  <c r="BU181" i="12"/>
  <c r="BW61" i="12"/>
  <c r="BY114" i="12"/>
  <c r="BV134" i="12"/>
  <c r="BX205" i="12"/>
  <c r="BW205" i="12"/>
  <c r="BX66" i="12"/>
  <c r="BX120" i="12"/>
  <c r="BV138" i="12"/>
  <c r="BV189" i="12"/>
  <c r="BY13" i="12"/>
  <c r="BY15" i="12"/>
  <c r="BW75" i="12"/>
  <c r="BW140" i="12"/>
  <c r="BU189" i="12"/>
  <c r="BY189" i="12"/>
  <c r="BE73" i="12"/>
  <c r="BE72" i="12"/>
  <c r="BE71" i="12"/>
  <c r="BE70" i="12"/>
  <c r="BH24" i="12"/>
  <c r="BX24" i="12" s="1"/>
  <c r="BH26" i="12"/>
  <c r="BX26" i="12" s="1"/>
  <c r="BH23" i="12"/>
  <c r="BX23" i="12" s="1"/>
  <c r="BH25" i="12"/>
  <c r="BX25" i="12" s="1"/>
  <c r="BE58" i="12"/>
  <c r="BU58" i="12" s="1"/>
  <c r="BE57" i="12"/>
  <c r="BU57" i="12" s="1"/>
  <c r="BE56" i="12"/>
  <c r="BE55" i="12"/>
  <c r="BU55" i="12" s="1"/>
  <c r="BE30" i="12"/>
  <c r="BE29" i="12"/>
  <c r="BE31" i="12"/>
  <c r="BE28" i="12"/>
  <c r="BH36" i="12"/>
  <c r="BH35" i="12"/>
  <c r="BH34" i="12"/>
  <c r="BH33" i="12"/>
  <c r="BF46" i="12"/>
  <c r="BF45" i="12"/>
  <c r="BF43" i="12"/>
  <c r="BF44" i="12"/>
  <c r="BV21" i="12"/>
  <c r="BU23" i="12"/>
  <c r="BU56" i="12"/>
  <c r="BX77" i="12"/>
  <c r="BU76" i="12"/>
  <c r="BV108" i="12"/>
  <c r="BY201" i="12"/>
  <c r="BY57" i="12"/>
  <c r="BY62" i="12"/>
  <c r="BU61" i="12"/>
  <c r="BU115" i="12"/>
  <c r="BV114" i="12"/>
  <c r="BY133" i="12"/>
  <c r="BV133" i="12"/>
  <c r="BU135" i="12"/>
  <c r="BX206" i="12"/>
  <c r="BU62" i="12"/>
  <c r="BU124" i="12"/>
  <c r="BY124" i="12"/>
  <c r="BX67" i="12"/>
  <c r="BU66" i="12"/>
  <c r="BU68" i="12"/>
  <c r="BV118" i="12"/>
  <c r="BX117" i="12"/>
  <c r="BU120" i="12"/>
  <c r="BY118" i="12"/>
  <c r="BU137" i="12"/>
  <c r="BV140" i="12"/>
  <c r="BU139" i="12"/>
  <c r="BX190" i="12"/>
  <c r="BX14" i="12"/>
  <c r="BU14" i="12"/>
  <c r="BU16" i="12"/>
  <c r="BU109" i="12"/>
  <c r="BY109" i="12"/>
  <c r="BW119" i="12"/>
  <c r="BV145" i="12"/>
  <c r="BY190" i="12"/>
  <c r="BW199" i="12"/>
  <c r="BF26" i="12"/>
  <c r="BV26" i="12" s="1"/>
  <c r="BF23" i="12"/>
  <c r="BV23" i="12" s="1"/>
  <c r="BF25" i="12"/>
  <c r="BV25" i="12" s="1"/>
  <c r="BF24" i="12"/>
  <c r="BV24" i="12" s="1"/>
  <c r="BG25" i="12"/>
  <c r="BW25" i="12" s="1"/>
  <c r="BG24" i="12"/>
  <c r="BW24" i="12" s="1"/>
  <c r="BG26" i="12"/>
  <c r="BG23" i="12"/>
  <c r="BW23" i="12" s="1"/>
  <c r="BH63" i="12"/>
  <c r="BX63" i="12" s="1"/>
  <c r="BH62" i="12"/>
  <c r="BX62" i="12" s="1"/>
  <c r="BH61" i="12"/>
  <c r="BX61" i="12" s="1"/>
  <c r="BH60" i="12"/>
  <c r="BF70" i="12"/>
  <c r="BF73" i="12"/>
  <c r="BF72" i="12"/>
  <c r="BF71" i="12"/>
  <c r="BG31" i="12"/>
  <c r="BG28" i="12"/>
  <c r="BG30" i="12"/>
  <c r="BG29" i="12"/>
  <c r="BE41" i="12"/>
  <c r="BE38" i="12"/>
  <c r="BE39" i="12"/>
  <c r="BE40" i="12"/>
  <c r="BH44" i="12"/>
  <c r="BH46" i="12"/>
  <c r="BH45" i="12"/>
  <c r="BH43" i="12"/>
  <c r="BU19" i="12"/>
  <c r="BW142" i="12"/>
  <c r="BU176" i="12"/>
  <c r="BW58" i="12"/>
  <c r="BY56" i="12"/>
  <c r="BX78" i="12"/>
  <c r="BY76" i="12"/>
  <c r="BV110" i="12"/>
  <c r="BX180" i="12"/>
  <c r="BX179" i="12"/>
  <c r="BX182" i="12"/>
  <c r="BX200" i="12"/>
  <c r="BX199" i="12"/>
  <c r="BX202" i="12"/>
  <c r="BW63" i="12"/>
  <c r="BY61" i="12"/>
  <c r="BY63" i="12"/>
  <c r="BV113" i="12"/>
  <c r="BY115" i="12"/>
  <c r="BV115" i="12"/>
  <c r="BU134" i="12"/>
  <c r="BY135" i="12"/>
  <c r="BW207" i="12"/>
  <c r="BX68" i="12"/>
  <c r="BY66" i="12"/>
  <c r="BY68" i="12"/>
  <c r="BU119" i="12"/>
  <c r="BY120" i="12"/>
  <c r="BX119" i="12"/>
  <c r="BY137" i="12"/>
  <c r="BY139" i="12"/>
  <c r="BV139" i="12"/>
  <c r="BX189" i="12"/>
  <c r="BW192" i="12"/>
  <c r="BV191" i="12"/>
  <c r="BW189" i="12"/>
  <c r="BY14" i="12"/>
  <c r="BY16" i="12"/>
  <c r="BG15" i="12"/>
  <c r="BW15" i="12" s="1"/>
  <c r="BG14" i="12"/>
  <c r="BW14" i="12" s="1"/>
  <c r="BG13" i="12"/>
  <c r="BW13" i="12" s="1"/>
  <c r="BG16" i="12"/>
  <c r="BW16" i="12" s="1"/>
  <c r="BF16" i="12"/>
  <c r="BV16" i="12" s="1"/>
  <c r="BF15" i="12"/>
  <c r="BV15" i="12" s="1"/>
  <c r="BF14" i="12"/>
  <c r="BV14" i="12" s="1"/>
  <c r="BF13" i="12"/>
  <c r="BV13" i="12" s="1"/>
  <c r="BG68" i="12"/>
  <c r="BW68" i="12" s="1"/>
  <c r="BG67" i="12"/>
  <c r="BW67" i="12" s="1"/>
  <c r="BG66" i="12"/>
  <c r="BW66" i="12" s="1"/>
  <c r="BG65" i="12"/>
  <c r="BW65" i="12" s="1"/>
  <c r="BG19" i="12"/>
  <c r="BW19" i="12" s="1"/>
  <c r="BG21" i="12"/>
  <c r="BW21" i="12" s="1"/>
  <c r="BG18" i="12"/>
  <c r="BW18" i="12" s="1"/>
  <c r="BG20" i="12"/>
  <c r="BW20" i="12" s="1"/>
  <c r="BI30" i="12"/>
  <c r="BI29" i="12"/>
  <c r="BI31" i="12"/>
  <c r="BI28" i="12"/>
  <c r="BF34" i="12"/>
  <c r="BF33" i="12"/>
  <c r="BF36" i="12"/>
  <c r="BF35" i="12"/>
  <c r="BG40" i="12"/>
  <c r="BG41" i="12"/>
  <c r="BG38" i="12"/>
  <c r="BG39" i="12"/>
  <c r="BU18" i="12"/>
  <c r="BY176" i="12"/>
  <c r="BV176" i="12"/>
  <c r="BW144" i="12"/>
  <c r="BW26" i="12"/>
  <c r="BW55" i="12"/>
  <c r="BX75" i="12"/>
  <c r="BV107" i="12"/>
  <c r="BW110" i="12"/>
  <c r="BY55" i="12"/>
  <c r="BY65" i="12"/>
  <c r="BU75" i="12"/>
  <c r="BY75" i="12"/>
  <c r="BX122" i="12"/>
  <c r="BY138" i="12"/>
  <c r="BX143" i="12"/>
  <c r="BW60" i="12"/>
  <c r="BX60" i="12"/>
  <c r="BU112" i="12"/>
  <c r="BU114" i="12"/>
  <c r="BV132" i="12"/>
  <c r="BW135" i="12"/>
  <c r="BY134" i="12"/>
  <c r="BX204" i="12"/>
  <c r="BU205" i="12"/>
  <c r="BW204" i="12"/>
  <c r="BX207" i="12"/>
  <c r="BW206" i="12"/>
  <c r="BU142" i="12"/>
  <c r="BY142" i="12"/>
  <c r="BW175" i="12"/>
  <c r="BX65" i="12"/>
  <c r="BU67" i="12"/>
  <c r="BY119" i="12"/>
  <c r="BV119" i="12"/>
  <c r="BV117" i="12"/>
  <c r="BX138" i="12"/>
  <c r="BX140" i="12"/>
  <c r="BU140" i="12"/>
  <c r="BW190" i="12"/>
  <c r="BX192" i="12"/>
  <c r="BV190" i="12"/>
  <c r="BU13" i="12"/>
  <c r="BU15" i="12"/>
  <c r="BU68" i="11"/>
  <c r="BU78" i="11"/>
  <c r="BG14" i="11"/>
  <c r="BW14" i="11" s="1"/>
  <c r="BG13" i="11"/>
  <c r="BW13" i="11" s="1"/>
  <c r="BG16" i="11"/>
  <c r="BW16" i="11" s="1"/>
  <c r="BG15" i="11"/>
  <c r="BW15" i="11" s="1"/>
  <c r="BG16" i="8"/>
  <c r="BW16" i="8" s="1"/>
  <c r="BG15" i="8"/>
  <c r="BW15" i="8" s="1"/>
  <c r="BG14" i="8"/>
  <c r="BG13" i="8"/>
  <c r="BF15" i="11"/>
  <c r="BV15" i="11" s="1"/>
  <c r="BF14" i="11"/>
  <c r="BV14" i="11" s="1"/>
  <c r="BF13" i="11"/>
  <c r="BV13" i="11" s="1"/>
  <c r="BF16" i="11"/>
  <c r="BF13" i="8"/>
  <c r="BF16" i="8"/>
  <c r="BV16" i="8" s="1"/>
  <c r="BF15" i="8"/>
  <c r="BF14" i="8"/>
  <c r="BG67" i="11"/>
  <c r="BW67" i="11" s="1"/>
  <c r="BG66" i="11"/>
  <c r="BW66" i="11" s="1"/>
  <c r="BG65" i="11"/>
  <c r="BW65" i="11" s="1"/>
  <c r="BG68" i="11"/>
  <c r="BW68" i="11" s="1"/>
  <c r="BG68" i="8"/>
  <c r="BG67" i="8"/>
  <c r="BW67" i="8" s="1"/>
  <c r="BG66" i="8"/>
  <c r="BW66" i="8" s="1"/>
  <c r="BG65" i="8"/>
  <c r="BG66" i="1"/>
  <c r="BG67" i="1"/>
  <c r="BG68" i="1"/>
  <c r="BW68" i="1" s="1"/>
  <c r="BG65" i="1"/>
  <c r="BG19" i="11"/>
  <c r="BW19" i="11" s="1"/>
  <c r="BG18" i="11"/>
  <c r="BW18" i="11" s="1"/>
  <c r="BG21" i="11"/>
  <c r="BW21" i="11" s="1"/>
  <c r="BG20" i="11"/>
  <c r="BW20" i="11" s="1"/>
  <c r="BG21" i="8"/>
  <c r="BW21" i="8" s="1"/>
  <c r="BG20" i="8"/>
  <c r="BW20" i="8" s="1"/>
  <c r="BG19" i="8"/>
  <c r="BW19" i="8" s="1"/>
  <c r="BG18" i="8"/>
  <c r="BW18" i="8" s="1"/>
  <c r="BG19" i="1"/>
  <c r="BG20" i="1"/>
  <c r="BW20" i="1" s="1"/>
  <c r="BG21" i="1"/>
  <c r="BW21" i="1" s="1"/>
  <c r="BG18" i="1"/>
  <c r="BI31" i="11"/>
  <c r="BI30" i="11"/>
  <c r="BI29" i="11"/>
  <c r="BI28" i="11"/>
  <c r="BI29" i="8"/>
  <c r="BI28" i="8"/>
  <c r="BI31" i="8"/>
  <c r="BI30" i="8"/>
  <c r="BI30" i="1"/>
  <c r="BI31" i="1"/>
  <c r="BI28" i="1"/>
  <c r="BI29" i="1"/>
  <c r="BG39" i="11"/>
  <c r="BG38" i="11"/>
  <c r="BG41" i="11"/>
  <c r="BG40" i="11"/>
  <c r="BG41" i="8"/>
  <c r="BG40" i="8"/>
  <c r="BG39" i="8"/>
  <c r="BG38" i="8"/>
  <c r="BG39" i="1"/>
  <c r="BG40" i="1"/>
  <c r="BG41" i="1"/>
  <c r="BG38" i="1"/>
  <c r="BH55" i="11"/>
  <c r="BX55" i="11" s="1"/>
  <c r="BH58" i="11"/>
  <c r="BX58" i="11" s="1"/>
  <c r="BH57" i="11"/>
  <c r="BX57" i="11" s="1"/>
  <c r="BH56" i="11"/>
  <c r="BX56" i="11" s="1"/>
  <c r="BH57" i="8"/>
  <c r="BX57" i="8" s="1"/>
  <c r="BH56" i="8"/>
  <c r="BX56" i="8" s="1"/>
  <c r="BH55" i="8"/>
  <c r="BX55" i="8" s="1"/>
  <c r="BH58" i="8"/>
  <c r="BH58" i="1"/>
  <c r="BH55" i="1"/>
  <c r="BX55" i="1" s="1"/>
  <c r="BH56" i="1"/>
  <c r="BX56" i="1" s="1"/>
  <c r="BH57" i="1"/>
  <c r="BE21" i="11"/>
  <c r="BU21" i="11" s="1"/>
  <c r="BE20" i="11"/>
  <c r="BE19" i="11"/>
  <c r="BE18" i="11"/>
  <c r="BU18" i="11" s="1"/>
  <c r="BE19" i="8"/>
  <c r="BE18" i="8"/>
  <c r="BE21" i="8"/>
  <c r="BU21" i="8" s="1"/>
  <c r="BE20" i="8"/>
  <c r="BE20" i="1"/>
  <c r="BU20" i="1" s="1"/>
  <c r="BE21" i="1"/>
  <c r="BU21" i="1" s="1"/>
  <c r="BE18" i="1"/>
  <c r="BE19" i="1"/>
  <c r="BH13" i="11"/>
  <c r="BX13" i="11" s="1"/>
  <c r="BH16" i="11"/>
  <c r="BX16" i="11" s="1"/>
  <c r="BH15" i="11"/>
  <c r="BX15" i="11" s="1"/>
  <c r="BH14" i="11"/>
  <c r="BX14" i="11" s="1"/>
  <c r="BH15" i="8"/>
  <c r="BX15" i="8" s="1"/>
  <c r="BH14" i="8"/>
  <c r="BX14" i="8" s="1"/>
  <c r="BH13" i="8"/>
  <c r="BX13" i="8" s="1"/>
  <c r="BH16" i="8"/>
  <c r="BI21" i="11"/>
  <c r="BY21" i="11" s="1"/>
  <c r="BI20" i="11"/>
  <c r="BY20" i="11" s="1"/>
  <c r="BI19" i="11"/>
  <c r="BI18" i="11"/>
  <c r="BY18" i="11" s="1"/>
  <c r="BI19" i="8"/>
  <c r="BY19" i="8" s="1"/>
  <c r="BI18" i="8"/>
  <c r="BY18" i="8" s="1"/>
  <c r="BI21" i="8"/>
  <c r="BY21" i="8" s="1"/>
  <c r="BI20" i="8"/>
  <c r="BI20" i="1"/>
  <c r="BI21" i="1"/>
  <c r="BY21" i="1" s="1"/>
  <c r="BI18" i="1"/>
  <c r="BI19" i="1"/>
  <c r="BF35" i="11"/>
  <c r="BF34" i="11"/>
  <c r="BF33" i="11"/>
  <c r="BF36" i="11"/>
  <c r="BF33" i="8"/>
  <c r="BF36" i="8"/>
  <c r="BF35" i="8"/>
  <c r="BF34" i="8"/>
  <c r="BF34" i="1"/>
  <c r="BF35" i="1"/>
  <c r="BF36" i="1"/>
  <c r="BF33" i="1"/>
  <c r="BI41" i="11"/>
  <c r="BI40" i="11"/>
  <c r="BI39" i="11"/>
  <c r="BI38" i="11"/>
  <c r="BI39" i="8"/>
  <c r="BI38" i="8"/>
  <c r="BI41" i="8"/>
  <c r="BI40" i="8"/>
  <c r="BI40" i="1"/>
  <c r="BI41" i="1"/>
  <c r="BI38" i="1"/>
  <c r="BI39" i="1"/>
  <c r="BE70" i="11"/>
  <c r="BE73" i="11"/>
  <c r="BE72" i="11"/>
  <c r="BE71" i="11"/>
  <c r="BE71" i="8"/>
  <c r="BE70" i="8"/>
  <c r="BE73" i="8"/>
  <c r="BE72" i="8"/>
  <c r="BE72" i="1"/>
  <c r="BE73" i="1"/>
  <c r="BE70" i="1"/>
  <c r="BE71" i="1"/>
  <c r="BH23" i="11"/>
  <c r="BX23" i="11" s="1"/>
  <c r="BH26" i="11"/>
  <c r="BX26" i="11" s="1"/>
  <c r="BH25" i="11"/>
  <c r="BH24" i="11"/>
  <c r="BX24" i="11" s="1"/>
  <c r="BH25" i="8"/>
  <c r="BX25" i="8" s="1"/>
  <c r="BH24" i="8"/>
  <c r="BX24" i="8" s="1"/>
  <c r="BH23" i="8"/>
  <c r="BX23" i="8" s="1"/>
  <c r="BH26" i="8"/>
  <c r="BH26" i="1"/>
  <c r="BH23" i="1"/>
  <c r="BX23" i="1" s="1"/>
  <c r="BH24" i="1"/>
  <c r="BX24" i="1" s="1"/>
  <c r="BH25" i="1"/>
  <c r="BE58" i="11"/>
  <c r="BE57" i="11"/>
  <c r="BU57" i="11" s="1"/>
  <c r="BE56" i="11"/>
  <c r="BU56" i="11" s="1"/>
  <c r="BE55" i="11"/>
  <c r="BU55" i="11" s="1"/>
  <c r="BE56" i="8"/>
  <c r="BU56" i="8" s="1"/>
  <c r="BE55" i="8"/>
  <c r="BU55" i="8" s="1"/>
  <c r="BE58" i="8"/>
  <c r="BU58" i="8" s="1"/>
  <c r="BE57" i="8"/>
  <c r="BE57" i="1"/>
  <c r="BE58" i="1"/>
  <c r="BU58" i="1" s="1"/>
  <c r="BE55" i="1"/>
  <c r="BE56" i="1"/>
  <c r="BE31" i="11"/>
  <c r="BE30" i="11"/>
  <c r="BE29" i="11"/>
  <c r="BE28" i="11"/>
  <c r="BE29" i="8"/>
  <c r="BE28" i="8"/>
  <c r="BE31" i="8"/>
  <c r="BE30" i="8"/>
  <c r="BE30" i="1"/>
  <c r="BE31" i="1"/>
  <c r="BE28" i="1"/>
  <c r="BE29" i="1"/>
  <c r="BH33" i="11"/>
  <c r="BH36" i="11"/>
  <c r="BH35" i="11"/>
  <c r="BH34" i="11"/>
  <c r="BH35" i="8"/>
  <c r="BH34" i="8"/>
  <c r="BH33" i="8"/>
  <c r="BH36" i="8"/>
  <c r="BH36" i="1"/>
  <c r="BH33" i="1"/>
  <c r="BH34" i="1"/>
  <c r="BH35" i="1"/>
  <c r="BF45" i="11"/>
  <c r="BF44" i="11"/>
  <c r="BF43" i="11"/>
  <c r="BF46" i="11"/>
  <c r="BF43" i="8"/>
  <c r="BF46" i="8"/>
  <c r="BF45" i="8"/>
  <c r="BF44" i="8"/>
  <c r="BF44" i="1"/>
  <c r="BF45" i="1"/>
  <c r="BF46" i="1"/>
  <c r="BF43" i="1"/>
  <c r="BF25" i="11"/>
  <c r="BV25" i="11" s="1"/>
  <c r="BF24" i="11"/>
  <c r="BV24" i="11" s="1"/>
  <c r="BF23" i="11"/>
  <c r="BV23" i="11" s="1"/>
  <c r="BF26" i="11"/>
  <c r="BF23" i="8"/>
  <c r="BV23" i="8" s="1"/>
  <c r="BF26" i="8"/>
  <c r="BV26" i="8" s="1"/>
  <c r="BF25" i="8"/>
  <c r="BV25" i="8" s="1"/>
  <c r="BF24" i="8"/>
  <c r="BV24" i="8" s="1"/>
  <c r="BF24" i="1"/>
  <c r="BV24" i="1" s="1"/>
  <c r="BF25" i="1"/>
  <c r="BV25" i="1" s="1"/>
  <c r="BF26" i="1"/>
  <c r="BF23" i="1"/>
  <c r="BG24" i="11"/>
  <c r="BW24" i="11" s="1"/>
  <c r="BG23" i="11"/>
  <c r="BW23" i="11" s="1"/>
  <c r="BG26" i="11"/>
  <c r="BW26" i="11" s="1"/>
  <c r="BG25" i="11"/>
  <c r="BW25" i="11" s="1"/>
  <c r="BG26" i="8"/>
  <c r="BW26" i="8" s="1"/>
  <c r="BG25" i="8"/>
  <c r="BW25" i="8" s="1"/>
  <c r="BG24" i="8"/>
  <c r="BW24" i="8" s="1"/>
  <c r="BG23" i="8"/>
  <c r="BW23" i="8" s="1"/>
  <c r="BG24" i="1"/>
  <c r="BG25" i="1"/>
  <c r="BW25" i="1" s="1"/>
  <c r="BG26" i="1"/>
  <c r="BW26" i="1" s="1"/>
  <c r="BG23" i="1"/>
  <c r="BH60" i="11"/>
  <c r="BX60" i="11" s="1"/>
  <c r="BH63" i="11"/>
  <c r="BX63" i="11" s="1"/>
  <c r="BH62" i="11"/>
  <c r="BX62" i="11" s="1"/>
  <c r="BH61" i="11"/>
  <c r="BX61" i="11" s="1"/>
  <c r="BH62" i="8"/>
  <c r="BX62" i="8" s="1"/>
  <c r="BH61" i="8"/>
  <c r="BX61" i="8" s="1"/>
  <c r="BH60" i="8"/>
  <c r="BX60" i="8" s="1"/>
  <c r="BH63" i="8"/>
  <c r="BX63" i="8" s="1"/>
  <c r="BH63" i="1"/>
  <c r="BX63" i="1" s="1"/>
  <c r="BH60" i="1"/>
  <c r="BX60" i="1" s="1"/>
  <c r="BH61" i="1"/>
  <c r="BX61" i="1" s="1"/>
  <c r="BH62" i="1"/>
  <c r="BF73" i="11"/>
  <c r="BF72" i="11"/>
  <c r="BF71" i="11"/>
  <c r="BF70" i="11"/>
  <c r="BF70" i="8"/>
  <c r="BF73" i="8"/>
  <c r="BF72" i="8"/>
  <c r="BF71" i="8"/>
  <c r="BF71" i="1"/>
  <c r="BF72" i="1"/>
  <c r="BF73" i="1"/>
  <c r="BF70" i="1"/>
  <c r="BG29" i="11"/>
  <c r="BG28" i="11"/>
  <c r="BG31" i="11"/>
  <c r="BG30" i="11"/>
  <c r="BG31" i="8"/>
  <c r="BG30" i="8"/>
  <c r="BG29" i="8"/>
  <c r="BG28" i="8"/>
  <c r="BG29" i="1"/>
  <c r="BG30" i="1"/>
  <c r="BG31" i="1"/>
  <c r="BG28" i="1"/>
  <c r="BE41" i="11"/>
  <c r="BE40" i="11"/>
  <c r="BE39" i="11"/>
  <c r="BE38" i="11"/>
  <c r="BE39" i="8"/>
  <c r="BE38" i="8"/>
  <c r="BE41" i="8"/>
  <c r="BE40" i="8"/>
  <c r="BE40" i="1"/>
  <c r="BE41" i="1"/>
  <c r="BE38" i="1"/>
  <c r="BE39" i="1"/>
  <c r="BH43" i="11"/>
  <c r="BH46" i="11"/>
  <c r="BH45" i="11"/>
  <c r="BH44" i="11"/>
  <c r="BH45" i="8"/>
  <c r="BH44" i="8"/>
  <c r="BH43" i="8"/>
  <c r="BH46" i="8"/>
  <c r="BH46" i="1"/>
  <c r="BH43" i="1"/>
  <c r="BH44" i="1"/>
  <c r="BH45" i="1"/>
  <c r="BF13" i="1"/>
  <c r="BF14" i="1"/>
  <c r="BF15" i="1"/>
  <c r="BV15" i="1" s="1"/>
  <c r="BF16" i="1"/>
  <c r="BG16" i="1"/>
  <c r="BW16" i="1" s="1"/>
  <c r="BG14" i="1"/>
  <c r="BW14" i="1" s="1"/>
  <c r="BG13" i="1"/>
  <c r="BW13" i="1" s="1"/>
  <c r="BG15" i="1"/>
  <c r="BH15" i="1"/>
  <c r="BX15" i="1" s="1"/>
  <c r="BH13" i="1"/>
  <c r="BX13" i="1" s="1"/>
  <c r="BH14" i="1"/>
  <c r="BX14" i="1" s="1"/>
  <c r="BH16" i="1"/>
  <c r="BV78" i="11"/>
  <c r="BX109" i="11"/>
  <c r="BV26" i="11"/>
  <c r="BY182" i="11"/>
  <c r="BY180" i="11"/>
  <c r="BY125" i="11"/>
  <c r="BY205" i="11"/>
  <c r="BY207" i="11"/>
  <c r="BY206" i="11"/>
  <c r="BY14" i="11"/>
  <c r="BY16" i="11"/>
  <c r="BY13" i="11"/>
  <c r="BY15" i="11"/>
  <c r="BU124" i="8"/>
  <c r="BW123" i="8"/>
  <c r="BW143" i="8"/>
  <c r="BU174" i="8"/>
  <c r="BV56" i="8"/>
  <c r="BX76" i="8"/>
  <c r="BX110" i="8"/>
  <c r="BU202" i="8"/>
  <c r="BX112" i="8"/>
  <c r="BX204" i="8"/>
  <c r="BW177" i="11"/>
  <c r="BU176" i="11"/>
  <c r="BW174" i="11"/>
  <c r="BX180" i="11"/>
  <c r="BU202" i="11"/>
  <c r="BW132" i="11"/>
  <c r="BV21" i="11"/>
  <c r="BX21" i="11"/>
  <c r="BU26" i="11"/>
  <c r="BW56" i="11"/>
  <c r="BV60" i="11"/>
  <c r="BU76" i="11"/>
  <c r="BU107" i="11"/>
  <c r="BV114" i="11"/>
  <c r="BV124" i="11"/>
  <c r="BX122" i="11"/>
  <c r="BV132" i="11"/>
  <c r="BV175" i="11"/>
  <c r="BU182" i="11"/>
  <c r="BW202" i="11"/>
  <c r="BX66" i="11"/>
  <c r="BU118" i="11"/>
  <c r="BU120" i="11"/>
  <c r="BV118" i="11"/>
  <c r="BV117" i="11"/>
  <c r="BX140" i="11"/>
  <c r="BW138" i="11"/>
  <c r="BW189" i="11"/>
  <c r="BV191" i="11"/>
  <c r="BX190" i="11"/>
  <c r="BV190" i="11"/>
  <c r="BX201" i="11"/>
  <c r="BW204" i="11"/>
  <c r="BU16" i="11"/>
  <c r="BU20" i="11"/>
  <c r="BU19" i="11"/>
  <c r="BY174" i="11"/>
  <c r="BY176" i="11"/>
  <c r="BY117" i="11"/>
  <c r="BY120" i="11"/>
  <c r="BY119" i="11"/>
  <c r="BY200" i="11"/>
  <c r="BY202" i="11"/>
  <c r="BY201" i="11"/>
  <c r="BY63" i="11"/>
  <c r="BY62" i="11"/>
  <c r="BY60" i="11"/>
  <c r="BY144" i="11"/>
  <c r="BY65" i="11"/>
  <c r="BY67" i="11"/>
  <c r="BY66" i="11"/>
  <c r="BY68" i="11"/>
  <c r="BU176" i="8"/>
  <c r="BX78" i="8"/>
  <c r="BV107" i="8"/>
  <c r="BX201" i="8"/>
  <c r="BX199" i="8"/>
  <c r="BY124" i="11"/>
  <c r="BU125" i="11"/>
  <c r="BW123" i="11"/>
  <c r="BV56" i="11"/>
  <c r="BX77" i="11"/>
  <c r="BX110" i="11"/>
  <c r="BV200" i="11"/>
  <c r="BW63" i="11"/>
  <c r="BW114" i="11"/>
  <c r="BU114" i="11"/>
  <c r="BU134" i="11"/>
  <c r="BX204" i="11"/>
  <c r="BU204" i="11"/>
  <c r="BV18" i="11"/>
  <c r="BX18" i="11"/>
  <c r="BU25" i="11"/>
  <c r="BW58" i="11"/>
  <c r="BV61" i="11"/>
  <c r="BU77" i="11"/>
  <c r="BW107" i="11"/>
  <c r="BX114" i="11"/>
  <c r="BX145" i="11"/>
  <c r="BX177" i="11"/>
  <c r="BU180" i="11"/>
  <c r="BW180" i="11"/>
  <c r="BV204" i="11"/>
  <c r="BX120" i="11"/>
  <c r="BW118" i="11"/>
  <c r="BX137" i="11"/>
  <c r="BU140" i="11"/>
  <c r="BU189" i="11"/>
  <c r="BU192" i="11"/>
  <c r="BU191" i="11"/>
  <c r="BV179" i="11"/>
  <c r="BW205" i="11"/>
  <c r="BU14" i="11"/>
  <c r="BX25" i="11"/>
  <c r="BY113" i="11"/>
  <c r="BY112" i="11"/>
  <c r="BY115" i="11"/>
  <c r="BY57" i="11"/>
  <c r="BY55" i="11"/>
  <c r="BY58" i="11"/>
  <c r="BY56" i="11"/>
  <c r="BY138" i="11"/>
  <c r="BY137" i="11"/>
  <c r="BY139" i="11"/>
  <c r="BY123" i="11"/>
  <c r="BY143" i="11"/>
  <c r="BY142" i="11"/>
  <c r="BY175" i="11"/>
  <c r="BU174" i="11"/>
  <c r="BW176" i="11"/>
  <c r="BX75" i="11"/>
  <c r="BV77" i="11"/>
  <c r="BV110" i="11"/>
  <c r="BV109" i="11"/>
  <c r="BY181" i="11"/>
  <c r="BU200" i="11"/>
  <c r="BU61" i="11"/>
  <c r="BY114" i="11"/>
  <c r="BU132" i="11"/>
  <c r="BX205" i="11"/>
  <c r="BY204" i="11"/>
  <c r="BV20" i="11"/>
  <c r="BX20" i="11"/>
  <c r="BU24" i="11"/>
  <c r="BW75" i="11"/>
  <c r="BU108" i="11"/>
  <c r="BX112" i="11"/>
  <c r="BV135" i="11"/>
  <c r="BX134" i="11"/>
  <c r="BX175" i="11"/>
  <c r="BW200" i="11"/>
  <c r="BV205" i="11"/>
  <c r="BV68" i="11"/>
  <c r="BX117" i="11"/>
  <c r="BV119" i="11"/>
  <c r="BY140" i="11"/>
  <c r="BV192" i="11"/>
  <c r="BX199" i="11"/>
  <c r="BW207" i="11"/>
  <c r="BU15" i="11"/>
  <c r="BV16" i="11"/>
  <c r="BU58" i="11"/>
  <c r="BY135" i="11"/>
  <c r="BY133" i="11"/>
  <c r="BY134" i="11"/>
  <c r="BY77" i="11"/>
  <c r="BY76" i="11"/>
  <c r="BY78" i="11"/>
  <c r="BY75" i="11"/>
  <c r="BY19" i="11"/>
  <c r="BY23" i="11"/>
  <c r="BY24" i="11"/>
  <c r="BY25" i="11"/>
  <c r="BY26" i="11"/>
  <c r="BY109" i="11"/>
  <c r="BY108" i="11"/>
  <c r="BY110" i="11"/>
  <c r="BY107" i="11"/>
  <c r="BY192" i="11"/>
  <c r="BY191" i="11"/>
  <c r="BY190" i="11"/>
  <c r="BY189" i="11"/>
  <c r="BY122" i="11"/>
  <c r="BY145" i="11"/>
  <c r="BY177" i="11"/>
  <c r="BU144" i="11"/>
  <c r="BW142" i="11"/>
  <c r="BX76" i="11"/>
  <c r="BV107" i="11"/>
  <c r="BV108" i="11"/>
  <c r="BX108" i="11"/>
  <c r="BX107" i="11"/>
  <c r="BY179" i="11"/>
  <c r="BX182" i="11"/>
  <c r="BV202" i="11"/>
  <c r="BY199" i="11"/>
  <c r="BY61" i="11"/>
  <c r="BU112" i="11"/>
  <c r="BW112" i="11"/>
  <c r="BW133" i="11"/>
  <c r="BY132" i="11"/>
  <c r="BV19" i="11"/>
  <c r="BU23" i="11"/>
  <c r="BW55" i="11"/>
  <c r="BV63" i="11"/>
  <c r="BU109" i="11"/>
  <c r="BX133" i="11"/>
  <c r="BV143" i="11"/>
  <c r="BV177" i="11"/>
  <c r="BV206" i="11"/>
  <c r="BY118" i="11"/>
  <c r="BX119" i="11"/>
  <c r="BX118" i="11"/>
  <c r="BW120" i="11"/>
  <c r="BV139" i="11"/>
  <c r="BW190" i="11"/>
  <c r="BX189" i="11"/>
  <c r="BX192" i="11"/>
  <c r="BV181" i="11"/>
  <c r="BU13" i="11"/>
  <c r="BV13" i="8"/>
  <c r="BV14" i="8"/>
  <c r="BV15" i="8"/>
  <c r="BW68" i="8"/>
  <c r="BU57" i="8"/>
  <c r="BY179" i="8"/>
  <c r="BY125" i="8"/>
  <c r="BY124" i="8"/>
  <c r="BY206" i="8"/>
  <c r="BU144" i="8"/>
  <c r="BU143" i="8"/>
  <c r="BX77" i="8"/>
  <c r="BW122" i="8"/>
  <c r="BU142" i="8"/>
  <c r="BW144" i="8"/>
  <c r="BV78" i="8"/>
  <c r="BV76" i="8"/>
  <c r="BX107" i="8"/>
  <c r="BX109" i="8"/>
  <c r="BX108" i="8"/>
  <c r="BV181" i="8"/>
  <c r="BV180" i="8"/>
  <c r="BX113" i="8"/>
  <c r="BV175" i="8"/>
  <c r="BU199" i="8"/>
  <c r="BU60" i="8"/>
  <c r="BW113" i="8"/>
  <c r="BW132" i="8"/>
  <c r="BV135" i="8"/>
  <c r="BV134" i="8"/>
  <c r="BV133" i="8"/>
  <c r="BW133" i="8"/>
  <c r="BX206" i="8"/>
  <c r="BY205" i="8"/>
  <c r="BW206" i="8"/>
  <c r="BV19" i="8"/>
  <c r="BX20" i="8"/>
  <c r="BU24" i="8"/>
  <c r="BW58" i="8"/>
  <c r="BV61" i="8"/>
  <c r="BU66" i="8"/>
  <c r="BU76" i="8"/>
  <c r="BW78" i="8"/>
  <c r="BX133" i="8"/>
  <c r="BX142" i="8"/>
  <c r="BX65" i="8"/>
  <c r="BV117" i="8"/>
  <c r="BV137" i="8"/>
  <c r="BW140" i="8"/>
  <c r="BW138" i="8"/>
  <c r="BX138" i="8"/>
  <c r="BW192" i="8"/>
  <c r="BW191" i="8"/>
  <c r="BW174" i="8"/>
  <c r="BU15" i="8"/>
  <c r="BY176" i="8"/>
  <c r="BY174" i="8"/>
  <c r="BY175" i="8"/>
  <c r="BY177" i="8"/>
  <c r="BY119" i="8"/>
  <c r="BY118" i="8"/>
  <c r="BY117" i="8"/>
  <c r="BY120" i="8"/>
  <c r="BY200" i="8"/>
  <c r="BY202" i="8"/>
  <c r="BY199" i="8"/>
  <c r="BY201" i="8"/>
  <c r="BY61" i="8"/>
  <c r="BY62" i="8"/>
  <c r="BY63" i="8"/>
  <c r="BY60" i="8"/>
  <c r="BY144" i="8"/>
  <c r="BY142" i="8"/>
  <c r="BY145" i="8"/>
  <c r="BY143" i="8"/>
  <c r="BY66" i="8"/>
  <c r="BY65" i="8"/>
  <c r="BY68" i="8"/>
  <c r="BY13" i="8"/>
  <c r="BY15" i="8"/>
  <c r="BY14" i="8"/>
  <c r="BY16" i="8"/>
  <c r="BW115" i="8"/>
  <c r="BX114" i="8"/>
  <c r="BW135" i="8"/>
  <c r="BY204" i="8"/>
  <c r="BX207" i="8"/>
  <c r="BV21" i="8"/>
  <c r="BX18" i="8"/>
  <c r="BU23" i="8"/>
  <c r="BW57" i="8"/>
  <c r="BV62" i="8"/>
  <c r="BU107" i="8"/>
  <c r="BX177" i="8"/>
  <c r="BV67" i="8"/>
  <c r="BU67" i="8"/>
  <c r="BW118" i="8"/>
  <c r="BW117" i="8"/>
  <c r="BV120" i="8"/>
  <c r="BV119" i="8"/>
  <c r="BV118" i="8"/>
  <c r="BW137" i="8"/>
  <c r="BU138" i="8"/>
  <c r="BV138" i="8"/>
  <c r="BX139" i="8"/>
  <c r="BU139" i="8"/>
  <c r="BU190" i="8"/>
  <c r="BU189" i="8"/>
  <c r="BU192" i="8"/>
  <c r="BU191" i="8"/>
  <c r="BW176" i="8"/>
  <c r="BV201" i="8"/>
  <c r="BU13" i="8"/>
  <c r="BU20" i="8"/>
  <c r="BU19" i="8"/>
  <c r="BU18" i="8"/>
  <c r="BY114" i="8"/>
  <c r="BY112" i="8"/>
  <c r="BY55" i="8"/>
  <c r="BY56" i="8"/>
  <c r="BY57" i="8"/>
  <c r="BY58" i="8"/>
  <c r="BY138" i="8"/>
  <c r="BY137" i="8"/>
  <c r="BV58" i="8"/>
  <c r="BU125" i="8"/>
  <c r="BU180" i="8"/>
  <c r="BX200" i="8"/>
  <c r="BU179" i="8"/>
  <c r="BU113" i="8"/>
  <c r="BX115" i="8"/>
  <c r="BU115" i="8"/>
  <c r="BU133" i="8"/>
  <c r="BU135" i="8"/>
  <c r="BW205" i="8"/>
  <c r="BW207" i="8"/>
  <c r="BV20" i="8"/>
  <c r="BX21" i="8"/>
  <c r="BU26" i="8"/>
  <c r="BW56" i="8"/>
  <c r="BV60" i="8"/>
  <c r="BW76" i="8"/>
  <c r="BU109" i="8"/>
  <c r="BW109" i="8"/>
  <c r="BV113" i="8"/>
  <c r="BV124" i="8"/>
  <c r="BX143" i="8"/>
  <c r="BW181" i="8"/>
  <c r="BU68" i="8"/>
  <c r="BY67" i="8"/>
  <c r="BX119" i="8"/>
  <c r="BX118" i="8"/>
  <c r="BX117" i="8"/>
  <c r="BW120" i="8"/>
  <c r="BW119" i="8"/>
  <c r="BX137" i="8"/>
  <c r="BW139" i="8"/>
  <c r="BU140" i="8"/>
  <c r="BY139" i="8"/>
  <c r="BV189" i="8"/>
  <c r="BX180" i="8"/>
  <c r="BU16" i="8"/>
  <c r="BW14" i="8"/>
  <c r="BW13" i="8"/>
  <c r="BX16" i="8"/>
  <c r="BX26" i="8"/>
  <c r="BY176" i="1"/>
  <c r="BY135" i="8"/>
  <c r="BY134" i="8"/>
  <c r="BY132" i="8"/>
  <c r="BY78" i="8"/>
  <c r="BY75" i="8"/>
  <c r="BY76" i="8"/>
  <c r="BY20" i="8"/>
  <c r="BY26" i="8"/>
  <c r="BY23" i="8"/>
  <c r="BY24" i="8"/>
  <c r="BY25" i="8"/>
  <c r="BY107" i="8"/>
  <c r="BY108" i="8"/>
  <c r="BY110" i="8"/>
  <c r="BY109" i="8"/>
  <c r="BY192" i="8"/>
  <c r="BY190" i="8"/>
  <c r="BY191" i="8"/>
  <c r="BY189" i="8"/>
  <c r="BY122" i="8"/>
  <c r="BY123" i="8"/>
  <c r="BW145" i="8"/>
  <c r="BV57" i="8"/>
  <c r="BU145" i="8"/>
  <c r="BX58" i="8"/>
  <c r="BY77" i="8"/>
  <c r="BV109" i="8"/>
  <c r="BV108" i="8"/>
  <c r="BV110" i="8"/>
  <c r="BY181" i="8"/>
  <c r="BY180" i="8"/>
  <c r="BV179" i="8"/>
  <c r="BY182" i="8"/>
  <c r="BU200" i="8"/>
  <c r="BX202" i="8"/>
  <c r="BV144" i="8"/>
  <c r="BW200" i="8"/>
  <c r="BW62" i="8"/>
  <c r="BY113" i="8"/>
  <c r="BY115" i="8"/>
  <c r="BY133" i="8"/>
  <c r="BV132" i="8"/>
  <c r="BW204" i="8"/>
  <c r="BX205" i="8"/>
  <c r="BY207" i="8"/>
  <c r="BV18" i="8"/>
  <c r="BX19" i="8"/>
  <c r="BW55" i="8"/>
  <c r="BU65" i="8"/>
  <c r="BU78" i="8"/>
  <c r="BW65" i="8"/>
  <c r="BU120" i="8"/>
  <c r="BU119" i="8"/>
  <c r="BU118" i="8"/>
  <c r="BU117" i="8"/>
  <c r="BX120" i="8"/>
  <c r="BU137" i="8"/>
  <c r="BV139" i="8"/>
  <c r="BX140" i="8"/>
  <c r="BY140" i="8"/>
  <c r="BV140" i="8"/>
  <c r="BV191" i="8"/>
  <c r="BV190" i="8"/>
  <c r="BW190" i="8"/>
  <c r="BW189" i="8"/>
  <c r="BV192" i="8"/>
  <c r="BU206" i="8"/>
  <c r="BU14" i="8"/>
  <c r="BW65" i="1"/>
  <c r="BW67" i="1"/>
  <c r="BU205" i="1"/>
  <c r="BV205" i="1"/>
  <c r="BW205" i="1"/>
  <c r="BX205" i="1"/>
  <c r="BY205" i="1"/>
  <c r="BU206" i="1"/>
  <c r="BV206" i="1"/>
  <c r="BW206" i="1"/>
  <c r="BX206" i="1"/>
  <c r="BY206" i="1"/>
  <c r="BU207" i="1"/>
  <c r="BV207" i="1"/>
  <c r="BW207" i="1"/>
  <c r="BX207" i="1"/>
  <c r="BY207" i="1"/>
  <c r="BV204" i="1"/>
  <c r="BW204" i="1"/>
  <c r="BX204" i="1"/>
  <c r="BY204" i="1"/>
  <c r="BU204" i="1"/>
  <c r="BU200" i="1"/>
  <c r="BV200" i="1"/>
  <c r="BW200" i="1"/>
  <c r="BX200" i="1"/>
  <c r="BY200" i="1"/>
  <c r="BU201" i="1"/>
  <c r="BV201" i="1"/>
  <c r="BW201" i="1"/>
  <c r="BX201" i="1"/>
  <c r="BY201" i="1"/>
  <c r="BU202" i="1"/>
  <c r="BV202" i="1"/>
  <c r="BW202" i="1"/>
  <c r="BX202" i="1"/>
  <c r="BY202" i="1"/>
  <c r="BV199" i="1"/>
  <c r="BW199" i="1"/>
  <c r="BX199" i="1"/>
  <c r="BY199" i="1"/>
  <c r="BU199" i="1"/>
  <c r="BU190" i="1"/>
  <c r="BV190" i="1"/>
  <c r="BW190" i="1"/>
  <c r="BX190" i="1"/>
  <c r="BY190" i="1"/>
  <c r="BU191" i="1"/>
  <c r="BV191" i="1"/>
  <c r="BW191" i="1"/>
  <c r="BX191" i="1"/>
  <c r="BY191" i="1"/>
  <c r="BU192" i="1"/>
  <c r="BV192" i="1"/>
  <c r="BW192" i="1"/>
  <c r="BX192" i="1"/>
  <c r="BY192" i="1"/>
  <c r="BV189" i="1"/>
  <c r="BW189" i="1"/>
  <c r="BX189" i="1"/>
  <c r="BY189" i="1"/>
  <c r="BU189" i="1"/>
  <c r="BU180" i="1"/>
  <c r="BV180" i="1"/>
  <c r="BW180" i="1"/>
  <c r="BX180" i="1"/>
  <c r="BY180" i="1"/>
  <c r="BU181" i="1"/>
  <c r="BV181" i="1"/>
  <c r="BW181" i="1"/>
  <c r="BX181" i="1"/>
  <c r="BY181" i="1"/>
  <c r="BU182" i="1"/>
  <c r="BV182" i="1"/>
  <c r="BW182" i="1"/>
  <c r="BX182" i="1"/>
  <c r="BY182" i="1"/>
  <c r="BV179" i="1"/>
  <c r="BW179" i="1"/>
  <c r="BX179" i="1"/>
  <c r="BY179" i="1"/>
  <c r="BU179" i="1"/>
  <c r="BY177" i="1"/>
  <c r="BX177" i="1"/>
  <c r="BW177" i="1"/>
  <c r="BV177" i="1"/>
  <c r="BU177" i="1"/>
  <c r="BX176" i="1"/>
  <c r="BW176" i="1"/>
  <c r="BV176" i="1"/>
  <c r="BU176" i="1"/>
  <c r="BY175" i="1"/>
  <c r="BX175" i="1"/>
  <c r="BW175" i="1"/>
  <c r="BV175" i="1"/>
  <c r="BU175" i="1"/>
  <c r="BY174" i="1"/>
  <c r="BX174" i="1"/>
  <c r="BW174" i="1"/>
  <c r="BV174" i="1"/>
  <c r="BU174" i="1"/>
  <c r="BY145" i="1"/>
  <c r="BX145" i="1"/>
  <c r="BW145" i="1"/>
  <c r="BV145" i="1"/>
  <c r="BU145" i="1"/>
  <c r="BY144" i="1"/>
  <c r="BX144" i="1"/>
  <c r="BW144" i="1"/>
  <c r="BV144" i="1"/>
  <c r="BU144" i="1"/>
  <c r="BY143" i="1"/>
  <c r="BX143" i="1"/>
  <c r="BW143" i="1"/>
  <c r="BV143" i="1"/>
  <c r="BU143" i="1"/>
  <c r="BY142" i="1"/>
  <c r="BX142" i="1"/>
  <c r="BW142" i="1"/>
  <c r="BV142" i="1"/>
  <c r="BU142" i="1"/>
  <c r="BY140" i="1"/>
  <c r="BX140" i="1"/>
  <c r="BW140" i="1"/>
  <c r="BV140" i="1"/>
  <c r="BU140" i="1"/>
  <c r="BY139" i="1"/>
  <c r="BX139" i="1"/>
  <c r="BW139" i="1"/>
  <c r="BV139" i="1"/>
  <c r="BU139" i="1"/>
  <c r="BY138" i="1"/>
  <c r="BX138" i="1"/>
  <c r="BW138" i="1"/>
  <c r="BV138" i="1"/>
  <c r="BU138" i="1"/>
  <c r="BY137" i="1"/>
  <c r="BX137" i="1"/>
  <c r="BW137" i="1"/>
  <c r="BV137" i="1"/>
  <c r="BU137" i="1"/>
  <c r="BY135" i="1"/>
  <c r="BX135" i="1"/>
  <c r="BW135" i="1"/>
  <c r="BV135" i="1"/>
  <c r="BU135" i="1"/>
  <c r="BY134" i="1"/>
  <c r="BX134" i="1"/>
  <c r="BW134" i="1"/>
  <c r="BV134" i="1"/>
  <c r="BU134" i="1"/>
  <c r="BY133" i="1"/>
  <c r="BX133" i="1"/>
  <c r="BW133" i="1"/>
  <c r="BV133" i="1"/>
  <c r="BU133" i="1"/>
  <c r="BY132" i="1"/>
  <c r="BX132" i="1"/>
  <c r="BW132" i="1"/>
  <c r="BV132" i="1"/>
  <c r="BU132" i="1"/>
  <c r="BY125" i="1"/>
  <c r="BX125" i="1"/>
  <c r="BW125" i="1"/>
  <c r="BV125" i="1"/>
  <c r="BU125" i="1"/>
  <c r="BY124" i="1"/>
  <c r="BX124" i="1"/>
  <c r="BW124" i="1"/>
  <c r="BV124" i="1"/>
  <c r="BU124" i="1"/>
  <c r="BY123" i="1"/>
  <c r="BX123" i="1"/>
  <c r="BW123" i="1"/>
  <c r="BV123" i="1"/>
  <c r="BU123" i="1"/>
  <c r="BY122" i="1"/>
  <c r="BX122" i="1"/>
  <c r="BW122" i="1"/>
  <c r="BV122" i="1"/>
  <c r="BU122" i="1"/>
  <c r="BY120" i="1"/>
  <c r="BX120" i="1"/>
  <c r="BW120" i="1"/>
  <c r="BV120" i="1"/>
  <c r="BU120" i="1"/>
  <c r="BY119" i="1"/>
  <c r="BX119" i="1"/>
  <c r="BW119" i="1"/>
  <c r="BV119" i="1"/>
  <c r="BU119" i="1"/>
  <c r="BY118" i="1"/>
  <c r="BX118" i="1"/>
  <c r="BW118" i="1"/>
  <c r="BV118" i="1"/>
  <c r="BU118" i="1"/>
  <c r="BY117" i="1"/>
  <c r="BX117" i="1"/>
  <c r="BW117" i="1"/>
  <c r="BV117" i="1"/>
  <c r="BU117" i="1"/>
  <c r="BY115" i="1"/>
  <c r="BX115" i="1"/>
  <c r="BW115" i="1"/>
  <c r="BV115" i="1"/>
  <c r="BU115" i="1"/>
  <c r="BY114" i="1"/>
  <c r="BX114" i="1"/>
  <c r="BW114" i="1"/>
  <c r="BV114" i="1"/>
  <c r="BU114" i="1"/>
  <c r="BY113" i="1"/>
  <c r="BX113" i="1"/>
  <c r="BW113" i="1"/>
  <c r="BV113" i="1"/>
  <c r="BU113" i="1"/>
  <c r="BY112" i="1"/>
  <c r="BX112" i="1"/>
  <c r="BW112" i="1"/>
  <c r="BV112" i="1"/>
  <c r="BU112" i="1"/>
  <c r="BY110" i="1"/>
  <c r="BX110" i="1"/>
  <c r="BW110" i="1"/>
  <c r="BV110" i="1"/>
  <c r="BU110" i="1"/>
  <c r="BY109" i="1"/>
  <c r="BX109" i="1"/>
  <c r="BW109" i="1"/>
  <c r="BV109" i="1"/>
  <c r="BU109" i="1"/>
  <c r="BY108" i="1"/>
  <c r="BX108" i="1"/>
  <c r="BW108" i="1"/>
  <c r="BV108" i="1"/>
  <c r="BU108" i="1"/>
  <c r="BY107" i="1"/>
  <c r="BX107" i="1"/>
  <c r="BW107" i="1"/>
  <c r="BV107" i="1"/>
  <c r="BU107" i="1"/>
  <c r="BY78" i="1"/>
  <c r="BX78" i="1"/>
  <c r="BW78" i="1"/>
  <c r="BV78" i="1"/>
  <c r="BU78" i="1"/>
  <c r="BY77" i="1"/>
  <c r="BX77" i="1"/>
  <c r="BW77" i="1"/>
  <c r="BV77" i="1"/>
  <c r="BU77" i="1"/>
  <c r="BY76" i="1"/>
  <c r="BX76" i="1"/>
  <c r="BW76" i="1"/>
  <c r="BV76" i="1"/>
  <c r="BU76" i="1"/>
  <c r="BY75" i="1"/>
  <c r="BX75" i="1"/>
  <c r="BW75" i="1"/>
  <c r="BV75" i="1"/>
  <c r="BU75" i="1"/>
  <c r="BY68" i="1"/>
  <c r="BX68" i="1"/>
  <c r="BV68" i="1"/>
  <c r="BU68" i="1"/>
  <c r="BY67" i="1"/>
  <c r="BX67" i="1"/>
  <c r="BV67" i="1"/>
  <c r="BU67" i="1"/>
  <c r="BY66" i="1"/>
  <c r="BX66" i="1"/>
  <c r="BW66" i="1"/>
  <c r="BV66" i="1"/>
  <c r="BU66" i="1"/>
  <c r="BY65" i="1"/>
  <c r="BX65" i="1"/>
  <c r="BV65" i="1"/>
  <c r="BU65" i="1"/>
  <c r="BY63" i="1"/>
  <c r="BW63" i="1"/>
  <c r="BV63" i="1"/>
  <c r="BU63" i="1"/>
  <c r="BY62" i="1"/>
  <c r="BX62" i="1"/>
  <c r="BW62" i="1"/>
  <c r="BV62" i="1"/>
  <c r="BU62" i="1"/>
  <c r="BY61" i="1"/>
  <c r="BW61" i="1"/>
  <c r="BV61" i="1"/>
  <c r="BU61" i="1"/>
  <c r="BY60" i="1"/>
  <c r="BW60" i="1"/>
  <c r="BV60" i="1"/>
  <c r="BU60" i="1"/>
  <c r="BY58" i="1"/>
  <c r="BX58" i="1"/>
  <c r="BW58" i="1"/>
  <c r="BV58" i="1"/>
  <c r="BY57" i="1"/>
  <c r="BX57" i="1"/>
  <c r="BW57" i="1"/>
  <c r="BV57" i="1"/>
  <c r="BU57" i="1"/>
  <c r="BY56" i="1"/>
  <c r="BW56" i="1"/>
  <c r="BV56" i="1"/>
  <c r="BU56" i="1"/>
  <c r="BY55" i="1"/>
  <c r="BW55" i="1"/>
  <c r="BV55" i="1"/>
  <c r="BU55" i="1"/>
  <c r="BY26" i="1"/>
  <c r="BX26" i="1"/>
  <c r="BV26" i="1"/>
  <c r="BU26" i="1"/>
  <c r="BY25" i="1"/>
  <c r="BX25" i="1"/>
  <c r="BU25" i="1"/>
  <c r="BY24" i="1"/>
  <c r="BW24" i="1"/>
  <c r="BU24" i="1"/>
  <c r="BY23" i="1"/>
  <c r="BW23" i="1"/>
  <c r="BV23" i="1"/>
  <c r="BU23" i="1"/>
  <c r="BX21" i="1"/>
  <c r="BV21" i="1"/>
  <c r="BY20" i="1"/>
  <c r="BX20" i="1"/>
  <c r="BV20" i="1"/>
  <c r="BY19" i="1"/>
  <c r="BX19" i="1"/>
  <c r="BW19" i="1"/>
  <c r="BV19" i="1"/>
  <c r="BU19" i="1"/>
  <c r="BY18" i="1"/>
  <c r="BX18" i="1"/>
  <c r="BW18" i="1"/>
  <c r="BV18" i="1"/>
  <c r="BU18" i="1"/>
  <c r="BY16" i="1"/>
  <c r="BX16" i="1"/>
  <c r="BV16" i="1"/>
  <c r="BU16" i="1"/>
  <c r="BY15" i="1"/>
  <c r="BW15" i="1"/>
  <c r="BU15" i="1"/>
  <c r="BY14" i="1"/>
  <c r="BV14" i="1"/>
  <c r="BU14" i="1"/>
  <c r="BY13" i="1"/>
  <c r="BV13" i="1"/>
  <c r="BU13" i="1"/>
  <c r="BQ269" i="1"/>
  <c r="BY269" i="1" s="1"/>
  <c r="BP269" i="1"/>
  <c r="BX269" i="1" s="1"/>
  <c r="BO269" i="1"/>
  <c r="BW269" i="1" s="1"/>
  <c r="BN269" i="1"/>
  <c r="BV269" i="1" s="1"/>
  <c r="BM269" i="1"/>
  <c r="BU269" i="1" s="1"/>
  <c r="DF51" i="12" l="1"/>
  <c r="CH51" i="12"/>
  <c r="CM42" i="12"/>
  <c r="DF264" i="12"/>
  <c r="CX31" i="12"/>
  <c r="CP31" i="12"/>
  <c r="CD61" i="12"/>
  <c r="CL61" i="12"/>
  <c r="DB61" i="12"/>
  <c r="CT61" i="12"/>
  <c r="CM76" i="12"/>
  <c r="CU76" i="12"/>
  <c r="DK76" i="12"/>
  <c r="CE76" i="12"/>
  <c r="DJ123" i="12"/>
  <c r="DN123" i="12" s="1"/>
  <c r="CT123" i="12"/>
  <c r="CD123" i="12"/>
  <c r="DR123" i="12"/>
  <c r="DB123" i="12"/>
  <c r="CM137" i="12"/>
  <c r="CU137" i="12"/>
  <c r="DK137" i="12"/>
  <c r="CE137" i="12"/>
  <c r="CC179" i="12"/>
  <c r="CK179" i="12"/>
  <c r="DA179" i="12"/>
  <c r="CS179" i="12"/>
  <c r="DT142" i="12"/>
  <c r="DD142" i="12"/>
  <c r="CN142" i="12"/>
  <c r="DL142" i="12"/>
  <c r="CO23" i="12"/>
  <c r="CW23" i="12"/>
  <c r="DM23" i="12"/>
  <c r="CG23" i="12"/>
  <c r="CK143" i="12"/>
  <c r="DA143" i="12"/>
  <c r="DI143" i="12"/>
  <c r="CS143" i="12"/>
  <c r="CC143" i="12"/>
  <c r="DS137" i="12"/>
  <c r="DI179" i="12"/>
  <c r="CV142" i="12"/>
  <c r="DU23" i="12"/>
  <c r="CM89" i="12"/>
  <c r="DR61" i="12"/>
  <c r="DC76" i="12"/>
  <c r="DV40" i="12"/>
  <c r="DQ143" i="12"/>
  <c r="DN86" i="12"/>
  <c r="DL37" i="12"/>
  <c r="DJ61" i="12"/>
  <c r="DF31" i="12"/>
  <c r="DS76" i="12"/>
  <c r="DV45" i="12"/>
  <c r="CU89" i="12"/>
  <c r="CX83" i="12"/>
  <c r="DS171" i="12"/>
  <c r="CX45" i="12"/>
  <c r="CH177" i="12"/>
  <c r="CX164" i="12"/>
  <c r="CH73" i="12"/>
  <c r="CX40" i="12"/>
  <c r="DF82" i="12"/>
  <c r="DC42" i="12"/>
  <c r="DC89" i="12"/>
  <c r="DD37" i="12"/>
  <c r="DV50" i="12"/>
  <c r="DL198" i="12"/>
  <c r="DD198" i="12"/>
  <c r="DF164" i="12"/>
  <c r="DN92" i="12"/>
  <c r="DN93" i="12"/>
  <c r="DN73" i="12"/>
  <c r="CE42" i="12"/>
  <c r="CE89" i="12"/>
  <c r="CX186" i="12"/>
  <c r="CH83" i="12"/>
  <c r="CX50" i="12"/>
  <c r="DF128" i="12"/>
  <c r="DV128" i="12"/>
  <c r="CX177" i="12"/>
  <c r="CH164" i="12"/>
  <c r="CP92" i="12"/>
  <c r="CX73" i="12"/>
  <c r="DM166" i="12"/>
  <c r="DF186" i="12"/>
  <c r="CN84" i="12"/>
  <c r="CT94" i="12"/>
  <c r="CM94" i="12"/>
  <c r="CG74" i="12"/>
  <c r="CW74" i="12"/>
  <c r="DS42" i="12"/>
  <c r="DV177" i="12"/>
  <c r="CX123" i="12"/>
  <c r="DV51" i="12"/>
  <c r="DT213" i="12"/>
  <c r="CH34" i="12"/>
  <c r="DN29" i="12"/>
  <c r="DF242" i="12"/>
  <c r="DM233" i="12"/>
  <c r="CV213" i="12"/>
  <c r="DD89" i="12"/>
  <c r="DN34" i="12"/>
  <c r="CL156" i="12"/>
  <c r="DV264" i="12"/>
  <c r="CH242" i="12"/>
  <c r="CO233" i="12"/>
  <c r="DL213" i="12"/>
  <c r="CM161" i="12"/>
  <c r="CE161" i="12"/>
  <c r="CX34" i="12"/>
  <c r="CH186" i="12"/>
  <c r="DB156" i="12"/>
  <c r="DR156" i="12"/>
  <c r="DV101" i="12"/>
  <c r="CW104" i="12"/>
  <c r="CO104" i="12"/>
  <c r="CH50" i="12"/>
  <c r="CO52" i="12"/>
  <c r="CG52" i="12"/>
  <c r="DV96" i="12"/>
  <c r="DC47" i="12"/>
  <c r="DM104" i="12"/>
  <c r="DV81" i="12"/>
  <c r="DE52" i="12"/>
  <c r="CH252" i="12"/>
  <c r="CO223" i="12"/>
  <c r="CG171" i="12"/>
  <c r="CW171" i="12"/>
  <c r="CU131" i="12"/>
  <c r="DN98" i="12"/>
  <c r="DN45" i="12"/>
  <c r="DV248" i="12"/>
  <c r="DU218" i="12"/>
  <c r="DM218" i="12"/>
  <c r="DN91" i="12"/>
  <c r="DN40" i="12"/>
  <c r="CO245" i="12"/>
  <c r="DB131" i="12"/>
  <c r="CU47" i="12"/>
  <c r="DS94" i="12"/>
  <c r="DM74" i="12"/>
  <c r="DE74" i="12"/>
  <c r="DE223" i="12"/>
  <c r="DU223" i="12"/>
  <c r="DM171" i="12"/>
  <c r="DK131" i="12"/>
  <c r="CU99" i="12"/>
  <c r="CW218" i="12"/>
  <c r="CP164" i="12"/>
  <c r="DE245" i="12"/>
  <c r="DU245" i="12"/>
  <c r="DF103" i="12"/>
  <c r="CX51" i="12"/>
  <c r="CP51" i="12"/>
  <c r="CD94" i="12"/>
  <c r="DK42" i="12"/>
  <c r="CV192" i="12"/>
  <c r="DT192" i="12"/>
  <c r="CN192" i="12"/>
  <c r="DL192" i="12"/>
  <c r="CF192" i="12"/>
  <c r="DD192" i="12"/>
  <c r="CV138" i="12"/>
  <c r="DT138" i="12"/>
  <c r="CN138" i="12"/>
  <c r="DL138" i="12"/>
  <c r="CF138" i="12"/>
  <c r="DD138" i="12"/>
  <c r="DA67" i="12"/>
  <c r="CS67" i="12"/>
  <c r="DQ67" i="12"/>
  <c r="CK67" i="12"/>
  <c r="DI67" i="12"/>
  <c r="CC67" i="12"/>
  <c r="DQ142" i="12"/>
  <c r="CK142" i="12"/>
  <c r="DI142" i="12"/>
  <c r="CC142" i="12"/>
  <c r="DA142" i="12"/>
  <c r="CS142" i="12"/>
  <c r="DI205" i="12"/>
  <c r="CC205" i="12"/>
  <c r="DA205" i="12"/>
  <c r="CS205" i="12"/>
  <c r="DQ205" i="12"/>
  <c r="CK205" i="12"/>
  <c r="CT132" i="12"/>
  <c r="CL132" i="12"/>
  <c r="DJ132" i="12"/>
  <c r="CD132" i="12"/>
  <c r="DS60" i="12"/>
  <c r="CM60" i="12"/>
  <c r="DK60" i="12"/>
  <c r="CE60" i="12"/>
  <c r="DC60" i="12"/>
  <c r="CU60" i="12"/>
  <c r="DU75" i="12"/>
  <c r="CO75" i="12"/>
  <c r="DM75" i="12"/>
  <c r="CG75" i="12"/>
  <c r="DE75" i="12"/>
  <c r="CW75" i="12"/>
  <c r="CU110" i="12"/>
  <c r="DS110" i="12"/>
  <c r="CM110" i="12"/>
  <c r="DK110" i="12"/>
  <c r="CE110" i="12"/>
  <c r="DC110" i="12"/>
  <c r="CV58" i="12"/>
  <c r="CN58" i="12"/>
  <c r="DL58" i="12"/>
  <c r="CF58" i="12"/>
  <c r="DJ16" i="12"/>
  <c r="CD16" i="12"/>
  <c r="DB16" i="12"/>
  <c r="CT16" i="12"/>
  <c r="DR16" i="12"/>
  <c r="CL16" i="12"/>
  <c r="CV190" i="12"/>
  <c r="DT190" i="12"/>
  <c r="CN190" i="12"/>
  <c r="DL190" i="12"/>
  <c r="CF190" i="12"/>
  <c r="DD190" i="12"/>
  <c r="DU118" i="12"/>
  <c r="CO118" i="12"/>
  <c r="DM118" i="12"/>
  <c r="CG118" i="12"/>
  <c r="DE118" i="12"/>
  <c r="CW118" i="12"/>
  <c r="DQ68" i="12"/>
  <c r="CK68" i="12"/>
  <c r="DI68" i="12"/>
  <c r="CC68" i="12"/>
  <c r="DA68" i="12"/>
  <c r="CS68" i="12"/>
  <c r="DL15" i="12"/>
  <c r="CF15" i="12"/>
  <c r="DD15" i="12"/>
  <c r="CV15" i="12"/>
  <c r="DT15" i="12"/>
  <c r="CN15" i="12"/>
  <c r="DK20" i="12"/>
  <c r="CE20" i="12"/>
  <c r="DC20" i="12"/>
  <c r="CU20" i="12"/>
  <c r="DS20" i="12"/>
  <c r="CM20" i="12"/>
  <c r="DS65" i="12"/>
  <c r="CM65" i="12"/>
  <c r="DK65" i="12"/>
  <c r="CE65" i="12"/>
  <c r="DC65" i="12"/>
  <c r="CU65" i="12"/>
  <c r="CT13" i="12"/>
  <c r="DR13" i="12"/>
  <c r="CL13" i="12"/>
  <c r="DJ13" i="12"/>
  <c r="CD13" i="12"/>
  <c r="DB13" i="12"/>
  <c r="DC16" i="12"/>
  <c r="CU16" i="12"/>
  <c r="DS16" i="12"/>
  <c r="CM16" i="12"/>
  <c r="DK16" i="12"/>
  <c r="CE16" i="12"/>
  <c r="DU16" i="12"/>
  <c r="CO16" i="12"/>
  <c r="DM16" i="12"/>
  <c r="CG16" i="12"/>
  <c r="DE16" i="12"/>
  <c r="CW16" i="12"/>
  <c r="CT191" i="12"/>
  <c r="DR191" i="12"/>
  <c r="CL191" i="12"/>
  <c r="DJ191" i="12"/>
  <c r="CD191" i="12"/>
  <c r="DB191" i="12"/>
  <c r="DE139" i="12"/>
  <c r="CW139" i="12"/>
  <c r="DU139" i="12"/>
  <c r="CO139" i="12"/>
  <c r="DM139" i="12"/>
  <c r="CG139" i="12"/>
  <c r="DA119" i="12"/>
  <c r="CS119" i="12"/>
  <c r="DQ119" i="12"/>
  <c r="CK119" i="12"/>
  <c r="DI119" i="12"/>
  <c r="CC119" i="12"/>
  <c r="CU207" i="12"/>
  <c r="DS207" i="12"/>
  <c r="CM207" i="12"/>
  <c r="DK207" i="12"/>
  <c r="CE207" i="12"/>
  <c r="DC207" i="12"/>
  <c r="DE115" i="12"/>
  <c r="CW115" i="12"/>
  <c r="DU115" i="12"/>
  <c r="CO115" i="12"/>
  <c r="DM115" i="12"/>
  <c r="CG115" i="12"/>
  <c r="CV63" i="12"/>
  <c r="DT63" i="12"/>
  <c r="CN63" i="12"/>
  <c r="DL63" i="12"/>
  <c r="CF63" i="12"/>
  <c r="DD63" i="12"/>
  <c r="CV200" i="12"/>
  <c r="CN200" i="12"/>
  <c r="DL200" i="12"/>
  <c r="CF200" i="12"/>
  <c r="DB110" i="12"/>
  <c r="CT110" i="12"/>
  <c r="DR110" i="12"/>
  <c r="CL110" i="12"/>
  <c r="DJ110" i="12"/>
  <c r="CD110" i="12"/>
  <c r="DL57" i="12"/>
  <c r="CF57" i="12"/>
  <c r="CV57" i="12"/>
  <c r="CN57" i="12"/>
  <c r="DC142" i="12"/>
  <c r="CU142" i="12"/>
  <c r="DS142" i="12"/>
  <c r="CM142" i="12"/>
  <c r="DK142" i="12"/>
  <c r="CE142" i="12"/>
  <c r="DL62" i="12"/>
  <c r="CF62" i="12"/>
  <c r="DD62" i="12"/>
  <c r="CV62" i="12"/>
  <c r="DT62" i="12"/>
  <c r="CN62" i="12"/>
  <c r="DS24" i="12"/>
  <c r="CM24" i="12"/>
  <c r="DK24" i="12"/>
  <c r="CE24" i="12"/>
  <c r="DC24" i="12"/>
  <c r="CU24" i="12"/>
  <c r="DJ23" i="12"/>
  <c r="CD23" i="12"/>
  <c r="DB23" i="12"/>
  <c r="CT23" i="12"/>
  <c r="DR23" i="12"/>
  <c r="CL23" i="12"/>
  <c r="CT145" i="12"/>
  <c r="DR145" i="12"/>
  <c r="CL145" i="12"/>
  <c r="DJ145" i="12"/>
  <c r="CD145" i="12"/>
  <c r="DB145" i="12"/>
  <c r="DQ16" i="12"/>
  <c r="CK16" i="12"/>
  <c r="DI16" i="12"/>
  <c r="CC16" i="12"/>
  <c r="DA16" i="12"/>
  <c r="CS16" i="12"/>
  <c r="CV56" i="12"/>
  <c r="CN56" i="12"/>
  <c r="DL56" i="12"/>
  <c r="CF56" i="12"/>
  <c r="CW176" i="12"/>
  <c r="DU176" i="12"/>
  <c r="CO176" i="12"/>
  <c r="DM176" i="12"/>
  <c r="CG176" i="12"/>
  <c r="DE176" i="12"/>
  <c r="CK58" i="12"/>
  <c r="DI58" i="12"/>
  <c r="CC58" i="12"/>
  <c r="CS58" i="12"/>
  <c r="DL24" i="12"/>
  <c r="CF24" i="12"/>
  <c r="DD24" i="12"/>
  <c r="CV24" i="12"/>
  <c r="DT24" i="12"/>
  <c r="CN24" i="12"/>
  <c r="CV16" i="12"/>
  <c r="DT16" i="12"/>
  <c r="CN16" i="12"/>
  <c r="DL16" i="12"/>
  <c r="CF16" i="12"/>
  <c r="DD16" i="12"/>
  <c r="DA21" i="12"/>
  <c r="CC21" i="12"/>
  <c r="CS21" i="12"/>
  <c r="DQ21" i="12"/>
  <c r="CK21" i="12"/>
  <c r="DI21" i="12"/>
  <c r="CT26" i="12"/>
  <c r="DR26" i="12"/>
  <c r="CL26" i="12"/>
  <c r="DJ26" i="12"/>
  <c r="CD26" i="12"/>
  <c r="DB26" i="12"/>
  <c r="DC14" i="12"/>
  <c r="CU14" i="12"/>
  <c r="DS14" i="12"/>
  <c r="CM14" i="12"/>
  <c r="DK14" i="12"/>
  <c r="CE14" i="12"/>
  <c r="DA13" i="12"/>
  <c r="CS13" i="12"/>
  <c r="DQ13" i="12"/>
  <c r="CK13" i="12"/>
  <c r="DI13" i="12"/>
  <c r="CC13" i="12"/>
  <c r="DQ140" i="12"/>
  <c r="CK140" i="12"/>
  <c r="DI140" i="12"/>
  <c r="CC140" i="12"/>
  <c r="DA140" i="12"/>
  <c r="CS140" i="12"/>
  <c r="CT119" i="12"/>
  <c r="DR119" i="12"/>
  <c r="CL119" i="12"/>
  <c r="DJ119" i="12"/>
  <c r="CD119" i="12"/>
  <c r="DB119" i="12"/>
  <c r="CU175" i="12"/>
  <c r="CU178" i="12" s="1"/>
  <c r="DS175" i="12"/>
  <c r="CM175" i="12"/>
  <c r="CP175" i="12" s="1"/>
  <c r="DK175" i="12"/>
  <c r="CE175" i="12"/>
  <c r="DC175" i="12"/>
  <c r="DT207" i="12"/>
  <c r="CN207" i="12"/>
  <c r="DL207" i="12"/>
  <c r="CF207" i="12"/>
  <c r="DD207" i="12"/>
  <c r="CV207" i="12"/>
  <c r="DM134" i="12"/>
  <c r="CG134" i="12"/>
  <c r="CW134" i="12"/>
  <c r="CO134" i="12"/>
  <c r="DQ112" i="12"/>
  <c r="CK112" i="12"/>
  <c r="DI112" i="12"/>
  <c r="CC112" i="12"/>
  <c r="DA112" i="12"/>
  <c r="CS112" i="12"/>
  <c r="DU138" i="12"/>
  <c r="CO138" i="12"/>
  <c r="DM138" i="12"/>
  <c r="CG138" i="12"/>
  <c r="DE138" i="12"/>
  <c r="CW138" i="12"/>
  <c r="DE65" i="12"/>
  <c r="CW65" i="12"/>
  <c r="DU65" i="12"/>
  <c r="CO65" i="12"/>
  <c r="DM65" i="12"/>
  <c r="CG65" i="12"/>
  <c r="CV75" i="12"/>
  <c r="DT75" i="12"/>
  <c r="CN75" i="12"/>
  <c r="DL75" i="12"/>
  <c r="CF75" i="12"/>
  <c r="DD75" i="12"/>
  <c r="DC144" i="12"/>
  <c r="CU144" i="12"/>
  <c r="DS144" i="12"/>
  <c r="CM144" i="12"/>
  <c r="DK144" i="12"/>
  <c r="CE144" i="12"/>
  <c r="DS21" i="12"/>
  <c r="CM21" i="12"/>
  <c r="DK21" i="12"/>
  <c r="DC21" i="12"/>
  <c r="CE21" i="12"/>
  <c r="CU21" i="12"/>
  <c r="DS67" i="12"/>
  <c r="CM67" i="12"/>
  <c r="DK67" i="12"/>
  <c r="CE67" i="12"/>
  <c r="DC67" i="12"/>
  <c r="CU67" i="12"/>
  <c r="CT15" i="12"/>
  <c r="DR15" i="12"/>
  <c r="CL15" i="12"/>
  <c r="DJ15" i="12"/>
  <c r="CD15" i="12"/>
  <c r="DB15" i="12"/>
  <c r="DU14" i="12"/>
  <c r="CO14" i="12"/>
  <c r="DM14" i="12"/>
  <c r="CG14" i="12"/>
  <c r="DE14" i="12"/>
  <c r="CW14" i="12"/>
  <c r="DL189" i="12"/>
  <c r="CF189" i="12"/>
  <c r="DD189" i="12"/>
  <c r="CV189" i="12"/>
  <c r="DT189" i="12"/>
  <c r="CN189" i="12"/>
  <c r="DL119" i="12"/>
  <c r="CF119" i="12"/>
  <c r="DD119" i="12"/>
  <c r="CV119" i="12"/>
  <c r="DT119" i="12"/>
  <c r="CN119" i="12"/>
  <c r="DU66" i="12"/>
  <c r="CO66" i="12"/>
  <c r="DM66" i="12"/>
  <c r="CG66" i="12"/>
  <c r="DE66" i="12"/>
  <c r="CW66" i="12"/>
  <c r="DI134" i="12"/>
  <c r="CC134" i="12"/>
  <c r="CS134" i="12"/>
  <c r="CK134" i="12"/>
  <c r="DU63" i="12"/>
  <c r="CO63" i="12"/>
  <c r="DM63" i="12"/>
  <c r="CG63" i="12"/>
  <c r="DE63" i="12"/>
  <c r="CW63" i="12"/>
  <c r="CV202" i="12"/>
  <c r="CN202" i="12"/>
  <c r="DL202" i="12"/>
  <c r="CF202" i="12"/>
  <c r="DT179" i="12"/>
  <c r="CN179" i="12"/>
  <c r="DL179" i="12"/>
  <c r="CF179" i="12"/>
  <c r="DD179" i="12"/>
  <c r="CV179" i="12"/>
  <c r="DL78" i="12"/>
  <c r="CF78" i="12"/>
  <c r="DD78" i="12"/>
  <c r="CV78" i="12"/>
  <c r="DT78" i="12"/>
  <c r="CN78" i="12"/>
  <c r="CV25" i="12"/>
  <c r="DT25" i="12"/>
  <c r="CN25" i="12"/>
  <c r="DL25" i="12"/>
  <c r="CF25" i="12"/>
  <c r="DD25" i="12"/>
  <c r="DC23" i="12"/>
  <c r="CU23" i="12"/>
  <c r="DS23" i="12"/>
  <c r="CM23" i="12"/>
  <c r="DK23" i="12"/>
  <c r="CE23" i="12"/>
  <c r="CT24" i="12"/>
  <c r="DR24" i="12"/>
  <c r="CL24" i="12"/>
  <c r="DJ24" i="12"/>
  <c r="CD24" i="12"/>
  <c r="DB24" i="12"/>
  <c r="CU199" i="12"/>
  <c r="CM199" i="12"/>
  <c r="DK199" i="12"/>
  <c r="CE199" i="12"/>
  <c r="CW109" i="12"/>
  <c r="DU109" i="12"/>
  <c r="CO109" i="12"/>
  <c r="DM109" i="12"/>
  <c r="CG109" i="12"/>
  <c r="DE109" i="12"/>
  <c r="DQ14" i="12"/>
  <c r="CK14" i="12"/>
  <c r="DI14" i="12"/>
  <c r="CC14" i="12"/>
  <c r="DA14" i="12"/>
  <c r="CS14" i="12"/>
  <c r="DJ140" i="12"/>
  <c r="CD140" i="12"/>
  <c r="DB140" i="12"/>
  <c r="CT140" i="12"/>
  <c r="DR140" i="12"/>
  <c r="CL140" i="12"/>
  <c r="DL117" i="12"/>
  <c r="CF117" i="12"/>
  <c r="DD117" i="12"/>
  <c r="CV117" i="12"/>
  <c r="DT117" i="12"/>
  <c r="CN117" i="12"/>
  <c r="DL67" i="12"/>
  <c r="CF67" i="12"/>
  <c r="DD67" i="12"/>
  <c r="CV67" i="12"/>
  <c r="DT67" i="12"/>
  <c r="CN67" i="12"/>
  <c r="DD206" i="12"/>
  <c r="CV206" i="12"/>
  <c r="DT206" i="12"/>
  <c r="CN206" i="12"/>
  <c r="DL206" i="12"/>
  <c r="CF206" i="12"/>
  <c r="DJ114" i="12"/>
  <c r="CD114" i="12"/>
  <c r="DB114" i="12"/>
  <c r="CT114" i="12"/>
  <c r="DR114" i="12"/>
  <c r="CL114" i="12"/>
  <c r="CW57" i="12"/>
  <c r="CO57" i="12"/>
  <c r="DM57" i="12"/>
  <c r="CG57" i="12"/>
  <c r="CV77" i="12"/>
  <c r="DT77" i="12"/>
  <c r="CN77" i="12"/>
  <c r="DL77" i="12"/>
  <c r="CF77" i="12"/>
  <c r="CH77" i="12" s="1"/>
  <c r="DD77" i="12"/>
  <c r="DQ23" i="12"/>
  <c r="CK23" i="12"/>
  <c r="DI23" i="12"/>
  <c r="CC23" i="12"/>
  <c r="DA23" i="12"/>
  <c r="CS23" i="12"/>
  <c r="CV23" i="12"/>
  <c r="DT23" i="12"/>
  <c r="CN23" i="12"/>
  <c r="DL23" i="12"/>
  <c r="CF23" i="12"/>
  <c r="DD23" i="12"/>
  <c r="DA189" i="12"/>
  <c r="CS189" i="12"/>
  <c r="DQ189" i="12"/>
  <c r="CK189" i="12"/>
  <c r="DI189" i="12"/>
  <c r="CC189" i="12"/>
  <c r="DE13" i="12"/>
  <c r="CW13" i="12"/>
  <c r="DU13" i="12"/>
  <c r="CO13" i="12"/>
  <c r="DM13" i="12"/>
  <c r="CG13" i="12"/>
  <c r="CV66" i="12"/>
  <c r="DT66" i="12"/>
  <c r="CN66" i="12"/>
  <c r="DL66" i="12"/>
  <c r="CF66" i="12"/>
  <c r="DD66" i="12"/>
  <c r="DU114" i="12"/>
  <c r="CO114" i="12"/>
  <c r="DM114" i="12"/>
  <c r="CG114" i="12"/>
  <c r="DE114" i="12"/>
  <c r="CW114" i="12"/>
  <c r="DT181" i="12"/>
  <c r="CN181" i="12"/>
  <c r="DL181" i="12"/>
  <c r="CF181" i="12"/>
  <c r="DD181" i="12"/>
  <c r="CV181" i="12"/>
  <c r="CS20" i="12"/>
  <c r="DQ20" i="12"/>
  <c r="CK20" i="12"/>
  <c r="DI20" i="12"/>
  <c r="CC20" i="12"/>
  <c r="DA20" i="12"/>
  <c r="DQ118" i="12"/>
  <c r="CK118" i="12"/>
  <c r="DI118" i="12"/>
  <c r="CC118" i="12"/>
  <c r="DA118" i="12"/>
  <c r="CS118" i="12"/>
  <c r="DU112" i="12"/>
  <c r="DU116" i="12" s="1"/>
  <c r="CO112" i="12"/>
  <c r="CO116" i="12" s="1"/>
  <c r="DM112" i="12"/>
  <c r="DM116" i="12" s="1"/>
  <c r="CG112" i="12"/>
  <c r="CG116" i="12" s="1"/>
  <c r="DE112" i="12"/>
  <c r="DE116" i="12" s="1"/>
  <c r="CW112" i="12"/>
  <c r="CW116" i="12" s="1"/>
  <c r="DS139" i="12"/>
  <c r="CM139" i="12"/>
  <c r="DK139" i="12"/>
  <c r="CE139" i="12"/>
  <c r="DC139" i="12"/>
  <c r="CU139" i="12"/>
  <c r="CW174" i="12"/>
  <c r="CW178" i="12" s="1"/>
  <c r="DU174" i="12"/>
  <c r="CO174" i="12"/>
  <c r="DM174" i="12"/>
  <c r="DM178" i="12" s="1"/>
  <c r="CG174" i="12"/>
  <c r="CG178" i="12" s="1"/>
  <c r="DE174" i="12"/>
  <c r="DE178" i="12" s="1"/>
  <c r="DJ68" i="12"/>
  <c r="CD68" i="12"/>
  <c r="DB68" i="12"/>
  <c r="CT68" i="12"/>
  <c r="DR68" i="12"/>
  <c r="CL68" i="12"/>
  <c r="CS200" i="12"/>
  <c r="CK200" i="12"/>
  <c r="DI200" i="12"/>
  <c r="CC200" i="12"/>
  <c r="CC203" i="12" s="1"/>
  <c r="DS78" i="12"/>
  <c r="DV78" i="12" s="1"/>
  <c r="CM78" i="12"/>
  <c r="DK78" i="12"/>
  <c r="CE78" i="12"/>
  <c r="DC78" i="12"/>
  <c r="DF78" i="12" s="1"/>
  <c r="CU78" i="12"/>
  <c r="DC112" i="12"/>
  <c r="DC116" i="12" s="1"/>
  <c r="CU112" i="12"/>
  <c r="CU116" i="12" s="1"/>
  <c r="DS112" i="12"/>
  <c r="DS116" i="12" s="1"/>
  <c r="CM112" i="12"/>
  <c r="CM116" i="12" s="1"/>
  <c r="DK112" i="12"/>
  <c r="DK116" i="12" s="1"/>
  <c r="CE112" i="12"/>
  <c r="CE116" i="12" s="1"/>
  <c r="DB179" i="12"/>
  <c r="DB183" i="12" s="1"/>
  <c r="CT179" i="12"/>
  <c r="CT183" i="12" s="1"/>
  <c r="DR179" i="12"/>
  <c r="DR183" i="12" s="1"/>
  <c r="CL179" i="12"/>
  <c r="CL183" i="12" s="1"/>
  <c r="DJ179" i="12"/>
  <c r="DJ183" i="12" s="1"/>
  <c r="CD179" i="12"/>
  <c r="CD183" i="12" s="1"/>
  <c r="CV118" i="12"/>
  <c r="DT118" i="12"/>
  <c r="CN118" i="12"/>
  <c r="DL118" i="12"/>
  <c r="CF118" i="12"/>
  <c r="DD118" i="12"/>
  <c r="DR18" i="12"/>
  <c r="CL18" i="12"/>
  <c r="DJ18" i="12"/>
  <c r="DB18" i="12"/>
  <c r="CD18" i="12"/>
  <c r="CT18" i="12"/>
  <c r="CS265" i="12"/>
  <c r="CX261" i="12"/>
  <c r="CX242" i="12"/>
  <c r="CG233" i="12"/>
  <c r="CW233" i="12"/>
  <c r="DD213" i="12"/>
  <c r="CU161" i="12"/>
  <c r="CF89" i="12"/>
  <c r="CV89" i="12"/>
  <c r="CP236" i="12"/>
  <c r="CK240" i="12"/>
  <c r="CH236" i="12"/>
  <c r="CC240" i="12"/>
  <c r="CC188" i="12"/>
  <c r="CH184" i="12"/>
  <c r="CS188" i="12"/>
  <c r="CX184" i="12"/>
  <c r="DJ156" i="12"/>
  <c r="CV136" i="12"/>
  <c r="CN136" i="12"/>
  <c r="CG104" i="12"/>
  <c r="CP81" i="12"/>
  <c r="CK84" i="12"/>
  <c r="CP80" i="12"/>
  <c r="CW52" i="12"/>
  <c r="CS32" i="12"/>
  <c r="CX28" i="12"/>
  <c r="CK32" i="12"/>
  <c r="CP28" i="12"/>
  <c r="CC255" i="12"/>
  <c r="CH251" i="12"/>
  <c r="DD255" i="12"/>
  <c r="DT255" i="12"/>
  <c r="DM223" i="12"/>
  <c r="DE171" i="12"/>
  <c r="DU171" i="12"/>
  <c r="DC131" i="12"/>
  <c r="DS131" i="12"/>
  <c r="CH98" i="12"/>
  <c r="CX98" i="12"/>
  <c r="CM99" i="12"/>
  <c r="CX95" i="12"/>
  <c r="CS99" i="12"/>
  <c r="CK99" i="12"/>
  <c r="CH45" i="12"/>
  <c r="CK47" i="12"/>
  <c r="CP43" i="12"/>
  <c r="CC47" i="12"/>
  <c r="CH43" i="12"/>
  <c r="CP248" i="12"/>
  <c r="CK250" i="12"/>
  <c r="CP246" i="12"/>
  <c r="CH246" i="12"/>
  <c r="CC250" i="12"/>
  <c r="CO218" i="12"/>
  <c r="CG218" i="12"/>
  <c r="CP177" i="12"/>
  <c r="CK166" i="12"/>
  <c r="CP162" i="12"/>
  <c r="CH162" i="12"/>
  <c r="CC166" i="12"/>
  <c r="CH90" i="12"/>
  <c r="CC94" i="12"/>
  <c r="CH91" i="12"/>
  <c r="CP71" i="12"/>
  <c r="CX71" i="12"/>
  <c r="CH40" i="12"/>
  <c r="CV265" i="12"/>
  <c r="CN265" i="12"/>
  <c r="DM245" i="12"/>
  <c r="CD245" i="12"/>
  <c r="CX230" i="12"/>
  <c r="CP230" i="12"/>
  <c r="CP231" i="12"/>
  <c r="CX232" i="12"/>
  <c r="CP232" i="12"/>
  <c r="CH229" i="12"/>
  <c r="CC233" i="12"/>
  <c r="CX229" i="12"/>
  <c r="CS233" i="12"/>
  <c r="CT213" i="12"/>
  <c r="CM213" i="12"/>
  <c r="DF159" i="12"/>
  <c r="DV159" i="12"/>
  <c r="DE161" i="12"/>
  <c r="DU161" i="12"/>
  <c r="CD89" i="12"/>
  <c r="DJ69" i="12"/>
  <c r="DF34" i="12"/>
  <c r="DV34" i="12"/>
  <c r="DC37" i="12"/>
  <c r="DS37" i="12"/>
  <c r="CH259" i="12"/>
  <c r="DK240" i="12"/>
  <c r="CD240" i="12"/>
  <c r="CT240" i="12"/>
  <c r="CF228" i="12"/>
  <c r="DC228" i="12"/>
  <c r="CX224" i="12"/>
  <c r="CS228" i="12"/>
  <c r="CN188" i="12"/>
  <c r="CF188" i="12"/>
  <c r="CE156" i="12"/>
  <c r="CV156" i="12"/>
  <c r="DD104" i="12"/>
  <c r="DT104" i="12"/>
  <c r="CM104" i="12"/>
  <c r="CL104" i="12"/>
  <c r="CD104" i="12"/>
  <c r="CH102" i="12"/>
  <c r="CX100" i="12"/>
  <c r="CS104" i="12"/>
  <c r="CK104" i="12"/>
  <c r="CP100" i="12"/>
  <c r="CE84" i="12"/>
  <c r="CX81" i="12"/>
  <c r="CV84" i="12"/>
  <c r="DC52" i="12"/>
  <c r="DS52" i="12"/>
  <c r="CH49" i="12"/>
  <c r="CS52" i="12"/>
  <c r="CX48" i="12"/>
  <c r="CV52" i="12"/>
  <c r="CN52" i="12"/>
  <c r="CP29" i="12"/>
  <c r="CX30" i="12"/>
  <c r="DL32" i="12"/>
  <c r="CM255" i="12"/>
  <c r="CL255" i="12"/>
  <c r="CD255" i="12"/>
  <c r="CN223" i="12"/>
  <c r="CM223" i="12"/>
  <c r="CD223" i="12"/>
  <c r="DF221" i="12"/>
  <c r="DV221" i="12"/>
  <c r="DI223" i="12"/>
  <c r="DN219" i="12"/>
  <c r="DN202" i="12"/>
  <c r="CK203" i="12"/>
  <c r="CX179" i="12"/>
  <c r="DF169" i="12"/>
  <c r="DV169" i="12"/>
  <c r="DI171" i="12"/>
  <c r="DN167" i="12"/>
  <c r="CF171" i="12"/>
  <c r="CV171" i="12"/>
  <c r="CU171" i="12"/>
  <c r="CT171" i="12"/>
  <c r="CL171" i="12"/>
  <c r="CW151" i="12"/>
  <c r="DF150" i="12"/>
  <c r="DV150" i="12"/>
  <c r="CL151" i="12"/>
  <c r="CH130" i="12"/>
  <c r="CH127" i="12"/>
  <c r="CX127" i="12"/>
  <c r="CT131" i="12"/>
  <c r="CM111" i="12"/>
  <c r="CE111" i="12"/>
  <c r="DF96" i="12"/>
  <c r="DL99" i="12"/>
  <c r="CD79" i="12"/>
  <c r="CF47" i="12"/>
  <c r="DS47" i="12"/>
  <c r="CV250" i="12"/>
  <c r="CN250" i="12"/>
  <c r="DK250" i="12"/>
  <c r="CE218" i="12"/>
  <c r="CP216" i="12"/>
  <c r="CH216" i="12"/>
  <c r="CX214" i="12"/>
  <c r="CS218" i="12"/>
  <c r="CV218" i="12"/>
  <c r="CN218" i="12"/>
  <c r="CX195" i="12"/>
  <c r="CM198" i="12"/>
  <c r="CD198" i="12"/>
  <c r="CH175" i="12"/>
  <c r="CF166" i="12"/>
  <c r="CH145" i="12"/>
  <c r="CX145" i="12"/>
  <c r="CE126" i="12"/>
  <c r="CU126" i="12"/>
  <c r="DD94" i="12"/>
  <c r="DT94" i="12"/>
  <c r="CU74" i="12"/>
  <c r="CM74" i="12"/>
  <c r="DJ74" i="12"/>
  <c r="CN74" i="12"/>
  <c r="CF74" i="12"/>
  <c r="CX264" i="12"/>
  <c r="DK265" i="12"/>
  <c r="DF241" i="12"/>
  <c r="DA245" i="12"/>
  <c r="DV241" i="12"/>
  <c r="DQ245" i="12"/>
  <c r="CN245" i="12"/>
  <c r="CM245" i="12"/>
  <c r="CE245" i="12"/>
  <c r="DN243" i="12"/>
  <c r="CV233" i="12"/>
  <c r="CG213" i="12"/>
  <c r="CP212" i="12"/>
  <c r="CX160" i="12"/>
  <c r="DF157" i="12"/>
  <c r="DA161" i="12"/>
  <c r="DV157" i="12"/>
  <c r="DQ161" i="12"/>
  <c r="DE89" i="12"/>
  <c r="DU89" i="12"/>
  <c r="DN87" i="12"/>
  <c r="CH33" i="12"/>
  <c r="CD37" i="12"/>
  <c r="CX33" i="12"/>
  <c r="CT37" i="12"/>
  <c r="CW37" i="12"/>
  <c r="CH35" i="12"/>
  <c r="CX35" i="12"/>
  <c r="DF259" i="12"/>
  <c r="DV259" i="12"/>
  <c r="DF237" i="12"/>
  <c r="DV237" i="12"/>
  <c r="DF239" i="12"/>
  <c r="DV239" i="12"/>
  <c r="CL228" i="12"/>
  <c r="CX185" i="12"/>
  <c r="CP185" i="12"/>
  <c r="CX187" i="12"/>
  <c r="CP187" i="12"/>
  <c r="CW156" i="12"/>
  <c r="CO156" i="12"/>
  <c r="DF80" i="12"/>
  <c r="DV80" i="12"/>
  <c r="CL52" i="12"/>
  <c r="CM32" i="12"/>
  <c r="CL32" i="12"/>
  <c r="CH28" i="12"/>
  <c r="CD32" i="12"/>
  <c r="CX252" i="12"/>
  <c r="CX147" i="12"/>
  <c r="CS151" i="12"/>
  <c r="CV151" i="12"/>
  <c r="CN151" i="12"/>
  <c r="DN148" i="12"/>
  <c r="CO131" i="12"/>
  <c r="CG131" i="12"/>
  <c r="CP129" i="12"/>
  <c r="CX97" i="12"/>
  <c r="CP96" i="12"/>
  <c r="CT99" i="12"/>
  <c r="CD47" i="12"/>
  <c r="CT47" i="12"/>
  <c r="CH44" i="12"/>
  <c r="CH46" i="12"/>
  <c r="CD250" i="12"/>
  <c r="CT250" i="12"/>
  <c r="DN247" i="12"/>
  <c r="DF249" i="12"/>
  <c r="DV249" i="12"/>
  <c r="DK218" i="12"/>
  <c r="CD218" i="12"/>
  <c r="CT218" i="12"/>
  <c r="DU198" i="12"/>
  <c r="DN196" i="12"/>
  <c r="CP197" i="12"/>
  <c r="CH197" i="12"/>
  <c r="DK166" i="12"/>
  <c r="DF163" i="12"/>
  <c r="DV163" i="12"/>
  <c r="DF165" i="12"/>
  <c r="DV165" i="12"/>
  <c r="DV93" i="12"/>
  <c r="DF91" i="12"/>
  <c r="DV91" i="12"/>
  <c r="CC74" i="12"/>
  <c r="CH70" i="12"/>
  <c r="CS74" i="12"/>
  <c r="CX70" i="12"/>
  <c r="CP72" i="12"/>
  <c r="CF42" i="12"/>
  <c r="CD265" i="12"/>
  <c r="CT265" i="12"/>
  <c r="CW265" i="12"/>
  <c r="CU233" i="12"/>
  <c r="CM233" i="12"/>
  <c r="CC213" i="12"/>
  <c r="CH209" i="12"/>
  <c r="CN161" i="12"/>
  <c r="CP158" i="12"/>
  <c r="CH158" i="12"/>
  <c r="CX88" i="12"/>
  <c r="DA89" i="12"/>
  <c r="DF85" i="12"/>
  <c r="DQ89" i="12"/>
  <c r="CH36" i="12"/>
  <c r="CP33" i="12"/>
  <c r="CK37" i="12"/>
  <c r="CC37" i="12"/>
  <c r="CP35" i="12"/>
  <c r="CW240" i="12"/>
  <c r="DN225" i="12"/>
  <c r="DJ188" i="12"/>
  <c r="CG188" i="12"/>
  <c r="CW188" i="12"/>
  <c r="CX155" i="12"/>
  <c r="CP155" i="12"/>
  <c r="CP154" i="12"/>
  <c r="CH153" i="12"/>
  <c r="CH152" i="12"/>
  <c r="CC156" i="12"/>
  <c r="CX152" i="12"/>
  <c r="CS156" i="12"/>
  <c r="CP102" i="12"/>
  <c r="CH101" i="12"/>
  <c r="CX101" i="12"/>
  <c r="CG84" i="12"/>
  <c r="CW84" i="12"/>
  <c r="CH31" i="12"/>
  <c r="CW32" i="12"/>
  <c r="CO32" i="12"/>
  <c r="CH254" i="12"/>
  <c r="CX254" i="12"/>
  <c r="CG255" i="12"/>
  <c r="CH253" i="12"/>
  <c r="CP222" i="12"/>
  <c r="CH222" i="12"/>
  <c r="CX220" i="12"/>
  <c r="CP170" i="12"/>
  <c r="CP168" i="12"/>
  <c r="CH168" i="12"/>
  <c r="CH169" i="12"/>
  <c r="DK151" i="12"/>
  <c r="CP149" i="12"/>
  <c r="CH149" i="12"/>
  <c r="CP127" i="12"/>
  <c r="CK131" i="12"/>
  <c r="CC131" i="12"/>
  <c r="CF131" i="12"/>
  <c r="CX128" i="12"/>
  <c r="DF98" i="12"/>
  <c r="DV98" i="12"/>
  <c r="CG99" i="12"/>
  <c r="CX78" i="12"/>
  <c r="CO47" i="12"/>
  <c r="CG47" i="12"/>
  <c r="CO250" i="12"/>
  <c r="CG250" i="12"/>
  <c r="DN217" i="12"/>
  <c r="DF215" i="12"/>
  <c r="DV215" i="12"/>
  <c r="DN194" i="12"/>
  <c r="DI198" i="12"/>
  <c r="CL166" i="12"/>
  <c r="CO166" i="12"/>
  <c r="CG166" i="12"/>
  <c r="CG94" i="12"/>
  <c r="DF72" i="12"/>
  <c r="DV72" i="12"/>
  <c r="CH41" i="12"/>
  <c r="CD42" i="12"/>
  <c r="CX38" i="12"/>
  <c r="CH39" i="12"/>
  <c r="DA15" i="12"/>
  <c r="CS15" i="12"/>
  <c r="DQ15" i="12"/>
  <c r="CK15" i="12"/>
  <c r="DI15" i="12"/>
  <c r="CC15" i="12"/>
  <c r="DJ190" i="12"/>
  <c r="CD190" i="12"/>
  <c r="DB190" i="12"/>
  <c r="CT190" i="12"/>
  <c r="DR190" i="12"/>
  <c r="CL190" i="12"/>
  <c r="CV140" i="12"/>
  <c r="DT140" i="12"/>
  <c r="CN140" i="12"/>
  <c r="DL140" i="12"/>
  <c r="CF140" i="12"/>
  <c r="DD140" i="12"/>
  <c r="DE119" i="12"/>
  <c r="CW119" i="12"/>
  <c r="DU119" i="12"/>
  <c r="CO119" i="12"/>
  <c r="DM119" i="12"/>
  <c r="CG119" i="12"/>
  <c r="DU142" i="12"/>
  <c r="DU146" i="12" s="1"/>
  <c r="CO142" i="12"/>
  <c r="CO146" i="12" s="1"/>
  <c r="DM142" i="12"/>
  <c r="DM146" i="12" s="1"/>
  <c r="CG142" i="12"/>
  <c r="CG146" i="12" s="1"/>
  <c r="DE142" i="12"/>
  <c r="DE146" i="12" s="1"/>
  <c r="CW142" i="12"/>
  <c r="CW146" i="12" s="1"/>
  <c r="DK204" i="12"/>
  <c r="CE204" i="12"/>
  <c r="DC204" i="12"/>
  <c r="CU204" i="12"/>
  <c r="DS204" i="12"/>
  <c r="CM204" i="12"/>
  <c r="DK135" i="12"/>
  <c r="CE135" i="12"/>
  <c r="CU135" i="12"/>
  <c r="CM135" i="12"/>
  <c r="DL60" i="12"/>
  <c r="CF60" i="12"/>
  <c r="DD60" i="12"/>
  <c r="CV60" i="12"/>
  <c r="DT60" i="12"/>
  <c r="CN60" i="12"/>
  <c r="CV122" i="12"/>
  <c r="CV126" i="12" s="1"/>
  <c r="DT122" i="12"/>
  <c r="DT126" i="12" s="1"/>
  <c r="CN122" i="12"/>
  <c r="CN126" i="12" s="1"/>
  <c r="DL122" i="12"/>
  <c r="DL126" i="12" s="1"/>
  <c r="CF122" i="12"/>
  <c r="CF126" i="12" s="1"/>
  <c r="DD122" i="12"/>
  <c r="DD126" i="12" s="1"/>
  <c r="CW55" i="12"/>
  <c r="CO55" i="12"/>
  <c r="DM55" i="12"/>
  <c r="CG55" i="12"/>
  <c r="CM55" i="12"/>
  <c r="DK55" i="12"/>
  <c r="CE55" i="12"/>
  <c r="CU55" i="12"/>
  <c r="DS26" i="12"/>
  <c r="CM26" i="12"/>
  <c r="DK26" i="12"/>
  <c r="CE26" i="12"/>
  <c r="DC26" i="12"/>
  <c r="CU26" i="12"/>
  <c r="DR176" i="12"/>
  <c r="CL176" i="12"/>
  <c r="DJ176" i="12"/>
  <c r="CD176" i="12"/>
  <c r="DB176" i="12"/>
  <c r="CT176" i="12"/>
  <c r="CS18" i="12"/>
  <c r="DQ18" i="12"/>
  <c r="CK18" i="12"/>
  <c r="DI18" i="12"/>
  <c r="DA18" i="12"/>
  <c r="CC18" i="12"/>
  <c r="CU19" i="12"/>
  <c r="DS19" i="12"/>
  <c r="CM19" i="12"/>
  <c r="DK19" i="12"/>
  <c r="CE19" i="12"/>
  <c r="DC19" i="12"/>
  <c r="DC68" i="12"/>
  <c r="CU68" i="12"/>
  <c r="DS68" i="12"/>
  <c r="CM68" i="12"/>
  <c r="DK68" i="12"/>
  <c r="CE68" i="12"/>
  <c r="DS15" i="12"/>
  <c r="CM15" i="12"/>
  <c r="DK15" i="12"/>
  <c r="CE15" i="12"/>
  <c r="DC15" i="12"/>
  <c r="CU15" i="12"/>
  <c r="DS189" i="12"/>
  <c r="CM189" i="12"/>
  <c r="DK189" i="12"/>
  <c r="CE189" i="12"/>
  <c r="DC189" i="12"/>
  <c r="CU189" i="12"/>
  <c r="CT139" i="12"/>
  <c r="DR139" i="12"/>
  <c r="CL139" i="12"/>
  <c r="DJ139" i="12"/>
  <c r="CD139" i="12"/>
  <c r="DB139" i="12"/>
  <c r="DU120" i="12"/>
  <c r="CO120" i="12"/>
  <c r="DM120" i="12"/>
  <c r="CG120" i="12"/>
  <c r="DE120" i="12"/>
  <c r="DE121" i="12" s="1"/>
  <c r="CW120" i="12"/>
  <c r="CV68" i="12"/>
  <c r="DT68" i="12"/>
  <c r="CN68" i="12"/>
  <c r="DL68" i="12"/>
  <c r="CF68" i="12"/>
  <c r="DD68" i="12"/>
  <c r="CT115" i="12"/>
  <c r="DR115" i="12"/>
  <c r="CL115" i="12"/>
  <c r="DJ115" i="12"/>
  <c r="CD115" i="12"/>
  <c r="DB115" i="12"/>
  <c r="DU61" i="12"/>
  <c r="CO61" i="12"/>
  <c r="DM61" i="12"/>
  <c r="CG61" i="12"/>
  <c r="DE61" i="12"/>
  <c r="CW61" i="12"/>
  <c r="CN199" i="12"/>
  <c r="DL199" i="12"/>
  <c r="CF199" i="12"/>
  <c r="CV199" i="12"/>
  <c r="DD180" i="12"/>
  <c r="CV180" i="12"/>
  <c r="DT180" i="12"/>
  <c r="CN180" i="12"/>
  <c r="DL180" i="12"/>
  <c r="CF180" i="12"/>
  <c r="CO56" i="12"/>
  <c r="DM56" i="12"/>
  <c r="CG56" i="12"/>
  <c r="CW56" i="12"/>
  <c r="CS176" i="12"/>
  <c r="DQ176" i="12"/>
  <c r="CK176" i="12"/>
  <c r="DI176" i="12"/>
  <c r="CC176" i="12"/>
  <c r="DA176" i="12"/>
  <c r="CV61" i="12"/>
  <c r="DT61" i="12"/>
  <c r="CN61" i="12"/>
  <c r="DL61" i="12"/>
  <c r="CF61" i="12"/>
  <c r="CF64" i="12" s="1"/>
  <c r="DD61" i="12"/>
  <c r="DJ25" i="12"/>
  <c r="CD25" i="12"/>
  <c r="DB25" i="12"/>
  <c r="CT25" i="12"/>
  <c r="DR25" i="12"/>
  <c r="CL25" i="12"/>
  <c r="DU190" i="12"/>
  <c r="CO190" i="12"/>
  <c r="DM190" i="12"/>
  <c r="CG190" i="12"/>
  <c r="DE190" i="12"/>
  <c r="CW190" i="12"/>
  <c r="CS109" i="12"/>
  <c r="DQ109" i="12"/>
  <c r="CK109" i="12"/>
  <c r="DI109" i="12"/>
  <c r="CC109" i="12"/>
  <c r="DA109" i="12"/>
  <c r="CV14" i="12"/>
  <c r="DT14" i="12"/>
  <c r="CN14" i="12"/>
  <c r="DL14" i="12"/>
  <c r="CF14" i="12"/>
  <c r="DD14" i="12"/>
  <c r="DA137" i="12"/>
  <c r="CS137" i="12"/>
  <c r="DQ137" i="12"/>
  <c r="CK137" i="12"/>
  <c r="DI137" i="12"/>
  <c r="CC137" i="12"/>
  <c r="DJ118" i="12"/>
  <c r="CD118" i="12"/>
  <c r="CH118" i="12" s="1"/>
  <c r="DB118" i="12"/>
  <c r="CT118" i="12"/>
  <c r="CX118" i="12" s="1"/>
  <c r="DR118" i="12"/>
  <c r="CL118" i="12"/>
  <c r="DU124" i="12"/>
  <c r="CO124" i="12"/>
  <c r="DM124" i="12"/>
  <c r="CG124" i="12"/>
  <c r="DE124" i="12"/>
  <c r="CW124" i="12"/>
  <c r="CS135" i="12"/>
  <c r="CK135" i="12"/>
  <c r="DI135" i="12"/>
  <c r="CC135" i="12"/>
  <c r="DA115" i="12"/>
  <c r="DF115" i="12" s="1"/>
  <c r="CS115" i="12"/>
  <c r="DQ115" i="12"/>
  <c r="DV115" i="12" s="1"/>
  <c r="CK115" i="12"/>
  <c r="DI115" i="12"/>
  <c r="CC115" i="12"/>
  <c r="DM201" i="12"/>
  <c r="CG201" i="12"/>
  <c r="CW201" i="12"/>
  <c r="CW203" i="12" s="1"/>
  <c r="CO201" i="12"/>
  <c r="CW20" i="12"/>
  <c r="DU20" i="12"/>
  <c r="CO20" i="12"/>
  <c r="DM20" i="12"/>
  <c r="CG20" i="12"/>
  <c r="DE20" i="12"/>
  <c r="CS57" i="12"/>
  <c r="CX57" i="12" s="1"/>
  <c r="CK57" i="12"/>
  <c r="DI57" i="12"/>
  <c r="DN57" i="12" s="1"/>
  <c r="CC57" i="12"/>
  <c r="CH57" i="12" s="1"/>
  <c r="DL26" i="12"/>
  <c r="CF26" i="12"/>
  <c r="DD26" i="12"/>
  <c r="CV26" i="12"/>
  <c r="DT26" i="12"/>
  <c r="CN26" i="12"/>
  <c r="DC140" i="12"/>
  <c r="CU140" i="12"/>
  <c r="DS140" i="12"/>
  <c r="CM140" i="12"/>
  <c r="DK140" i="12"/>
  <c r="CE140" i="12"/>
  <c r="CE141" i="12" s="1"/>
  <c r="CT189" i="12"/>
  <c r="CT193" i="12" s="1"/>
  <c r="DR189" i="12"/>
  <c r="CL189" i="12"/>
  <c r="DJ189" i="12"/>
  <c r="CD189" i="12"/>
  <c r="CD193" i="12" s="1"/>
  <c r="DB189" i="12"/>
  <c r="CU205" i="12"/>
  <c r="DS205" i="12"/>
  <c r="CM205" i="12"/>
  <c r="DK205" i="12"/>
  <c r="CE205" i="12"/>
  <c r="DC205" i="12"/>
  <c r="DC61" i="12"/>
  <c r="CU61" i="12"/>
  <c r="DS61" i="12"/>
  <c r="CM61" i="12"/>
  <c r="DK61" i="12"/>
  <c r="CE61" i="12"/>
  <c r="DR109" i="12"/>
  <c r="CL109" i="12"/>
  <c r="DJ109" i="12"/>
  <c r="CD109" i="12"/>
  <c r="DB109" i="12"/>
  <c r="CT109" i="12"/>
  <c r="CW18" i="12"/>
  <c r="DU18" i="12"/>
  <c r="CO18" i="12"/>
  <c r="DM18" i="12"/>
  <c r="DE18" i="12"/>
  <c r="CG18" i="12"/>
  <c r="DL191" i="12"/>
  <c r="CF191" i="12"/>
  <c r="DD191" i="12"/>
  <c r="CV191" i="12"/>
  <c r="DT191" i="12"/>
  <c r="CN191" i="12"/>
  <c r="DE67" i="12"/>
  <c r="CW67" i="12"/>
  <c r="DU67" i="12"/>
  <c r="CO67" i="12"/>
  <c r="CP67" i="12" s="1"/>
  <c r="DM67" i="12"/>
  <c r="DN67" i="12" s="1"/>
  <c r="CG67" i="12"/>
  <c r="DE60" i="12"/>
  <c r="CW60" i="12"/>
  <c r="DU60" i="12"/>
  <c r="CO60" i="12"/>
  <c r="DM60" i="12"/>
  <c r="CG60" i="12"/>
  <c r="DC120" i="12"/>
  <c r="CU120" i="12"/>
  <c r="DS120" i="12"/>
  <c r="CM120" i="12"/>
  <c r="DK120" i="12"/>
  <c r="CE120" i="12"/>
  <c r="DU122" i="12"/>
  <c r="DU126" i="12" s="1"/>
  <c r="CO122" i="12"/>
  <c r="DM122" i="12"/>
  <c r="DM126" i="12" s="1"/>
  <c r="CG122" i="12"/>
  <c r="CG126" i="12" s="1"/>
  <c r="DE122" i="12"/>
  <c r="DE126" i="12" s="1"/>
  <c r="CW122" i="12"/>
  <c r="CW204" i="12"/>
  <c r="CW208" i="12" s="1"/>
  <c r="DU204" i="12"/>
  <c r="DU208" i="12" s="1"/>
  <c r="CO204" i="12"/>
  <c r="CO208" i="12" s="1"/>
  <c r="DM204" i="12"/>
  <c r="DM208" i="12" s="1"/>
  <c r="CG204" i="12"/>
  <c r="CG208" i="12" s="1"/>
  <c r="DE204" i="12"/>
  <c r="DE208" i="12" s="1"/>
  <c r="CS180" i="12"/>
  <c r="DQ180" i="12"/>
  <c r="CK180" i="12"/>
  <c r="DI180" i="12"/>
  <c r="CC180" i="12"/>
  <c r="DA180" i="12"/>
  <c r="DJ58" i="12"/>
  <c r="DJ59" i="12" s="1"/>
  <c r="CD58" i="12"/>
  <c r="CT58" i="12"/>
  <c r="CL58" i="12"/>
  <c r="DE191" i="12"/>
  <c r="CW191" i="12"/>
  <c r="DU191" i="12"/>
  <c r="CO191" i="12"/>
  <c r="DM191" i="12"/>
  <c r="CG191" i="12"/>
  <c r="DL113" i="12"/>
  <c r="DL116" i="12" s="1"/>
  <c r="CF113" i="12"/>
  <c r="DD113" i="12"/>
  <c r="CV113" i="12"/>
  <c r="DT113" i="12"/>
  <c r="CN113" i="12"/>
  <c r="DK180" i="12"/>
  <c r="CE180" i="12"/>
  <c r="DC180" i="12"/>
  <c r="DC183" i="12" s="1"/>
  <c r="CU180" i="12"/>
  <c r="DS180" i="12"/>
  <c r="DS183" i="12" s="1"/>
  <c r="CM180" i="12"/>
  <c r="DR174" i="12"/>
  <c r="DV174" i="12" s="1"/>
  <c r="CL174" i="12"/>
  <c r="DJ174" i="12"/>
  <c r="CD174" i="12"/>
  <c r="CD178" i="12" s="1"/>
  <c r="DB174" i="12"/>
  <c r="DB178" i="12" s="1"/>
  <c r="CT174" i="12"/>
  <c r="DT19" i="12"/>
  <c r="DT22" i="12" s="1"/>
  <c r="CN19" i="12"/>
  <c r="DL19" i="12"/>
  <c r="DL22" i="12" s="1"/>
  <c r="CF19" i="12"/>
  <c r="DD19" i="12"/>
  <c r="CV19" i="12"/>
  <c r="CP264" i="12"/>
  <c r="DF261" i="12"/>
  <c r="DA265" i="12"/>
  <c r="DE233" i="12"/>
  <c r="CF213" i="12"/>
  <c r="DC161" i="12"/>
  <c r="DL89" i="12"/>
  <c r="DF256" i="12"/>
  <c r="DQ240" i="12"/>
  <c r="DV236" i="12"/>
  <c r="DN236" i="12"/>
  <c r="DI240" i="12"/>
  <c r="DI188" i="12"/>
  <c r="DN184" i="12"/>
  <c r="DF184" i="12"/>
  <c r="DA188" i="12"/>
  <c r="CP101" i="12"/>
  <c r="DQ84" i="12"/>
  <c r="DA32" i="12"/>
  <c r="DF28" i="12"/>
  <c r="DQ32" i="12"/>
  <c r="DV28" i="12"/>
  <c r="DI255" i="12"/>
  <c r="DN251" i="12"/>
  <c r="CF255" i="12"/>
  <c r="CV255" i="12"/>
  <c r="CE131" i="12"/>
  <c r="CL59" i="12"/>
  <c r="DQ47" i="12"/>
  <c r="DV43" i="12"/>
  <c r="DI47" i="12"/>
  <c r="DN43" i="12"/>
  <c r="DQ250" i="12"/>
  <c r="DV246" i="12"/>
  <c r="DN246" i="12"/>
  <c r="DI250" i="12"/>
  <c r="DV162" i="12"/>
  <c r="DQ166" i="12"/>
  <c r="DN162" i="12"/>
  <c r="DI166" i="12"/>
  <c r="CH123" i="12"/>
  <c r="DI94" i="12"/>
  <c r="DN90" i="12"/>
  <c r="DV71" i="12"/>
  <c r="DE42" i="12"/>
  <c r="DD265" i="12"/>
  <c r="DT265" i="12"/>
  <c r="DJ245" i="12"/>
  <c r="DF230" i="12"/>
  <c r="DV230" i="12"/>
  <c r="DV231" i="12"/>
  <c r="DF232" i="12"/>
  <c r="DV232" i="12"/>
  <c r="DN229" i="12"/>
  <c r="DI233" i="12"/>
  <c r="DA233" i="12"/>
  <c r="DF229" i="12"/>
  <c r="DB213" i="12"/>
  <c r="CH210" i="12"/>
  <c r="CX210" i="12"/>
  <c r="DS213" i="12"/>
  <c r="CH159" i="12"/>
  <c r="CX159" i="12"/>
  <c r="CG161" i="12"/>
  <c r="CW161" i="12"/>
  <c r="DK141" i="12"/>
  <c r="DF88" i="12"/>
  <c r="DJ89" i="12"/>
  <c r="CL69" i="12"/>
  <c r="CE37" i="12"/>
  <c r="CU37" i="12"/>
  <c r="DN259" i="12"/>
  <c r="CM240" i="12"/>
  <c r="DJ240" i="12"/>
  <c r="DB240" i="12"/>
  <c r="DL228" i="12"/>
  <c r="CE228" i="12"/>
  <c r="CU228" i="12"/>
  <c r="DA228" i="12"/>
  <c r="DF224" i="12"/>
  <c r="DT188" i="12"/>
  <c r="DL188" i="12"/>
  <c r="DK156" i="12"/>
  <c r="DD156" i="12"/>
  <c r="CN116" i="12"/>
  <c r="CF104" i="12"/>
  <c r="CV104" i="12"/>
  <c r="DS104" i="12"/>
  <c r="DV100" i="12"/>
  <c r="DJ104" i="12"/>
  <c r="DN102" i="12"/>
  <c r="DK84" i="12"/>
  <c r="DF81" i="12"/>
  <c r="DD84" i="12"/>
  <c r="CE52" i="12"/>
  <c r="CU52" i="12"/>
  <c r="DN49" i="12"/>
  <c r="DA52" i="12"/>
  <c r="DF48" i="12"/>
  <c r="DD52" i="12"/>
  <c r="DT52" i="12"/>
  <c r="DV29" i="12"/>
  <c r="CN32" i="12"/>
  <c r="DM121" i="12"/>
  <c r="DS255" i="12"/>
  <c r="DR255" i="12"/>
  <c r="DJ255" i="12"/>
  <c r="DT223" i="12"/>
  <c r="DS223" i="12"/>
  <c r="DK223" i="12"/>
  <c r="DJ223" i="12"/>
  <c r="CH221" i="12"/>
  <c r="CX221" i="12"/>
  <c r="CP219" i="12"/>
  <c r="CK223" i="12"/>
  <c r="CP202" i="12"/>
  <c r="DI203" i="12"/>
  <c r="DF179" i="12"/>
  <c r="CX169" i="12"/>
  <c r="CK171" i="12"/>
  <c r="CP167" i="12"/>
  <c r="DL171" i="12"/>
  <c r="DD171" i="12"/>
  <c r="DC171" i="12"/>
  <c r="DB171" i="12"/>
  <c r="DR171" i="12"/>
  <c r="DE151" i="12"/>
  <c r="CH150" i="12"/>
  <c r="CX150" i="12"/>
  <c r="DR151" i="12"/>
  <c r="DN130" i="12"/>
  <c r="DN127" i="12"/>
  <c r="DJ131" i="12"/>
  <c r="DS111" i="12"/>
  <c r="DK111" i="12"/>
  <c r="CN99" i="12"/>
  <c r="DR79" i="12"/>
  <c r="DJ79" i="12"/>
  <c r="DN77" i="12"/>
  <c r="DL47" i="12"/>
  <c r="CE47" i="12"/>
  <c r="DD250" i="12"/>
  <c r="DT250" i="12"/>
  <c r="CM250" i="12"/>
  <c r="DV216" i="12"/>
  <c r="DN216" i="12"/>
  <c r="DF214" i="12"/>
  <c r="DA218" i="12"/>
  <c r="DD218" i="12"/>
  <c r="DT218" i="12"/>
  <c r="DF195" i="12"/>
  <c r="DS198" i="12"/>
  <c r="DK198" i="12"/>
  <c r="DJ198" i="12"/>
  <c r="DV175" i="12"/>
  <c r="DN175" i="12"/>
  <c r="CP174" i="12"/>
  <c r="CK178" i="12"/>
  <c r="DL166" i="12"/>
  <c r="DN145" i="12"/>
  <c r="DF145" i="12"/>
  <c r="DK126" i="12"/>
  <c r="DC126" i="12"/>
  <c r="CV94" i="12"/>
  <c r="DC74" i="12"/>
  <c r="DS74" i="12"/>
  <c r="CP70" i="12"/>
  <c r="DT74" i="12"/>
  <c r="DL74" i="12"/>
  <c r="DA42" i="12"/>
  <c r="DF38" i="12"/>
  <c r="CV22" i="12"/>
  <c r="CM265" i="12"/>
  <c r="DN263" i="12"/>
  <c r="CH241" i="12"/>
  <c r="CC245" i="12"/>
  <c r="CX241" i="12"/>
  <c r="CS245" i="12"/>
  <c r="DT245" i="12"/>
  <c r="DS245" i="12"/>
  <c r="DK245" i="12"/>
  <c r="CP243" i="12"/>
  <c r="DD233" i="12"/>
  <c r="DM213" i="12"/>
  <c r="DE213" i="12"/>
  <c r="DV212" i="12"/>
  <c r="DF160" i="12"/>
  <c r="CH157" i="12"/>
  <c r="CC161" i="12"/>
  <c r="CX157" i="12"/>
  <c r="CS161" i="12"/>
  <c r="CG89" i="12"/>
  <c r="CW89" i="12"/>
  <c r="DN33" i="12"/>
  <c r="DJ37" i="12"/>
  <c r="DB37" i="12"/>
  <c r="DE37" i="12"/>
  <c r="DN35" i="12"/>
  <c r="CP257" i="12"/>
  <c r="CH237" i="12"/>
  <c r="CX237" i="12"/>
  <c r="CH239" i="12"/>
  <c r="CX239" i="12"/>
  <c r="DR228" i="12"/>
  <c r="DK188" i="12"/>
  <c r="DF185" i="12"/>
  <c r="DV185" i="12"/>
  <c r="DF187" i="12"/>
  <c r="DV187" i="12"/>
  <c r="DU156" i="12"/>
  <c r="CP103" i="12"/>
  <c r="DF83" i="12"/>
  <c r="CD84" i="12"/>
  <c r="CT84" i="12"/>
  <c r="DN51" i="12"/>
  <c r="DR52" i="12"/>
  <c r="DS32" i="12"/>
  <c r="DR32" i="12"/>
  <c r="DJ32" i="12"/>
  <c r="DN252" i="12"/>
  <c r="DF252" i="12"/>
  <c r="DA151" i="12"/>
  <c r="DF147" i="12"/>
  <c r="DD151" i="12"/>
  <c r="DT151" i="12"/>
  <c r="CP148" i="12"/>
  <c r="DU131" i="12"/>
  <c r="DM131" i="12"/>
  <c r="DV129" i="12"/>
  <c r="DF95" i="12"/>
  <c r="CH78" i="12"/>
  <c r="DJ47" i="12"/>
  <c r="DB47" i="12"/>
  <c r="DN44" i="12"/>
  <c r="DN46" i="12"/>
  <c r="DJ250" i="12"/>
  <c r="DB250" i="12"/>
  <c r="CP247" i="12"/>
  <c r="CH249" i="12"/>
  <c r="CX249" i="12"/>
  <c r="CM218" i="12"/>
  <c r="DJ218" i="12"/>
  <c r="DB218" i="12"/>
  <c r="CG198" i="12"/>
  <c r="CW198" i="12"/>
  <c r="CP196" i="12"/>
  <c r="DV197" i="12"/>
  <c r="DN197" i="12"/>
  <c r="DC178" i="12"/>
  <c r="CM166" i="12"/>
  <c r="CH163" i="12"/>
  <c r="CX163" i="12"/>
  <c r="CH165" i="12"/>
  <c r="CX165" i="12"/>
  <c r="DB74" i="12"/>
  <c r="DN70" i="12"/>
  <c r="DI74" i="12"/>
  <c r="DA74" i="12"/>
  <c r="DL42" i="12"/>
  <c r="DJ265" i="12"/>
  <c r="DB265" i="12"/>
  <c r="DE265" i="12"/>
  <c r="DC233" i="12"/>
  <c r="DS233" i="12"/>
  <c r="DI213" i="12"/>
  <c r="DN209" i="12"/>
  <c r="DF210" i="12"/>
  <c r="DT161" i="12"/>
  <c r="DV158" i="12"/>
  <c r="DN158" i="12"/>
  <c r="CC89" i="12"/>
  <c r="CH85" i="12"/>
  <c r="CS89" i="12"/>
  <c r="CX85" i="12"/>
  <c r="DF86" i="12"/>
  <c r="DN36" i="12"/>
  <c r="DV33" i="12"/>
  <c r="DQ37" i="12"/>
  <c r="DI37" i="12"/>
  <c r="DV35" i="12"/>
  <c r="DE240" i="12"/>
  <c r="CP225" i="12"/>
  <c r="CL188" i="12"/>
  <c r="DM188" i="12"/>
  <c r="DE188" i="12"/>
  <c r="DF155" i="12"/>
  <c r="DV155" i="12"/>
  <c r="DV154" i="12"/>
  <c r="DN153" i="12"/>
  <c r="DN152" i="12"/>
  <c r="DI156" i="12"/>
  <c r="DF152" i="12"/>
  <c r="DA156" i="12"/>
  <c r="DR104" i="12"/>
  <c r="DN101" i="12"/>
  <c r="DF101" i="12"/>
  <c r="DM84" i="12"/>
  <c r="DE84" i="12"/>
  <c r="DV82" i="12"/>
  <c r="DE32" i="12"/>
  <c r="DU32" i="12"/>
  <c r="DN254" i="12"/>
  <c r="DF254" i="12"/>
  <c r="DM255" i="12"/>
  <c r="DN253" i="12"/>
  <c r="DV222" i="12"/>
  <c r="DN222" i="12"/>
  <c r="DF220" i="12"/>
  <c r="CE183" i="12"/>
  <c r="CU183" i="12"/>
  <c r="DV170" i="12"/>
  <c r="DV168" i="12"/>
  <c r="DN168" i="12"/>
  <c r="CM151" i="12"/>
  <c r="DV149" i="12"/>
  <c r="DN149" i="12"/>
  <c r="CP130" i="12"/>
  <c r="DV127" i="12"/>
  <c r="DQ131" i="12"/>
  <c r="DI131" i="12"/>
  <c r="DL131" i="12"/>
  <c r="DF97" i="12"/>
  <c r="DM99" i="12"/>
  <c r="DB79" i="12"/>
  <c r="DN78" i="12"/>
  <c r="CP57" i="12"/>
  <c r="DU47" i="12"/>
  <c r="DM47" i="12"/>
  <c r="DV26" i="12"/>
  <c r="DU250" i="12"/>
  <c r="DM250" i="12"/>
  <c r="CP217" i="12"/>
  <c r="CH215" i="12"/>
  <c r="CX215" i="12"/>
  <c r="CP194" i="12"/>
  <c r="CK198" i="12"/>
  <c r="DR166" i="12"/>
  <c r="DU166" i="12"/>
  <c r="DF123" i="12"/>
  <c r="DM94" i="12"/>
  <c r="DF92" i="12"/>
  <c r="DN41" i="12"/>
  <c r="DJ42" i="12"/>
  <c r="DB42" i="12"/>
  <c r="DN39" i="12"/>
  <c r="DQ124" i="12"/>
  <c r="DV124" i="12" s="1"/>
  <c r="CK124" i="12"/>
  <c r="CP124" i="12" s="1"/>
  <c r="DI124" i="12"/>
  <c r="DI126" i="12" s="1"/>
  <c r="CC124" i="12"/>
  <c r="CC126" i="12" s="1"/>
  <c r="DA124" i="12"/>
  <c r="DF124" i="12" s="1"/>
  <c r="CS124" i="12"/>
  <c r="CL133" i="12"/>
  <c r="DJ133" i="12"/>
  <c r="CD133" i="12"/>
  <c r="CT133" i="12"/>
  <c r="DQ61" i="12"/>
  <c r="CK61" i="12"/>
  <c r="CP61" i="12" s="1"/>
  <c r="DI61" i="12"/>
  <c r="CC61" i="12"/>
  <c r="DA61" i="12"/>
  <c r="DF61" i="12" s="1"/>
  <c r="CS61" i="12"/>
  <c r="CX61" i="12" s="1"/>
  <c r="DB108" i="12"/>
  <c r="CT108" i="12"/>
  <c r="CX108" i="12" s="1"/>
  <c r="DR108" i="12"/>
  <c r="DV108" i="12" s="1"/>
  <c r="CL108" i="12"/>
  <c r="CP108" i="12" s="1"/>
  <c r="DJ108" i="12"/>
  <c r="DN108" i="12" s="1"/>
  <c r="CD108" i="12"/>
  <c r="CH108" i="12" s="1"/>
  <c r="CK56" i="12"/>
  <c r="DI56" i="12"/>
  <c r="CC56" i="12"/>
  <c r="CS56" i="12"/>
  <c r="CT21" i="12"/>
  <c r="DR21" i="12"/>
  <c r="CL21" i="12"/>
  <c r="DJ21" i="12"/>
  <c r="DB21" i="12"/>
  <c r="CD21" i="12"/>
  <c r="DC75" i="12"/>
  <c r="DC79" i="12" s="1"/>
  <c r="CU75" i="12"/>
  <c r="CU79" i="12" s="1"/>
  <c r="DS75" i="12"/>
  <c r="DS79" i="12" s="1"/>
  <c r="CM75" i="12"/>
  <c r="CM79" i="12" s="1"/>
  <c r="DK75" i="12"/>
  <c r="DK79" i="12" s="1"/>
  <c r="CE75" i="12"/>
  <c r="CE79" i="12" s="1"/>
  <c r="DJ138" i="12"/>
  <c r="DJ141" i="12" s="1"/>
  <c r="CD138" i="12"/>
  <c r="CH138" i="12" s="1"/>
  <c r="DB138" i="12"/>
  <c r="CT138" i="12"/>
  <c r="DR138" i="12"/>
  <c r="CL138" i="12"/>
  <c r="CL141" i="12" s="1"/>
  <c r="DT205" i="12"/>
  <c r="CN205" i="12"/>
  <c r="DL205" i="12"/>
  <c r="CF205" i="12"/>
  <c r="CH205" i="12" s="1"/>
  <c r="DD205" i="12"/>
  <c r="CV205" i="12"/>
  <c r="DI181" i="12"/>
  <c r="CC181" i="12"/>
  <c r="CC183" i="12" s="1"/>
  <c r="DA181" i="12"/>
  <c r="CS181" i="12"/>
  <c r="DQ181" i="12"/>
  <c r="CK181" i="12"/>
  <c r="DL76" i="12"/>
  <c r="CF76" i="12"/>
  <c r="DD76" i="12"/>
  <c r="CV76" i="12"/>
  <c r="DT76" i="12"/>
  <c r="CN76" i="12"/>
  <c r="DE21" i="12"/>
  <c r="CG21" i="12"/>
  <c r="CW21" i="12"/>
  <c r="DU21" i="12"/>
  <c r="CO21" i="12"/>
  <c r="DM21" i="12"/>
  <c r="DU140" i="12"/>
  <c r="CO140" i="12"/>
  <c r="DM140" i="12"/>
  <c r="CG140" i="12"/>
  <c r="DE140" i="12"/>
  <c r="CW140" i="12"/>
  <c r="CS133" i="12"/>
  <c r="CS136" i="12" s="1"/>
  <c r="CK133" i="12"/>
  <c r="DI133" i="12"/>
  <c r="CC133" i="12"/>
  <c r="DM181" i="12"/>
  <c r="DM183" i="12" s="1"/>
  <c r="CG181" i="12"/>
  <c r="CG183" i="12" s="1"/>
  <c r="DE181" i="12"/>
  <c r="DE183" i="12" s="1"/>
  <c r="CW181" i="12"/>
  <c r="DU181" i="12"/>
  <c r="DU183" i="12" s="1"/>
  <c r="CO181" i="12"/>
  <c r="CO183" i="12" s="1"/>
  <c r="DB207" i="12"/>
  <c r="DB208" i="12" s="1"/>
  <c r="CT207" i="12"/>
  <c r="CT208" i="12" s="1"/>
  <c r="DR207" i="12"/>
  <c r="DR208" i="12" s="1"/>
  <c r="CL207" i="12"/>
  <c r="CP207" i="12" s="1"/>
  <c r="DJ207" i="12"/>
  <c r="DN207" i="12" s="1"/>
  <c r="CD207" i="12"/>
  <c r="CH207" i="12" s="1"/>
  <c r="DJ63" i="12"/>
  <c r="CD63" i="12"/>
  <c r="DB63" i="12"/>
  <c r="DB64" i="12" s="1"/>
  <c r="CT63" i="12"/>
  <c r="CT64" i="12" s="1"/>
  <c r="DR63" i="12"/>
  <c r="CL63" i="12"/>
  <c r="DM110" i="12"/>
  <c r="CG110" i="12"/>
  <c r="CG111" i="12" s="1"/>
  <c r="DE110" i="12"/>
  <c r="DE111" i="12" s="1"/>
  <c r="CW110" i="12"/>
  <c r="CW111" i="12" s="1"/>
  <c r="DU110" i="12"/>
  <c r="DU111" i="12" s="1"/>
  <c r="CO110" i="12"/>
  <c r="DQ25" i="12"/>
  <c r="CK25" i="12"/>
  <c r="DI25" i="12"/>
  <c r="CC25" i="12"/>
  <c r="DA25" i="12"/>
  <c r="CS25" i="12"/>
  <c r="DJ120" i="12"/>
  <c r="CD120" i="12"/>
  <c r="DB120" i="12"/>
  <c r="CT120" i="12"/>
  <c r="DR120" i="12"/>
  <c r="CL120" i="12"/>
  <c r="CT199" i="12"/>
  <c r="CT203" i="12" s="1"/>
  <c r="CL199" i="12"/>
  <c r="CL203" i="12" s="1"/>
  <c r="DJ199" i="12"/>
  <c r="DJ203" i="12" s="1"/>
  <c r="CD199" i="12"/>
  <c r="CD203" i="12" s="1"/>
  <c r="DI110" i="12"/>
  <c r="CC110" i="12"/>
  <c r="CC111" i="12" s="1"/>
  <c r="DA110" i="12"/>
  <c r="DF110" i="12" s="1"/>
  <c r="CS110" i="12"/>
  <c r="CS111" i="12" s="1"/>
  <c r="DQ110" i="12"/>
  <c r="DV110" i="12" s="1"/>
  <c r="CK110" i="12"/>
  <c r="CP110" i="12" s="1"/>
  <c r="DD176" i="12"/>
  <c r="DD178" i="12" s="1"/>
  <c r="CV176" i="12"/>
  <c r="CV178" i="12" s="1"/>
  <c r="DT176" i="12"/>
  <c r="CN176" i="12"/>
  <c r="DL176" i="12"/>
  <c r="DL178" i="12" s="1"/>
  <c r="CF176" i="12"/>
  <c r="CF178" i="12" s="1"/>
  <c r="CP261" i="12"/>
  <c r="CK265" i="12"/>
  <c r="CC265" i="12"/>
  <c r="CH261" i="12"/>
  <c r="CP242" i="12"/>
  <c r="CN89" i="12"/>
  <c r="CP256" i="12"/>
  <c r="CK260" i="12"/>
  <c r="CX236" i="12"/>
  <c r="CS240" i="12"/>
  <c r="CP184" i="12"/>
  <c r="CK188" i="12"/>
  <c r="CF136" i="12"/>
  <c r="CH80" i="12"/>
  <c r="CC84" i="12"/>
  <c r="CX80" i="12"/>
  <c r="CS84" i="12"/>
  <c r="CC32" i="12"/>
  <c r="CS255" i="12"/>
  <c r="CX251" i="12"/>
  <c r="CP251" i="12"/>
  <c r="CK255" i="12"/>
  <c r="CO203" i="12"/>
  <c r="CG203" i="12"/>
  <c r="CW183" i="12"/>
  <c r="CE99" i="12"/>
  <c r="CH95" i="12"/>
  <c r="CC99" i="12"/>
  <c r="CS47" i="12"/>
  <c r="CX43" i="12"/>
  <c r="CK136" i="12"/>
  <c r="CC136" i="12"/>
  <c r="CX246" i="12"/>
  <c r="CS250" i="12"/>
  <c r="CX162" i="12"/>
  <c r="CS166" i="12"/>
  <c r="CS94" i="12"/>
  <c r="CX90" i="12"/>
  <c r="CK94" i="12"/>
  <c r="CH71" i="12"/>
  <c r="CO42" i="12"/>
  <c r="CG42" i="12"/>
  <c r="CF265" i="12"/>
  <c r="CT245" i="12"/>
  <c r="CL245" i="12"/>
  <c r="CH230" i="12"/>
  <c r="CH231" i="12"/>
  <c r="CX231" i="12"/>
  <c r="CH232" i="12"/>
  <c r="CK233" i="12"/>
  <c r="CP229" i="12"/>
  <c r="CL213" i="12"/>
  <c r="CD213" i="12"/>
  <c r="DN210" i="12"/>
  <c r="CE213" i="12"/>
  <c r="CU213" i="12"/>
  <c r="DN159" i="12"/>
  <c r="DM161" i="12"/>
  <c r="CU141" i="12"/>
  <c r="CM141" i="12"/>
  <c r="CP88" i="12"/>
  <c r="CT89" i="12"/>
  <c r="CP85" i="12"/>
  <c r="CL89" i="12"/>
  <c r="DB69" i="12"/>
  <c r="DR69" i="12"/>
  <c r="DK37" i="12"/>
  <c r="DB141" i="12"/>
  <c r="DR141" i="12"/>
  <c r="CX259" i="12"/>
  <c r="CH256" i="12"/>
  <c r="CX256" i="12"/>
  <c r="DC240" i="12"/>
  <c r="DS240" i="12"/>
  <c r="CL240" i="12"/>
  <c r="CV228" i="12"/>
  <c r="CN228" i="12"/>
  <c r="DK228" i="12"/>
  <c r="CK228" i="12"/>
  <c r="CP224" i="12"/>
  <c r="CH224" i="12"/>
  <c r="CC228" i="12"/>
  <c r="CV188" i="12"/>
  <c r="CU156" i="12"/>
  <c r="CM156" i="12"/>
  <c r="CN156" i="12"/>
  <c r="CF156" i="12"/>
  <c r="DD116" i="12"/>
  <c r="DT116" i="12"/>
  <c r="CE104" i="12"/>
  <c r="CU104" i="12"/>
  <c r="CT104" i="12"/>
  <c r="CX102" i="12"/>
  <c r="CH100" i="12"/>
  <c r="CC104" i="12"/>
  <c r="CU84" i="12"/>
  <c r="CM84" i="12"/>
  <c r="CH81" i="12"/>
  <c r="DR84" i="12"/>
  <c r="CF84" i="12"/>
  <c r="DJ64" i="12"/>
  <c r="CH60" i="12"/>
  <c r="CX60" i="12"/>
  <c r="DK52" i="12"/>
  <c r="CX49" i="12"/>
  <c r="CP49" i="12"/>
  <c r="CK52" i="12"/>
  <c r="CP48" i="12"/>
  <c r="CC52" i="12"/>
  <c r="CH48" i="12"/>
  <c r="CF52" i="12"/>
  <c r="CH30" i="12"/>
  <c r="DD32" i="12"/>
  <c r="DT32" i="12"/>
  <c r="CX138" i="12"/>
  <c r="CO121" i="12"/>
  <c r="CE255" i="12"/>
  <c r="CU255" i="12"/>
  <c r="CT255" i="12"/>
  <c r="CF223" i="12"/>
  <c r="CV223" i="12"/>
  <c r="CU223" i="12"/>
  <c r="CT223" i="12"/>
  <c r="CL223" i="12"/>
  <c r="DN221" i="12"/>
  <c r="DA223" i="12"/>
  <c r="DF219" i="12"/>
  <c r="DQ223" i="12"/>
  <c r="DV219" i="12"/>
  <c r="CS203" i="12"/>
  <c r="CP179" i="12"/>
  <c r="CH179" i="12"/>
  <c r="DN169" i="12"/>
  <c r="DA171" i="12"/>
  <c r="DF167" i="12"/>
  <c r="DQ171" i="12"/>
  <c r="DV167" i="12"/>
  <c r="CN171" i="12"/>
  <c r="CM171" i="12"/>
  <c r="CE171" i="12"/>
  <c r="CD171" i="12"/>
  <c r="CO151" i="12"/>
  <c r="CG151" i="12"/>
  <c r="DN150" i="12"/>
  <c r="CD151" i="12"/>
  <c r="CT151" i="12"/>
  <c r="CN131" i="12"/>
  <c r="CH129" i="12"/>
  <c r="CX129" i="12"/>
  <c r="CX130" i="12"/>
  <c r="CL131" i="12"/>
  <c r="CU111" i="12"/>
  <c r="CT79" i="12"/>
  <c r="CX77" i="12"/>
  <c r="CV47" i="12"/>
  <c r="CN47" i="12"/>
  <c r="DK47" i="12"/>
  <c r="CF250" i="12"/>
  <c r="DC250" i="12"/>
  <c r="DS250" i="12"/>
  <c r="CX216" i="12"/>
  <c r="CP214" i="12"/>
  <c r="CK218" i="12"/>
  <c r="CH214" i="12"/>
  <c r="CC218" i="12"/>
  <c r="CF218" i="12"/>
  <c r="CP195" i="12"/>
  <c r="CH195" i="12"/>
  <c r="CU198" i="12"/>
  <c r="CT198" i="12"/>
  <c r="CL198" i="12"/>
  <c r="CX175" i="12"/>
  <c r="DF174" i="12"/>
  <c r="DA178" i="12"/>
  <c r="DQ178" i="12"/>
  <c r="CN178" i="12"/>
  <c r="CV166" i="12"/>
  <c r="CN166" i="12"/>
  <c r="CP145" i="12"/>
  <c r="CX122" i="12"/>
  <c r="CS126" i="12"/>
  <c r="CK126" i="12"/>
  <c r="CM126" i="12"/>
  <c r="DL94" i="12"/>
  <c r="CE94" i="12"/>
  <c r="CU94" i="12"/>
  <c r="CE74" i="12"/>
  <c r="DF70" i="12"/>
  <c r="DR74" i="12"/>
  <c r="CO74" i="12"/>
  <c r="CV74" i="12"/>
  <c r="CK42" i="12"/>
  <c r="CP38" i="12"/>
  <c r="CH38" i="12"/>
  <c r="CC42" i="12"/>
  <c r="CH42" i="12" s="1"/>
  <c r="CF22" i="12"/>
  <c r="CH264" i="12"/>
  <c r="DC265" i="12"/>
  <c r="DS265" i="12"/>
  <c r="DN241" i="12"/>
  <c r="DI245" i="12"/>
  <c r="CF245" i="12"/>
  <c r="CV245" i="12"/>
  <c r="CU245" i="12"/>
  <c r="DF243" i="12"/>
  <c r="DV243" i="12"/>
  <c r="CN233" i="12"/>
  <c r="CF233" i="12"/>
  <c r="CW213" i="12"/>
  <c r="CO213" i="12"/>
  <c r="CH212" i="12"/>
  <c r="CX212" i="12"/>
  <c r="CP160" i="12"/>
  <c r="CH160" i="12"/>
  <c r="DN157" i="12"/>
  <c r="DI161" i="12"/>
  <c r="DM89" i="12"/>
  <c r="CL37" i="12"/>
  <c r="CO37" i="12"/>
  <c r="CG37" i="12"/>
  <c r="DF257" i="12"/>
  <c r="DV257" i="12"/>
  <c r="DN237" i="12"/>
  <c r="DN239" i="12"/>
  <c r="CD228" i="12"/>
  <c r="CT228" i="12"/>
  <c r="CU188" i="12"/>
  <c r="CM188" i="12"/>
  <c r="CH185" i="12"/>
  <c r="CH187" i="12"/>
  <c r="CG156" i="12"/>
  <c r="DV103" i="12"/>
  <c r="CP83" i="12"/>
  <c r="DJ84" i="12"/>
  <c r="CD52" i="12"/>
  <c r="CT52" i="12"/>
  <c r="CE32" i="12"/>
  <c r="CU32" i="12"/>
  <c r="CT32" i="12"/>
  <c r="CP252" i="12"/>
  <c r="CP147" i="12"/>
  <c r="CK151" i="12"/>
  <c r="CH147" i="12"/>
  <c r="CC151" i="12"/>
  <c r="CF151" i="12"/>
  <c r="DF148" i="12"/>
  <c r="DV148" i="12"/>
  <c r="CW131" i="12"/>
  <c r="DM111" i="12"/>
  <c r="CH97" i="12"/>
  <c r="CH96" i="12"/>
  <c r="CX96" i="12"/>
  <c r="CV99" i="12"/>
  <c r="CP95" i="12"/>
  <c r="CD99" i="12"/>
  <c r="CL47" i="12"/>
  <c r="CX44" i="12"/>
  <c r="CP44" i="12"/>
  <c r="CX46" i="12"/>
  <c r="CP46" i="12"/>
  <c r="CL250" i="12"/>
  <c r="DF247" i="12"/>
  <c r="DV247" i="12"/>
  <c r="DN249" i="12"/>
  <c r="DC218" i="12"/>
  <c r="DS218" i="12"/>
  <c r="CL218" i="12"/>
  <c r="DE218" i="12"/>
  <c r="DM198" i="12"/>
  <c r="DF196" i="12"/>
  <c r="DV196" i="12"/>
  <c r="CX197" i="12"/>
  <c r="CM178" i="12"/>
  <c r="CE178" i="12"/>
  <c r="DC166" i="12"/>
  <c r="DS166" i="12"/>
  <c r="DN163" i="12"/>
  <c r="DN165" i="12"/>
  <c r="CP90" i="12"/>
  <c r="CP73" i="12"/>
  <c r="CK74" i="12"/>
  <c r="CH72" i="12"/>
  <c r="CX72" i="12"/>
  <c r="CN42" i="12"/>
  <c r="CL265" i="12"/>
  <c r="CO265" i="12"/>
  <c r="CG265" i="12"/>
  <c r="CE233" i="12"/>
  <c r="CH211" i="12"/>
  <c r="CS213" i="12"/>
  <c r="CX209" i="12"/>
  <c r="CP209" i="12"/>
  <c r="CK213" i="12"/>
  <c r="CP210" i="12"/>
  <c r="CF161" i="12"/>
  <c r="CV161" i="12"/>
  <c r="CX158" i="12"/>
  <c r="CH88" i="12"/>
  <c r="DN85" i="12"/>
  <c r="DI89" i="12"/>
  <c r="CP86" i="12"/>
  <c r="DF67" i="12"/>
  <c r="DV67" i="12"/>
  <c r="CX36" i="12"/>
  <c r="CP36" i="12"/>
  <c r="CS37" i="12"/>
  <c r="CH258" i="12"/>
  <c r="CX258" i="12"/>
  <c r="CO240" i="12"/>
  <c r="CG240" i="12"/>
  <c r="DF225" i="12"/>
  <c r="DV225" i="12"/>
  <c r="CX207" i="12"/>
  <c r="CD208" i="12"/>
  <c r="DB188" i="12"/>
  <c r="DR188" i="12"/>
  <c r="CO188" i="12"/>
  <c r="CH155" i="12"/>
  <c r="CH154" i="12"/>
  <c r="CX154" i="12"/>
  <c r="CX153" i="12"/>
  <c r="CP153" i="12"/>
  <c r="CP152" i="12"/>
  <c r="CK156" i="12"/>
  <c r="CH103" i="12"/>
  <c r="CX103" i="12"/>
  <c r="CO84" i="12"/>
  <c r="CH82" i="12"/>
  <c r="CX82" i="12"/>
  <c r="CG32" i="12"/>
  <c r="CP30" i="12"/>
  <c r="CP254" i="12"/>
  <c r="CW255" i="12"/>
  <c r="CO255" i="12"/>
  <c r="CX253" i="12"/>
  <c r="CP253" i="12"/>
  <c r="CX222" i="12"/>
  <c r="CP220" i="12"/>
  <c r="CH220" i="12"/>
  <c r="DK183" i="12"/>
  <c r="CH170" i="12"/>
  <c r="CX168" i="12"/>
  <c r="DC151" i="12"/>
  <c r="DS151" i="12"/>
  <c r="CX149" i="12"/>
  <c r="DF130" i="12"/>
  <c r="DV130" i="12"/>
  <c r="CS131" i="12"/>
  <c r="CV131" i="12"/>
  <c r="CD131" i="12"/>
  <c r="DI111" i="12"/>
  <c r="CP97" i="12"/>
  <c r="CW99" i="12"/>
  <c r="CO99" i="12"/>
  <c r="CP77" i="12"/>
  <c r="CW47" i="12"/>
  <c r="CW250" i="12"/>
  <c r="DF217" i="12"/>
  <c r="DV217" i="12"/>
  <c r="DN215" i="12"/>
  <c r="DF194" i="12"/>
  <c r="DA198" i="12"/>
  <c r="DV194" i="12"/>
  <c r="DQ198" i="12"/>
  <c r="CD166" i="12"/>
  <c r="CT166" i="12"/>
  <c r="CW166" i="12"/>
  <c r="CX124" i="12"/>
  <c r="CP123" i="12"/>
  <c r="CW94" i="12"/>
  <c r="CO94" i="12"/>
  <c r="CL94" i="12"/>
  <c r="CX41" i="12"/>
  <c r="CP41" i="12"/>
  <c r="CL42" i="12"/>
  <c r="CX39" i="12"/>
  <c r="CP39" i="12"/>
  <c r="CH20" i="12"/>
  <c r="DC190" i="12"/>
  <c r="CU190" i="12"/>
  <c r="CX190" i="12" s="1"/>
  <c r="DS190" i="12"/>
  <c r="CM190" i="12"/>
  <c r="CP190" i="12" s="1"/>
  <c r="DK190" i="12"/>
  <c r="DN190" i="12" s="1"/>
  <c r="CE190" i="12"/>
  <c r="CT117" i="12"/>
  <c r="CT121" i="12" s="1"/>
  <c r="DR117" i="12"/>
  <c r="DR121" i="12" s="1"/>
  <c r="CL117" i="12"/>
  <c r="CL121" i="12" s="1"/>
  <c r="DJ117" i="12"/>
  <c r="DN117" i="12" s="1"/>
  <c r="CD117" i="12"/>
  <c r="DB117" i="12"/>
  <c r="DL65" i="12"/>
  <c r="DL69" i="12" s="1"/>
  <c r="CF65" i="12"/>
  <c r="CF69" i="12" s="1"/>
  <c r="DD65" i="12"/>
  <c r="DD69" i="12" s="1"/>
  <c r="CV65" i="12"/>
  <c r="CV69" i="12" s="1"/>
  <c r="DT65" i="12"/>
  <c r="DT69" i="12" s="1"/>
  <c r="CN65" i="12"/>
  <c r="CN69" i="12" s="1"/>
  <c r="DK206" i="12"/>
  <c r="DN206" i="12" s="1"/>
  <c r="CE206" i="12"/>
  <c r="CH206" i="12" s="1"/>
  <c r="DC206" i="12"/>
  <c r="DF206" i="12" s="1"/>
  <c r="CU206" i="12"/>
  <c r="CX206" i="12" s="1"/>
  <c r="DS206" i="12"/>
  <c r="DV206" i="12" s="1"/>
  <c r="CM206" i="12"/>
  <c r="CP206" i="12" s="1"/>
  <c r="DD204" i="12"/>
  <c r="DD208" i="12" s="1"/>
  <c r="CV204" i="12"/>
  <c r="CV208" i="12" s="1"/>
  <c r="DT204" i="12"/>
  <c r="DT208" i="12" s="1"/>
  <c r="CN204" i="12"/>
  <c r="CN208" i="12" s="1"/>
  <c r="DL204" i="12"/>
  <c r="DL208" i="12" s="1"/>
  <c r="CF204" i="12"/>
  <c r="CF208" i="12" s="1"/>
  <c r="DQ114" i="12"/>
  <c r="DV114" i="12" s="1"/>
  <c r="CK114" i="12"/>
  <c r="CP114" i="12" s="1"/>
  <c r="DI114" i="12"/>
  <c r="DN114" i="12" s="1"/>
  <c r="CC114" i="12"/>
  <c r="DA114" i="12"/>
  <c r="DF114" i="12" s="1"/>
  <c r="CS114" i="12"/>
  <c r="DL143" i="12"/>
  <c r="DL146" i="12" s="1"/>
  <c r="CF143" i="12"/>
  <c r="CH143" i="12" s="1"/>
  <c r="DD143" i="12"/>
  <c r="DF143" i="12" s="1"/>
  <c r="CV143" i="12"/>
  <c r="CX143" i="12" s="1"/>
  <c r="DT143" i="12"/>
  <c r="DT146" i="12" s="1"/>
  <c r="CN143" i="12"/>
  <c r="CN146" i="12" s="1"/>
  <c r="DQ75" i="12"/>
  <c r="CK75" i="12"/>
  <c r="DI75" i="12"/>
  <c r="CC75" i="12"/>
  <c r="DA75" i="12"/>
  <c r="DF75" i="12" s="1"/>
  <c r="CS75" i="12"/>
  <c r="DR107" i="12"/>
  <c r="DR111" i="12" s="1"/>
  <c r="CL107" i="12"/>
  <c r="CL111" i="12" s="1"/>
  <c r="DJ107" i="12"/>
  <c r="CD107" i="12"/>
  <c r="CH107" i="12" s="1"/>
  <c r="DB107" i="12"/>
  <c r="DB111" i="12" s="1"/>
  <c r="CT107" i="12"/>
  <c r="CX107" i="12" s="1"/>
  <c r="DL55" i="12"/>
  <c r="DL59" i="12" s="1"/>
  <c r="CF55" i="12"/>
  <c r="CF59" i="12" s="1"/>
  <c r="CV55" i="12"/>
  <c r="CV59" i="12" s="1"/>
  <c r="CN55" i="12"/>
  <c r="CN59" i="12" s="1"/>
  <c r="DM19" i="12"/>
  <c r="CG19" i="12"/>
  <c r="DE19" i="12"/>
  <c r="CW19" i="12"/>
  <c r="DU19" i="12"/>
  <c r="CO19" i="12"/>
  <c r="DK18" i="12"/>
  <c r="DK22" i="12" s="1"/>
  <c r="DC18" i="12"/>
  <c r="DC22" i="12" s="1"/>
  <c r="CE18" i="12"/>
  <c r="CE22" i="12" s="1"/>
  <c r="CU18" i="12"/>
  <c r="CU22" i="12" s="1"/>
  <c r="DS18" i="12"/>
  <c r="DS22" i="12" s="1"/>
  <c r="CM18" i="12"/>
  <c r="CM22" i="12" s="1"/>
  <c r="DC66" i="12"/>
  <c r="CU66" i="12"/>
  <c r="DS66" i="12"/>
  <c r="CM66" i="12"/>
  <c r="DK66" i="12"/>
  <c r="CE66" i="12"/>
  <c r="DJ14" i="12"/>
  <c r="DN14" i="12" s="1"/>
  <c r="CD14" i="12"/>
  <c r="CH14" i="12" s="1"/>
  <c r="DB14" i="12"/>
  <c r="CT14" i="12"/>
  <c r="CX14" i="12" s="1"/>
  <c r="DR14" i="12"/>
  <c r="CL14" i="12"/>
  <c r="DS13" i="12"/>
  <c r="DS17" i="12" s="1"/>
  <c r="CM13" i="12"/>
  <c r="CM17" i="12" s="1"/>
  <c r="DK13" i="12"/>
  <c r="DK17" i="12" s="1"/>
  <c r="CE13" i="12"/>
  <c r="CE17" i="12" s="1"/>
  <c r="DC13" i="12"/>
  <c r="DC17" i="12" s="1"/>
  <c r="CU13" i="12"/>
  <c r="CU17" i="12" s="1"/>
  <c r="DL13" i="12"/>
  <c r="DL17" i="12" s="1"/>
  <c r="CF13" i="12"/>
  <c r="CF17" i="12" s="1"/>
  <c r="DD13" i="12"/>
  <c r="DD17" i="12" s="1"/>
  <c r="CV13" i="12"/>
  <c r="CV17" i="12" s="1"/>
  <c r="DT13" i="12"/>
  <c r="DT17" i="12" s="1"/>
  <c r="CN13" i="12"/>
  <c r="CN17" i="12" s="1"/>
  <c r="DC192" i="12"/>
  <c r="DF192" i="12" s="1"/>
  <c r="CU192" i="12"/>
  <c r="CX192" i="12" s="1"/>
  <c r="DS192" i="12"/>
  <c r="DV192" i="12" s="1"/>
  <c r="CM192" i="12"/>
  <c r="CP192" i="12" s="1"/>
  <c r="DK192" i="12"/>
  <c r="CE192" i="12"/>
  <c r="CH192" i="12" s="1"/>
  <c r="DE137" i="12"/>
  <c r="DE141" i="12" s="1"/>
  <c r="CW137" i="12"/>
  <c r="CW141" i="12" s="1"/>
  <c r="DU137" i="12"/>
  <c r="DU141" i="12" s="1"/>
  <c r="CO137" i="12"/>
  <c r="CO141" i="12" s="1"/>
  <c r="DM137" i="12"/>
  <c r="DM141" i="12" s="1"/>
  <c r="CG137" i="12"/>
  <c r="CG141" i="12" s="1"/>
  <c r="DU68" i="12"/>
  <c r="CO68" i="12"/>
  <c r="DM68" i="12"/>
  <c r="CG68" i="12"/>
  <c r="DE68" i="12"/>
  <c r="CW68" i="12"/>
  <c r="CW135" i="12"/>
  <c r="CO135" i="12"/>
  <c r="DM135" i="12"/>
  <c r="CG135" i="12"/>
  <c r="CT113" i="12"/>
  <c r="CX113" i="12" s="1"/>
  <c r="DR113" i="12"/>
  <c r="DV113" i="12" s="1"/>
  <c r="CL113" i="12"/>
  <c r="CP113" i="12" s="1"/>
  <c r="DJ113" i="12"/>
  <c r="DN113" i="12" s="1"/>
  <c r="CD113" i="12"/>
  <c r="CH113" i="12" s="1"/>
  <c r="DB113" i="12"/>
  <c r="DF113" i="12" s="1"/>
  <c r="DC63" i="12"/>
  <c r="CU63" i="12"/>
  <c r="DS63" i="12"/>
  <c r="CM63" i="12"/>
  <c r="DK63" i="12"/>
  <c r="CE63" i="12"/>
  <c r="DD182" i="12"/>
  <c r="DF182" i="12" s="1"/>
  <c r="CV182" i="12"/>
  <c r="CX182" i="12" s="1"/>
  <c r="DT182" i="12"/>
  <c r="DV182" i="12" s="1"/>
  <c r="CN182" i="12"/>
  <c r="DL182" i="12"/>
  <c r="DN182" i="12" s="1"/>
  <c r="CF182" i="12"/>
  <c r="CH182" i="12" s="1"/>
  <c r="DE76" i="12"/>
  <c r="CW76" i="12"/>
  <c r="DU76" i="12"/>
  <c r="CO76" i="12"/>
  <c r="DM76" i="12"/>
  <c r="CG76" i="12"/>
  <c r="CU58" i="12"/>
  <c r="CM58" i="12"/>
  <c r="DK58" i="12"/>
  <c r="CE58" i="12"/>
  <c r="DI19" i="12"/>
  <c r="CC19" i="12"/>
  <c r="DA19" i="12"/>
  <c r="CS19" i="12"/>
  <c r="DQ19" i="12"/>
  <c r="CK19" i="12"/>
  <c r="DC25" i="12"/>
  <c r="CU25" i="12"/>
  <c r="DS25" i="12"/>
  <c r="CM25" i="12"/>
  <c r="DK25" i="12"/>
  <c r="CE25" i="12"/>
  <c r="DS119" i="12"/>
  <c r="DS121" i="12" s="1"/>
  <c r="CM119" i="12"/>
  <c r="CM121" i="12" s="1"/>
  <c r="DK119" i="12"/>
  <c r="DK121" i="12" s="1"/>
  <c r="CE119" i="12"/>
  <c r="CE121" i="12" s="1"/>
  <c r="DC119" i="12"/>
  <c r="DC121" i="12" s="1"/>
  <c r="CU119" i="12"/>
  <c r="CU121" i="12" s="1"/>
  <c r="DA139" i="12"/>
  <c r="DF139" i="12" s="1"/>
  <c r="CS139" i="12"/>
  <c r="CX139" i="12" s="1"/>
  <c r="DQ139" i="12"/>
  <c r="DV139" i="12" s="1"/>
  <c r="CK139" i="12"/>
  <c r="CP139" i="12" s="1"/>
  <c r="DI139" i="12"/>
  <c r="DN139" i="12" s="1"/>
  <c r="CC139" i="12"/>
  <c r="CH139" i="12" s="1"/>
  <c r="DQ120" i="12"/>
  <c r="DQ121" i="12" s="1"/>
  <c r="CK120" i="12"/>
  <c r="DI120" i="12"/>
  <c r="DI121" i="12" s="1"/>
  <c r="CC120" i="12"/>
  <c r="CC121" i="12" s="1"/>
  <c r="DA120" i="12"/>
  <c r="DA121" i="12" s="1"/>
  <c r="CS120" i="12"/>
  <c r="CS121" i="12" s="1"/>
  <c r="DQ66" i="12"/>
  <c r="DQ69" i="12" s="1"/>
  <c r="CK66" i="12"/>
  <c r="DI66" i="12"/>
  <c r="CC66" i="12"/>
  <c r="DA66" i="12"/>
  <c r="DA69" i="12" s="1"/>
  <c r="CS66" i="12"/>
  <c r="CX66" i="12" s="1"/>
  <c r="DA62" i="12"/>
  <c r="CS62" i="12"/>
  <c r="DQ62" i="12"/>
  <c r="CK62" i="12"/>
  <c r="DI62" i="12"/>
  <c r="CC62" i="12"/>
  <c r="CW133" i="12"/>
  <c r="CO133" i="12"/>
  <c r="DM133" i="12"/>
  <c r="CG133" i="12"/>
  <c r="DE62" i="12"/>
  <c r="CW62" i="12"/>
  <c r="DU62" i="12"/>
  <c r="CO62" i="12"/>
  <c r="DM62" i="12"/>
  <c r="CG62" i="12"/>
  <c r="DA76" i="12"/>
  <c r="CS76" i="12"/>
  <c r="DQ76" i="12"/>
  <c r="CK76" i="12"/>
  <c r="DI76" i="12"/>
  <c r="CC76" i="12"/>
  <c r="CS55" i="12"/>
  <c r="CK55" i="12"/>
  <c r="DI55" i="12"/>
  <c r="CC55" i="12"/>
  <c r="DE189" i="12"/>
  <c r="DE193" i="12" s="1"/>
  <c r="CW189" i="12"/>
  <c r="CW193" i="12" s="1"/>
  <c r="DU189" i="12"/>
  <c r="DU193" i="12" s="1"/>
  <c r="CO189" i="12"/>
  <c r="CO193" i="12" s="1"/>
  <c r="DM189" i="12"/>
  <c r="DM193" i="12" s="1"/>
  <c r="CG189" i="12"/>
  <c r="CG193" i="12" s="1"/>
  <c r="DE15" i="12"/>
  <c r="CW15" i="12"/>
  <c r="DU15" i="12"/>
  <c r="CO15" i="12"/>
  <c r="DM15" i="12"/>
  <c r="CG15" i="12"/>
  <c r="CV120" i="12"/>
  <c r="DT120" i="12"/>
  <c r="CN120" i="12"/>
  <c r="DL120" i="12"/>
  <c r="CF120" i="12"/>
  <c r="DD120" i="12"/>
  <c r="CT134" i="12"/>
  <c r="CX134" i="12" s="1"/>
  <c r="CL134" i="12"/>
  <c r="DJ134" i="12"/>
  <c r="DN134" i="12" s="1"/>
  <c r="CD134" i="12"/>
  <c r="CH134" i="12" s="1"/>
  <c r="CN201" i="12"/>
  <c r="CP201" i="12" s="1"/>
  <c r="DL201" i="12"/>
  <c r="DN201" i="12" s="1"/>
  <c r="CF201" i="12"/>
  <c r="CH201" i="12" s="1"/>
  <c r="CV201" i="12"/>
  <c r="CX201" i="12" s="1"/>
  <c r="CU56" i="12"/>
  <c r="CM56" i="12"/>
  <c r="DK56" i="12"/>
  <c r="CE56" i="12"/>
  <c r="DL137" i="12"/>
  <c r="DL141" i="12" s="1"/>
  <c r="CF137" i="12"/>
  <c r="CF141" i="12" s="1"/>
  <c r="DD137" i="12"/>
  <c r="DD141" i="12" s="1"/>
  <c r="CV137" i="12"/>
  <c r="CV141" i="12" s="1"/>
  <c r="DT137" i="12"/>
  <c r="DT141" i="12" s="1"/>
  <c r="CN137" i="12"/>
  <c r="CN141" i="12" s="1"/>
  <c r="DJ112" i="12"/>
  <c r="DN112" i="12" s="1"/>
  <c r="CD112" i="12"/>
  <c r="CD116" i="12" s="1"/>
  <c r="DB112" i="12"/>
  <c r="CT112" i="12"/>
  <c r="CX112" i="12" s="1"/>
  <c r="DR112" i="12"/>
  <c r="DR116" i="12" s="1"/>
  <c r="CL112" i="12"/>
  <c r="DA191" i="12"/>
  <c r="DF191" i="12" s="1"/>
  <c r="CS191" i="12"/>
  <c r="CX191" i="12" s="1"/>
  <c r="DQ191" i="12"/>
  <c r="DV191" i="12" s="1"/>
  <c r="CK191" i="12"/>
  <c r="CP191" i="12" s="1"/>
  <c r="DI191" i="12"/>
  <c r="DN191" i="12" s="1"/>
  <c r="CC191" i="12"/>
  <c r="CH191" i="12" s="1"/>
  <c r="CU132" i="12"/>
  <c r="CU136" i="12" s="1"/>
  <c r="CM132" i="12"/>
  <c r="CM136" i="12" s="1"/>
  <c r="DK132" i="12"/>
  <c r="DK136" i="12" s="1"/>
  <c r="CE132" i="12"/>
  <c r="CE136" i="12" s="1"/>
  <c r="CL135" i="12"/>
  <c r="DJ135" i="12"/>
  <c r="CD135" i="12"/>
  <c r="CT135" i="12"/>
  <c r="CX135" i="12" s="1"/>
  <c r="DD109" i="12"/>
  <c r="CV109" i="12"/>
  <c r="CV111" i="12" s="1"/>
  <c r="DT109" i="12"/>
  <c r="DT111" i="12" s="1"/>
  <c r="CN109" i="12"/>
  <c r="CN111" i="12" s="1"/>
  <c r="DL109" i="12"/>
  <c r="DL111" i="12" s="1"/>
  <c r="CF109" i="12"/>
  <c r="CF111" i="12" s="1"/>
  <c r="CT125" i="12"/>
  <c r="CT126" i="12" s="1"/>
  <c r="DR125" i="12"/>
  <c r="DR126" i="12" s="1"/>
  <c r="CL125" i="12"/>
  <c r="CL126" i="12" s="1"/>
  <c r="DJ125" i="12"/>
  <c r="DN125" i="12" s="1"/>
  <c r="CD125" i="12"/>
  <c r="CH125" i="12" s="1"/>
  <c r="DB125" i="12"/>
  <c r="DB126" i="12" s="1"/>
  <c r="CS204" i="12"/>
  <c r="DQ204" i="12"/>
  <c r="CK204" i="12"/>
  <c r="DI204" i="12"/>
  <c r="CC204" i="12"/>
  <c r="DA204" i="12"/>
  <c r="DK200" i="12"/>
  <c r="CE200" i="12"/>
  <c r="CE203" i="12" s="1"/>
  <c r="CU200" i="12"/>
  <c r="CM200" i="12"/>
  <c r="DE24" i="12"/>
  <c r="DE27" i="12" s="1"/>
  <c r="CW24" i="12"/>
  <c r="CW27" i="12" s="1"/>
  <c r="DU24" i="12"/>
  <c r="DV24" i="12" s="1"/>
  <c r="CO24" i="12"/>
  <c r="CP24" i="12" s="1"/>
  <c r="DM24" i="12"/>
  <c r="DM27" i="12" s="1"/>
  <c r="CG24" i="12"/>
  <c r="CG27" i="12" s="1"/>
  <c r="DJ144" i="12"/>
  <c r="DN144" i="12" s="1"/>
  <c r="CD144" i="12"/>
  <c r="CH144" i="12" s="1"/>
  <c r="DB144" i="12"/>
  <c r="DF144" i="12" s="1"/>
  <c r="CT144" i="12"/>
  <c r="CT146" i="12" s="1"/>
  <c r="DR144" i="12"/>
  <c r="DV144" i="12" s="1"/>
  <c r="CL144" i="12"/>
  <c r="CP144" i="12" s="1"/>
  <c r="DV261" i="12"/>
  <c r="DQ265" i="12"/>
  <c r="DI265" i="12"/>
  <c r="DN261" i="12"/>
  <c r="DV242" i="12"/>
  <c r="DN242" i="12"/>
  <c r="DU233" i="12"/>
  <c r="CN213" i="12"/>
  <c r="DN192" i="12"/>
  <c r="DS161" i="12"/>
  <c r="DK161" i="12"/>
  <c r="DT89" i="12"/>
  <c r="DV256" i="12"/>
  <c r="DQ260" i="12"/>
  <c r="DA240" i="12"/>
  <c r="DF236" i="12"/>
  <c r="DN186" i="12"/>
  <c r="DQ188" i="12"/>
  <c r="DV184" i="12"/>
  <c r="CD156" i="12"/>
  <c r="CT156" i="12"/>
  <c r="DL136" i="12"/>
  <c r="DE104" i="12"/>
  <c r="DU104" i="12"/>
  <c r="DN80" i="12"/>
  <c r="DI84" i="12"/>
  <c r="DA84" i="12"/>
  <c r="DV61" i="12"/>
  <c r="DN50" i="12"/>
  <c r="DU52" i="12"/>
  <c r="DM52" i="12"/>
  <c r="DI32" i="12"/>
  <c r="DN28" i="12"/>
  <c r="CH29" i="12"/>
  <c r="CX29" i="12"/>
  <c r="DA255" i="12"/>
  <c r="DF251" i="12"/>
  <c r="DV251" i="12"/>
  <c r="DQ255" i="12"/>
  <c r="CN266" i="12"/>
  <c r="CG223" i="12"/>
  <c r="CW223" i="12"/>
  <c r="DM203" i="12"/>
  <c r="CO171" i="12"/>
  <c r="CM131" i="12"/>
  <c r="DD111" i="12"/>
  <c r="DF108" i="12"/>
  <c r="DK99" i="12"/>
  <c r="DN95" i="12"/>
  <c r="DI99" i="12"/>
  <c r="CD59" i="12"/>
  <c r="CT59" i="12"/>
  <c r="DA47" i="12"/>
  <c r="DF43" i="12"/>
  <c r="DF24" i="12"/>
  <c r="DI136" i="12"/>
  <c r="DF246" i="12"/>
  <c r="DA250" i="12"/>
  <c r="DU178" i="12"/>
  <c r="DV164" i="12"/>
  <c r="DF162" i="12"/>
  <c r="DA166" i="12"/>
  <c r="DF90" i="12"/>
  <c r="DA94" i="12"/>
  <c r="DV90" i="12"/>
  <c r="DQ94" i="12"/>
  <c r="DF71" i="12"/>
  <c r="DN71" i="12"/>
  <c r="DU42" i="12"/>
  <c r="DM42" i="12"/>
  <c r="DL265" i="12"/>
  <c r="CG245" i="12"/>
  <c r="CW245" i="12"/>
  <c r="DB245" i="12"/>
  <c r="DR245" i="12"/>
  <c r="DN230" i="12"/>
  <c r="DN231" i="12"/>
  <c r="DF231" i="12"/>
  <c r="DN232" i="12"/>
  <c r="DQ233" i="12"/>
  <c r="DV229" i="12"/>
  <c r="DR213" i="12"/>
  <c r="DJ213" i="12"/>
  <c r="DK213" i="12"/>
  <c r="DC213" i="12"/>
  <c r="CP159" i="12"/>
  <c r="CO161" i="12"/>
  <c r="DC141" i="12"/>
  <c r="DS141" i="12"/>
  <c r="DV88" i="12"/>
  <c r="DB89" i="12"/>
  <c r="DF89" i="12" s="1"/>
  <c r="DV85" i="12"/>
  <c r="CD69" i="12"/>
  <c r="CT69" i="12"/>
  <c r="CP34" i="12"/>
  <c r="CM37" i="12"/>
  <c r="CD141" i="12"/>
  <c r="CT141" i="12"/>
  <c r="DV65" i="12"/>
  <c r="DN256" i="12"/>
  <c r="CE240" i="12"/>
  <c r="CU240" i="12"/>
  <c r="DR240" i="12"/>
  <c r="DD228" i="12"/>
  <c r="DT228" i="12"/>
  <c r="CM228" i="12"/>
  <c r="DQ228" i="12"/>
  <c r="DV224" i="12"/>
  <c r="DN224" i="12"/>
  <c r="DI228" i="12"/>
  <c r="DD188" i="12"/>
  <c r="DC156" i="12"/>
  <c r="DS156" i="12"/>
  <c r="DT156" i="12"/>
  <c r="DL156" i="12"/>
  <c r="CF116" i="12"/>
  <c r="CV116" i="12"/>
  <c r="CN104" i="12"/>
  <c r="DK104" i="12"/>
  <c r="DC104" i="12"/>
  <c r="DF100" i="12"/>
  <c r="DV102" i="12"/>
  <c r="DN100" i="12"/>
  <c r="DI104" i="12"/>
  <c r="DC84" i="12"/>
  <c r="DS84" i="12"/>
  <c r="DN81" i="12"/>
  <c r="DT84" i="12"/>
  <c r="DL84" i="12"/>
  <c r="CL64" i="12"/>
  <c r="DN60" i="12"/>
  <c r="DI64" i="12"/>
  <c r="CM52" i="12"/>
  <c r="DF49" i="12"/>
  <c r="DV49" i="12"/>
  <c r="DQ52" i="12"/>
  <c r="DV48" i="12"/>
  <c r="DI52" i="12"/>
  <c r="DN48" i="12"/>
  <c r="DL52" i="12"/>
  <c r="DF29" i="12"/>
  <c r="DN30" i="12"/>
  <c r="CF32" i="12"/>
  <c r="CV32" i="12"/>
  <c r="DF138" i="12"/>
  <c r="DV138" i="12"/>
  <c r="DU121" i="12"/>
  <c r="DF117" i="12"/>
  <c r="DK255" i="12"/>
  <c r="DC255" i="12"/>
  <c r="DB255" i="12"/>
  <c r="DL223" i="12"/>
  <c r="DD223" i="12"/>
  <c r="DC223" i="12"/>
  <c r="DB223" i="12"/>
  <c r="DR223" i="12"/>
  <c r="CP221" i="12"/>
  <c r="CH219" i="12"/>
  <c r="CC223" i="12"/>
  <c r="CX219" i="12"/>
  <c r="CS223" i="12"/>
  <c r="CX223" i="12" s="1"/>
  <c r="CH202" i="12"/>
  <c r="CX202" i="12"/>
  <c r="CP182" i="12"/>
  <c r="DQ183" i="12"/>
  <c r="DV179" i="12"/>
  <c r="DI183" i="12"/>
  <c r="DN179" i="12"/>
  <c r="CP169" i="12"/>
  <c r="CH167" i="12"/>
  <c r="CC171" i="12"/>
  <c r="CS171" i="12"/>
  <c r="CX167" i="12"/>
  <c r="DT171" i="12"/>
  <c r="DK171" i="12"/>
  <c r="DJ171" i="12"/>
  <c r="DU151" i="12"/>
  <c r="DM151" i="12"/>
  <c r="CP150" i="12"/>
  <c r="DJ151" i="12"/>
  <c r="DB151" i="12"/>
  <c r="DN129" i="12"/>
  <c r="DR131" i="12"/>
  <c r="DC111" i="12"/>
  <c r="CF99" i="12"/>
  <c r="DF77" i="12"/>
  <c r="DD47" i="12"/>
  <c r="DT47" i="12"/>
  <c r="CM47" i="12"/>
  <c r="DL250" i="12"/>
  <c r="CE250" i="12"/>
  <c r="CU250" i="12"/>
  <c r="DF216" i="12"/>
  <c r="DV214" i="12"/>
  <c r="DQ218" i="12"/>
  <c r="DN214" i="12"/>
  <c r="DI218" i="12"/>
  <c r="DL218" i="12"/>
  <c r="DV195" i="12"/>
  <c r="DN195" i="12"/>
  <c r="DC198" i="12"/>
  <c r="DB198" i="12"/>
  <c r="DR198" i="12"/>
  <c r="DF175" i="12"/>
  <c r="CC178" i="12"/>
  <c r="CH174" i="12"/>
  <c r="CS178" i="12"/>
  <c r="CX174" i="12"/>
  <c r="DT178" i="12"/>
  <c r="DD166" i="12"/>
  <c r="DT166" i="12"/>
  <c r="DV145" i="12"/>
  <c r="CV146" i="12"/>
  <c r="DA126" i="12"/>
  <c r="DF122" i="12"/>
  <c r="DQ126" i="12"/>
  <c r="DV122" i="12"/>
  <c r="DS126" i="12"/>
  <c r="CN94" i="12"/>
  <c r="DK94" i="12"/>
  <c r="DC94" i="12"/>
  <c r="DK74" i="12"/>
  <c r="CD74" i="12"/>
  <c r="CT74" i="12"/>
  <c r="DU74" i="12"/>
  <c r="DD74" i="12"/>
  <c r="DQ42" i="12"/>
  <c r="DV38" i="12"/>
  <c r="DI42" i="12"/>
  <c r="DN42" i="12" s="1"/>
  <c r="DN38" i="12"/>
  <c r="CN22" i="12"/>
  <c r="DD22" i="12"/>
  <c r="DN264" i="12"/>
  <c r="CE265" i="12"/>
  <c r="CU265" i="12"/>
  <c r="CP241" i="12"/>
  <c r="CK245" i="12"/>
  <c r="CP245" i="12" s="1"/>
  <c r="DL245" i="12"/>
  <c r="DD245" i="12"/>
  <c r="DC245" i="12"/>
  <c r="CH243" i="12"/>
  <c r="CX243" i="12"/>
  <c r="DT233" i="12"/>
  <c r="DL233" i="12"/>
  <c r="DU213" i="12"/>
  <c r="DN212" i="12"/>
  <c r="DF212" i="12"/>
  <c r="DV160" i="12"/>
  <c r="DN160" i="12"/>
  <c r="CP157" i="12"/>
  <c r="CK161" i="12"/>
  <c r="CP161" i="12" s="1"/>
  <c r="CO89" i="12"/>
  <c r="CH87" i="12"/>
  <c r="CX87" i="12"/>
  <c r="DR37" i="12"/>
  <c r="DU37" i="12"/>
  <c r="DM37" i="12"/>
  <c r="CP259" i="12"/>
  <c r="CP237" i="12"/>
  <c r="CP239" i="12"/>
  <c r="DJ228" i="12"/>
  <c r="DB228" i="12"/>
  <c r="DN205" i="12"/>
  <c r="DC188" i="12"/>
  <c r="DS188" i="12"/>
  <c r="DN185" i="12"/>
  <c r="DN187" i="12"/>
  <c r="DM156" i="12"/>
  <c r="DE156" i="12"/>
  <c r="DV83" i="12"/>
  <c r="CL84" i="12"/>
  <c r="CP84" i="12" s="1"/>
  <c r="DJ52" i="12"/>
  <c r="DB52" i="12"/>
  <c r="DK32" i="12"/>
  <c r="DC32" i="12"/>
  <c r="DB32" i="12"/>
  <c r="DV252" i="12"/>
  <c r="CX170" i="12"/>
  <c r="DV147" i="12"/>
  <c r="DQ151" i="12"/>
  <c r="DN147" i="12"/>
  <c r="DI151" i="12"/>
  <c r="DL151" i="12"/>
  <c r="CH148" i="12"/>
  <c r="CX148" i="12"/>
  <c r="DE131" i="12"/>
  <c r="DF129" i="12"/>
  <c r="CO111" i="12"/>
  <c r="DN97" i="12"/>
  <c r="DN96" i="12"/>
  <c r="DV95" i="12"/>
  <c r="DJ99" i="12"/>
  <c r="CP78" i="12"/>
  <c r="DR47" i="12"/>
  <c r="DF44" i="12"/>
  <c r="DV44" i="12"/>
  <c r="DF46" i="12"/>
  <c r="DV46" i="12"/>
  <c r="DR250" i="12"/>
  <c r="CH247" i="12"/>
  <c r="CX247" i="12"/>
  <c r="CP249" i="12"/>
  <c r="CU218" i="12"/>
  <c r="DR218" i="12"/>
  <c r="CO198" i="12"/>
  <c r="CH196" i="12"/>
  <c r="CX196" i="12"/>
  <c r="DF197" i="12"/>
  <c r="DS178" i="12"/>
  <c r="DK178" i="12"/>
  <c r="CE166" i="12"/>
  <c r="CU166" i="12"/>
  <c r="CP163" i="12"/>
  <c r="CP165" i="12"/>
  <c r="DV143" i="12"/>
  <c r="CP93" i="12"/>
  <c r="DR94" i="12"/>
  <c r="DJ94" i="12"/>
  <c r="CP91" i="12"/>
  <c r="DV73" i="12"/>
  <c r="DQ74" i="12"/>
  <c r="DV70" i="12"/>
  <c r="DN72" i="12"/>
  <c r="DD42" i="12"/>
  <c r="DT42" i="12"/>
  <c r="DR265" i="12"/>
  <c r="DU265" i="12"/>
  <c r="DM265" i="12"/>
  <c r="DK233" i="12"/>
  <c r="DF209" i="12"/>
  <c r="DA213" i="12"/>
  <c r="DV209" i="12"/>
  <c r="DQ213" i="12"/>
  <c r="DV210" i="12"/>
  <c r="DF190" i="12"/>
  <c r="DV190" i="12"/>
  <c r="DL161" i="12"/>
  <c r="DD161" i="12"/>
  <c r="DF158" i="12"/>
  <c r="DN88" i="12"/>
  <c r="CK89" i="12"/>
  <c r="DR89" i="12"/>
  <c r="DF36" i="12"/>
  <c r="DV36" i="12"/>
  <c r="DF33" i="12"/>
  <c r="DA37" i="12"/>
  <c r="DF37" i="12" s="1"/>
  <c r="DF35" i="12"/>
  <c r="DN258" i="12"/>
  <c r="DU240" i="12"/>
  <c r="DM240" i="12"/>
  <c r="CH225" i="12"/>
  <c r="CX225" i="12"/>
  <c r="DF207" i="12"/>
  <c r="DJ208" i="12"/>
  <c r="CD188" i="12"/>
  <c r="CD234" i="12" s="1"/>
  <c r="CT188" i="12"/>
  <c r="DU188" i="12"/>
  <c r="DN155" i="12"/>
  <c r="DN154" i="12"/>
  <c r="DF154" i="12"/>
  <c r="DF153" i="12"/>
  <c r="DV153" i="12"/>
  <c r="DV152" i="12"/>
  <c r="DQ156" i="12"/>
  <c r="DF102" i="12"/>
  <c r="DN103" i="12"/>
  <c r="DU84" i="12"/>
  <c r="DN82" i="12"/>
  <c r="DN31" i="12"/>
  <c r="DM32" i="12"/>
  <c r="DF30" i="12"/>
  <c r="DV30" i="12"/>
  <c r="DV254" i="12"/>
  <c r="DE255" i="12"/>
  <c r="DU255" i="12"/>
  <c r="DU266" i="12" s="1"/>
  <c r="DF253" i="12"/>
  <c r="DV253" i="12"/>
  <c r="DF222" i="12"/>
  <c r="DV220" i="12"/>
  <c r="DN220" i="12"/>
  <c r="CM183" i="12"/>
  <c r="DN170" i="12"/>
  <c r="DF170" i="12"/>
  <c r="DF168" i="12"/>
  <c r="CE151" i="12"/>
  <c r="CU151" i="12"/>
  <c r="DF149" i="12"/>
  <c r="DF127" i="12"/>
  <c r="DA131" i="12"/>
  <c r="DD131" i="12"/>
  <c r="DT131" i="12"/>
  <c r="DN128" i="12"/>
  <c r="CK111" i="12"/>
  <c r="DV97" i="12"/>
  <c r="CP98" i="12"/>
  <c r="DV77" i="12"/>
  <c r="DE47" i="12"/>
  <c r="DF26" i="12"/>
  <c r="DE250" i="12"/>
  <c r="CH217" i="12"/>
  <c r="CX217" i="12"/>
  <c r="CP215" i="12"/>
  <c r="CH194" i="12"/>
  <c r="CC198" i="12"/>
  <c r="CH198" i="12" s="1"/>
  <c r="CX194" i="12"/>
  <c r="CS198" i="12"/>
  <c r="CX198" i="12" s="1"/>
  <c r="DJ166" i="12"/>
  <c r="DB166" i="12"/>
  <c r="DE166" i="12"/>
  <c r="DJ146" i="12"/>
  <c r="DV123" i="12"/>
  <c r="DE94" i="12"/>
  <c r="DU94" i="12"/>
  <c r="DV92" i="12"/>
  <c r="CL74" i="12"/>
  <c r="DF41" i="12"/>
  <c r="DV41" i="12"/>
  <c r="DR42" i="12"/>
  <c r="DF39" i="12"/>
  <c r="DV39" i="12"/>
  <c r="DN20" i="12"/>
  <c r="CN277" i="12"/>
  <c r="BI269" i="1"/>
  <c r="BF269" i="1"/>
  <c r="H94" i="1"/>
  <c r="CX213" i="12" l="1"/>
  <c r="CK183" i="12"/>
  <c r="CP89" i="12"/>
  <c r="DU27" i="12"/>
  <c r="DV156" i="12"/>
  <c r="DN122" i="12"/>
  <c r="CF146" i="12"/>
  <c r="CH223" i="12"/>
  <c r="DV52" i="12"/>
  <c r="DB116" i="12"/>
  <c r="DN76" i="12"/>
  <c r="DF76" i="12"/>
  <c r="DM136" i="12"/>
  <c r="DM172" i="12" s="1"/>
  <c r="DM275" i="12" s="1"/>
  <c r="DF62" i="12"/>
  <c r="DN66" i="12"/>
  <c r="DV19" i="12"/>
  <c r="DN19" i="12"/>
  <c r="CP122" i="12"/>
  <c r="CX199" i="12"/>
  <c r="CH61" i="12"/>
  <c r="DD277" i="8"/>
  <c r="DJ266" i="12"/>
  <c r="DJ178" i="12"/>
  <c r="CL193" i="12"/>
  <c r="CX20" i="12"/>
  <c r="CO178" i="12"/>
  <c r="CE266" i="12"/>
  <c r="CE277" i="12" s="1"/>
  <c r="CP107" i="12"/>
  <c r="DV213" i="12"/>
  <c r="DF240" i="12"/>
  <c r="DF66" i="12"/>
  <c r="CL116" i="12"/>
  <c r="CP76" i="12"/>
  <c r="CO136" i="12"/>
  <c r="CP66" i="12"/>
  <c r="CX19" i="12"/>
  <c r="CX63" i="12"/>
  <c r="DB121" i="12"/>
  <c r="CP156" i="12"/>
  <c r="DN89" i="12"/>
  <c r="DN61" i="12"/>
  <c r="CH89" i="12"/>
  <c r="CT178" i="12"/>
  <c r="CL178" i="12"/>
  <c r="DB193" i="12"/>
  <c r="DR146" i="12"/>
  <c r="CP138" i="12"/>
  <c r="DR178" i="12"/>
  <c r="DJ193" i="12"/>
  <c r="CP115" i="12"/>
  <c r="DR193" i="12"/>
  <c r="CP62" i="12"/>
  <c r="DF125" i="12"/>
  <c r="DV74" i="12"/>
  <c r="DC266" i="12"/>
  <c r="DA64" i="12"/>
  <c r="CG234" i="12"/>
  <c r="CH76" i="12"/>
  <c r="CX76" i="12"/>
  <c r="CG136" i="12"/>
  <c r="CH66" i="12"/>
  <c r="CP19" i="12"/>
  <c r="CH19" i="12"/>
  <c r="CP181" i="12"/>
  <c r="CK64" i="12"/>
  <c r="CX180" i="12"/>
  <c r="CP56" i="12"/>
  <c r="DQ64" i="12"/>
  <c r="DN180" i="12"/>
  <c r="CP26" i="12"/>
  <c r="CO59" i="12"/>
  <c r="CH63" i="12"/>
  <c r="DV60" i="12"/>
  <c r="DF213" i="12"/>
  <c r="DV151" i="12"/>
  <c r="DN218" i="12"/>
  <c r="DN132" i="12"/>
  <c r="CH135" i="12"/>
  <c r="DV76" i="12"/>
  <c r="CW136" i="12"/>
  <c r="DV62" i="12"/>
  <c r="DV66" i="12"/>
  <c r="DF19" i="12"/>
  <c r="CO234" i="12"/>
  <c r="CO276" i="12" s="1"/>
  <c r="DN63" i="12"/>
  <c r="DL64" i="12"/>
  <c r="CG121" i="12"/>
  <c r="CW121" i="12"/>
  <c r="CH190" i="12"/>
  <c r="CT234" i="12"/>
  <c r="DJ234" i="12"/>
  <c r="DF104" i="12"/>
  <c r="CH260" i="12"/>
  <c r="DV104" i="12"/>
  <c r="DV228" i="12"/>
  <c r="CL277" i="8"/>
  <c r="DS277" i="8"/>
  <c r="DB266" i="12"/>
  <c r="DL266" i="12"/>
  <c r="DL277" i="12" s="1"/>
  <c r="CP151" i="12"/>
  <c r="DM234" i="12"/>
  <c r="CM277" i="11"/>
  <c r="DV99" i="12"/>
  <c r="DN151" i="12"/>
  <c r="DF126" i="12"/>
  <c r="DN52" i="12"/>
  <c r="DV233" i="12"/>
  <c r="DF94" i="12"/>
  <c r="DN99" i="12"/>
  <c r="DV255" i="12"/>
  <c r="DF84" i="12"/>
  <c r="DF204" i="12"/>
  <c r="DA208" i="12"/>
  <c r="DV204" i="12"/>
  <c r="DQ208" i="12"/>
  <c r="CH55" i="12"/>
  <c r="CC59" i="12"/>
  <c r="CS59" i="12"/>
  <c r="CX55" i="12"/>
  <c r="CH62" i="12"/>
  <c r="CX62" i="12"/>
  <c r="CP120" i="12"/>
  <c r="CX75" i="12"/>
  <c r="CS79" i="12"/>
  <c r="CK79" i="12"/>
  <c r="DI277" i="8"/>
  <c r="CD146" i="12"/>
  <c r="DN161" i="12"/>
  <c r="DF178" i="12"/>
  <c r="CX117" i="12"/>
  <c r="CH228" i="12"/>
  <c r="CP188" i="12"/>
  <c r="CC266" i="12"/>
  <c r="CH265" i="12"/>
  <c r="DN120" i="12"/>
  <c r="DF25" i="12"/>
  <c r="DV25" i="12"/>
  <c r="DV63" i="12"/>
  <c r="DV181" i="12"/>
  <c r="DN181" i="12"/>
  <c r="CX21" i="12"/>
  <c r="DN56" i="12"/>
  <c r="DA277" i="11"/>
  <c r="DM266" i="12"/>
  <c r="DF156" i="12"/>
  <c r="DF74" i="12"/>
  <c r="CH245" i="12"/>
  <c r="DF42" i="12"/>
  <c r="DJ126" i="12"/>
  <c r="DN126" i="12" s="1"/>
  <c r="CP178" i="12"/>
  <c r="CP171" i="12"/>
  <c r="DN138" i="12"/>
  <c r="CD64" i="12"/>
  <c r="CD105" i="12" s="1"/>
  <c r="CD274" i="12" s="1"/>
  <c r="DJ105" i="12"/>
  <c r="DF65" i="12"/>
  <c r="DN233" i="12"/>
  <c r="DN94" i="12"/>
  <c r="DN166" i="12"/>
  <c r="DN250" i="12"/>
  <c r="CF266" i="12"/>
  <c r="DF188" i="12"/>
  <c r="DV240" i="12"/>
  <c r="CP58" i="12"/>
  <c r="CO64" i="12"/>
  <c r="CG22" i="12"/>
  <c r="DU22" i="12"/>
  <c r="CH109" i="12"/>
  <c r="DN135" i="12"/>
  <c r="CH137" i="12"/>
  <c r="CC141" i="12"/>
  <c r="CH141" i="12" s="1"/>
  <c r="CX137" i="12"/>
  <c r="CS141" i="12"/>
  <c r="CX141" i="12" s="1"/>
  <c r="DF109" i="12"/>
  <c r="DV109" i="12"/>
  <c r="CH25" i="12"/>
  <c r="DF176" i="12"/>
  <c r="DV176" i="12"/>
  <c r="CF203" i="12"/>
  <c r="DN115" i="12"/>
  <c r="CE193" i="12"/>
  <c r="DI22" i="12"/>
  <c r="DN18" i="12"/>
  <c r="CU59" i="12"/>
  <c r="CM59" i="12"/>
  <c r="CV64" i="12"/>
  <c r="CG172" i="12"/>
  <c r="CG275" i="12" s="1"/>
  <c r="DF107" i="12"/>
  <c r="CP131" i="12"/>
  <c r="CL208" i="12"/>
  <c r="CP37" i="12"/>
  <c r="DV89" i="12"/>
  <c r="CX74" i="12"/>
  <c r="DV161" i="12"/>
  <c r="DV245" i="12"/>
  <c r="DK266" i="12"/>
  <c r="DK277" i="12" s="1"/>
  <c r="CD126" i="12"/>
  <c r="CH126" i="12" s="1"/>
  <c r="CP75" i="12"/>
  <c r="CH199" i="12"/>
  <c r="CD266" i="12"/>
  <c r="CD277" i="12" s="1"/>
  <c r="CP117" i="12"/>
  <c r="CP104" i="12"/>
  <c r="CH65" i="12"/>
  <c r="CX233" i="12"/>
  <c r="CX144" i="12"/>
  <c r="CP166" i="12"/>
  <c r="CH250" i="12"/>
  <c r="CX99" i="12"/>
  <c r="CX265" i="12"/>
  <c r="CS266" i="12"/>
  <c r="DJ22" i="12"/>
  <c r="CH200" i="12"/>
  <c r="CX200" i="12"/>
  <c r="DN118" i="12"/>
  <c r="DM17" i="12"/>
  <c r="DE17" i="12"/>
  <c r="DV189" i="12"/>
  <c r="DQ193" i="12"/>
  <c r="CF27" i="12"/>
  <c r="CF53" i="12" s="1"/>
  <c r="CV27" i="12"/>
  <c r="DI27" i="12"/>
  <c r="DN23" i="12"/>
  <c r="DJ116" i="12"/>
  <c r="DD121" i="12"/>
  <c r="CM203" i="12"/>
  <c r="CH24" i="12"/>
  <c r="CX24" i="12"/>
  <c r="DS27" i="12"/>
  <c r="DD183" i="12"/>
  <c r="DT183" i="12"/>
  <c r="DT193" i="12"/>
  <c r="DL193" i="12"/>
  <c r="CH15" i="12"/>
  <c r="CX15" i="12"/>
  <c r="CF79" i="12"/>
  <c r="CF105" i="12" s="1"/>
  <c r="CV79" i="12"/>
  <c r="DU69" i="12"/>
  <c r="DI116" i="12"/>
  <c r="DF140" i="12"/>
  <c r="DV140" i="12"/>
  <c r="DV13" i="12"/>
  <c r="DQ17" i="12"/>
  <c r="DN26" i="12"/>
  <c r="CH21" i="12"/>
  <c r="CH58" i="12"/>
  <c r="CP16" i="12"/>
  <c r="CL27" i="12"/>
  <c r="CD27" i="12"/>
  <c r="CM146" i="12"/>
  <c r="CM172" i="12" s="1"/>
  <c r="CM275" i="12" s="1"/>
  <c r="DN13" i="12"/>
  <c r="DJ17" i="12"/>
  <c r="CU69" i="12"/>
  <c r="CM69" i="12"/>
  <c r="CL274" i="8"/>
  <c r="CH68" i="12"/>
  <c r="CH16" i="12"/>
  <c r="CG79" i="12"/>
  <c r="CU64" i="12"/>
  <c r="CU105" i="12" s="1"/>
  <c r="CM64" i="12"/>
  <c r="CL136" i="12"/>
  <c r="CP205" i="12"/>
  <c r="CH142" i="12"/>
  <c r="CC146" i="12"/>
  <c r="CH67" i="12"/>
  <c r="CX67" i="12"/>
  <c r="CP111" i="12"/>
  <c r="CX178" i="12"/>
  <c r="DV218" i="12"/>
  <c r="DV183" i="12"/>
  <c r="DN228" i="12"/>
  <c r="DV94" i="12"/>
  <c r="DF47" i="12"/>
  <c r="DN84" i="12"/>
  <c r="DV188" i="12"/>
  <c r="DN260" i="12"/>
  <c r="DI266" i="12"/>
  <c r="DN266" i="12" s="1"/>
  <c r="DN265" i="12"/>
  <c r="CH204" i="12"/>
  <c r="CC208" i="12"/>
  <c r="CX204" i="12"/>
  <c r="CS208" i="12"/>
  <c r="DN55" i="12"/>
  <c r="DI59" i="12"/>
  <c r="DN62" i="12"/>
  <c r="DF120" i="12"/>
  <c r="DV120" i="12"/>
  <c r="DN107" i="12"/>
  <c r="DJ111" i="12"/>
  <c r="DN111" i="12" s="1"/>
  <c r="DA79" i="12"/>
  <c r="DQ79" i="12"/>
  <c r="CH117" i="12"/>
  <c r="CD121" i="12"/>
  <c r="CT274" i="8"/>
  <c r="CL146" i="12"/>
  <c r="DV198" i="12"/>
  <c r="CW266" i="12"/>
  <c r="CO266" i="12"/>
  <c r="CO27" i="12"/>
  <c r="DD146" i="12"/>
  <c r="CH218" i="12"/>
  <c r="DF171" i="12"/>
  <c r="DF223" i="12"/>
  <c r="CX255" i="12"/>
  <c r="CP52" i="12"/>
  <c r="CP65" i="12"/>
  <c r="CX94" i="12"/>
  <c r="CX250" i="12"/>
  <c r="CP132" i="12"/>
  <c r="CX47" i="12"/>
  <c r="CX84" i="12"/>
  <c r="CP265" i="12"/>
  <c r="CK266" i="12"/>
  <c r="CL274" i="11"/>
  <c r="CX120" i="12"/>
  <c r="CX181" i="12"/>
  <c r="DN21" i="12"/>
  <c r="CX56" i="12"/>
  <c r="CH133" i="12"/>
  <c r="DV125" i="12"/>
  <c r="DV131" i="12"/>
  <c r="CX89" i="12"/>
  <c r="DE266" i="12"/>
  <c r="DE277" i="12" s="1"/>
  <c r="DN74" i="12"/>
  <c r="CX161" i="12"/>
  <c r="CP223" i="12"/>
  <c r="DV117" i="12"/>
  <c r="DN65" i="12"/>
  <c r="DD266" i="12"/>
  <c r="DV47" i="12"/>
  <c r="DV32" i="12"/>
  <c r="DV84" i="12"/>
  <c r="DN240" i="12"/>
  <c r="DF260" i="12"/>
  <c r="DA266" i="12"/>
  <c r="DF265" i="12"/>
  <c r="CP180" i="12"/>
  <c r="DU64" i="12"/>
  <c r="DE22" i="12"/>
  <c r="DE53" i="12" s="1"/>
  <c r="CW22" i="12"/>
  <c r="DN109" i="12"/>
  <c r="CP135" i="12"/>
  <c r="DN137" i="12"/>
  <c r="DI141" i="12"/>
  <c r="DN141" i="12" s="1"/>
  <c r="DF137" i="12"/>
  <c r="DA141" i="12"/>
  <c r="DF141" i="12" s="1"/>
  <c r="CX109" i="12"/>
  <c r="DN25" i="12"/>
  <c r="CH176" i="12"/>
  <c r="CX176" i="12"/>
  <c r="DL203" i="12"/>
  <c r="DK193" i="12"/>
  <c r="CK22" i="12"/>
  <c r="CP18" i="12"/>
  <c r="DD64" i="12"/>
  <c r="DC208" i="12"/>
  <c r="DF15" i="12"/>
  <c r="CP125" i="12"/>
  <c r="DQ111" i="12"/>
  <c r="DV111" i="12" s="1"/>
  <c r="CX156" i="12"/>
  <c r="CH213" i="12"/>
  <c r="CT266" i="12"/>
  <c r="CX37" i="12"/>
  <c r="CH122" i="12"/>
  <c r="DN174" i="12"/>
  <c r="CX131" i="12"/>
  <c r="CL172" i="12"/>
  <c r="DN223" i="12"/>
  <c r="CL266" i="12"/>
  <c r="CK121" i="12"/>
  <c r="DR64" i="12"/>
  <c r="CX104" i="12"/>
  <c r="CL105" i="12"/>
  <c r="CC69" i="12"/>
  <c r="CH94" i="12"/>
  <c r="CH166" i="12"/>
  <c r="CX132" i="12"/>
  <c r="CP47" i="12"/>
  <c r="CP32" i="12"/>
  <c r="CX188" i="12"/>
  <c r="CH240" i="12"/>
  <c r="CX260" i="12"/>
  <c r="CT22" i="12"/>
  <c r="CL22" i="12"/>
  <c r="DN200" i="12"/>
  <c r="CP68" i="12"/>
  <c r="CP118" i="12"/>
  <c r="CO17" i="12"/>
  <c r="CH189" i="12"/>
  <c r="CC193" i="12"/>
  <c r="CC234" i="12" s="1"/>
  <c r="CX189" i="12"/>
  <c r="CS193" i="12"/>
  <c r="DL27" i="12"/>
  <c r="CS27" i="12"/>
  <c r="CX23" i="12"/>
  <c r="CP23" i="12"/>
  <c r="CK27" i="12"/>
  <c r="CX114" i="12"/>
  <c r="CN121" i="12"/>
  <c r="CN172" i="12" s="1"/>
  <c r="CN275" i="12" s="1"/>
  <c r="CF121" i="12"/>
  <c r="CP14" i="12"/>
  <c r="DN24" i="12"/>
  <c r="CE27" i="12"/>
  <c r="CE53" i="12" s="1"/>
  <c r="CU27" i="12"/>
  <c r="CF183" i="12"/>
  <c r="CH183" i="12" s="1"/>
  <c r="CP134" i="12"/>
  <c r="CV193" i="12"/>
  <c r="DN15" i="12"/>
  <c r="DL79" i="12"/>
  <c r="CG69" i="12"/>
  <c r="CW69" i="12"/>
  <c r="CS116" i="12"/>
  <c r="CP112" i="12"/>
  <c r="CK116" i="12"/>
  <c r="CP116" i="12" s="1"/>
  <c r="CH140" i="12"/>
  <c r="CC17" i="12"/>
  <c r="CS17" i="12"/>
  <c r="CX13" i="12"/>
  <c r="CP21" i="12"/>
  <c r="DF21" i="12"/>
  <c r="DN58" i="12"/>
  <c r="DF16" i="12"/>
  <c r="DV16" i="12"/>
  <c r="DR27" i="12"/>
  <c r="DJ27" i="12"/>
  <c r="DS146" i="12"/>
  <c r="DF119" i="12"/>
  <c r="CL17" i="12"/>
  <c r="DC69" i="12"/>
  <c r="DS69" i="12"/>
  <c r="DV69" i="12" s="1"/>
  <c r="DN16" i="12"/>
  <c r="DM79" i="12"/>
  <c r="DC64" i="12"/>
  <c r="DS64" i="12"/>
  <c r="DV205" i="12"/>
  <c r="DN142" i="12"/>
  <c r="DI146" i="12"/>
  <c r="DI172" i="12" s="1"/>
  <c r="DL274" i="8"/>
  <c r="DF131" i="12"/>
  <c r="DJ277" i="8"/>
  <c r="DV126" i="12"/>
  <c r="CX171" i="12"/>
  <c r="DV260" i="12"/>
  <c r="DQ266" i="12"/>
  <c r="DV265" i="12"/>
  <c r="DN204" i="12"/>
  <c r="DI208" i="12"/>
  <c r="CK59" i="12"/>
  <c r="CP55" i="12"/>
  <c r="CH75" i="12"/>
  <c r="CC79" i="12"/>
  <c r="CX125" i="12"/>
  <c r="CP213" i="12"/>
  <c r="CP143" i="12"/>
  <c r="DS277" i="11"/>
  <c r="CP42" i="12"/>
  <c r="DL105" i="12"/>
  <c r="DV178" i="12"/>
  <c r="CU266" i="12"/>
  <c r="CS64" i="12"/>
  <c r="CT105" i="12"/>
  <c r="CK69" i="12"/>
  <c r="CP233" i="12"/>
  <c r="CP136" i="12"/>
  <c r="CH99" i="12"/>
  <c r="CP255" i="12"/>
  <c r="CP260" i="12"/>
  <c r="DF63" i="12"/>
  <c r="CP133" i="12"/>
  <c r="DF181" i="12"/>
  <c r="DN133" i="12"/>
  <c r="DN124" i="12"/>
  <c r="CP198" i="12"/>
  <c r="DN156" i="12"/>
  <c r="DV207" i="12"/>
  <c r="DN37" i="12"/>
  <c r="DN213" i="12"/>
  <c r="DN143" i="12"/>
  <c r="DF151" i="12"/>
  <c r="CX245" i="12"/>
  <c r="DF218" i="12"/>
  <c r="DR172" i="12"/>
  <c r="DA183" i="12"/>
  <c r="DF183" i="12" s="1"/>
  <c r="DR266" i="12"/>
  <c r="DR277" i="12" s="1"/>
  <c r="DF52" i="12"/>
  <c r="DI69" i="12"/>
  <c r="DV166" i="12"/>
  <c r="DF180" i="12"/>
  <c r="DV180" i="12"/>
  <c r="CW126" i="12"/>
  <c r="CO126" i="12"/>
  <c r="CP126" i="12" s="1"/>
  <c r="CG64" i="12"/>
  <c r="CW64" i="12"/>
  <c r="DM22" i="12"/>
  <c r="CT111" i="12"/>
  <c r="CX111" i="12" s="1"/>
  <c r="CK141" i="12"/>
  <c r="CP141" i="12" s="1"/>
  <c r="CP137" i="12"/>
  <c r="CX25" i="12"/>
  <c r="DN176" i="12"/>
  <c r="CV203" i="12"/>
  <c r="CN203" i="12"/>
  <c r="CP203" i="12" s="1"/>
  <c r="CU193" i="12"/>
  <c r="CM193" i="12"/>
  <c r="CC22" i="12"/>
  <c r="CH18" i="12"/>
  <c r="DV18" i="12"/>
  <c r="DQ22" i="12"/>
  <c r="CE59" i="12"/>
  <c r="CG59" i="12"/>
  <c r="CW59" i="12"/>
  <c r="CN64" i="12"/>
  <c r="CM208" i="12"/>
  <c r="CE208" i="12"/>
  <c r="CE234" i="12" s="1"/>
  <c r="CP15" i="12"/>
  <c r="CH124" i="12"/>
  <c r="DV107" i="12"/>
  <c r="CH74" i="12"/>
  <c r="CH32" i="12"/>
  <c r="DF161" i="12"/>
  <c r="DF245" i="12"/>
  <c r="DI178" i="12"/>
  <c r="DN178" i="12" s="1"/>
  <c r="CX218" i="12"/>
  <c r="CP199" i="12"/>
  <c r="CX228" i="12"/>
  <c r="CX65" i="12"/>
  <c r="CH233" i="12"/>
  <c r="CD22" i="12"/>
  <c r="DR22" i="12"/>
  <c r="CP200" i="12"/>
  <c r="DN68" i="12"/>
  <c r="DF118" i="12"/>
  <c r="DV118" i="12"/>
  <c r="CP20" i="12"/>
  <c r="DU17" i="12"/>
  <c r="DI193" i="12"/>
  <c r="DN193" i="12" s="1"/>
  <c r="DN189" i="12"/>
  <c r="DF189" i="12"/>
  <c r="DA193" i="12"/>
  <c r="CN27" i="12"/>
  <c r="CN53" i="12" s="1"/>
  <c r="DA27" i="12"/>
  <c r="DF23" i="12"/>
  <c r="DQ27" i="12"/>
  <c r="DV23" i="12"/>
  <c r="DL121" i="12"/>
  <c r="DL172" i="12" s="1"/>
  <c r="DL275" i="12" s="1"/>
  <c r="DF14" i="12"/>
  <c r="DV14" i="12"/>
  <c r="CU203" i="12"/>
  <c r="CX203" i="12" s="1"/>
  <c r="DK27" i="12"/>
  <c r="DK53" i="12" s="1"/>
  <c r="DC27" i="12"/>
  <c r="DC53" i="12" s="1"/>
  <c r="DL183" i="12"/>
  <c r="DD193" i="12"/>
  <c r="CN79" i="12"/>
  <c r="DM69" i="12"/>
  <c r="DE69" i="12"/>
  <c r="DF112" i="12"/>
  <c r="DA116" i="12"/>
  <c r="DF116" i="12" s="1"/>
  <c r="DV112" i="12"/>
  <c r="DQ116" i="12"/>
  <c r="DV116" i="12" s="1"/>
  <c r="CH119" i="12"/>
  <c r="CX119" i="12"/>
  <c r="DN140" i="12"/>
  <c r="DI17" i="12"/>
  <c r="DA17" i="12"/>
  <c r="DF13" i="12"/>
  <c r="CE275" i="11"/>
  <c r="DV21" i="12"/>
  <c r="CX58" i="12"/>
  <c r="CT27" i="12"/>
  <c r="CV53" i="12"/>
  <c r="CE146" i="12"/>
  <c r="CE172" i="12" s="1"/>
  <c r="CE275" i="12" s="1"/>
  <c r="CU146" i="12"/>
  <c r="CH110" i="12"/>
  <c r="CX110" i="12"/>
  <c r="CP119" i="12"/>
  <c r="DB17" i="12"/>
  <c r="DR17" i="12"/>
  <c r="CE69" i="12"/>
  <c r="CX68" i="12"/>
  <c r="CX16" i="12"/>
  <c r="CW79" i="12"/>
  <c r="CO79" i="12"/>
  <c r="CE64" i="12"/>
  <c r="CD136" i="12"/>
  <c r="CT136" i="12"/>
  <c r="CX205" i="12"/>
  <c r="CX142" i="12"/>
  <c r="CS146" i="12"/>
  <c r="CX146" i="12" s="1"/>
  <c r="CK146" i="12"/>
  <c r="CP146" i="12" s="1"/>
  <c r="CP142" i="12"/>
  <c r="CN274" i="8"/>
  <c r="DV42" i="12"/>
  <c r="CH178" i="12"/>
  <c r="CH171" i="12"/>
  <c r="DN183" i="12"/>
  <c r="DN104" i="12"/>
  <c r="DF99" i="12"/>
  <c r="DF166" i="12"/>
  <c r="DF250" i="12"/>
  <c r="DF255" i="12"/>
  <c r="DN32" i="12"/>
  <c r="CP204" i="12"/>
  <c r="CK208" i="12"/>
  <c r="CP208" i="12" s="1"/>
  <c r="CT116" i="12"/>
  <c r="DN75" i="12"/>
  <c r="DI79" i="12"/>
  <c r="DN79" i="12" s="1"/>
  <c r="DF198" i="12"/>
  <c r="CP74" i="12"/>
  <c r="CL53" i="12"/>
  <c r="CH151" i="12"/>
  <c r="DN245" i="12"/>
  <c r="CP218" i="12"/>
  <c r="DV171" i="12"/>
  <c r="DV223" i="12"/>
  <c r="CH52" i="12"/>
  <c r="CC64" i="12"/>
  <c r="CH64" i="12" s="1"/>
  <c r="CH104" i="12"/>
  <c r="CP228" i="12"/>
  <c r="CP94" i="12"/>
  <c r="CX166" i="12"/>
  <c r="CH132" i="12"/>
  <c r="CH84" i="12"/>
  <c r="CX240" i="12"/>
  <c r="CT274" i="11"/>
  <c r="CH120" i="12"/>
  <c r="CP25" i="12"/>
  <c r="CP63" i="12"/>
  <c r="CH181" i="12"/>
  <c r="CH56" i="12"/>
  <c r="CD111" i="12"/>
  <c r="CH111" i="12" s="1"/>
  <c r="CX133" i="12"/>
  <c r="DB146" i="12"/>
  <c r="DU53" i="12"/>
  <c r="DV37" i="12"/>
  <c r="CH161" i="12"/>
  <c r="CM266" i="12"/>
  <c r="CM277" i="12" s="1"/>
  <c r="DL53" i="12"/>
  <c r="DV75" i="12"/>
  <c r="DN131" i="12"/>
  <c r="DN199" i="12"/>
  <c r="DS266" i="12"/>
  <c r="CV105" i="12"/>
  <c r="DF228" i="12"/>
  <c r="DF233" i="12"/>
  <c r="DM277" i="11"/>
  <c r="DV250" i="12"/>
  <c r="DI53" i="12"/>
  <c r="DN47" i="12"/>
  <c r="CV266" i="12"/>
  <c r="CV277" i="12" s="1"/>
  <c r="DN255" i="12"/>
  <c r="DF32" i="12"/>
  <c r="DN188" i="12"/>
  <c r="CH180" i="12"/>
  <c r="DM64" i="12"/>
  <c r="DE64" i="12"/>
  <c r="CO22" i="12"/>
  <c r="CU208" i="12"/>
  <c r="DJ121" i="12"/>
  <c r="DV137" i="12"/>
  <c r="DQ141" i="12"/>
  <c r="DV141" i="12" s="1"/>
  <c r="CP109" i="12"/>
  <c r="CP176" i="12"/>
  <c r="CH115" i="12"/>
  <c r="CX115" i="12"/>
  <c r="DC193" i="12"/>
  <c r="DS193" i="12"/>
  <c r="DF18" i="12"/>
  <c r="DA22" i="12"/>
  <c r="CS22" i="12"/>
  <c r="CX18" i="12"/>
  <c r="DK59" i="12"/>
  <c r="DM59" i="12"/>
  <c r="DT64" i="12"/>
  <c r="DS208" i="12"/>
  <c r="DK208" i="12"/>
  <c r="DV15" i="12"/>
  <c r="DN198" i="12"/>
  <c r="DA111" i="12"/>
  <c r="DF111" i="12" s="1"/>
  <c r="CH131" i="12"/>
  <c r="CG266" i="12"/>
  <c r="CH156" i="12"/>
  <c r="CX151" i="12"/>
  <c r="CH37" i="12"/>
  <c r="DS53" i="12"/>
  <c r="CU172" i="12"/>
  <c r="DN171" i="12"/>
  <c r="CS183" i="12"/>
  <c r="CH203" i="12"/>
  <c r="CH255" i="12"/>
  <c r="CX52" i="12"/>
  <c r="CP60" i="12"/>
  <c r="DF60" i="12"/>
  <c r="CS69" i="12"/>
  <c r="CX69" i="12" s="1"/>
  <c r="CP250" i="12"/>
  <c r="CH47" i="12"/>
  <c r="CP99" i="12"/>
  <c r="DT266" i="12"/>
  <c r="CX32" i="12"/>
  <c r="CH188" i="12"/>
  <c r="CP240" i="12"/>
  <c r="CW234" i="12"/>
  <c r="CW276" i="12" s="1"/>
  <c r="DB22" i="12"/>
  <c r="DT121" i="12"/>
  <c r="DT172" i="12" s="1"/>
  <c r="DF20" i="12"/>
  <c r="DV20" i="12"/>
  <c r="CG17" i="12"/>
  <c r="CW17" i="12"/>
  <c r="CP189" i="12"/>
  <c r="CK193" i="12"/>
  <c r="DD27" i="12"/>
  <c r="DD53" i="12" s="1"/>
  <c r="DT27" i="12"/>
  <c r="DT53" i="12" s="1"/>
  <c r="CC27" i="12"/>
  <c r="CH23" i="12"/>
  <c r="CH114" i="12"/>
  <c r="CV121" i="12"/>
  <c r="CX121" i="12" s="1"/>
  <c r="DK203" i="12"/>
  <c r="CM27" i="12"/>
  <c r="CM53" i="12" s="1"/>
  <c r="CV183" i="12"/>
  <c r="CV234" i="12" s="1"/>
  <c r="CN183" i="12"/>
  <c r="CP183" i="12" s="1"/>
  <c r="CN193" i="12"/>
  <c r="CF193" i="12"/>
  <c r="DD79" i="12"/>
  <c r="DT79" i="12"/>
  <c r="CO69" i="12"/>
  <c r="CC116" i="12"/>
  <c r="CH116" i="12" s="1"/>
  <c r="CH112" i="12"/>
  <c r="DN119" i="12"/>
  <c r="CX140" i="12"/>
  <c r="CP140" i="12"/>
  <c r="CK17" i="12"/>
  <c r="CP13" i="12"/>
  <c r="CM275" i="11"/>
  <c r="CH26" i="12"/>
  <c r="CX26" i="12"/>
  <c r="DB27" i="12"/>
  <c r="DB53" i="12" s="1"/>
  <c r="DK146" i="12"/>
  <c r="DK172" i="12" s="1"/>
  <c r="DK275" i="12" s="1"/>
  <c r="DC146" i="12"/>
  <c r="DN110" i="12"/>
  <c r="DV119" i="12"/>
  <c r="CH13" i="12"/>
  <c r="CD17" i="12"/>
  <c r="CT17" i="12"/>
  <c r="DK69" i="12"/>
  <c r="DJ274" i="11"/>
  <c r="DB274" i="11"/>
  <c r="DJ274" i="8"/>
  <c r="DF68" i="12"/>
  <c r="DV68" i="12"/>
  <c r="DE79" i="12"/>
  <c r="DU79" i="12"/>
  <c r="DK64" i="12"/>
  <c r="DJ136" i="12"/>
  <c r="DF205" i="12"/>
  <c r="DF142" i="12"/>
  <c r="DA146" i="12"/>
  <c r="DQ146" i="12"/>
  <c r="DV146" i="12" s="1"/>
  <c r="DV142" i="12"/>
  <c r="DB277" i="12"/>
  <c r="DC277" i="12"/>
  <c r="CT277" i="11"/>
  <c r="DK277" i="11"/>
  <c r="DL277" i="11"/>
  <c r="CU275" i="12"/>
  <c r="CF277" i="12"/>
  <c r="DJ274" i="12"/>
  <c r="CT274" i="12"/>
  <c r="DJ276" i="12"/>
  <c r="DJ277" i="12"/>
  <c r="CO277" i="12"/>
  <c r="CL274" i="12"/>
  <c r="CG277" i="12"/>
  <c r="CT277" i="12"/>
  <c r="CG276" i="12"/>
  <c r="DM276" i="12"/>
  <c r="DD277" i="12"/>
  <c r="CU277" i="12"/>
  <c r="DU277" i="12"/>
  <c r="CC277" i="12"/>
  <c r="CL277" i="12"/>
  <c r="DS277" i="12"/>
  <c r="DT277" i="12"/>
  <c r="CT276" i="12"/>
  <c r="DA277" i="12"/>
  <c r="CD276" i="12"/>
  <c r="CS277" i="12"/>
  <c r="CW277" i="12"/>
  <c r="DM277" i="12"/>
  <c r="CE277" i="8"/>
  <c r="CN276" i="8"/>
  <c r="DJ277" i="11"/>
  <c r="DU277" i="11"/>
  <c r="CE277" i="11"/>
  <c r="CO277" i="11"/>
  <c r="CW277" i="11"/>
  <c r="CL277" i="11"/>
  <c r="CK277" i="11"/>
  <c r="CU277" i="11"/>
  <c r="DD277" i="11"/>
  <c r="DQ277" i="11"/>
  <c r="CG277" i="11"/>
  <c r="DC277" i="11"/>
  <c r="CV277" i="11"/>
  <c r="DB277" i="11"/>
  <c r="CW277" i="8"/>
  <c r="DT277" i="11"/>
  <c r="DE277" i="11"/>
  <c r="CD277" i="11"/>
  <c r="CN277" i="11"/>
  <c r="CF277" i="11"/>
  <c r="DL276" i="8"/>
  <c r="DM277" i="8"/>
  <c r="DU277" i="8"/>
  <c r="DE277" i="8"/>
  <c r="CD277" i="8"/>
  <c r="DL277" i="8"/>
  <c r="DT277" i="8"/>
  <c r="CK277" i="8"/>
  <c r="CC277" i="8"/>
  <c r="DR277" i="8"/>
  <c r="CF277" i="8"/>
  <c r="DA277" i="8"/>
  <c r="CO277" i="8"/>
  <c r="CN277" i="8"/>
  <c r="CM277" i="8"/>
  <c r="CV277" i="8"/>
  <c r="CU277" i="8"/>
  <c r="CG277" i="8"/>
  <c r="DK277" i="8"/>
  <c r="CT277" i="8"/>
  <c r="CS277" i="8"/>
  <c r="DC277" i="8"/>
  <c r="DB277" i="8"/>
  <c r="H223" i="1"/>
  <c r="J94" i="1"/>
  <c r="H218" i="1"/>
  <c r="I52" i="1"/>
  <c r="G74" i="1"/>
  <c r="I156" i="1"/>
  <c r="I183" i="1"/>
  <c r="I213" i="1"/>
  <c r="I255" i="1"/>
  <c r="BH269" i="1"/>
  <c r="BG269" i="1"/>
  <c r="BE269" i="1"/>
  <c r="L31" i="1"/>
  <c r="D31" i="1" s="1"/>
  <c r="E31" i="1" s="1"/>
  <c r="I111" i="1"/>
  <c r="I121" i="1"/>
  <c r="G146" i="1"/>
  <c r="K151" i="1"/>
  <c r="K178" i="1"/>
  <c r="J183" i="1"/>
  <c r="J203" i="1"/>
  <c r="L102" i="1"/>
  <c r="D102" i="1" s="1"/>
  <c r="E102" i="1" s="1"/>
  <c r="J111" i="1"/>
  <c r="J121" i="1"/>
  <c r="H146" i="1"/>
  <c r="H156" i="1"/>
  <c r="H171" i="1"/>
  <c r="I223" i="1"/>
  <c r="K27" i="1"/>
  <c r="K161" i="1"/>
  <c r="I32" i="1"/>
  <c r="I37" i="1"/>
  <c r="K171" i="1"/>
  <c r="I17" i="1"/>
  <c r="K52" i="1"/>
  <c r="K89" i="1"/>
  <c r="H99" i="1"/>
  <c r="I131" i="1"/>
  <c r="G156" i="1"/>
  <c r="H188" i="1"/>
  <c r="L231" i="1"/>
  <c r="D231" i="1" s="1"/>
  <c r="E231" i="1" s="1"/>
  <c r="J245" i="1"/>
  <c r="H250" i="1"/>
  <c r="K260" i="1"/>
  <c r="I265" i="1"/>
  <c r="L264" i="1"/>
  <c r="D264" i="1" s="1"/>
  <c r="E264" i="1" s="1"/>
  <c r="I47" i="1"/>
  <c r="L76" i="1"/>
  <c r="D76" i="1" s="1"/>
  <c r="E76" i="1" s="1"/>
  <c r="L148" i="1"/>
  <c r="D148" i="1" s="1"/>
  <c r="E148" i="1" s="1"/>
  <c r="K17" i="1"/>
  <c r="I79" i="1"/>
  <c r="K99" i="1"/>
  <c r="I104" i="1"/>
  <c r="H116" i="1"/>
  <c r="I141" i="1"/>
  <c r="I146" i="1"/>
  <c r="I198" i="1"/>
  <c r="G228" i="1"/>
  <c r="K228" i="1"/>
  <c r="G233" i="1"/>
  <c r="G245" i="1"/>
  <c r="K250" i="1"/>
  <c r="J260" i="1"/>
  <c r="L36" i="1"/>
  <c r="D36" i="1" s="1"/>
  <c r="E36" i="1" s="1"/>
  <c r="J42" i="1"/>
  <c r="H131" i="1"/>
  <c r="J22" i="1"/>
  <c r="I27" i="1"/>
  <c r="L24" i="1"/>
  <c r="D24" i="1" s="1"/>
  <c r="E24" i="1" s="1"/>
  <c r="G32" i="1"/>
  <c r="H37" i="1"/>
  <c r="K59" i="1"/>
  <c r="G64" i="1"/>
  <c r="K69" i="1"/>
  <c r="G79" i="1"/>
  <c r="K141" i="1"/>
  <c r="J161" i="1"/>
  <c r="L39" i="1"/>
  <c r="D39" i="1" s="1"/>
  <c r="E39" i="1" s="1"/>
  <c r="L58" i="1"/>
  <c r="D58" i="1" s="1"/>
  <c r="E58" i="1" s="1"/>
  <c r="J131" i="1"/>
  <c r="G22" i="1"/>
  <c r="L15" i="1"/>
  <c r="D15" i="1" s="1"/>
  <c r="E15" i="1" s="1"/>
  <c r="I22" i="1"/>
  <c r="L19" i="1"/>
  <c r="D19" i="1" s="1"/>
  <c r="E19" i="1" s="1"/>
  <c r="I42" i="1"/>
  <c r="L44" i="1"/>
  <c r="D44" i="1" s="1"/>
  <c r="E44" i="1" s="1"/>
  <c r="J84" i="1"/>
  <c r="G37" i="1"/>
  <c r="G47" i="1"/>
  <c r="I64" i="1"/>
  <c r="J69" i="1"/>
  <c r="I74" i="1"/>
  <c r="L71" i="1"/>
  <c r="D71" i="1" s="1"/>
  <c r="E71" i="1" s="1"/>
  <c r="J79" i="1"/>
  <c r="G84" i="1"/>
  <c r="K84" i="1"/>
  <c r="L138" i="1"/>
  <c r="D138" i="1" s="1"/>
  <c r="E138" i="1" s="1"/>
  <c r="J151" i="1"/>
  <c r="J213" i="1"/>
  <c r="I59" i="1"/>
  <c r="L63" i="1"/>
  <c r="D63" i="1" s="1"/>
  <c r="E63" i="1" s="1"/>
  <c r="H64" i="1"/>
  <c r="I69" i="1"/>
  <c r="L66" i="1"/>
  <c r="D66" i="1" s="1"/>
  <c r="E66" i="1" s="1"/>
  <c r="J104" i="1"/>
  <c r="G121" i="1"/>
  <c r="K121" i="1"/>
  <c r="I151" i="1"/>
  <c r="J193" i="1"/>
  <c r="H198" i="1"/>
  <c r="J223" i="1"/>
  <c r="L254" i="1"/>
  <c r="D254" i="1" s="1"/>
  <c r="I89" i="1"/>
  <c r="L100" i="1"/>
  <c r="H111" i="1"/>
  <c r="L119" i="1"/>
  <c r="D119" i="1" s="1"/>
  <c r="E119" i="1" s="1"/>
  <c r="G131" i="1"/>
  <c r="K131" i="1"/>
  <c r="I161" i="1"/>
  <c r="L158" i="1"/>
  <c r="D158" i="1" s="1"/>
  <c r="E158" i="1" s="1"/>
  <c r="H178" i="1"/>
  <c r="H213" i="1"/>
  <c r="G218" i="1"/>
  <c r="K218" i="1"/>
  <c r="K233" i="1"/>
  <c r="I84" i="1"/>
  <c r="H89" i="1"/>
  <c r="I94" i="1"/>
  <c r="I99" i="1"/>
  <c r="G111" i="1"/>
  <c r="L129" i="1"/>
  <c r="D129" i="1" s="1"/>
  <c r="E129" i="1" s="1"/>
  <c r="J141" i="1"/>
  <c r="I188" i="1"/>
  <c r="L187" i="1"/>
  <c r="D187" i="1" s="1"/>
  <c r="E187" i="1" s="1"/>
  <c r="G193" i="1"/>
  <c r="K193" i="1"/>
  <c r="G198" i="1"/>
  <c r="K198" i="1"/>
  <c r="H203" i="1"/>
  <c r="L206" i="1"/>
  <c r="D206" i="1" s="1"/>
  <c r="E206" i="1" s="1"/>
  <c r="H228" i="1"/>
  <c r="J233" i="1"/>
  <c r="L256" i="1"/>
  <c r="D256" i="1" s="1"/>
  <c r="E256" i="1" s="1"/>
  <c r="L258" i="1"/>
  <c r="D258" i="1" s="1"/>
  <c r="E258" i="1" s="1"/>
  <c r="L13" i="1"/>
  <c r="D13" i="1" s="1"/>
  <c r="H84" i="1"/>
  <c r="L20" i="1"/>
  <c r="D20" i="1" s="1"/>
  <c r="E20" i="1" s="1"/>
  <c r="L40" i="1"/>
  <c r="D40" i="1" s="1"/>
  <c r="E40" i="1" s="1"/>
  <c r="L67" i="1"/>
  <c r="D67" i="1" s="1"/>
  <c r="E67" i="1" s="1"/>
  <c r="L72" i="1"/>
  <c r="D72" i="1" s="1"/>
  <c r="E72" i="1" s="1"/>
  <c r="H74" i="1"/>
  <c r="G17" i="1"/>
  <c r="L23" i="1"/>
  <c r="D23" i="1" s="1"/>
  <c r="J37" i="1"/>
  <c r="L35" i="1"/>
  <c r="D35" i="1" s="1"/>
  <c r="E35" i="1" s="1"/>
  <c r="L70" i="1"/>
  <c r="D70" i="1" s="1"/>
  <c r="L80" i="1"/>
  <c r="D80" i="1" s="1"/>
  <c r="L21" i="1"/>
  <c r="D21" i="1" s="1"/>
  <c r="E21" i="1" s="1"/>
  <c r="H22" i="1"/>
  <c r="J27" i="1"/>
  <c r="L25" i="1"/>
  <c r="D25" i="1" s="1"/>
  <c r="E25" i="1" s="1"/>
  <c r="L29" i="1"/>
  <c r="D29" i="1" s="1"/>
  <c r="E29" i="1" s="1"/>
  <c r="L33" i="1"/>
  <c r="D33" i="1" s="1"/>
  <c r="L41" i="1"/>
  <c r="D41" i="1" s="1"/>
  <c r="E41" i="1" s="1"/>
  <c r="H42" i="1"/>
  <c r="J47" i="1"/>
  <c r="L45" i="1"/>
  <c r="D45" i="1" s="1"/>
  <c r="E45" i="1" s="1"/>
  <c r="L49" i="1"/>
  <c r="D49" i="1" s="1"/>
  <c r="E49" i="1" s="1"/>
  <c r="L50" i="1"/>
  <c r="D50" i="1" s="1"/>
  <c r="E50" i="1" s="1"/>
  <c r="H52" i="1"/>
  <c r="L56" i="1"/>
  <c r="D56" i="1" s="1"/>
  <c r="E56" i="1" s="1"/>
  <c r="L60" i="1"/>
  <c r="D60" i="1" s="1"/>
  <c r="L68" i="1"/>
  <c r="D68" i="1" s="1"/>
  <c r="E68" i="1" s="1"/>
  <c r="H69" i="1"/>
  <c r="J74" i="1"/>
  <c r="L73" i="1"/>
  <c r="D73" i="1" s="1"/>
  <c r="E73" i="1" s="1"/>
  <c r="L78" i="1"/>
  <c r="D78" i="1" s="1"/>
  <c r="E78" i="1" s="1"/>
  <c r="H79" i="1"/>
  <c r="L16" i="1"/>
  <c r="D16" i="1" s="1"/>
  <c r="E16" i="1" s="1"/>
  <c r="L28" i="1"/>
  <c r="D28" i="1" s="1"/>
  <c r="L48" i="1"/>
  <c r="D48" i="1" s="1"/>
  <c r="L55" i="1"/>
  <c r="D55" i="1" s="1"/>
  <c r="L77" i="1"/>
  <c r="D77" i="1" s="1"/>
  <c r="E77" i="1" s="1"/>
  <c r="H32" i="1"/>
  <c r="L43" i="1"/>
  <c r="D43" i="1" s="1"/>
  <c r="H59" i="1"/>
  <c r="J64" i="1"/>
  <c r="L62" i="1"/>
  <c r="D62" i="1" s="1"/>
  <c r="E62" i="1" s="1"/>
  <c r="J17" i="1"/>
  <c r="L18" i="1"/>
  <c r="D18" i="1" s="1"/>
  <c r="L26" i="1"/>
  <c r="D26" i="1" s="1"/>
  <c r="E26" i="1" s="1"/>
  <c r="H27" i="1"/>
  <c r="J32" i="1"/>
  <c r="L30" i="1"/>
  <c r="D30" i="1" s="1"/>
  <c r="E30" i="1" s="1"/>
  <c r="L34" i="1"/>
  <c r="D34" i="1" s="1"/>
  <c r="E34" i="1" s="1"/>
  <c r="L38" i="1"/>
  <c r="L46" i="1"/>
  <c r="D46" i="1" s="1"/>
  <c r="E46" i="1" s="1"/>
  <c r="H47" i="1"/>
  <c r="J52" i="1"/>
  <c r="L51" i="1"/>
  <c r="D51" i="1" s="1"/>
  <c r="E51" i="1" s="1"/>
  <c r="J59" i="1"/>
  <c r="L57" i="1"/>
  <c r="D57" i="1" s="1"/>
  <c r="E57" i="1" s="1"/>
  <c r="L61" i="1"/>
  <c r="D61" i="1" s="1"/>
  <c r="E61" i="1" s="1"/>
  <c r="L65" i="1"/>
  <c r="D65" i="1" s="1"/>
  <c r="L75" i="1"/>
  <c r="D75" i="1" s="1"/>
  <c r="L113" i="1"/>
  <c r="D113" i="1" s="1"/>
  <c r="E113" i="1" s="1"/>
  <c r="I116" i="1"/>
  <c r="I126" i="1"/>
  <c r="L125" i="1"/>
  <c r="D125" i="1" s="1"/>
  <c r="E125" i="1" s="1"/>
  <c r="I136" i="1"/>
  <c r="L135" i="1"/>
  <c r="D135" i="1" s="1"/>
  <c r="E135" i="1" s="1"/>
  <c r="L179" i="1"/>
  <c r="D179" i="1" s="1"/>
  <c r="J188" i="1"/>
  <c r="L92" i="1"/>
  <c r="D92" i="1" s="1"/>
  <c r="E92" i="1" s="1"/>
  <c r="L200" i="1"/>
  <c r="D200" i="1" s="1"/>
  <c r="E200" i="1" s="1"/>
  <c r="L85" i="1"/>
  <c r="D85" i="1" s="1"/>
  <c r="L87" i="1"/>
  <c r="D87" i="1" s="1"/>
  <c r="E87" i="1" s="1"/>
  <c r="L95" i="1"/>
  <c r="D95" i="1" s="1"/>
  <c r="L97" i="1"/>
  <c r="D97" i="1" s="1"/>
  <c r="E97" i="1" s="1"/>
  <c r="G116" i="1"/>
  <c r="L112" i="1"/>
  <c r="D112" i="1" s="1"/>
  <c r="K116" i="1"/>
  <c r="J126" i="1"/>
  <c r="J136" i="1"/>
  <c r="K146" i="1"/>
  <c r="K156" i="1"/>
  <c r="G166" i="1"/>
  <c r="K166" i="1"/>
  <c r="G265" i="1"/>
  <c r="L261" i="1"/>
  <c r="D261" i="1" s="1"/>
  <c r="K265" i="1"/>
  <c r="L83" i="1"/>
  <c r="D83" i="1" s="1"/>
  <c r="E83" i="1" s="1"/>
  <c r="L101" i="1"/>
  <c r="L103" i="1"/>
  <c r="L120" i="1"/>
  <c r="D120" i="1" s="1"/>
  <c r="E120" i="1" s="1"/>
  <c r="L182" i="1"/>
  <c r="D182" i="1" s="1"/>
  <c r="E182" i="1" s="1"/>
  <c r="K22" i="1"/>
  <c r="G27" i="1"/>
  <c r="K32" i="1"/>
  <c r="K37" i="1"/>
  <c r="G42" i="1"/>
  <c r="K47" i="1"/>
  <c r="G52" i="1"/>
  <c r="G59" i="1"/>
  <c r="K64" i="1"/>
  <c r="G69" i="1"/>
  <c r="K74" i="1"/>
  <c r="K79" i="1"/>
  <c r="L144" i="1"/>
  <c r="D144" i="1" s="1"/>
  <c r="E144" i="1" s="1"/>
  <c r="L150" i="1"/>
  <c r="D150" i="1" s="1"/>
  <c r="E150" i="1" s="1"/>
  <c r="L154" i="1"/>
  <c r="D154" i="1" s="1"/>
  <c r="E154" i="1" s="1"/>
  <c r="L160" i="1"/>
  <c r="D160" i="1" s="1"/>
  <c r="E160" i="1" s="1"/>
  <c r="L164" i="1"/>
  <c r="D164" i="1" s="1"/>
  <c r="E164" i="1" s="1"/>
  <c r="H17" i="1"/>
  <c r="G89" i="1"/>
  <c r="K94" i="1"/>
  <c r="G99" i="1"/>
  <c r="K104" i="1"/>
  <c r="K111" i="1"/>
  <c r="H121" i="1"/>
  <c r="I178" i="1"/>
  <c r="H183" i="1"/>
  <c r="J116" i="1"/>
  <c r="K183" i="1"/>
  <c r="L82" i="1"/>
  <c r="D82" i="1" s="1"/>
  <c r="E82" i="1" s="1"/>
  <c r="L90" i="1"/>
  <c r="D90" i="1" s="1"/>
  <c r="L107" i="1"/>
  <c r="D107" i="1" s="1"/>
  <c r="L109" i="1"/>
  <c r="D109" i="1" s="1"/>
  <c r="E109" i="1" s="1"/>
  <c r="K203" i="1"/>
  <c r="L115" i="1"/>
  <c r="D115" i="1" s="1"/>
  <c r="E115" i="1" s="1"/>
  <c r="L123" i="1"/>
  <c r="D123" i="1" s="1"/>
  <c r="E123" i="1" s="1"/>
  <c r="L133" i="1"/>
  <c r="D133" i="1" s="1"/>
  <c r="E133" i="1" s="1"/>
  <c r="H166" i="1"/>
  <c r="J166" i="1"/>
  <c r="L81" i="1"/>
  <c r="D81" i="1" s="1"/>
  <c r="E81" i="1" s="1"/>
  <c r="L91" i="1"/>
  <c r="D91" i="1" s="1"/>
  <c r="E91" i="1" s="1"/>
  <c r="L93" i="1"/>
  <c r="D93" i="1" s="1"/>
  <c r="E93" i="1" s="1"/>
  <c r="L108" i="1"/>
  <c r="D108" i="1" s="1"/>
  <c r="E108" i="1" s="1"/>
  <c r="L110" i="1"/>
  <c r="D110" i="1" s="1"/>
  <c r="E110" i="1" s="1"/>
  <c r="K42" i="1"/>
  <c r="G94" i="1"/>
  <c r="G104" i="1"/>
  <c r="L140" i="1"/>
  <c r="D140" i="1" s="1"/>
  <c r="E140" i="1" s="1"/>
  <c r="L14" i="1"/>
  <c r="D14" i="1" s="1"/>
  <c r="E14" i="1" s="1"/>
  <c r="L86" i="1"/>
  <c r="D86" i="1" s="1"/>
  <c r="E86" i="1" s="1"/>
  <c r="L88" i="1"/>
  <c r="D88" i="1" s="1"/>
  <c r="E88" i="1" s="1"/>
  <c r="J89" i="1"/>
  <c r="L96" i="1"/>
  <c r="D96" i="1" s="1"/>
  <c r="E96" i="1" s="1"/>
  <c r="L98" i="1"/>
  <c r="D98" i="1" s="1"/>
  <c r="E98" i="1" s="1"/>
  <c r="J99" i="1"/>
  <c r="L118" i="1"/>
  <c r="D118" i="1" s="1"/>
  <c r="E118" i="1" s="1"/>
  <c r="L128" i="1"/>
  <c r="D128" i="1" s="1"/>
  <c r="E128" i="1" s="1"/>
  <c r="L130" i="1"/>
  <c r="D130" i="1" s="1"/>
  <c r="E130" i="1" s="1"/>
  <c r="L142" i="1"/>
  <c r="D142" i="1" s="1"/>
  <c r="L152" i="1"/>
  <c r="D152" i="1" s="1"/>
  <c r="L162" i="1"/>
  <c r="D162" i="1" s="1"/>
  <c r="G183" i="1"/>
  <c r="L191" i="1"/>
  <c r="D191" i="1" s="1"/>
  <c r="E191" i="1" s="1"/>
  <c r="L244" i="1"/>
  <c r="D244" i="1" s="1"/>
  <c r="E244" i="1" s="1"/>
  <c r="J178" i="1"/>
  <c r="L181" i="1"/>
  <c r="D181" i="1" s="1"/>
  <c r="E181" i="1" s="1"/>
  <c r="J208" i="1"/>
  <c r="H104" i="1"/>
  <c r="L114" i="1"/>
  <c r="D114" i="1" s="1"/>
  <c r="E114" i="1" s="1"/>
  <c r="G126" i="1"/>
  <c r="K126" i="1"/>
  <c r="G136" i="1"/>
  <c r="K136" i="1"/>
  <c r="G141" i="1"/>
  <c r="L143" i="1"/>
  <c r="D143" i="1" s="1"/>
  <c r="E143" i="1" s="1"/>
  <c r="L145" i="1"/>
  <c r="D145" i="1" s="1"/>
  <c r="E145" i="1" s="1"/>
  <c r="G151" i="1"/>
  <c r="L153" i="1"/>
  <c r="D153" i="1" s="1"/>
  <c r="E153" i="1" s="1"/>
  <c r="L155" i="1"/>
  <c r="D155" i="1" s="1"/>
  <c r="E155" i="1" s="1"/>
  <c r="G161" i="1"/>
  <c r="L163" i="1"/>
  <c r="D163" i="1" s="1"/>
  <c r="E163" i="1" s="1"/>
  <c r="L165" i="1"/>
  <c r="D165" i="1" s="1"/>
  <c r="E165" i="1" s="1"/>
  <c r="I171" i="1"/>
  <c r="L180" i="1"/>
  <c r="D180" i="1" s="1"/>
  <c r="E180" i="1" s="1"/>
  <c r="L207" i="1"/>
  <c r="D207" i="1" s="1"/>
  <c r="E207" i="1" s="1"/>
  <c r="J171" i="1"/>
  <c r="L195" i="1"/>
  <c r="D195" i="1" s="1"/>
  <c r="E195" i="1" s="1"/>
  <c r="G208" i="1"/>
  <c r="L204" i="1"/>
  <c r="D204" i="1" s="1"/>
  <c r="K208" i="1"/>
  <c r="L212" i="1"/>
  <c r="D212" i="1" s="1"/>
  <c r="E212" i="1" s="1"/>
  <c r="H126" i="1"/>
  <c r="L124" i="1"/>
  <c r="D124" i="1" s="1"/>
  <c r="E124" i="1" s="1"/>
  <c r="H136" i="1"/>
  <c r="L134" i="1"/>
  <c r="D134" i="1" s="1"/>
  <c r="E134" i="1" s="1"/>
  <c r="L137" i="1"/>
  <c r="D137" i="1" s="1"/>
  <c r="L139" i="1"/>
  <c r="D139" i="1" s="1"/>
  <c r="E139" i="1" s="1"/>
  <c r="H141" i="1"/>
  <c r="J146" i="1"/>
  <c r="L147" i="1"/>
  <c r="D147" i="1" s="1"/>
  <c r="L149" i="1"/>
  <c r="D149" i="1" s="1"/>
  <c r="E149" i="1" s="1"/>
  <c r="H151" i="1"/>
  <c r="J156" i="1"/>
  <c r="L157" i="1"/>
  <c r="D157" i="1" s="1"/>
  <c r="L159" i="1"/>
  <c r="D159" i="1" s="1"/>
  <c r="E159" i="1" s="1"/>
  <c r="H161" i="1"/>
  <c r="L211" i="1"/>
  <c r="D211" i="1" s="1"/>
  <c r="E211" i="1" s="1"/>
  <c r="L167" i="1"/>
  <c r="D167" i="1" s="1"/>
  <c r="L169" i="1"/>
  <c r="D169" i="1" s="1"/>
  <c r="E169" i="1" s="1"/>
  <c r="L174" i="1"/>
  <c r="D174" i="1" s="1"/>
  <c r="L176" i="1"/>
  <c r="D176" i="1" s="1"/>
  <c r="E176" i="1" s="1"/>
  <c r="G188" i="1"/>
  <c r="L184" i="1"/>
  <c r="D184" i="1" s="1"/>
  <c r="K188" i="1"/>
  <c r="L186" i="1"/>
  <c r="D186" i="1" s="1"/>
  <c r="E186" i="1" s="1"/>
  <c r="H193" i="1"/>
  <c r="L197" i="1"/>
  <c r="D197" i="1" s="1"/>
  <c r="E197" i="1" s="1"/>
  <c r="L202" i="1"/>
  <c r="D202" i="1" s="1"/>
  <c r="E202" i="1" s="1"/>
  <c r="I228" i="1"/>
  <c r="I166" i="1"/>
  <c r="G171" i="1"/>
  <c r="G178" i="1"/>
  <c r="L189" i="1"/>
  <c r="D189" i="1" s="1"/>
  <c r="I203" i="1"/>
  <c r="G223" i="1"/>
  <c r="K223" i="1"/>
  <c r="L230" i="1"/>
  <c r="D230" i="1" s="1"/>
  <c r="E230" i="1" s="1"/>
  <c r="L220" i="1"/>
  <c r="D220" i="1" s="1"/>
  <c r="E220" i="1" s="1"/>
  <c r="L117" i="1"/>
  <c r="D117" i="1" s="1"/>
  <c r="L122" i="1"/>
  <c r="D122" i="1" s="1"/>
  <c r="L127" i="1"/>
  <c r="D127" i="1" s="1"/>
  <c r="L132" i="1"/>
  <c r="D132" i="1" s="1"/>
  <c r="L168" i="1"/>
  <c r="D168" i="1" s="1"/>
  <c r="E168" i="1" s="1"/>
  <c r="L170" i="1"/>
  <c r="D170" i="1" s="1"/>
  <c r="E170" i="1" s="1"/>
  <c r="L175" i="1"/>
  <c r="D175" i="1" s="1"/>
  <c r="E175" i="1" s="1"/>
  <c r="L177" i="1"/>
  <c r="D177" i="1" s="1"/>
  <c r="E177" i="1" s="1"/>
  <c r="L185" i="1"/>
  <c r="D185" i="1" s="1"/>
  <c r="E185" i="1" s="1"/>
  <c r="I193" i="1"/>
  <c r="J198" i="1"/>
  <c r="L219" i="1"/>
  <c r="D219" i="1" s="1"/>
  <c r="J228" i="1"/>
  <c r="I218" i="1"/>
  <c r="L194" i="1"/>
  <c r="D194" i="1" s="1"/>
  <c r="L196" i="1"/>
  <c r="D196" i="1" s="1"/>
  <c r="E196" i="1" s="1"/>
  <c r="G213" i="1"/>
  <c r="K213" i="1"/>
  <c r="L190" i="1"/>
  <c r="D190" i="1" s="1"/>
  <c r="E190" i="1" s="1"/>
  <c r="L192" i="1"/>
  <c r="D192" i="1" s="1"/>
  <c r="E192" i="1" s="1"/>
  <c r="L199" i="1"/>
  <c r="D199" i="1" s="1"/>
  <c r="G203" i="1"/>
  <c r="AW204" i="1"/>
  <c r="L210" i="1"/>
  <c r="D210" i="1" s="1"/>
  <c r="E210" i="1" s="1"/>
  <c r="L222" i="1"/>
  <c r="D222" i="1" s="1"/>
  <c r="E222" i="1" s="1"/>
  <c r="H233" i="1"/>
  <c r="J250" i="1"/>
  <c r="G255" i="1"/>
  <c r="L251" i="1"/>
  <c r="D251" i="1" s="1"/>
  <c r="K255" i="1"/>
  <c r="H208" i="1"/>
  <c r="L205" i="1"/>
  <c r="D205" i="1" s="1"/>
  <c r="E205" i="1" s="1"/>
  <c r="L209" i="1"/>
  <c r="D209" i="1" s="1"/>
  <c r="J218" i="1"/>
  <c r="L221" i="1"/>
  <c r="D221" i="1" s="1"/>
  <c r="E221" i="1" s="1"/>
  <c r="L229" i="1"/>
  <c r="D229" i="1" s="1"/>
  <c r="L242" i="1"/>
  <c r="D242" i="1" s="1"/>
  <c r="E242" i="1" s="1"/>
  <c r="L215" i="1"/>
  <c r="D215" i="1" s="1"/>
  <c r="E215" i="1" s="1"/>
  <c r="L217" i="1"/>
  <c r="D217" i="1" s="1"/>
  <c r="E217" i="1" s="1"/>
  <c r="L225" i="1"/>
  <c r="D225" i="1" s="1"/>
  <c r="E225" i="1" s="1"/>
  <c r="L227" i="1"/>
  <c r="D227" i="1" s="1"/>
  <c r="E227" i="1" s="1"/>
  <c r="I233" i="1"/>
  <c r="H240" i="1"/>
  <c r="L232" i="1"/>
  <c r="D232" i="1" s="1"/>
  <c r="E232" i="1" s="1"/>
  <c r="J240" i="1"/>
  <c r="L239" i="1"/>
  <c r="D239" i="1" s="1"/>
  <c r="E239" i="1" s="1"/>
  <c r="G240" i="1"/>
  <c r="L236" i="1"/>
  <c r="D236" i="1" s="1"/>
  <c r="K240" i="1"/>
  <c r="L201" i="1"/>
  <c r="D201" i="1" s="1"/>
  <c r="E201" i="1" s="1"/>
  <c r="I208" i="1"/>
  <c r="L214" i="1"/>
  <c r="D214" i="1" s="1"/>
  <c r="L216" i="1"/>
  <c r="D216" i="1" s="1"/>
  <c r="E216" i="1" s="1"/>
  <c r="L224" i="1"/>
  <c r="D224" i="1" s="1"/>
  <c r="L226" i="1"/>
  <c r="D226" i="1" s="1"/>
  <c r="E226" i="1" s="1"/>
  <c r="L243" i="1"/>
  <c r="D243" i="1" s="1"/>
  <c r="E243" i="1" s="1"/>
  <c r="H255" i="1"/>
  <c r="L253" i="1"/>
  <c r="D253" i="1" s="1"/>
  <c r="E253" i="1" s="1"/>
  <c r="H265" i="1"/>
  <c r="L263" i="1"/>
  <c r="D263" i="1" s="1"/>
  <c r="E263" i="1" s="1"/>
  <c r="I245" i="1"/>
  <c r="E254" i="1"/>
  <c r="G250" i="1"/>
  <c r="L246" i="1"/>
  <c r="D246" i="1" s="1"/>
  <c r="L248" i="1"/>
  <c r="D248" i="1" s="1"/>
  <c r="E248" i="1" s="1"/>
  <c r="K245" i="1"/>
  <c r="L252" i="1"/>
  <c r="D252" i="1" s="1"/>
  <c r="E252" i="1" s="1"/>
  <c r="L262" i="1"/>
  <c r="D262" i="1" s="1"/>
  <c r="E262" i="1" s="1"/>
  <c r="I240" i="1"/>
  <c r="L237" i="1"/>
  <c r="D237" i="1" s="1"/>
  <c r="E237" i="1" s="1"/>
  <c r="L238" i="1"/>
  <c r="D238" i="1" s="1"/>
  <c r="E238" i="1" s="1"/>
  <c r="H245" i="1"/>
  <c r="L241" i="1"/>
  <c r="D241" i="1" s="1"/>
  <c r="L247" i="1"/>
  <c r="D247" i="1" s="1"/>
  <c r="E247" i="1" s="1"/>
  <c r="I260" i="1"/>
  <c r="I250" i="1"/>
  <c r="L249" i="1"/>
  <c r="D249" i="1" s="1"/>
  <c r="E249" i="1" s="1"/>
  <c r="J255" i="1"/>
  <c r="L257" i="1"/>
  <c r="D257" i="1" s="1"/>
  <c r="E257" i="1" s="1"/>
  <c r="L259" i="1"/>
  <c r="D259" i="1" s="1"/>
  <c r="E259" i="1" s="1"/>
  <c r="H260" i="1"/>
  <c r="J265" i="1"/>
  <c r="G260" i="1"/>
  <c r="DF121" i="12" l="1"/>
  <c r="DF146" i="12"/>
  <c r="CP69" i="12"/>
  <c r="CF172" i="12"/>
  <c r="DR277" i="11"/>
  <c r="DI277" i="12"/>
  <c r="CL234" i="12"/>
  <c r="CL276" i="12" s="1"/>
  <c r="CN105" i="12"/>
  <c r="CN274" i="12" s="1"/>
  <c r="DL276" i="11"/>
  <c r="CH27" i="12"/>
  <c r="CX22" i="12"/>
  <c r="DD269" i="8"/>
  <c r="DD273" i="11"/>
  <c r="CD276" i="11"/>
  <c r="CO172" i="12"/>
  <c r="CO275" i="12" s="1"/>
  <c r="CX136" i="12"/>
  <c r="DM53" i="12"/>
  <c r="CW172" i="12"/>
  <c r="CW275" i="12" s="1"/>
  <c r="DJ172" i="12"/>
  <c r="DN121" i="12"/>
  <c r="CH136" i="12"/>
  <c r="DQ53" i="12"/>
  <c r="CK105" i="12"/>
  <c r="CP193" i="12"/>
  <c r="CM276" i="11"/>
  <c r="DI234" i="12"/>
  <c r="CO274" i="8"/>
  <c r="DK275" i="11"/>
  <c r="DK276" i="11"/>
  <c r="CM105" i="12"/>
  <c r="CM274" i="12" s="1"/>
  <c r="CO105" i="12"/>
  <c r="CO276" i="8"/>
  <c r="CH79" i="12"/>
  <c r="CC105" i="12"/>
  <c r="CH121" i="12"/>
  <c r="CD53" i="12"/>
  <c r="DN64" i="12"/>
  <c r="DK275" i="8"/>
  <c r="CG274" i="8"/>
  <c r="DN203" i="12"/>
  <c r="CU234" i="12"/>
  <c r="CU276" i="12" s="1"/>
  <c r="CW105" i="12"/>
  <c r="CE105" i="12"/>
  <c r="CO275" i="8"/>
  <c r="CX64" i="12"/>
  <c r="DJ53" i="12"/>
  <c r="DI274" i="8"/>
  <c r="CG105" i="12"/>
  <c r="DN116" i="12"/>
  <c r="CW275" i="11"/>
  <c r="DM275" i="8"/>
  <c r="CE269" i="11"/>
  <c r="DK276" i="8"/>
  <c r="DJ276" i="11"/>
  <c r="DB269" i="1"/>
  <c r="DL234" i="12"/>
  <c r="DL276" i="12" s="1"/>
  <c r="CM234" i="12"/>
  <c r="CM276" i="12" s="1"/>
  <c r="DR274" i="11"/>
  <c r="DR53" i="12"/>
  <c r="DS275" i="11"/>
  <c r="CF234" i="12"/>
  <c r="CF269" i="12" s="1"/>
  <c r="CO269" i="8"/>
  <c r="CH17" i="12"/>
  <c r="DE269" i="11"/>
  <c r="CP17" i="12"/>
  <c r="CX183" i="12"/>
  <c r="DK234" i="12"/>
  <c r="DF64" i="12"/>
  <c r="CD274" i="11"/>
  <c r="CD269" i="1"/>
  <c r="CG275" i="11"/>
  <c r="CV274" i="11"/>
  <c r="CN276" i="11"/>
  <c r="DL269" i="1"/>
  <c r="CE276" i="8"/>
  <c r="CL269" i="11"/>
  <c r="CP59" i="12"/>
  <c r="DT269" i="8"/>
  <c r="DM105" i="12"/>
  <c r="DC275" i="11"/>
  <c r="DJ275" i="11"/>
  <c r="CW53" i="12"/>
  <c r="CO53" i="12"/>
  <c r="CS234" i="12"/>
  <c r="CN269" i="8"/>
  <c r="CX42" i="12"/>
  <c r="CU275" i="11"/>
  <c r="CG53" i="12"/>
  <c r="CG269" i="12" s="1"/>
  <c r="DR269" i="11"/>
  <c r="CN269" i="1"/>
  <c r="DJ269" i="12"/>
  <c r="DR269" i="1"/>
  <c r="CE269" i="8"/>
  <c r="CV269" i="11"/>
  <c r="DM269" i="12"/>
  <c r="CO269" i="12"/>
  <c r="CU269" i="8"/>
  <c r="DR269" i="8"/>
  <c r="DU269" i="8"/>
  <c r="CF269" i="11"/>
  <c r="CN269" i="11"/>
  <c r="DD269" i="1"/>
  <c r="DM269" i="8"/>
  <c r="CL269" i="8"/>
  <c r="DV53" i="12"/>
  <c r="DL269" i="8"/>
  <c r="DJ269" i="8"/>
  <c r="CD269" i="8"/>
  <c r="CP105" i="12"/>
  <c r="CP274" i="12" s="1"/>
  <c r="C5" i="5" s="1"/>
  <c r="DM269" i="1"/>
  <c r="CE269" i="12"/>
  <c r="DF22" i="12"/>
  <c r="DN53" i="12"/>
  <c r="DU274" i="11"/>
  <c r="DE269" i="8"/>
  <c r="CW269" i="8"/>
  <c r="DF27" i="12"/>
  <c r="CT172" i="12"/>
  <c r="CX126" i="12"/>
  <c r="CS172" i="12"/>
  <c r="DN146" i="12"/>
  <c r="CP121" i="12"/>
  <c r="DF266" i="12"/>
  <c r="DN274" i="8"/>
  <c r="DA53" i="12"/>
  <c r="DS269" i="8"/>
  <c r="CH266" i="12"/>
  <c r="DV208" i="12"/>
  <c r="DV121" i="12"/>
  <c r="DL269" i="12"/>
  <c r="DF17" i="12"/>
  <c r="CH22" i="12"/>
  <c r="CD172" i="12"/>
  <c r="CD275" i="12" s="1"/>
  <c r="DN136" i="12"/>
  <c r="CX27" i="12"/>
  <c r="CH193" i="12"/>
  <c r="CS105" i="12"/>
  <c r="CX105" i="12" s="1"/>
  <c r="DS269" i="11"/>
  <c r="CD269" i="11"/>
  <c r="CN234" i="12"/>
  <c r="CN269" i="12" s="1"/>
  <c r="DN59" i="12"/>
  <c r="CH208" i="12"/>
  <c r="DV17" i="12"/>
  <c r="DV193" i="12"/>
  <c r="CX59" i="12"/>
  <c r="DF69" i="12"/>
  <c r="CC53" i="12"/>
  <c r="CL269" i="12"/>
  <c r="DV27" i="12"/>
  <c r="DF193" i="12"/>
  <c r="CF269" i="8"/>
  <c r="DV22" i="12"/>
  <c r="DN208" i="12"/>
  <c r="CW269" i="11"/>
  <c r="CX17" i="12"/>
  <c r="CP27" i="12"/>
  <c r="CK53" i="12"/>
  <c r="CP22" i="12"/>
  <c r="DQ275" i="11"/>
  <c r="DV79" i="12"/>
  <c r="CH146" i="12"/>
  <c r="CP64" i="12"/>
  <c r="CT53" i="12"/>
  <c r="CT269" i="12" s="1"/>
  <c r="DN27" i="12"/>
  <c r="CO269" i="11"/>
  <c r="DK269" i="11"/>
  <c r="CP79" i="12"/>
  <c r="CH59" i="12"/>
  <c r="DF208" i="12"/>
  <c r="CS53" i="12"/>
  <c r="CM269" i="11"/>
  <c r="DK105" i="12"/>
  <c r="DK269" i="12" s="1"/>
  <c r="CT269" i="8"/>
  <c r="DN172" i="12"/>
  <c r="CT269" i="1"/>
  <c r="DI105" i="12"/>
  <c r="CC172" i="12"/>
  <c r="CH172" i="12" s="1"/>
  <c r="CH275" i="12" s="1"/>
  <c r="DN69" i="12"/>
  <c r="CK234" i="12"/>
  <c r="CF269" i="1"/>
  <c r="DV266" i="12"/>
  <c r="DV277" i="12" s="1"/>
  <c r="G8" i="5" s="1"/>
  <c r="CX116" i="12"/>
  <c r="CX193" i="12"/>
  <c r="CH69" i="12"/>
  <c r="DV64" i="12"/>
  <c r="CT269" i="11"/>
  <c r="CP266" i="12"/>
  <c r="CU53" i="12"/>
  <c r="CU269" i="12" s="1"/>
  <c r="DF79" i="12"/>
  <c r="CX208" i="12"/>
  <c r="DN17" i="12"/>
  <c r="CX266" i="12"/>
  <c r="CX277" i="12" s="1"/>
  <c r="D8" i="5" s="1"/>
  <c r="CV172" i="12"/>
  <c r="CV269" i="12" s="1"/>
  <c r="CV269" i="8"/>
  <c r="DN22" i="12"/>
  <c r="CK172" i="12"/>
  <c r="CP172" i="12" s="1"/>
  <c r="CX79" i="12"/>
  <c r="CG269" i="11"/>
  <c r="DQ276" i="11"/>
  <c r="CG274" i="12"/>
  <c r="CF274" i="8"/>
  <c r="DT275" i="12"/>
  <c r="CT275" i="12"/>
  <c r="CL275" i="12"/>
  <c r="CF275" i="12"/>
  <c r="DS276" i="11"/>
  <c r="CM274" i="8"/>
  <c r="CU276" i="11"/>
  <c r="CU274" i="8"/>
  <c r="CF276" i="11"/>
  <c r="DK274" i="8"/>
  <c r="DD276" i="11"/>
  <c r="CX277" i="8"/>
  <c r="CE276" i="12"/>
  <c r="CV276" i="12"/>
  <c r="CN276" i="12"/>
  <c r="DR275" i="12"/>
  <c r="DK276" i="12"/>
  <c r="DL274" i="12"/>
  <c r="CW274" i="12"/>
  <c r="CU274" i="12"/>
  <c r="CS274" i="12"/>
  <c r="DJ275" i="12"/>
  <c r="DM274" i="12"/>
  <c r="CF274" i="12"/>
  <c r="DQ277" i="12"/>
  <c r="CF276" i="12"/>
  <c r="CD276" i="8"/>
  <c r="DA273" i="11"/>
  <c r="DR276" i="11"/>
  <c r="DF277" i="12"/>
  <c r="CV274" i="12"/>
  <c r="DJ276" i="8"/>
  <c r="CE274" i="8"/>
  <c r="CO274" i="12"/>
  <c r="DR273" i="12"/>
  <c r="DC273" i="12"/>
  <c r="DK274" i="12"/>
  <c r="CE274" i="12"/>
  <c r="CM273" i="12"/>
  <c r="CM279" i="12" s="1"/>
  <c r="CW273" i="12"/>
  <c r="CN273" i="12"/>
  <c r="CG273" i="12"/>
  <c r="DM273" i="12"/>
  <c r="DB273" i="12"/>
  <c r="DE273" i="12"/>
  <c r="DK273" i="12"/>
  <c r="DL273" i="12"/>
  <c r="DS273" i="12"/>
  <c r="DJ273" i="12"/>
  <c r="DJ279" i="12" s="1"/>
  <c r="CD273" i="12"/>
  <c r="CD279" i="12" s="1"/>
  <c r="CF273" i="12"/>
  <c r="DI275" i="12"/>
  <c r="CS275" i="12"/>
  <c r="CS276" i="12"/>
  <c r="CK276" i="12"/>
  <c r="CP277" i="12"/>
  <c r="C8" i="5" s="1"/>
  <c r="CK275" i="12"/>
  <c r="CC275" i="12"/>
  <c r="CF276" i="8"/>
  <c r="CO273" i="12"/>
  <c r="CK273" i="12"/>
  <c r="DN277" i="12"/>
  <c r="F8" i="5" s="1"/>
  <c r="DI276" i="12"/>
  <c r="CL273" i="12"/>
  <c r="CL279" i="12" s="1"/>
  <c r="DT273" i="12"/>
  <c r="CH277" i="12"/>
  <c r="CE273" i="12"/>
  <c r="CC274" i="12"/>
  <c r="CL276" i="11"/>
  <c r="CS273" i="12"/>
  <c r="CC276" i="12"/>
  <c r="CK274" i="12"/>
  <c r="DU273" i="12"/>
  <c r="DD273" i="12"/>
  <c r="CK277" i="12"/>
  <c r="CT276" i="8"/>
  <c r="CE275" i="8"/>
  <c r="DQ274" i="11"/>
  <c r="CV274" i="8"/>
  <c r="DR275" i="8"/>
  <c r="CV276" i="8"/>
  <c r="DE276" i="11"/>
  <c r="DM276" i="11"/>
  <c r="DS274" i="11"/>
  <c r="DE274" i="11"/>
  <c r="CU273" i="11"/>
  <c r="CV273" i="11"/>
  <c r="DL275" i="11"/>
  <c r="CN274" i="11"/>
  <c r="CO273" i="11"/>
  <c r="CD275" i="11"/>
  <c r="CE276" i="11"/>
  <c r="DB276" i="11"/>
  <c r="CU276" i="8"/>
  <c r="DT273" i="8"/>
  <c r="CD274" i="8"/>
  <c r="DA273" i="8"/>
  <c r="CW274" i="8"/>
  <c r="DC276" i="11"/>
  <c r="CF274" i="11"/>
  <c r="CK273" i="11"/>
  <c r="CM274" i="11"/>
  <c r="DD274" i="11"/>
  <c r="DL274" i="11"/>
  <c r="DU275" i="11"/>
  <c r="CU274" i="11"/>
  <c r="DT275" i="11"/>
  <c r="CW276" i="11"/>
  <c r="CF275" i="11"/>
  <c r="DM274" i="11"/>
  <c r="CT275" i="11"/>
  <c r="CN275" i="11"/>
  <c r="DR275" i="11"/>
  <c r="DI275" i="8"/>
  <c r="DT276" i="11"/>
  <c r="CW274" i="11"/>
  <c r="CO275" i="11"/>
  <c r="DB273" i="11"/>
  <c r="DT273" i="11"/>
  <c r="CG276" i="11"/>
  <c r="CV275" i="11"/>
  <c r="CF273" i="11"/>
  <c r="DU273" i="11"/>
  <c r="DK273" i="11"/>
  <c r="CM273" i="11"/>
  <c r="CD273" i="11"/>
  <c r="DJ273" i="11"/>
  <c r="CE273" i="11"/>
  <c r="DN277" i="11"/>
  <c r="CN273" i="11"/>
  <c r="CK275" i="11"/>
  <c r="CT276" i="11"/>
  <c r="CE274" i="11"/>
  <c r="DA274" i="11"/>
  <c r="DI275" i="11"/>
  <c r="DT274" i="11"/>
  <c r="CS277" i="11"/>
  <c r="DM275" i="11"/>
  <c r="CS275" i="11"/>
  <c r="CH277" i="11"/>
  <c r="CC277" i="11"/>
  <c r="CK274" i="11"/>
  <c r="DI277" i="11"/>
  <c r="DM273" i="11"/>
  <c r="DD275" i="11"/>
  <c r="CC276" i="11"/>
  <c r="DB275" i="11"/>
  <c r="DU276" i="11"/>
  <c r="CG274" i="11"/>
  <c r="CC274" i="11"/>
  <c r="CK276" i="11"/>
  <c r="DK274" i="11"/>
  <c r="DV277" i="11"/>
  <c r="DE275" i="11"/>
  <c r="CP277" i="11"/>
  <c r="CC275" i="11"/>
  <c r="CL275" i="11"/>
  <c r="DM274" i="8"/>
  <c r="DA275" i="11"/>
  <c r="CO276" i="11"/>
  <c r="DF277" i="11"/>
  <c r="DN274" i="11"/>
  <c r="CV276" i="11"/>
  <c r="CW273" i="11"/>
  <c r="CS274" i="11"/>
  <c r="DI274" i="11"/>
  <c r="DC273" i="11"/>
  <c r="CO274" i="11"/>
  <c r="CS276" i="11"/>
  <c r="CX277" i="11"/>
  <c r="DJ273" i="8"/>
  <c r="DM276" i="8"/>
  <c r="DJ275" i="8"/>
  <c r="CW276" i="8"/>
  <c r="CT275" i="8"/>
  <c r="CD275" i="8"/>
  <c r="CF275" i="8"/>
  <c r="CL275" i="8"/>
  <c r="CN275" i="8"/>
  <c r="DE273" i="8"/>
  <c r="DS273" i="8"/>
  <c r="CM273" i="8"/>
  <c r="CL273" i="8"/>
  <c r="DC273" i="8"/>
  <c r="DN277" i="8"/>
  <c r="DU273" i="8"/>
  <c r="CF273" i="8"/>
  <c r="CK274" i="8"/>
  <c r="DI273" i="8"/>
  <c r="DL275" i="8"/>
  <c r="CU273" i="8"/>
  <c r="CC276" i="8"/>
  <c r="CU275" i="8"/>
  <c r="CN273" i="8"/>
  <c r="DT275" i="8"/>
  <c r="CC274" i="8"/>
  <c r="CG273" i="8"/>
  <c r="CG275" i="8"/>
  <c r="CK276" i="8"/>
  <c r="CS275" i="8"/>
  <c r="DF277" i="8"/>
  <c r="DV277" i="8"/>
  <c r="CP277" i="8"/>
  <c r="CS274" i="8"/>
  <c r="CW275" i="8"/>
  <c r="CG276" i="8"/>
  <c r="CL276" i="8"/>
  <c r="DL273" i="8"/>
  <c r="CC275" i="8"/>
  <c r="CV275" i="8"/>
  <c r="CS276" i="8"/>
  <c r="DQ277" i="8"/>
  <c r="CH277" i="8"/>
  <c r="D100" i="1"/>
  <c r="E100" i="1" s="1"/>
  <c r="D260" i="1"/>
  <c r="AO269" i="1"/>
  <c r="K269" i="1"/>
  <c r="M269" i="1"/>
  <c r="AH269" i="1"/>
  <c r="V269" i="1"/>
  <c r="AG269" i="1"/>
  <c r="I269" i="1"/>
  <c r="AC269" i="1"/>
  <c r="Y269" i="1"/>
  <c r="AK269" i="1"/>
  <c r="AE269" i="1"/>
  <c r="Z269" i="1"/>
  <c r="Q269" i="1"/>
  <c r="D233" i="1"/>
  <c r="E229" i="1"/>
  <c r="E233" i="1" s="1"/>
  <c r="D183" i="1"/>
  <c r="E179" i="1"/>
  <c r="E183" i="1" s="1"/>
  <c r="E28" i="1"/>
  <c r="E32" i="1" s="1"/>
  <c r="D32" i="1"/>
  <c r="D84" i="1"/>
  <c r="E80" i="1"/>
  <c r="E84" i="1" s="1"/>
  <c r="E122" i="1"/>
  <c r="E126" i="1" s="1"/>
  <c r="D126" i="1"/>
  <c r="E43" i="1"/>
  <c r="E47" i="1" s="1"/>
  <c r="D47" i="1"/>
  <c r="E48" i="1"/>
  <c r="E52" i="1" s="1"/>
  <c r="D52" i="1"/>
  <c r="E33" i="1"/>
  <c r="E37" i="1" s="1"/>
  <c r="D37" i="1"/>
  <c r="E70" i="1"/>
  <c r="E74" i="1" s="1"/>
  <c r="D74" i="1"/>
  <c r="E23" i="1"/>
  <c r="E27" i="1" s="1"/>
  <c r="D27" i="1"/>
  <c r="D240" i="1"/>
  <c r="E236" i="1"/>
  <c r="E240" i="1" s="1"/>
  <c r="E209" i="1"/>
  <c r="E213" i="1" s="1"/>
  <c r="D213" i="1"/>
  <c r="E127" i="1"/>
  <c r="E131" i="1" s="1"/>
  <c r="D131" i="1"/>
  <c r="E117" i="1"/>
  <c r="E121" i="1" s="1"/>
  <c r="D121" i="1"/>
  <c r="D171" i="1"/>
  <c r="E167" i="1"/>
  <c r="E171" i="1" s="1"/>
  <c r="E137" i="1"/>
  <c r="E141" i="1" s="1"/>
  <c r="D141" i="1"/>
  <c r="D111" i="1"/>
  <c r="E107" i="1"/>
  <c r="E111" i="1" s="1"/>
  <c r="D103" i="1"/>
  <c r="E103" i="1" s="1"/>
  <c r="D265" i="1"/>
  <c r="E261" i="1"/>
  <c r="E265" i="1" s="1"/>
  <c r="D99" i="1"/>
  <c r="E95" i="1"/>
  <c r="E99" i="1" s="1"/>
  <c r="D38" i="1"/>
  <c r="E18" i="1"/>
  <c r="E22" i="1" s="1"/>
  <c r="D22" i="1"/>
  <c r="W269" i="1"/>
  <c r="S269" i="1"/>
  <c r="AF269" i="1"/>
  <c r="J269" i="1"/>
  <c r="O269" i="1"/>
  <c r="P269" i="1"/>
  <c r="G269" i="1"/>
  <c r="AA269" i="1"/>
  <c r="D250" i="1"/>
  <c r="E246" i="1"/>
  <c r="E250" i="1" s="1"/>
  <c r="E199" i="1"/>
  <c r="E203" i="1" s="1"/>
  <c r="D203" i="1"/>
  <c r="E194" i="1"/>
  <c r="E198" i="1" s="1"/>
  <c r="D198" i="1"/>
  <c r="E147" i="1"/>
  <c r="E151" i="1" s="1"/>
  <c r="D151" i="1"/>
  <c r="E224" i="1"/>
  <c r="E228" i="1" s="1"/>
  <c r="D228" i="1"/>
  <c r="E214" i="1"/>
  <c r="E218" i="1" s="1"/>
  <c r="D218" i="1"/>
  <c r="E132" i="1"/>
  <c r="E136" i="1" s="1"/>
  <c r="D136" i="1"/>
  <c r="D178" i="1"/>
  <c r="E174" i="1"/>
  <c r="E178" i="1" s="1"/>
  <c r="E157" i="1"/>
  <c r="E161" i="1" s="1"/>
  <c r="D161" i="1"/>
  <c r="D94" i="1"/>
  <c r="E90" i="1"/>
  <c r="E94" i="1" s="1"/>
  <c r="D89" i="1"/>
  <c r="E85" i="1"/>
  <c r="E89" i="1" s="1"/>
  <c r="E75" i="1"/>
  <c r="E79" i="1" s="1"/>
  <c r="D79" i="1"/>
  <c r="E65" i="1"/>
  <c r="E69" i="1" s="1"/>
  <c r="D69" i="1"/>
  <c r="D245" i="1"/>
  <c r="E241" i="1"/>
  <c r="E245" i="1" s="1"/>
  <c r="D255" i="1"/>
  <c r="E251" i="1"/>
  <c r="E255" i="1" s="1"/>
  <c r="E219" i="1"/>
  <c r="E223" i="1" s="1"/>
  <c r="D223" i="1"/>
  <c r="E189" i="1"/>
  <c r="E193" i="1" s="1"/>
  <c r="D193" i="1"/>
  <c r="D188" i="1"/>
  <c r="E184" i="1"/>
  <c r="E188" i="1" s="1"/>
  <c r="D208" i="1"/>
  <c r="E204" i="1"/>
  <c r="E208" i="1" s="1"/>
  <c r="D166" i="1"/>
  <c r="E162" i="1"/>
  <c r="E166" i="1" s="1"/>
  <c r="E152" i="1"/>
  <c r="E156" i="1" s="1"/>
  <c r="D156" i="1"/>
  <c r="E142" i="1"/>
  <c r="E146" i="1" s="1"/>
  <c r="D146" i="1"/>
  <c r="D101" i="1"/>
  <c r="E101" i="1" s="1"/>
  <c r="D116" i="1"/>
  <c r="E112" i="1"/>
  <c r="E116" i="1" s="1"/>
  <c r="E55" i="1"/>
  <c r="E59" i="1" s="1"/>
  <c r="D59" i="1"/>
  <c r="E60" i="1"/>
  <c r="E64" i="1" s="1"/>
  <c r="D64" i="1"/>
  <c r="D17" i="1"/>
  <c r="E13" i="1"/>
  <c r="E17" i="1" s="1"/>
  <c r="T269" i="1"/>
  <c r="AI269" i="1"/>
  <c r="AL269" i="1"/>
  <c r="E260" i="1"/>
  <c r="U269" i="1"/>
  <c r="N269" i="1"/>
  <c r="H269" i="1"/>
  <c r="AN269" i="1"/>
  <c r="AM269" i="1"/>
  <c r="AB269" i="1"/>
  <c r="DC269" i="11" l="1"/>
  <c r="DC269" i="8"/>
  <c r="CH105" i="12"/>
  <c r="CO269" i="1"/>
  <c r="CV269" i="1"/>
  <c r="CW269" i="1"/>
  <c r="DC269" i="1"/>
  <c r="CM269" i="8"/>
  <c r="DU269" i="1"/>
  <c r="DK269" i="1"/>
  <c r="DS269" i="1"/>
  <c r="CH53" i="12"/>
  <c r="DI276" i="8"/>
  <c r="CK275" i="8"/>
  <c r="CM275" i="8"/>
  <c r="DJ269" i="1"/>
  <c r="CH234" i="12"/>
  <c r="CH276" i="12" s="1"/>
  <c r="CU269" i="11"/>
  <c r="DL269" i="11"/>
  <c r="DJ269" i="11"/>
  <c r="DN234" i="12"/>
  <c r="DN276" i="12" s="1"/>
  <c r="F7" i="5" s="1"/>
  <c r="DT269" i="11"/>
  <c r="DD273" i="8"/>
  <c r="CO273" i="8"/>
  <c r="DC274" i="11"/>
  <c r="DI276" i="11"/>
  <c r="CM276" i="8"/>
  <c r="DN275" i="8"/>
  <c r="CX234" i="12"/>
  <c r="CX276" i="12" s="1"/>
  <c r="D7" i="5" s="1"/>
  <c r="DD269" i="11"/>
  <c r="CP234" i="12"/>
  <c r="CP276" i="12" s="1"/>
  <c r="C7" i="5" s="1"/>
  <c r="CW269" i="12"/>
  <c r="DM269" i="11"/>
  <c r="DF275" i="11"/>
  <c r="CG269" i="1"/>
  <c r="DB269" i="11"/>
  <c r="CE269" i="1"/>
  <c r="DE269" i="1"/>
  <c r="CM269" i="1"/>
  <c r="DL279" i="12"/>
  <c r="CG269" i="8"/>
  <c r="DT269" i="1"/>
  <c r="CV275" i="12"/>
  <c r="CM269" i="12"/>
  <c r="DN275" i="11"/>
  <c r="CM279" i="8"/>
  <c r="CW279" i="11"/>
  <c r="CS279" i="12"/>
  <c r="DM279" i="12"/>
  <c r="DK269" i="8"/>
  <c r="DB269" i="8"/>
  <c r="DA276" i="11"/>
  <c r="CH269" i="8"/>
  <c r="DU269" i="11"/>
  <c r="CG279" i="12"/>
  <c r="CP269" i="8"/>
  <c r="CK269" i="8"/>
  <c r="DF269" i="8"/>
  <c r="DI269" i="8"/>
  <c r="CC269" i="1"/>
  <c r="CC269" i="11"/>
  <c r="DI269" i="1"/>
  <c r="CL269" i="1"/>
  <c r="DF53" i="12"/>
  <c r="DF273" i="12" s="1"/>
  <c r="CU269" i="1"/>
  <c r="CD269" i="12"/>
  <c r="DL279" i="8"/>
  <c r="DC279" i="11"/>
  <c r="CN279" i="12"/>
  <c r="DA269" i="1"/>
  <c r="DF269" i="1"/>
  <c r="CH269" i="1"/>
  <c r="DA269" i="8"/>
  <c r="CH269" i="12"/>
  <c r="CS269" i="8"/>
  <c r="CX269" i="8"/>
  <c r="DA269" i="11"/>
  <c r="DF273" i="11"/>
  <c r="DQ269" i="1"/>
  <c r="CK269" i="1"/>
  <c r="DQ269" i="8"/>
  <c r="DV269" i="8"/>
  <c r="CK269" i="12"/>
  <c r="CP53" i="12"/>
  <c r="CP269" i="12" s="1"/>
  <c r="CK269" i="11"/>
  <c r="DI269" i="11"/>
  <c r="DN269" i="11"/>
  <c r="CC269" i="8"/>
  <c r="CH269" i="11"/>
  <c r="DV269" i="11"/>
  <c r="DQ269" i="11"/>
  <c r="DN105" i="12"/>
  <c r="DN269" i="12" s="1"/>
  <c r="DI274" i="12"/>
  <c r="CX53" i="12"/>
  <c r="CX273" i="12" s="1"/>
  <c r="CS269" i="12"/>
  <c r="CX269" i="11"/>
  <c r="CS269" i="11"/>
  <c r="CC269" i="12"/>
  <c r="CX172" i="12"/>
  <c r="CX275" i="12" s="1"/>
  <c r="D6" i="5" s="1"/>
  <c r="CP274" i="11"/>
  <c r="DI269" i="12"/>
  <c r="CW279" i="12"/>
  <c r="DN274" i="12"/>
  <c r="F5" i="5" s="1"/>
  <c r="CH276" i="11"/>
  <c r="CM279" i="11"/>
  <c r="DV273" i="12"/>
  <c r="DN275" i="12"/>
  <c r="F6" i="5" s="1"/>
  <c r="CE279" i="12"/>
  <c r="CH274" i="12"/>
  <c r="CF279" i="12"/>
  <c r="CO279" i="12"/>
  <c r="DK279" i="12"/>
  <c r="DN273" i="12"/>
  <c r="CP275" i="12"/>
  <c r="C6" i="5" s="1"/>
  <c r="CX274" i="12"/>
  <c r="D5" i="5" s="1"/>
  <c r="CH273" i="12"/>
  <c r="DQ273" i="12"/>
  <c r="CK279" i="12"/>
  <c r="CV273" i="12"/>
  <c r="CV279" i="12" s="1"/>
  <c r="CC273" i="12"/>
  <c r="CC279" i="12" s="1"/>
  <c r="CU273" i="12"/>
  <c r="CU279" i="12" s="1"/>
  <c r="CT273" i="12"/>
  <c r="CT279" i="12" s="1"/>
  <c r="DI273" i="12"/>
  <c r="DA273" i="12"/>
  <c r="CU279" i="11"/>
  <c r="DS273" i="11"/>
  <c r="DS279" i="11" s="1"/>
  <c r="CH275" i="11"/>
  <c r="CF279" i="8"/>
  <c r="DN276" i="11"/>
  <c r="DA279" i="11"/>
  <c r="CD279" i="11"/>
  <c r="CP273" i="11"/>
  <c r="DF276" i="11"/>
  <c r="DV276" i="11"/>
  <c r="CX274" i="8"/>
  <c r="DV275" i="11"/>
  <c r="CF279" i="11"/>
  <c r="DJ279" i="8"/>
  <c r="CN279" i="11"/>
  <c r="DF274" i="11"/>
  <c r="DR273" i="11"/>
  <c r="DR279" i="11" s="1"/>
  <c r="DM279" i="11"/>
  <c r="CE273" i="8"/>
  <c r="CE279" i="8" s="1"/>
  <c r="CH273" i="11"/>
  <c r="DV274" i="11"/>
  <c r="CP276" i="11"/>
  <c r="CK279" i="11"/>
  <c r="CX275" i="11"/>
  <c r="CX274" i="11"/>
  <c r="CX276" i="11"/>
  <c r="DL273" i="11"/>
  <c r="DL279" i="11" s="1"/>
  <c r="CT273" i="11"/>
  <c r="CT279" i="11" s="1"/>
  <c r="CC273" i="11"/>
  <c r="CC279" i="11" s="1"/>
  <c r="DE273" i="11"/>
  <c r="DE279" i="11" s="1"/>
  <c r="CP275" i="11"/>
  <c r="DQ273" i="11"/>
  <c r="DQ279" i="11" s="1"/>
  <c r="CO279" i="11"/>
  <c r="DK279" i="11"/>
  <c r="DT279" i="11"/>
  <c r="CL273" i="11"/>
  <c r="CL279" i="11" s="1"/>
  <c r="CS273" i="11"/>
  <c r="CS279" i="11" s="1"/>
  <c r="DD279" i="11"/>
  <c r="CG273" i="11"/>
  <c r="CG279" i="11" s="1"/>
  <c r="DI273" i="11"/>
  <c r="DI279" i="11" s="1"/>
  <c r="DJ279" i="11"/>
  <c r="DU279" i="11"/>
  <c r="DB279" i="11"/>
  <c r="CV279" i="11"/>
  <c r="CE279" i="11"/>
  <c r="DN276" i="8"/>
  <c r="CX275" i="8"/>
  <c r="DF273" i="8"/>
  <c r="CH273" i="8"/>
  <c r="CH275" i="8"/>
  <c r="CH276" i="8"/>
  <c r="CH274" i="8"/>
  <c r="CN279" i="8"/>
  <c r="CP274" i="8"/>
  <c r="CP276" i="8"/>
  <c r="CX276" i="8"/>
  <c r="DR273" i="8"/>
  <c r="CG279" i="8"/>
  <c r="DK273" i="8"/>
  <c r="DK279" i="8" s="1"/>
  <c r="CS273" i="8"/>
  <c r="CS279" i="8" s="1"/>
  <c r="CT273" i="8"/>
  <c r="CT279" i="8" s="1"/>
  <c r="DB273" i="8"/>
  <c r="CK273" i="8"/>
  <c r="CW273" i="8"/>
  <c r="CW279" i="8" s="1"/>
  <c r="CU279" i="8"/>
  <c r="CO279" i="8"/>
  <c r="DM273" i="8"/>
  <c r="DM279" i="8" s="1"/>
  <c r="DI279" i="8"/>
  <c r="DQ273" i="8"/>
  <c r="CC273" i="8"/>
  <c r="CC279" i="8" s="1"/>
  <c r="CD273" i="8"/>
  <c r="CD279" i="8" s="1"/>
  <c r="CP275" i="8"/>
  <c r="CV273" i="8"/>
  <c r="CV279" i="8" s="1"/>
  <c r="CL279" i="8"/>
  <c r="DJ273" i="1"/>
  <c r="CL273" i="1"/>
  <c r="CN273" i="1"/>
  <c r="DE273" i="1"/>
  <c r="CG273" i="1"/>
  <c r="CD273" i="1"/>
  <c r="CT274" i="1"/>
  <c r="DC273" i="1"/>
  <c r="DB275" i="1"/>
  <c r="DT273" i="1"/>
  <c r="CW274" i="1"/>
  <c r="DL273" i="1"/>
  <c r="CT277" i="1"/>
  <c r="DC274" i="1"/>
  <c r="CO273" i="1"/>
  <c r="CV273" i="1"/>
  <c r="CO274" i="1"/>
  <c r="CW276" i="1"/>
  <c r="CF273" i="1"/>
  <c r="DJ277" i="1"/>
  <c r="CG277" i="1"/>
  <c r="CE277" i="1"/>
  <c r="DL277" i="1"/>
  <c r="CD277" i="1"/>
  <c r="CF277" i="1"/>
  <c r="CF276" i="1"/>
  <c r="CO277" i="1"/>
  <c r="DD273" i="1"/>
  <c r="DR275" i="1"/>
  <c r="DU273" i="1"/>
  <c r="DS273" i="1"/>
  <c r="CG274" i="1"/>
  <c r="CD274" i="1"/>
  <c r="CU275" i="1"/>
  <c r="CE275" i="1"/>
  <c r="CM273" i="1"/>
  <c r="CD276" i="1"/>
  <c r="DR274" i="1"/>
  <c r="DU274" i="1"/>
  <c r="CN274" i="1"/>
  <c r="DE275" i="1"/>
  <c r="DT274" i="1"/>
  <c r="DT275" i="1"/>
  <c r="DU276" i="1"/>
  <c r="DM273" i="1"/>
  <c r="DS275" i="1"/>
  <c r="DB273" i="1"/>
  <c r="CV277" i="1"/>
  <c r="CE273" i="1"/>
  <c r="DM275" i="1"/>
  <c r="DD275" i="1"/>
  <c r="CL275" i="1"/>
  <c r="DL275" i="1"/>
  <c r="DU275" i="1"/>
  <c r="CS274" i="1"/>
  <c r="CC273" i="1"/>
  <c r="DI273" i="1"/>
  <c r="CK273" i="1"/>
  <c r="CE274" i="1"/>
  <c r="DD276" i="1"/>
  <c r="CL277" i="1"/>
  <c r="CU277" i="1"/>
  <c r="CF274" i="1"/>
  <c r="CV276" i="1"/>
  <c r="CM275" i="1"/>
  <c r="DQ273" i="1"/>
  <c r="E104" i="1"/>
  <c r="CN275" i="1"/>
  <c r="DC275" i="1"/>
  <c r="CN276" i="1"/>
  <c r="DL276" i="1"/>
  <c r="CM274" i="1"/>
  <c r="CE276" i="1"/>
  <c r="DD277" i="1"/>
  <c r="CO275" i="1"/>
  <c r="CU276" i="1"/>
  <c r="CN277" i="1"/>
  <c r="DS274" i="1"/>
  <c r="DC277" i="1"/>
  <c r="DM276" i="1"/>
  <c r="DR273" i="1"/>
  <c r="DJ274" i="1"/>
  <c r="DR277" i="1"/>
  <c r="CL274" i="1"/>
  <c r="DM274" i="1"/>
  <c r="CV274" i="1"/>
  <c r="CS275" i="1"/>
  <c r="DQ277" i="1"/>
  <c r="E38" i="1"/>
  <c r="E42" i="1" s="1"/>
  <c r="D42" i="1"/>
  <c r="DA274" i="1"/>
  <c r="CC275" i="1"/>
  <c r="DI274" i="1"/>
  <c r="CS277" i="1"/>
  <c r="DI277" i="1"/>
  <c r="CM276" i="1"/>
  <c r="DR276" i="1"/>
  <c r="DB277" i="1"/>
  <c r="CW273" i="1"/>
  <c r="DC276" i="1"/>
  <c r="DJ275" i="1"/>
  <c r="CG275" i="1"/>
  <c r="DK275" i="1"/>
  <c r="CK274" i="1"/>
  <c r="DK276" i="1"/>
  <c r="CT273" i="1"/>
  <c r="DE277" i="1"/>
  <c r="DM277" i="1"/>
  <c r="CV275" i="1"/>
  <c r="DL274" i="1"/>
  <c r="CD275" i="1"/>
  <c r="CF275" i="1"/>
  <c r="CW275" i="1"/>
  <c r="CM277" i="1"/>
  <c r="CT276" i="1"/>
  <c r="CW277" i="1"/>
  <c r="DE274" i="1"/>
  <c r="DK274" i="1"/>
  <c r="CL276" i="1"/>
  <c r="DE276" i="1"/>
  <c r="DT276" i="1"/>
  <c r="DU277" i="1"/>
  <c r="DT277" i="1"/>
  <c r="DS277" i="1"/>
  <c r="DJ276" i="1"/>
  <c r="DS276" i="1"/>
  <c r="D104" i="1"/>
  <c r="CC274" i="1"/>
  <c r="DD274" i="1"/>
  <c r="DB274" i="1"/>
  <c r="CO276" i="1"/>
  <c r="CT275" i="1"/>
  <c r="CU274" i="1"/>
  <c r="DB276" i="1"/>
  <c r="CG276" i="1"/>
  <c r="DK277" i="1"/>
  <c r="CU273" i="1"/>
  <c r="DV269" i="1" l="1"/>
  <c r="CP269" i="1"/>
  <c r="CK279" i="8"/>
  <c r="DN269" i="8"/>
  <c r="DF269" i="11"/>
  <c r="CX273" i="8"/>
  <c r="CX279" i="8" s="1"/>
  <c r="DV273" i="11"/>
  <c r="DV279" i="11" s="1"/>
  <c r="CX273" i="11"/>
  <c r="CX279" i="11" s="1"/>
  <c r="CP273" i="12"/>
  <c r="CP279" i="12" s="1"/>
  <c r="C10" i="5" s="1"/>
  <c r="DI279" i="12"/>
  <c r="DN273" i="11"/>
  <c r="CH274" i="11"/>
  <c r="DN269" i="1"/>
  <c r="CX269" i="12"/>
  <c r="CP273" i="8"/>
  <c r="CP279" i="8" s="1"/>
  <c r="CP269" i="11"/>
  <c r="CX269" i="1"/>
  <c r="CS269" i="1"/>
  <c r="DN279" i="11"/>
  <c r="CH279" i="11"/>
  <c r="CH279" i="12"/>
  <c r="E4" i="5"/>
  <c r="DN279" i="12"/>
  <c r="F10" i="5" s="1"/>
  <c r="F4" i="5"/>
  <c r="G4" i="5"/>
  <c r="CX279" i="12"/>
  <c r="D10" i="5" s="1"/>
  <c r="D4" i="5"/>
  <c r="DF279" i="11"/>
  <c r="CP279" i="11"/>
  <c r="CH279" i="8"/>
  <c r="DV273" i="8"/>
  <c r="DN273" i="8"/>
  <c r="DN279" i="8" s="1"/>
  <c r="DM279" i="1"/>
  <c r="DU279" i="1"/>
  <c r="DL279" i="1"/>
  <c r="DE279" i="1"/>
  <c r="DR279" i="1"/>
  <c r="DT279" i="1"/>
  <c r="DC279" i="1"/>
  <c r="DJ279" i="1"/>
  <c r="DS279" i="1"/>
  <c r="DB279" i="1"/>
  <c r="DD279" i="1"/>
  <c r="CW279" i="1"/>
  <c r="CT279" i="1"/>
  <c r="CU279" i="1"/>
  <c r="CV279" i="1"/>
  <c r="CM279" i="1"/>
  <c r="CO279" i="1"/>
  <c r="CL279" i="1"/>
  <c r="CN279" i="1"/>
  <c r="CG279" i="1"/>
  <c r="CF279" i="1"/>
  <c r="CE279" i="1"/>
  <c r="CD279" i="1"/>
  <c r="CP274" i="1"/>
  <c r="CC276" i="1"/>
  <c r="DQ276" i="1"/>
  <c r="DV273" i="1"/>
  <c r="D269" i="1"/>
  <c r="DQ274" i="1"/>
  <c r="DA276" i="1"/>
  <c r="E269" i="1"/>
  <c r="DI276" i="1"/>
  <c r="DF274" i="1"/>
  <c r="DV274" i="1"/>
  <c r="DA277" i="1"/>
  <c r="CX277" i="1"/>
  <c r="DV277" i="1"/>
  <c r="DI275" i="1"/>
  <c r="DA273" i="1"/>
  <c r="CP275" i="1"/>
  <c r="CH274" i="1"/>
  <c r="CP277" i="1"/>
  <c r="CP276" i="1"/>
  <c r="DN273" i="1"/>
  <c r="CS276" i="1"/>
  <c r="DF275" i="1"/>
  <c r="DA275" i="1"/>
  <c r="CH277" i="1"/>
  <c r="CC277" i="1"/>
  <c r="DV275" i="1"/>
  <c r="DQ275" i="1"/>
  <c r="CS273" i="1"/>
  <c r="DF276" i="1"/>
  <c r="DN277" i="1"/>
  <c r="DV276" i="1"/>
  <c r="CP273" i="1"/>
  <c r="DN276" i="1"/>
  <c r="DF277" i="1"/>
  <c r="E8" i="5" s="1"/>
  <c r="E17" i="5" s="1"/>
  <c r="CH276" i="1"/>
  <c r="DN275" i="1"/>
  <c r="DN274" i="1"/>
  <c r="CH275" i="1"/>
  <c r="DF273" i="1"/>
  <c r="CK275" i="1"/>
  <c r="CX275" i="1"/>
  <c r="CK277" i="1"/>
  <c r="CK276" i="1"/>
  <c r="CX276" i="1"/>
  <c r="CX274" i="1"/>
  <c r="D14" i="5" s="1"/>
  <c r="C4" i="5" l="1"/>
  <c r="D13" i="5" s="1"/>
  <c r="CX273" i="1"/>
  <c r="CX279" i="1" s="1"/>
  <c r="D19" i="5"/>
  <c r="F14" i="5"/>
  <c r="F17" i="5"/>
  <c r="D16" i="5"/>
  <c r="G17" i="5"/>
  <c r="D17" i="5"/>
  <c r="DI279" i="1"/>
  <c r="D15" i="5"/>
  <c r="F16" i="5"/>
  <c r="F15" i="5"/>
  <c r="DQ279" i="1"/>
  <c r="DA279" i="1"/>
  <c r="DF279" i="1"/>
  <c r="E13" i="5"/>
  <c r="DK273" i="1"/>
  <c r="DK279" i="1" s="1"/>
  <c r="DV279" i="1"/>
  <c r="DN279" i="1"/>
  <c r="F13" i="5"/>
  <c r="CS279" i="1"/>
  <c r="CK279" i="1"/>
  <c r="CP279" i="1"/>
  <c r="CC279" i="1"/>
  <c r="CH273" i="1"/>
  <c r="CH279" i="1" s="1"/>
  <c r="G13" i="5" l="1"/>
  <c r="F19" i="5"/>
  <c r="V55" i="12" l="1"/>
  <c r="DD55" i="12" s="1"/>
  <c r="V59" i="8"/>
  <c r="V58" i="12"/>
  <c r="DD58" i="12" s="1"/>
  <c r="W57" i="12"/>
  <c r="DE57" i="12" s="1"/>
  <c r="S57" i="12"/>
  <c r="DA57" i="12" s="1"/>
  <c r="X57" i="8"/>
  <c r="T56" i="12"/>
  <c r="DB56" i="12" s="1"/>
  <c r="AH58" i="12"/>
  <c r="DT58" i="12" s="1"/>
  <c r="AI57" i="12"/>
  <c r="DU57" i="12" s="1"/>
  <c r="AE57" i="12"/>
  <c r="DQ57" i="12" s="1"/>
  <c r="AJ57" i="8"/>
  <c r="E57" i="8"/>
  <c r="AF56" i="12"/>
  <c r="DR56" i="12" s="1"/>
  <c r="V132" i="12"/>
  <c r="DD132" i="12" s="1"/>
  <c r="V136" i="8"/>
  <c r="V135" i="12"/>
  <c r="DD135" i="12" s="1"/>
  <c r="W134" i="12"/>
  <c r="DE134" i="12" s="1"/>
  <c r="S134" i="12"/>
  <c r="DA134" i="12" s="1"/>
  <c r="X134" i="8"/>
  <c r="T133" i="12"/>
  <c r="DB133" i="12" s="1"/>
  <c r="AH132" i="12"/>
  <c r="DT132" i="12" s="1"/>
  <c r="AH136" i="8"/>
  <c r="AH135" i="12"/>
  <c r="DT135" i="12" s="1"/>
  <c r="AI134" i="12"/>
  <c r="DU134" i="12" s="1"/>
  <c r="AE134" i="12"/>
  <c r="DQ134" i="12" s="1"/>
  <c r="AF133" i="12"/>
  <c r="DR133" i="12" s="1"/>
  <c r="V199" i="12"/>
  <c r="DD199" i="12" s="1"/>
  <c r="V203" i="8"/>
  <c r="V202" i="12"/>
  <c r="DD202" i="12" s="1"/>
  <c r="W201" i="12"/>
  <c r="DE201" i="12" s="1"/>
  <c r="S201" i="12"/>
  <c r="DA201" i="12" s="1"/>
  <c r="X201" i="8"/>
  <c r="T200" i="12"/>
  <c r="DB200" i="12" s="1"/>
  <c r="AH199" i="12"/>
  <c r="DT199" i="12" s="1"/>
  <c r="AH203" i="8"/>
  <c r="AH200" i="12"/>
  <c r="DT200" i="12" s="1"/>
  <c r="AG201" i="12"/>
  <c r="DS201" i="12" s="1"/>
  <c r="AF202" i="12"/>
  <c r="DR202" i="12" s="1"/>
  <c r="U55" i="12"/>
  <c r="DC55" i="12" s="1"/>
  <c r="U59" i="8"/>
  <c r="U58" i="12"/>
  <c r="DC58" i="12" s="1"/>
  <c r="V57" i="12"/>
  <c r="DD57" i="12" s="1"/>
  <c r="W56" i="12"/>
  <c r="DE56" i="12" s="1"/>
  <c r="S56" i="12"/>
  <c r="DA56" i="12" s="1"/>
  <c r="X56" i="8"/>
  <c r="AG55" i="12"/>
  <c r="DS55" i="12" s="1"/>
  <c r="AG59" i="8"/>
  <c r="AG58" i="12"/>
  <c r="DS58" i="12" s="1"/>
  <c r="AH57" i="12"/>
  <c r="DT57" i="12" s="1"/>
  <c r="AI56" i="12"/>
  <c r="DU56" i="12" s="1"/>
  <c r="AE56" i="12"/>
  <c r="DQ56" i="12" s="1"/>
  <c r="AJ56" i="8"/>
  <c r="E56" i="8"/>
  <c r="U132" i="12"/>
  <c r="DC132" i="12" s="1"/>
  <c r="U136" i="8"/>
  <c r="U135" i="12"/>
  <c r="DC135" i="12" s="1"/>
  <c r="V134" i="12"/>
  <c r="DD134" i="12" s="1"/>
  <c r="W133" i="12"/>
  <c r="DE133" i="12" s="1"/>
  <c r="S133" i="12"/>
  <c r="DA133" i="12" s="1"/>
  <c r="X133" i="8"/>
  <c r="AG132" i="12"/>
  <c r="DS132" i="12" s="1"/>
  <c r="AG135" i="12"/>
  <c r="DS135" i="12" s="1"/>
  <c r="AH134" i="12"/>
  <c r="DT134" i="12" s="1"/>
  <c r="AI133" i="12"/>
  <c r="DU133" i="12" s="1"/>
  <c r="AE133" i="12"/>
  <c r="DQ133" i="12" s="1"/>
  <c r="U199" i="12"/>
  <c r="DC199" i="12" s="1"/>
  <c r="U203" i="8"/>
  <c r="U202" i="12"/>
  <c r="DC202" i="12" s="1"/>
  <c r="V201" i="12"/>
  <c r="DD201" i="12" s="1"/>
  <c r="W200" i="12"/>
  <c r="DE200" i="12" s="1"/>
  <c r="S200" i="12"/>
  <c r="DA200" i="12" s="1"/>
  <c r="X200" i="8"/>
  <c r="AG199" i="12"/>
  <c r="DS199" i="12" s="1"/>
  <c r="AG203" i="8"/>
  <c r="AE200" i="12"/>
  <c r="DQ200" i="12" s="1"/>
  <c r="AJ200" i="8"/>
  <c r="E200" i="8"/>
  <c r="AI200" i="12"/>
  <c r="DU200" i="12" s="1"/>
  <c r="AH201" i="12"/>
  <c r="DT201" i="12" s="1"/>
  <c r="AG202" i="12"/>
  <c r="DS202" i="12" s="1"/>
  <c r="S55" i="12"/>
  <c r="DA55" i="12" s="1"/>
  <c r="S59" i="8"/>
  <c r="X55" i="8"/>
  <c r="T55" i="12"/>
  <c r="DB55" i="12" s="1"/>
  <c r="T59" i="8"/>
  <c r="T58" i="12"/>
  <c r="DB58" i="12" s="1"/>
  <c r="U57" i="12"/>
  <c r="DC57" i="12" s="1"/>
  <c r="V56" i="12"/>
  <c r="DD56" i="12" s="1"/>
  <c r="AE55" i="12"/>
  <c r="DQ55" i="12" s="1"/>
  <c r="AE59" i="8"/>
  <c r="AJ55" i="8"/>
  <c r="E55" i="8"/>
  <c r="AF55" i="12"/>
  <c r="DR55" i="12" s="1"/>
  <c r="AF59" i="8"/>
  <c r="AF58" i="12"/>
  <c r="DR58" i="12" s="1"/>
  <c r="AG57" i="12"/>
  <c r="DS57" i="12" s="1"/>
  <c r="AH56" i="12"/>
  <c r="DT56" i="12" s="1"/>
  <c r="S132" i="12"/>
  <c r="DA132" i="12" s="1"/>
  <c r="S136" i="8"/>
  <c r="X132" i="8"/>
  <c r="T132" i="12"/>
  <c r="DB132" i="12" s="1"/>
  <c r="T136" i="8"/>
  <c r="T135" i="12"/>
  <c r="DB135" i="12" s="1"/>
  <c r="U134" i="12"/>
  <c r="DC134" i="12" s="1"/>
  <c r="V133" i="12"/>
  <c r="DD133" i="12" s="1"/>
  <c r="DD275" i="8"/>
  <c r="AE132" i="12"/>
  <c r="DQ132" i="12" s="1"/>
  <c r="AJ132" i="8"/>
  <c r="E132" i="8"/>
  <c r="AF132" i="12"/>
  <c r="DR132" i="12" s="1"/>
  <c r="AF135" i="12"/>
  <c r="DR135" i="12" s="1"/>
  <c r="AG134" i="12"/>
  <c r="DS134" i="12" s="1"/>
  <c r="AH133" i="12"/>
  <c r="DT133" i="12" s="1"/>
  <c r="S199" i="12"/>
  <c r="DA199" i="12" s="1"/>
  <c r="S203" i="8"/>
  <c r="X199" i="8"/>
  <c r="T199" i="12"/>
  <c r="DB199" i="12" s="1"/>
  <c r="T203" i="8"/>
  <c r="T202" i="12"/>
  <c r="DB202" i="12" s="1"/>
  <c r="U201" i="12"/>
  <c r="DC201" i="12" s="1"/>
  <c r="V200" i="12"/>
  <c r="DD200" i="12" s="1"/>
  <c r="AE199" i="12"/>
  <c r="DQ199" i="12" s="1"/>
  <c r="AE203" i="8"/>
  <c r="AJ199" i="8"/>
  <c r="E199" i="8"/>
  <c r="AF199" i="12"/>
  <c r="DR199" i="12" s="1"/>
  <c r="AF203" i="8"/>
  <c r="AF200" i="12"/>
  <c r="DR200" i="12" s="1"/>
  <c r="AE201" i="12"/>
  <c r="DQ201" i="12" s="1"/>
  <c r="AJ201" i="8"/>
  <c r="E201" i="8"/>
  <c r="AI201" i="12"/>
  <c r="DU201" i="12" s="1"/>
  <c r="AH202" i="12"/>
  <c r="DT202" i="12" s="1"/>
  <c r="DT276" i="8"/>
  <c r="W55" i="12"/>
  <c r="DE55" i="12" s="1"/>
  <c r="W59" i="8"/>
  <c r="W58" i="12"/>
  <c r="DE58" i="12" s="1"/>
  <c r="S58" i="12"/>
  <c r="DA58" i="12" s="1"/>
  <c r="X58" i="8"/>
  <c r="T57" i="12"/>
  <c r="DB57" i="12" s="1"/>
  <c r="U56" i="12"/>
  <c r="DC56" i="12" s="1"/>
  <c r="AI55" i="12"/>
  <c r="DU55" i="12" s="1"/>
  <c r="AI59" i="8"/>
  <c r="AI58" i="12"/>
  <c r="DU58" i="12" s="1"/>
  <c r="AE58" i="12"/>
  <c r="DQ58" i="12" s="1"/>
  <c r="AJ58" i="8"/>
  <c r="E58" i="8"/>
  <c r="AF57" i="12"/>
  <c r="DR57" i="12" s="1"/>
  <c r="AG56" i="12"/>
  <c r="DS56" i="12" s="1"/>
  <c r="W132" i="12"/>
  <c r="DE132" i="12" s="1"/>
  <c r="W136" i="8"/>
  <c r="DE275" i="8"/>
  <c r="W135" i="12"/>
  <c r="DE135" i="12" s="1"/>
  <c r="S135" i="12"/>
  <c r="DA135" i="12" s="1"/>
  <c r="DF135" i="12" s="1"/>
  <c r="X135" i="8"/>
  <c r="T134" i="12"/>
  <c r="DB134" i="12" s="1"/>
  <c r="U133" i="12"/>
  <c r="DC133" i="12" s="1"/>
  <c r="AI132" i="12"/>
  <c r="DU132" i="12" s="1"/>
  <c r="AE136" i="8"/>
  <c r="AJ133" i="8"/>
  <c r="W199" i="12"/>
  <c r="DE199" i="12" s="1"/>
  <c r="W203" i="8"/>
  <c r="W202" i="12"/>
  <c r="DE202" i="12" s="1"/>
  <c r="S202" i="12"/>
  <c r="DA202" i="12" s="1"/>
  <c r="X202" i="8"/>
  <c r="T201" i="12"/>
  <c r="DB201" i="12" s="1"/>
  <c r="U200" i="12"/>
  <c r="DC200" i="12" s="1"/>
  <c r="AI199" i="12"/>
  <c r="DU199" i="12" s="1"/>
  <c r="AI203" i="8"/>
  <c r="AG200" i="12"/>
  <c r="DS200" i="12" s="1"/>
  <c r="DS276" i="8"/>
  <c r="AF201" i="12"/>
  <c r="DR201" i="12" s="1"/>
  <c r="DR276" i="8"/>
  <c r="AE202" i="12"/>
  <c r="DQ202" i="12" s="1"/>
  <c r="DV202" i="12" s="1"/>
  <c r="AJ202" i="8"/>
  <c r="E202" i="8"/>
  <c r="AI202" i="12"/>
  <c r="DU202" i="12" s="1"/>
  <c r="DE136" i="12" l="1"/>
  <c r="DE172" i="12" s="1"/>
  <c r="DU59" i="12"/>
  <c r="DU105" i="12" s="1"/>
  <c r="DE59" i="12"/>
  <c r="DE105" i="12" s="1"/>
  <c r="DR203" i="12"/>
  <c r="DR234" i="12" s="1"/>
  <c r="DR276" i="12" s="1"/>
  <c r="DV201" i="12"/>
  <c r="DB136" i="12"/>
  <c r="DB172" i="12" s="1"/>
  <c r="DB275" i="12" s="1"/>
  <c r="DR59" i="12"/>
  <c r="DR105" i="12" s="1"/>
  <c r="DA59" i="12"/>
  <c r="DA105" i="12" s="1"/>
  <c r="DF202" i="12"/>
  <c r="DV57" i="12"/>
  <c r="DF57" i="12"/>
  <c r="DF55" i="12"/>
  <c r="DB59" i="12"/>
  <c r="DV132" i="12"/>
  <c r="DV58" i="12"/>
  <c r="DV200" i="12"/>
  <c r="DF200" i="12"/>
  <c r="DF133" i="12"/>
  <c r="DC59" i="12"/>
  <c r="DC105" i="12" s="1"/>
  <c r="DF201" i="12"/>
  <c r="DD203" i="12"/>
  <c r="DD234" i="12" s="1"/>
  <c r="DD276" i="12" s="1"/>
  <c r="DF56" i="12"/>
  <c r="DV199" i="12"/>
  <c r="DQ203" i="12"/>
  <c r="DA203" i="12"/>
  <c r="DF199" i="12"/>
  <c r="DF132" i="12"/>
  <c r="DA136" i="12"/>
  <c r="DF58" i="12"/>
  <c r="DU203" i="12"/>
  <c r="DU234" i="12" s="1"/>
  <c r="DU276" i="12" s="1"/>
  <c r="DC203" i="12"/>
  <c r="DC234" i="12" s="1"/>
  <c r="DC276" i="12" s="1"/>
  <c r="DC136" i="12"/>
  <c r="DC172" i="12" s="1"/>
  <c r="DC275" i="12" s="1"/>
  <c r="DS59" i="12"/>
  <c r="DS105" i="12" s="1"/>
  <c r="DT203" i="12"/>
  <c r="DT234" i="12" s="1"/>
  <c r="DF134" i="12"/>
  <c r="DD136" i="12"/>
  <c r="DD172" i="12" s="1"/>
  <c r="DD275" i="12" s="1"/>
  <c r="DE203" i="12"/>
  <c r="DE234" i="12" s="1"/>
  <c r="DB203" i="12"/>
  <c r="DB234" i="12" s="1"/>
  <c r="DB276" i="12" s="1"/>
  <c r="DQ59" i="12"/>
  <c r="DS203" i="12"/>
  <c r="DS234" i="12" s="1"/>
  <c r="DS276" i="12" s="1"/>
  <c r="DV56" i="12"/>
  <c r="DD59" i="12"/>
  <c r="DD105" i="12" s="1"/>
  <c r="X202" i="12"/>
  <c r="AF134" i="12"/>
  <c r="DR134" i="12" s="1"/>
  <c r="DV134" i="12" s="1"/>
  <c r="AI135" i="12"/>
  <c r="DU135" i="12" s="1"/>
  <c r="DU172" i="12" s="1"/>
  <c r="W136" i="12"/>
  <c r="DE275" i="12"/>
  <c r="E58" i="12"/>
  <c r="AJ58" i="12"/>
  <c r="X58" i="12"/>
  <c r="W269" i="8"/>
  <c r="E203" i="8"/>
  <c r="T203" i="12"/>
  <c r="S203" i="12"/>
  <c r="X199" i="12"/>
  <c r="AF136" i="8"/>
  <c r="AF269" i="8" s="1"/>
  <c r="AF59" i="12"/>
  <c r="AE269" i="8"/>
  <c r="AJ200" i="12"/>
  <c r="E200" i="12"/>
  <c r="U136" i="12"/>
  <c r="AJ56" i="12"/>
  <c r="E56" i="12"/>
  <c r="X56" i="12"/>
  <c r="U269" i="8"/>
  <c r="DD276" i="8"/>
  <c r="X134" i="12"/>
  <c r="X57" i="12"/>
  <c r="AJ202" i="12"/>
  <c r="E202" i="12"/>
  <c r="AI203" i="12"/>
  <c r="W203" i="12"/>
  <c r="AI59" i="12"/>
  <c r="W59" i="12"/>
  <c r="AJ201" i="12"/>
  <c r="E201" i="12"/>
  <c r="DB275" i="8"/>
  <c r="AE59" i="12"/>
  <c r="T269" i="8"/>
  <c r="S269" i="8"/>
  <c r="DC276" i="8"/>
  <c r="AG59" i="12"/>
  <c r="U59" i="12"/>
  <c r="AJ57" i="12"/>
  <c r="E57" i="12"/>
  <c r="AG133" i="12"/>
  <c r="AE135" i="12"/>
  <c r="AJ135" i="8"/>
  <c r="E135" i="8"/>
  <c r="DU275" i="8"/>
  <c r="AF203" i="12"/>
  <c r="DB276" i="8"/>
  <c r="AJ132" i="12"/>
  <c r="E132" i="12"/>
  <c r="E59" i="8"/>
  <c r="T59" i="12"/>
  <c r="X55" i="12"/>
  <c r="S59" i="12"/>
  <c r="X200" i="12"/>
  <c r="E133" i="8"/>
  <c r="DS275" i="8"/>
  <c r="DC275" i="8"/>
  <c r="AH203" i="12"/>
  <c r="V203" i="12"/>
  <c r="E134" i="8"/>
  <c r="AH55" i="12"/>
  <c r="DT55" i="12" s="1"/>
  <c r="DT59" i="12" s="1"/>
  <c r="DT105" i="12" s="1"/>
  <c r="DT269" i="12" s="1"/>
  <c r="AH59" i="8"/>
  <c r="AH269" i="8" s="1"/>
  <c r="V269" i="8"/>
  <c r="DU276" i="8"/>
  <c r="DE276" i="8"/>
  <c r="AI136" i="8"/>
  <c r="AI269" i="8" s="1"/>
  <c r="X135" i="12"/>
  <c r="AE203" i="12"/>
  <c r="AJ199" i="12"/>
  <c r="E199" i="12"/>
  <c r="T136" i="12"/>
  <c r="S136" i="12"/>
  <c r="X132" i="12"/>
  <c r="AG203" i="12"/>
  <c r="U203" i="12"/>
  <c r="AG136" i="8"/>
  <c r="AG269" i="8" s="1"/>
  <c r="X133" i="12"/>
  <c r="X201" i="12"/>
  <c r="AJ134" i="8"/>
  <c r="AH136" i="12"/>
  <c r="V136" i="12"/>
  <c r="V59" i="12"/>
  <c r="DE269" i="12" l="1"/>
  <c r="E203" i="12"/>
  <c r="AF136" i="12"/>
  <c r="DD269" i="12"/>
  <c r="DE276" i="12"/>
  <c r="DR269" i="12"/>
  <c r="DU275" i="12"/>
  <c r="DU269" i="12"/>
  <c r="W269" i="12"/>
  <c r="AE136" i="12"/>
  <c r="DQ135" i="12"/>
  <c r="AJ134" i="12"/>
  <c r="DS133" i="12"/>
  <c r="DV55" i="12"/>
  <c r="DF203" i="12"/>
  <c r="DA234" i="12"/>
  <c r="DF234" i="12" s="1"/>
  <c r="DV59" i="12"/>
  <c r="DQ105" i="12"/>
  <c r="DF136" i="12"/>
  <c r="DA172" i="12"/>
  <c r="DF172" i="12" s="1"/>
  <c r="DV203" i="12"/>
  <c r="DQ234" i="12"/>
  <c r="DV234" i="12" s="1"/>
  <c r="DC269" i="12"/>
  <c r="DF59" i="12"/>
  <c r="DB105" i="12"/>
  <c r="DB269" i="12" s="1"/>
  <c r="E134" i="12"/>
  <c r="E133" i="12"/>
  <c r="E136" i="8"/>
  <c r="E269" i="8" s="1"/>
  <c r="AJ133" i="12"/>
  <c r="V269" i="12"/>
  <c r="AH59" i="12"/>
  <c r="AH269" i="12" s="1"/>
  <c r="DC274" i="8"/>
  <c r="DC279" i="8" s="1"/>
  <c r="DE274" i="8"/>
  <c r="DE279" i="8" s="1"/>
  <c r="S269" i="12"/>
  <c r="E135" i="12"/>
  <c r="AJ135" i="12"/>
  <c r="DC274" i="12"/>
  <c r="DC279" i="12" s="1"/>
  <c r="DU274" i="12"/>
  <c r="AF269" i="12"/>
  <c r="AI136" i="12"/>
  <c r="AI269" i="12" s="1"/>
  <c r="DS274" i="8"/>
  <c r="DS279" i="8" s="1"/>
  <c r="DU274" i="8"/>
  <c r="DU279" i="8" s="1"/>
  <c r="DT274" i="8"/>
  <c r="DT279" i="8" s="1"/>
  <c r="DT276" i="12"/>
  <c r="DR274" i="8"/>
  <c r="DR279" i="8" s="1"/>
  <c r="U269" i="12"/>
  <c r="AJ55" i="12"/>
  <c r="DB274" i="8"/>
  <c r="DB279" i="8" s="1"/>
  <c r="DF275" i="8"/>
  <c r="DA275" i="8"/>
  <c r="DD274" i="12"/>
  <c r="DD279" i="12" s="1"/>
  <c r="DQ276" i="8"/>
  <c r="DV276" i="8"/>
  <c r="DB274" i="12"/>
  <c r="DB279" i="12" s="1"/>
  <c r="DS274" i="12"/>
  <c r="E55" i="12"/>
  <c r="E59" i="12" s="1"/>
  <c r="DF276" i="8"/>
  <c r="DA276" i="8"/>
  <c r="DE274" i="12"/>
  <c r="T269" i="12"/>
  <c r="DV275" i="8"/>
  <c r="DQ275" i="8"/>
  <c r="DD274" i="8"/>
  <c r="DD279" i="8" s="1"/>
  <c r="AE269" i="12"/>
  <c r="AG136" i="12"/>
  <c r="AG269" i="12" s="1"/>
  <c r="DR274" i="12"/>
  <c r="DR279" i="12" s="1"/>
  <c r="DE279" i="12" l="1"/>
  <c r="DQ276" i="12"/>
  <c r="DU279" i="12"/>
  <c r="DF105" i="12"/>
  <c r="DF269" i="12" s="1"/>
  <c r="E136" i="12"/>
  <c r="DV105" i="12"/>
  <c r="DV133" i="12"/>
  <c r="DS172" i="12"/>
  <c r="DA269" i="12"/>
  <c r="DV135" i="12"/>
  <c r="DQ136" i="12"/>
  <c r="DV276" i="12"/>
  <c r="G7" i="5" s="1"/>
  <c r="G16" i="5" s="1"/>
  <c r="E269" i="12"/>
  <c r="DV274" i="8"/>
  <c r="DV279" i="8" s="1"/>
  <c r="DF274" i="8"/>
  <c r="DF279" i="8" s="1"/>
  <c r="DT274" i="12"/>
  <c r="DT279" i="12" s="1"/>
  <c r="DA274" i="8"/>
  <c r="DA279" i="8" s="1"/>
  <c r="DF275" i="12"/>
  <c r="E6" i="5" s="1"/>
  <c r="E15" i="5" s="1"/>
  <c r="DA275" i="12"/>
  <c r="DF276" i="12"/>
  <c r="E7" i="5" s="1"/>
  <c r="E16" i="5" s="1"/>
  <c r="DA276" i="12"/>
  <c r="DQ274" i="8"/>
  <c r="DQ279" i="8" s="1"/>
  <c r="DV136" i="12" l="1"/>
  <c r="DQ172" i="12"/>
  <c r="DS275" i="12"/>
  <c r="DS279" i="12" s="1"/>
  <c r="DS269" i="12"/>
  <c r="DF274" i="12"/>
  <c r="DA274" i="12"/>
  <c r="DA279" i="12" s="1"/>
  <c r="DQ274" i="12"/>
  <c r="DV274" i="12"/>
  <c r="DV172" i="12" l="1"/>
  <c r="DQ275" i="12"/>
  <c r="DQ279" i="12" s="1"/>
  <c r="DQ269" i="12"/>
  <c r="G5" i="5"/>
  <c r="G14" i="5" s="1"/>
  <c r="E5" i="5"/>
  <c r="E14" i="5" s="1"/>
  <c r="DF279" i="12"/>
  <c r="E10" i="5" s="1"/>
  <c r="E19" i="5" s="1"/>
  <c r="DV275" i="12" l="1"/>
  <c r="DV269" i="12"/>
  <c r="G6" i="5" l="1"/>
  <c r="G15" i="5" s="1"/>
  <c r="DV279" i="12"/>
  <c r="G10" i="5" s="1"/>
  <c r="G19" i="5" s="1"/>
</calcChain>
</file>

<file path=xl/sharedStrings.xml><?xml version="1.0" encoding="utf-8"?>
<sst xmlns="http://schemas.openxmlformats.org/spreadsheetml/2006/main" count="4976" uniqueCount="116">
  <si>
    <t>HI3: Secondary deliverables RIIO-ED1 - Asset replacement</t>
  </si>
  <si>
    <t>ASSET CATEGORIES</t>
  </si>
  <si>
    <t>ASSET REGISTER</t>
  </si>
  <si>
    <t>End of DPCR5
(31 March 2015) with investment</t>
  </si>
  <si>
    <t>End of DPCR5
(31 March 2015) without investment</t>
  </si>
  <si>
    <t>Mid-Period Review
(31 March 2019) planned investment</t>
  </si>
  <si>
    <t>Mid-Period Review
(31 March 2019) without investment</t>
  </si>
  <si>
    <t>End of RIIO-ED1
(31 March 2023) planned investment</t>
  </si>
  <si>
    <t>End of RIIO-ED1
(31 March 2023) without investment</t>
  </si>
  <si>
    <t>Is it your current intention to have a health index for this asset category in the RIIO-ED1 control period.</t>
  </si>
  <si>
    <t>as at 31st March 2015</t>
  </si>
  <si>
    <t>as at 31st March 2023</t>
  </si>
  <si>
    <t>HI 1</t>
  </si>
  <si>
    <t>HI 2</t>
  </si>
  <si>
    <t>HI 3</t>
  </si>
  <si>
    <t>HI 4</t>
  </si>
  <si>
    <t>HI 5</t>
  </si>
  <si>
    <t>End of DPCR5 (without investment)</t>
  </si>
  <si>
    <t>Position at Beginning of RIIO-ED1</t>
  </si>
  <si>
    <t>Mid  Period (Without Investment)</t>
  </si>
  <si>
    <t>Mid Period (With Investment)</t>
  </si>
  <si>
    <t>End of RIIO-ED1 (Without Investment)</t>
  </si>
  <si>
    <t>End of RIIO-ED1 (With Investment)</t>
  </si>
  <si>
    <t>LV Network</t>
  </si>
  <si>
    <t>Total</t>
  </si>
  <si>
    <t xml:space="preserve">   LV Switchgear and Other</t>
  </si>
  <si>
    <t>C1</t>
  </si>
  <si>
    <t>Yes</t>
  </si>
  <si>
    <t>C2</t>
  </si>
  <si>
    <t>No</t>
  </si>
  <si>
    <t>C3</t>
  </si>
  <si>
    <t>C4</t>
  </si>
  <si>
    <t xml:space="preserve">   LV UGB</t>
  </si>
  <si>
    <t xml:space="preserve">   LV OHL Support</t>
  </si>
  <si>
    <t>[Please insert new asset category as required]</t>
  </si>
  <si>
    <t>HV Network</t>
  </si>
  <si>
    <t xml:space="preserve">   HV Switchgear (GM) - Primary</t>
  </si>
  <si>
    <t xml:space="preserve">   HV Switchgear (GM) - Distribution</t>
  </si>
  <si>
    <t xml:space="preserve">   HV Transformer (GM)</t>
  </si>
  <si>
    <t xml:space="preserve">   HV UG Cable</t>
  </si>
  <si>
    <t xml:space="preserve">   HV OHL Support - Poles</t>
  </si>
  <si>
    <t>EHV Network</t>
  </si>
  <si>
    <t xml:space="preserve">   EHV Switchgear (GM)</t>
  </si>
  <si>
    <t xml:space="preserve">   EHV Transformer</t>
  </si>
  <si>
    <t xml:space="preserve">   EHV UG Cable (Gas)</t>
  </si>
  <si>
    <t xml:space="preserve">   EHV UG Cable (Oil)</t>
  </si>
  <si>
    <t xml:space="preserve">   EHV UG Cable (Non Pressurised)</t>
  </si>
  <si>
    <t xml:space="preserve">   EHV OHL Support - Towers</t>
  </si>
  <si>
    <t xml:space="preserve">   EHV OHL Support - Poles</t>
  </si>
  <si>
    <t xml:space="preserve">   EHV OHL Fittings and Conductors (Tower Lines)</t>
  </si>
  <si>
    <t>132kV Network</t>
  </si>
  <si>
    <t xml:space="preserve">   132kV CBs</t>
  </si>
  <si>
    <t xml:space="preserve">   132kV Transformer</t>
  </si>
  <si>
    <t xml:space="preserve">   132kV UG Cable (Gas)</t>
  </si>
  <si>
    <t xml:space="preserve">   132kV UG Cable (Oil)</t>
  </si>
  <si>
    <t xml:space="preserve">   132kV UG Cable (Non Pressurised)</t>
  </si>
  <si>
    <t xml:space="preserve">   132kV OHL Support - Tower</t>
  </si>
  <si>
    <t xml:space="preserve">   132kV OHL Fittings and Conductors (Tower Lines)</t>
  </si>
  <si>
    <t>Other</t>
  </si>
  <si>
    <t xml:space="preserve">   Submarine Cables</t>
  </si>
  <si>
    <t>TOTAL</t>
  </si>
  <si>
    <t>Health Index Definitions</t>
  </si>
  <si>
    <t>HI1</t>
  </si>
  <si>
    <t>New or as new</t>
  </si>
  <si>
    <t>HI2</t>
  </si>
  <si>
    <t>Good or seviceable condition</t>
  </si>
  <si>
    <t>HI3</t>
  </si>
  <si>
    <t>Deterioration requires assessment and monitoring</t>
  </si>
  <si>
    <t>HI4</t>
  </si>
  <si>
    <t>Material deterioration, intervention requires consideration</t>
  </si>
  <si>
    <t>HI5</t>
  </si>
  <si>
    <t>End of serviceable life, intervention required</t>
  </si>
  <si>
    <t>Criticality Index Definitions</t>
  </si>
  <si>
    <t>Low criticality</t>
  </si>
  <si>
    <t>Average criticality</t>
  </si>
  <si>
    <t>High criticality</t>
  </si>
  <si>
    <t>Very high criticality</t>
  </si>
  <si>
    <t>Probability of failure</t>
  </si>
  <si>
    <t>Criticality/consequence of failure</t>
  </si>
  <si>
    <t>RIIO-ED1 period</t>
  </si>
  <si>
    <t>Network Performance</t>
  </si>
  <si>
    <t>Safety</t>
  </si>
  <si>
    <t>Environmental</t>
  </si>
  <si>
    <t>Financial consequence of repair/ replacement</t>
  </si>
  <si>
    <t>Average Overall Consequence Of Failure</t>
  </si>
  <si>
    <t>ENWL</t>
  </si>
  <si>
    <t xml:space="preserve">   LV Switchgear (at s/s)</t>
  </si>
  <si>
    <t xml:space="preserve">   LV UGB and LV Pillar OD (not at s/s)</t>
  </si>
  <si>
    <t xml:space="preserve">   EHV OHL Fittings</t>
  </si>
  <si>
    <t xml:space="preserve">   EHV OHL Conductor (Tower Lines)</t>
  </si>
  <si>
    <t xml:space="preserve">   132kV OHL Fittings</t>
  </si>
  <si>
    <t xml:space="preserve">   132kV OHL Conductor (Tower Lines)</t>
  </si>
  <si>
    <t>Criticality weightings C1 to C4</t>
  </si>
  <si>
    <t>Probability of failure x Consequence of failure</t>
  </si>
  <si>
    <t>Increase in risk since start of RIIO-ED1</t>
  </si>
  <si>
    <t>Reduction in risk compared to mid-point without investment</t>
  </si>
  <si>
    <t>Reduction in risk compared to end-point without investment</t>
  </si>
  <si>
    <t>Start ED1</t>
  </si>
  <si>
    <t>Mid ED1</t>
  </si>
  <si>
    <t>End ED1</t>
  </si>
  <si>
    <t>CM105: HI Ratings Probabilities of Failure</t>
  </si>
  <si>
    <t>HI Rating</t>
  </si>
  <si>
    <t>Low boundary</t>
  </si>
  <si>
    <t>High boundary</t>
  </si>
  <si>
    <t>HI8: Secondary deliverables RIIO-ED1</t>
  </si>
  <si>
    <t>HI4: Secondary deliverables RIIO-ED1 - refurbishment</t>
  </si>
  <si>
    <t>HI8: Secondary deliverables RIIO-ED1 - Average Criticality</t>
  </si>
  <si>
    <t>HI7: Secondary deliverables RIIO-ED1 - HVP</t>
  </si>
  <si>
    <t>Price base (2012/13)</t>
  </si>
  <si>
    <t>Below 75% of average</t>
  </si>
  <si>
    <t>75%-125%</t>
  </si>
  <si>
    <t>125%-200%</t>
  </si>
  <si>
    <t>Over 200% of average</t>
  </si>
  <si>
    <t>Criticality Rating Boundaries</t>
  </si>
  <si>
    <t>Average Probabilities of Failure</t>
  </si>
  <si>
    <t>Total Secondary deliverables RIIO-ED1 - Asset replacement, Refurbishment and HVP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</si>
</sst>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_-;\-* #,##0.00_-;_-* &quot;-&quot;??_-;_-@_-"/>
    <numFmt numFmtId="164" formatCode="#,##0;[Red]\-#,##0;\-"/>
    <numFmt numFmtId="165" formatCode="#,##0_);[Red]\(#,##0\);\-"/>
    <numFmt numFmtId="166" formatCode="#,##0.00_);[Red]\(#,##0.00\);\-"/>
    <numFmt numFmtId="167" formatCode="[$-809]d\ mmmm\ yyyy;@"/>
    <numFmt numFmtId="168" formatCode="_(* #,##0.00_);_(* \(#,##0.00\);_(* &quot;-&quot;??_);_(@_)"/>
    <numFmt numFmtId="169" formatCode="0.0%"/>
    <numFmt numFmtId="170" formatCode="#,##0.0_);\(#,##0.0\);\-_)"/>
    <numFmt numFmtId="171" formatCode="d\-mmm\-yyyy"/>
    <numFmt numFmtId="172" formatCode="_(* #,##0_);_(* \(#,##0\);_(* &quot;-&quot;_);_(@_)"/>
    <numFmt numFmtId="173" formatCode="_-[$€-2]* #,##0.00_-;\-[$€-2]* #,##0.00_-;_-[$€-2]* &quot;-&quot;??_-"/>
    <numFmt numFmtId="174" formatCode="#,##0.00;[Red]\-#,##0.00;\-"/>
    <numFmt numFmtId="175" formatCode="0.000000"/>
    <numFmt numFmtId="176" formatCode="#,##0.0;[Red]\(#,##0.0\)"/>
    <numFmt numFmtId="177" formatCode="0;\-0;;@"/>
    <numFmt numFmtId="178" formatCode="#,##0.00;[Red]#,##0.00;\-"/>
    <numFmt numFmtId="179" formatCode="#,##0.0_);[Red]\(#,##0.0\);\-"/>
    <numFmt numFmtId="180" formatCode="#,##0.0;[Red]\-#,##0.0;\-"/>
    <numFmt numFmtId="181" formatCode="#,##0;\(#,##0\)"/>
    <numFmt numFmtId="182" formatCode="_(&quot;£&quot;* #,##0_);_(&quot;£&quot;* \(#,##0\);_(&quot;£&quot;* &quot;-&quot;_);_(@_)"/>
    <numFmt numFmtId="183" formatCode="_(&quot;£&quot;* #,##0.00_);_(&quot;£&quot;* \(#,##0.00\);_(&quot;£&quot;* &quot;-&quot;??_);_(@_)"/>
    <numFmt numFmtId="184" formatCode="0.00000"/>
    <numFmt numFmtId="185" formatCode="0.000"/>
    <numFmt numFmtId="186" formatCode="_-* #,##0_-;\-* #,##0_-;_-* &quot;-&quot;??_-;_-@_-"/>
  </numFmts>
  <fonts count="70">
    <font>
      <sz val="10"/>
      <color theme="1"/>
      <name val="Verdana"/>
      <family val="2"/>
    </font>
    <font>
      <sz val="10"/>
      <color theme="1"/>
      <name val="Verdana"/>
      <family val="2"/>
    </font>
    <font>
      <sz val="10"/>
      <color rgb="FF9C0006"/>
      <name val="Verdana"/>
      <family val="2"/>
    </font>
    <font>
      <b/>
      <sz val="10"/>
      <color theme="1"/>
      <name val="Verdana"/>
      <family val="2"/>
    </font>
    <font>
      <b/>
      <sz val="10"/>
      <name val="Verdana"/>
      <family val="2"/>
    </font>
    <font>
      <b/>
      <sz val="16"/>
      <name val="CG Omega"/>
      <family val="2"/>
    </font>
    <font>
      <sz val="16"/>
      <name val="Verdana"/>
      <family val="2"/>
    </font>
    <font>
      <sz val="10"/>
      <name val="Verdana"/>
      <family val="2"/>
    </font>
    <font>
      <sz val="16"/>
      <color indexed="8"/>
      <name val="Verdana"/>
      <family val="2"/>
    </font>
    <font>
      <sz val="11"/>
      <name val="CG Omega"/>
      <family val="2"/>
    </font>
    <font>
      <b/>
      <i/>
      <sz val="11"/>
      <name val="CG Omega"/>
      <family val="2"/>
    </font>
    <font>
      <sz val="10"/>
      <name val="CG Omega"/>
      <family val="2"/>
    </font>
    <font>
      <b/>
      <sz val="12"/>
      <name val="Arial"/>
      <family val="2"/>
    </font>
    <font>
      <b/>
      <sz val="12"/>
      <color theme="1"/>
      <name val="Verdana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Verdana"/>
      <family val="2"/>
    </font>
    <font>
      <sz val="8"/>
      <name val="Arial"/>
      <family val="2"/>
    </font>
    <font>
      <b/>
      <u/>
      <sz val="10"/>
      <color indexed="8"/>
      <name val="Arial"/>
      <family val="2"/>
    </font>
    <font>
      <b/>
      <u/>
      <sz val="10"/>
      <name val="Arial"/>
      <family val="2"/>
    </font>
    <font>
      <b/>
      <sz val="10"/>
      <name val="CG Omega"/>
    </font>
    <font>
      <b/>
      <sz val="8"/>
      <name val="CG Omega"/>
      <family val="2"/>
    </font>
    <font>
      <sz val="10"/>
      <name val="Helv"/>
      <charset val="204"/>
    </font>
    <font>
      <sz val="11"/>
      <name val="CG Omega"/>
    </font>
    <font>
      <sz val="10"/>
      <color indexed="9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6"/>
      <name val="Calibri"/>
      <family val="2"/>
    </font>
    <font>
      <b/>
      <sz val="11"/>
      <color indexed="53"/>
      <name val="Calibri"/>
      <family val="2"/>
    </font>
    <font>
      <b/>
      <sz val="11"/>
      <color indexed="9"/>
      <name val="Calibri"/>
      <family val="2"/>
    </font>
    <font>
      <sz val="10"/>
      <color indexed="8"/>
      <name val="Verdana"/>
      <family val="2"/>
    </font>
    <font>
      <sz val="10"/>
      <name val="Gill Sans MT"/>
      <family val="2"/>
    </font>
    <font>
      <b/>
      <sz val="11"/>
      <color indexed="8"/>
      <name val="Calibri"/>
      <family val="2"/>
    </font>
    <font>
      <sz val="10"/>
      <name val="MS Sans Serif"/>
      <family val="2"/>
    </font>
    <font>
      <i/>
      <sz val="10"/>
      <color indexed="23"/>
      <name val="Arial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u/>
      <sz val="10"/>
      <color theme="10"/>
      <name val="Verdana"/>
      <family val="2"/>
    </font>
    <font>
      <u/>
      <sz val="10"/>
      <color indexed="12"/>
      <name val="Arial"/>
      <family val="2"/>
    </font>
    <font>
      <u/>
      <sz val="10"/>
      <color indexed="12"/>
      <name val="Verdana"/>
      <family val="2"/>
    </font>
    <font>
      <u/>
      <sz val="7.7"/>
      <color indexed="12"/>
      <name val="CG Omega"/>
    </font>
    <font>
      <u/>
      <sz val="8.5"/>
      <color theme="10"/>
      <name val="Verdana"/>
      <family val="2"/>
    </font>
    <font>
      <u/>
      <sz val="11"/>
      <color indexed="12"/>
      <name val="CG Omega"/>
      <family val="2"/>
    </font>
    <font>
      <sz val="11"/>
      <color indexed="48"/>
      <name val="Calibri"/>
      <family val="2"/>
    </font>
    <font>
      <u/>
      <sz val="11"/>
      <color indexed="48"/>
      <name val="CG Omega"/>
      <family val="2"/>
    </font>
    <font>
      <sz val="10"/>
      <color theme="0" tint="-4.9989318521683403E-2"/>
      <name val="Gill Sans MT"/>
      <family val="2"/>
    </font>
    <font>
      <sz val="10"/>
      <color theme="1"/>
      <name val="Gill Sans MT"/>
      <family val="2"/>
    </font>
    <font>
      <sz val="11"/>
      <color indexed="53"/>
      <name val="Calibri"/>
      <family val="2"/>
    </font>
    <font>
      <sz val="11"/>
      <color indexed="60"/>
      <name val="Calibri"/>
      <family val="2"/>
    </font>
    <font>
      <sz val="11"/>
      <color theme="1"/>
      <name val="Calibri"/>
      <family val="2"/>
      <scheme val="minor"/>
    </font>
    <font>
      <sz val="10"/>
      <color indexed="12"/>
      <name val="Arial"/>
      <family val="2"/>
    </font>
    <font>
      <b/>
      <sz val="11"/>
      <color indexed="63"/>
      <name val="Calibri"/>
      <family val="2"/>
    </font>
    <font>
      <i/>
      <sz val="10"/>
      <color indexed="10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b/>
      <sz val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sz val="9"/>
      <name val="NewsGoth Lt BT"/>
      <family val="2"/>
    </font>
    <font>
      <sz val="11"/>
      <color indexed="10"/>
      <name val="Calibri"/>
      <family val="2"/>
    </font>
    <font>
      <b/>
      <sz val="11"/>
      <color rgb="FF000000"/>
      <name val="Calibri"/>
      <family val="2"/>
    </font>
    <font>
      <sz val="10"/>
      <color theme="1"/>
      <name val="Arial"/>
      <family val="2"/>
    </font>
    <font>
      <b/>
      <sz val="10"/>
      <color rgb="FF000000"/>
      <name val="Arial"/>
      <family val="2"/>
    </font>
    <font>
      <i/>
      <sz val="10"/>
      <name val="Arial"/>
      <family val="2"/>
    </font>
  </fonts>
  <fills count="68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rgb="FFCCFFFF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0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54"/>
      </patternFill>
    </fill>
    <fill>
      <patternFill patternType="solid">
        <fgColor indexed="57"/>
      </patternFill>
    </fill>
    <fill>
      <patternFill patternType="solid">
        <fgColor indexed="22"/>
      </patternFill>
    </fill>
    <fill>
      <patternFill patternType="solid">
        <fgColor indexed="47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9"/>
        <bgColor indexed="9"/>
      </patternFill>
    </fill>
    <fill>
      <patternFill patternType="solid">
        <fgColor rgb="FFC5E1FF"/>
        <bgColor indexed="6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2"/>
        <bgColor indexed="42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D1FFD1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rgb="FFD4FAFC"/>
        <bgColor indexed="64"/>
      </patternFill>
    </fill>
    <fill>
      <patternFill patternType="solid">
        <fgColor indexed="43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15"/>
      </patternFill>
    </fill>
    <fill>
      <patternFill patternType="solid">
        <fgColor indexed="20"/>
      </patternFill>
    </fill>
    <fill>
      <patternFill patternType="solid">
        <fgColor indexed="5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CC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FFFF00"/>
        <bgColor indexed="64"/>
      </patternFill>
    </fill>
  </fills>
  <borders count="7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double">
        <color indexed="5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hair">
        <color indexed="22"/>
      </top>
      <bottom/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748">
    <xf numFmtId="0" fontId="0" fillId="0" borderId="0"/>
    <xf numFmtId="9" fontId="1" fillId="0" borderId="0" applyFont="0" applyFill="0" applyBorder="0" applyAlignment="0" applyProtection="0"/>
    <xf numFmtId="0" fontId="9" fillId="0" borderId="0"/>
    <xf numFmtId="0" fontId="9" fillId="0" borderId="0">
      <alignment vertical="top"/>
    </xf>
    <xf numFmtId="0" fontId="16" fillId="0" borderId="0"/>
    <xf numFmtId="0" fontId="9" fillId="0" borderId="0"/>
    <xf numFmtId="0" fontId="16" fillId="0" borderId="0" applyFont="0" applyFill="0" applyBorder="0" applyAlignment="0" applyProtection="0"/>
    <xf numFmtId="0" fontId="9" fillId="0" borderId="0"/>
    <xf numFmtId="0" fontId="9" fillId="0" borderId="0"/>
    <xf numFmtId="167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6" fillId="0" borderId="0"/>
    <xf numFmtId="0" fontId="16" fillId="0" borderId="0"/>
    <xf numFmtId="0" fontId="16" fillId="0" borderId="0"/>
    <xf numFmtId="0" fontId="16" fillId="0" borderId="0" applyFont="0" applyFill="0" applyBorder="0" applyAlignment="0" applyProtection="0"/>
    <xf numFmtId="0" fontId="9" fillId="0" borderId="0"/>
    <xf numFmtId="0" fontId="2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9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4" borderId="0" applyNumberFormat="0" applyBorder="0" applyAlignment="0" applyProtection="0"/>
    <xf numFmtId="0" fontId="17" fillId="17" borderId="0" applyNumberFormat="0" applyBorder="0" applyAlignment="0" applyProtection="0"/>
    <xf numFmtId="0" fontId="26" fillId="14" borderId="0" applyNumberFormat="0" applyBorder="0" applyAlignment="0" applyProtection="0"/>
    <xf numFmtId="0" fontId="26" fillId="9" borderId="0" applyNumberFormat="0" applyBorder="0" applyAlignment="0" applyProtection="0"/>
    <xf numFmtId="0" fontId="26" fillId="15" borderId="0" applyNumberFormat="0" applyBorder="0" applyAlignment="0" applyProtection="0"/>
    <xf numFmtId="0" fontId="26" fillId="16" borderId="0" applyNumberFormat="0" applyBorder="0" applyAlignment="0" applyProtection="0"/>
    <xf numFmtId="0" fontId="26" fillId="14" borderId="0" applyNumberFormat="0" applyBorder="0" applyAlignment="0" applyProtection="0"/>
    <xf numFmtId="0" fontId="26" fillId="17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20" borderId="0" applyNumberFormat="0" applyBorder="0" applyAlignment="0" applyProtection="0"/>
    <xf numFmtId="0" fontId="28" fillId="21" borderId="0" applyNumberFormat="0" applyBorder="0" applyAlignment="0" applyProtection="0"/>
    <xf numFmtId="0" fontId="27" fillId="22" borderId="0" applyNumberFormat="0" applyBorder="0" applyAlignment="0" applyProtection="0"/>
    <xf numFmtId="0" fontId="27" fillId="23" borderId="0" applyNumberFormat="0" applyBorder="0" applyAlignment="0" applyProtection="0"/>
    <xf numFmtId="0" fontId="28" fillId="24" borderId="0" applyNumberFormat="0" applyBorder="0" applyAlignment="0" applyProtection="0"/>
    <xf numFmtId="0" fontId="28" fillId="25" borderId="0" applyNumberFormat="0" applyBorder="0" applyAlignment="0" applyProtection="0"/>
    <xf numFmtId="0" fontId="27" fillId="26" borderId="0" applyNumberFormat="0" applyBorder="0" applyAlignment="0" applyProtection="0"/>
    <xf numFmtId="0" fontId="27" fillId="27" borderId="0" applyNumberFormat="0" applyBorder="0" applyAlignment="0" applyProtection="0"/>
    <xf numFmtId="0" fontId="28" fillId="28" borderId="0" applyNumberFormat="0" applyBorder="0" applyAlignment="0" applyProtection="0"/>
    <xf numFmtId="0" fontId="28" fillId="24" borderId="0" applyNumberFormat="0" applyBorder="0" applyAlignment="0" applyProtection="0"/>
    <xf numFmtId="0" fontId="27" fillId="27" borderId="0" applyNumberFormat="0" applyBorder="0" applyAlignment="0" applyProtection="0"/>
    <xf numFmtId="0" fontId="27" fillId="28" borderId="0" applyNumberFormat="0" applyBorder="0" applyAlignment="0" applyProtection="0"/>
    <xf numFmtId="0" fontId="28" fillId="28" borderId="0" applyNumberFormat="0" applyBorder="0" applyAlignment="0" applyProtection="0"/>
    <xf numFmtId="0" fontId="28" fillId="29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19" borderId="0" applyNumberFormat="0" applyBorder="0" applyAlignment="0" applyProtection="0"/>
    <xf numFmtId="0" fontId="28" fillId="30" borderId="0" applyNumberFormat="0" applyBorder="0" applyAlignment="0" applyProtection="0"/>
    <xf numFmtId="0" fontId="27" fillId="31" borderId="0" applyNumberFormat="0" applyBorder="0" applyAlignment="0" applyProtection="0"/>
    <xf numFmtId="0" fontId="27" fillId="23" borderId="0" applyNumberFormat="0" applyBorder="0" applyAlignment="0" applyProtection="0"/>
    <xf numFmtId="0" fontId="28" fillId="32" borderId="0" applyNumberFormat="0" applyBorder="0" applyAlignment="0" applyProtection="0"/>
    <xf numFmtId="0" fontId="28" fillId="33" borderId="0" applyNumberFormat="0" applyBorder="0" applyAlignment="0" applyProtection="0"/>
    <xf numFmtId="0" fontId="29" fillId="23" borderId="0" applyNumberFormat="0" applyBorder="0" applyAlignment="0" applyProtection="0"/>
    <xf numFmtId="0" fontId="2" fillId="2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1" fillId="24" borderId="48" applyNumberFormat="0" applyAlignment="0" applyProtection="0"/>
    <xf numFmtId="43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0" fontId="33" fillId="35" borderId="0" applyBorder="0">
      <alignment vertical="center"/>
    </xf>
    <xf numFmtId="171" fontId="16" fillId="0" borderId="0" applyFill="0" applyBorder="0"/>
    <xf numFmtId="171" fontId="16" fillId="0" borderId="0" applyFill="0" applyBorder="0"/>
    <xf numFmtId="171" fontId="16" fillId="0" borderId="0" applyFill="0" applyBorder="0"/>
    <xf numFmtId="172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0" fontId="34" fillId="36" borderId="0" applyNumberFormat="0" applyBorder="0" applyAlignment="0" applyProtection="0"/>
    <xf numFmtId="0" fontId="34" fillId="37" borderId="0" applyNumberFormat="0" applyBorder="0" applyAlignment="0" applyProtection="0"/>
    <xf numFmtId="0" fontId="34" fillId="38" borderId="0" applyNumberFormat="0" applyBorder="0" applyAlignment="0" applyProtection="0"/>
    <xf numFmtId="173" fontId="35" fillId="0" borderId="0" applyFont="0" applyFill="0" applyBorder="0" applyAlignment="0" applyProtection="0"/>
    <xf numFmtId="0" fontId="36" fillId="0" borderId="0" applyNumberFormat="0" applyFill="0" applyBorder="0" applyAlignment="0" applyProtection="0"/>
    <xf numFmtId="0" fontId="37" fillId="39" borderId="0" applyNumberFormat="0" applyBorder="0" applyAlignment="0" applyProtection="0"/>
    <xf numFmtId="0" fontId="38" fillId="0" borderId="49" applyNumberFormat="0" applyFill="0" applyAlignment="0" applyProtection="0"/>
    <xf numFmtId="0" fontId="39" fillId="0" borderId="50" applyNumberFormat="0" applyFill="0" applyAlignment="0" applyProtection="0"/>
    <xf numFmtId="0" fontId="40" fillId="0" borderId="51" applyNumberFormat="0" applyFill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8" fillId="10" borderId="0"/>
    <xf numFmtId="170" fontId="49" fillId="40" borderId="0"/>
    <xf numFmtId="170" fontId="50" fillId="41" borderId="0"/>
    <xf numFmtId="170" fontId="33" fillId="42" borderId="0"/>
    <xf numFmtId="0" fontId="51" fillId="0" borderId="52" applyNumberFormat="0" applyFill="0" applyAlignment="0" applyProtection="0"/>
    <xf numFmtId="0" fontId="52" fillId="32" borderId="0" applyNumberFormat="0" applyBorder="0" applyAlignment="0" applyProtection="0"/>
    <xf numFmtId="38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6" fillId="0" borderId="0"/>
    <xf numFmtId="167" fontId="16" fillId="0" borderId="0"/>
    <xf numFmtId="0" fontId="1" fillId="0" borderId="0"/>
    <xf numFmtId="0" fontId="27" fillId="0" borderId="0"/>
    <xf numFmtId="0" fontId="1" fillId="0" borderId="0"/>
    <xf numFmtId="0" fontId="9" fillId="0" borderId="0"/>
    <xf numFmtId="0" fontId="1" fillId="0" borderId="0"/>
    <xf numFmtId="0" fontId="27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7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16" fillId="0" borderId="0"/>
    <xf numFmtId="0" fontId="16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1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" fillId="0" borderId="0"/>
    <xf numFmtId="0" fontId="1" fillId="0" borderId="0"/>
    <xf numFmtId="0" fontId="16" fillId="0" borderId="0"/>
    <xf numFmtId="0" fontId="9" fillId="0" borderId="0">
      <alignment vertical="top"/>
    </xf>
    <xf numFmtId="0" fontId="16" fillId="0" borderId="0"/>
    <xf numFmtId="0" fontId="9" fillId="0" borderId="0">
      <alignment vertical="top"/>
    </xf>
    <xf numFmtId="0" fontId="9" fillId="0" borderId="0">
      <alignment vertical="top"/>
    </xf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9" fillId="0" borderId="0">
      <alignment vertical="top"/>
    </xf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" fillId="0" borderId="0"/>
    <xf numFmtId="0" fontId="25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1" fillId="0" borderId="0"/>
    <xf numFmtId="0" fontId="1" fillId="0" borderId="0"/>
    <xf numFmtId="0" fontId="1" fillId="0" borderId="0"/>
    <xf numFmtId="167" fontId="1" fillId="0" borderId="0"/>
    <xf numFmtId="167" fontId="1" fillId="0" borderId="0"/>
    <xf numFmtId="0" fontId="1" fillId="0" borderId="0"/>
    <xf numFmtId="0" fontId="53" fillId="0" borderId="0"/>
    <xf numFmtId="0" fontId="1" fillId="0" borderId="0"/>
    <xf numFmtId="0" fontId="16" fillId="0" borderId="0"/>
    <xf numFmtId="0" fontId="53" fillId="0" borderId="0"/>
    <xf numFmtId="0" fontId="1" fillId="0" borderId="0">
      <alignment horizontal="left" vertical="center" indent="1"/>
    </xf>
    <xf numFmtId="0" fontId="9" fillId="0" borderId="0"/>
    <xf numFmtId="0" fontId="9" fillId="0" borderId="0"/>
    <xf numFmtId="0" fontId="9" fillId="0" borderId="0"/>
    <xf numFmtId="38" fontId="16" fillId="0" borderId="0" applyFont="0" applyFill="0" applyBorder="0" applyAlignment="0" applyProtection="0"/>
    <xf numFmtId="38" fontId="16" fillId="0" borderId="0" applyFont="0" applyFill="0" applyBorder="0" applyAlignment="0" applyProtection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54" fillId="0" borderId="0" applyFill="0" applyBorder="0">
      <protection locked="0"/>
    </xf>
    <xf numFmtId="0" fontId="16" fillId="31" borderId="53" applyNumberFormat="0" applyFon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32" fillId="44" borderId="1">
      <alignment vertical="center"/>
    </xf>
    <xf numFmtId="0" fontId="56" fillId="0" borderId="0"/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6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80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80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5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8" fontId="32" fillId="0" borderId="0">
      <protection locked="0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4" fontId="15" fillId="8" borderId="0" applyNumberFormat="0" applyProtection="0">
      <alignment horizontal="left" vertical="center" indent="1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5" fillId="57" borderId="56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58" fillId="14" borderId="0" applyNumberFormat="0" applyProtection="0">
      <alignment horizontal="left" vertical="center" indent="1"/>
    </xf>
    <xf numFmtId="4" fontId="17" fillId="8" borderId="55" applyNumberFormat="0" applyProtection="0">
      <alignment horizontal="right" vertical="center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59" fillId="14" borderId="57" applyBorder="0"/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4" fontId="61" fillId="59" borderId="0" applyNumberFormat="0" applyProtection="0">
      <alignment horizontal="left" vertical="center" indent="1"/>
    </xf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4" fontId="62" fillId="58" borderId="55" applyNumberFormat="0" applyProtection="0">
      <alignment horizontal="right" vertical="center"/>
    </xf>
    <xf numFmtId="0" fontId="63" fillId="0" borderId="0" applyNumberFormat="0" applyFill="0" applyBorder="0" applyAlignment="0" applyProtection="0"/>
    <xf numFmtId="0" fontId="16" fillId="61" borderId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64" fillId="0" borderId="58" applyNumberFormat="0" applyAlignment="0" applyProtection="0"/>
    <xf numFmtId="0" fontId="63" fillId="0" borderId="0" applyNumberFormat="0" applyFill="0" applyBorder="0" applyAlignment="0" applyProtection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182" fontId="16" fillId="0" borderId="0" applyFont="0" applyFill="0" applyBorder="0" applyAlignment="0" applyProtection="0"/>
    <xf numFmtId="183" fontId="16" fillId="0" borderId="0" applyFont="0" applyFill="0" applyBorder="0" applyAlignment="0" applyProtection="0"/>
    <xf numFmtId="0" fontId="65" fillId="0" borderId="0" applyNumberFormat="0" applyFill="0" applyBorder="0" applyAlignment="0" applyProtection="0"/>
    <xf numFmtId="0" fontId="17" fillId="10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43" fontId="67" fillId="0" borderId="0" applyFon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1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6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0" fontId="67" fillId="0" borderId="0"/>
    <xf numFmtId="0" fontId="67" fillId="0" borderId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43" fontId="1" fillId="0" borderId="0" applyFont="0" applyFill="0" applyBorder="0" applyAlignment="0" applyProtection="0"/>
    <xf numFmtId="0" fontId="53" fillId="0" borderId="0"/>
    <xf numFmtId="0" fontId="53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</cellStyleXfs>
  <cellXfs count="307">
    <xf numFmtId="0" fontId="0" fillId="0" borderId="0" xfId="0"/>
    <xf numFmtId="49" fontId="4" fillId="0" borderId="0" xfId="0" applyNumberFormat="1" applyFont="1" applyFill="1" applyBorder="1" applyAlignment="1" applyProtection="1"/>
    <xf numFmtId="0" fontId="5" fillId="0" borderId="0" xfId="0" applyFont="1" applyFill="1" applyBorder="1" applyAlignment="1" applyProtection="1">
      <alignment vertical="center"/>
      <protection locked="0"/>
    </xf>
    <xf numFmtId="0" fontId="6" fillId="0" borderId="0" xfId="0" applyFont="1" applyFill="1" applyBorder="1" applyAlignment="1" applyProtection="1">
      <alignment horizontal="center" vertical="center"/>
      <protection locked="0"/>
    </xf>
    <xf numFmtId="0" fontId="6" fillId="0" borderId="0" xfId="0" applyFont="1" applyFill="1" applyBorder="1" applyAlignment="1" applyProtection="1">
      <alignment vertical="center"/>
      <protection locked="0"/>
    </xf>
    <xf numFmtId="0" fontId="7" fillId="0" borderId="0" xfId="0" applyFont="1" applyFill="1" applyBorder="1" applyAlignment="1" applyProtection="1">
      <alignment vertical="center"/>
      <protection locked="0"/>
    </xf>
    <xf numFmtId="0" fontId="0" fillId="0" borderId="0" xfId="0" applyFill="1" applyAlignment="1">
      <alignment vertical="center"/>
    </xf>
    <xf numFmtId="2" fontId="4" fillId="0" borderId="0" xfId="0" applyNumberFormat="1" applyFont="1" applyFill="1" applyBorder="1" applyAlignment="1" applyProtection="1"/>
    <xf numFmtId="0" fontId="8" fillId="0" borderId="0" xfId="0" applyFont="1" applyFill="1" applyBorder="1" applyAlignment="1" applyProtection="1">
      <alignment vertical="center"/>
      <protection locked="0"/>
    </xf>
    <xf numFmtId="1" fontId="4" fillId="0" borderId="0" xfId="0" applyNumberFormat="1" applyFont="1" applyFill="1" applyBorder="1" applyAlignment="1" applyProtection="1">
      <alignment horizontal="left"/>
    </xf>
    <xf numFmtId="0" fontId="8" fillId="0" borderId="2" xfId="0" applyFont="1" applyFill="1" applyBorder="1" applyAlignment="1" applyProtection="1">
      <alignment vertical="center"/>
      <protection locked="0"/>
    </xf>
    <xf numFmtId="0" fontId="6" fillId="0" borderId="2" xfId="0" applyFont="1" applyFill="1" applyBorder="1" applyAlignment="1" applyProtection="1">
      <alignment horizontal="center" vertical="center"/>
      <protection locked="0"/>
    </xf>
    <xf numFmtId="0" fontId="6" fillId="0" borderId="2" xfId="0" applyFont="1" applyFill="1" applyBorder="1" applyAlignment="1" applyProtection="1">
      <alignment vertical="center"/>
      <protection locked="0"/>
    </xf>
    <xf numFmtId="1" fontId="10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horizontal="center" vertical="center"/>
      <protection locked="0"/>
    </xf>
    <xf numFmtId="0" fontId="0" fillId="0" borderId="0" xfId="0" applyAlignment="1">
      <alignment vertical="center"/>
    </xf>
    <xf numFmtId="0" fontId="9" fillId="0" borderId="0" xfId="3" applyFont="1" applyAlignment="1" applyProtection="1">
      <alignment vertical="center"/>
      <protection locked="0"/>
    </xf>
    <xf numFmtId="0" fontId="9" fillId="0" borderId="0" xfId="3" applyFont="1" applyAlignment="1" applyProtection="1">
      <alignment horizontal="center" vertical="center"/>
      <protection locked="0"/>
    </xf>
    <xf numFmtId="0" fontId="11" fillId="0" borderId="0" xfId="3" applyFont="1" applyAlignment="1" applyProtection="1">
      <alignment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12" fillId="0" borderId="3" xfId="3" applyFont="1" applyBorder="1" applyAlignment="1" applyProtection="1">
      <alignment horizontal="center" vertical="center" wrapText="1"/>
      <protection locked="0"/>
    </xf>
    <xf numFmtId="0" fontId="13" fillId="0" borderId="0" xfId="0" applyFont="1" applyBorder="1" applyAlignment="1">
      <alignment horizontal="left" wrapText="1"/>
    </xf>
    <xf numFmtId="0" fontId="12" fillId="0" borderId="10" xfId="3" applyFont="1" applyBorder="1" applyAlignment="1" applyProtection="1">
      <alignment horizontal="center" vertical="center" wrapText="1"/>
      <protection locked="0"/>
    </xf>
    <xf numFmtId="1" fontId="12" fillId="0" borderId="0" xfId="2" applyNumberFormat="1" applyFont="1" applyBorder="1" applyAlignment="1" applyProtection="1">
      <alignment vertical="center" wrapText="1"/>
      <protection locked="0"/>
    </xf>
    <xf numFmtId="0" fontId="14" fillId="0" borderId="12" xfId="3" applyFont="1" applyBorder="1" applyAlignment="1" applyProtection="1">
      <alignment horizontal="center" vertical="center" wrapText="1"/>
      <protection locked="0"/>
    </xf>
    <xf numFmtId="0" fontId="14" fillId="0" borderId="13" xfId="3" applyFont="1" applyBorder="1" applyAlignment="1" applyProtection="1">
      <alignment horizontal="center" vertical="center" wrapText="1"/>
      <protection locked="0"/>
    </xf>
    <xf numFmtId="0" fontId="14" fillId="0" borderId="14" xfId="3" applyFont="1" applyBorder="1" applyAlignment="1" applyProtection="1">
      <alignment horizontal="center" vertical="center" wrapText="1"/>
      <protection locked="0"/>
    </xf>
    <xf numFmtId="1" fontId="14" fillId="0" borderId="12" xfId="2" applyNumberFormat="1" applyFont="1" applyFill="1" applyBorder="1" applyAlignment="1" applyProtection="1">
      <alignment horizontal="center" vertical="center"/>
      <protection locked="0"/>
    </xf>
    <xf numFmtId="1" fontId="14" fillId="0" borderId="15" xfId="2" applyNumberFormat="1" applyFont="1" applyFill="1" applyBorder="1" applyAlignment="1" applyProtection="1">
      <alignment horizontal="center" vertical="center"/>
      <protection locked="0"/>
    </xf>
    <xf numFmtId="1" fontId="14" fillId="0" borderId="1" xfId="2" applyNumberFormat="1" applyFont="1" applyFill="1" applyBorder="1" applyAlignment="1" applyProtection="1">
      <alignment horizontal="center" vertical="center"/>
      <protection locked="0"/>
    </xf>
    <xf numFmtId="1" fontId="14" fillId="0" borderId="16" xfId="2" applyNumberFormat="1" applyFont="1" applyFill="1" applyBorder="1" applyAlignment="1" applyProtection="1">
      <alignment horizontal="center" vertical="center"/>
      <protection locked="0"/>
    </xf>
    <xf numFmtId="1" fontId="14" fillId="0" borderId="17" xfId="2" applyNumberFormat="1" applyFont="1" applyFill="1" applyBorder="1" applyAlignment="1" applyProtection="1">
      <alignment horizontal="center" vertical="center"/>
      <protection locked="0"/>
    </xf>
    <xf numFmtId="1" fontId="14" fillId="0" borderId="18" xfId="2" applyNumberFormat="1" applyFont="1" applyFill="1" applyBorder="1" applyAlignment="1" applyProtection="1">
      <alignment horizontal="center" vertical="center"/>
      <protection locked="0"/>
    </xf>
    <xf numFmtId="1" fontId="14" fillId="0" borderId="19" xfId="2" applyNumberFormat="1" applyFont="1" applyFill="1" applyBorder="1" applyAlignment="1" applyProtection="1">
      <alignment horizontal="center" vertical="center"/>
      <protection locked="0"/>
    </xf>
    <xf numFmtId="1" fontId="14" fillId="0" borderId="20" xfId="2" applyNumberFormat="1" applyFont="1" applyFill="1" applyBorder="1" applyAlignment="1" applyProtection="1">
      <alignment horizontal="center" vertical="center"/>
      <protection locked="0"/>
    </xf>
    <xf numFmtId="0" fontId="15" fillId="0" borderId="14" xfId="0" applyFont="1" applyBorder="1" applyAlignment="1" applyProtection="1">
      <alignment vertical="center"/>
      <protection locked="0"/>
    </xf>
    <xf numFmtId="0" fontId="16" fillId="0" borderId="12" xfId="3" applyFont="1" applyFill="1" applyBorder="1" applyAlignment="1" applyProtection="1">
      <alignment horizontal="center" vertical="center"/>
      <protection locked="0"/>
    </xf>
    <xf numFmtId="0" fontId="16" fillId="0" borderId="13" xfId="3" applyFont="1" applyFill="1" applyBorder="1" applyAlignment="1" applyProtection="1">
      <alignment horizontal="center" vertical="center"/>
      <protection locked="0"/>
    </xf>
    <xf numFmtId="0" fontId="16" fillId="0" borderId="14" xfId="3" applyFont="1" applyFill="1" applyBorder="1" applyAlignment="1" applyProtection="1">
      <alignment horizontal="center" vertical="center"/>
      <protection locked="0"/>
    </xf>
    <xf numFmtId="1" fontId="16" fillId="0" borderId="21" xfId="2" applyNumberFormat="1" applyFont="1" applyFill="1" applyBorder="1" applyAlignment="1" applyProtection="1">
      <alignment horizontal="center" vertical="center"/>
      <protection locked="0"/>
    </xf>
    <xf numFmtId="1" fontId="16" fillId="0" borderId="22" xfId="2" applyNumberFormat="1" applyFont="1" applyFill="1" applyBorder="1" applyAlignment="1" applyProtection="1">
      <alignment horizontal="center" vertical="center"/>
      <protection locked="0"/>
    </xf>
    <xf numFmtId="1" fontId="16" fillId="0" borderId="13" xfId="2" applyNumberFormat="1" applyFont="1" applyFill="1" applyBorder="1" applyAlignment="1" applyProtection="1">
      <alignment horizontal="center" vertical="center"/>
      <protection locked="0"/>
    </xf>
    <xf numFmtId="1" fontId="16" fillId="0" borderId="12" xfId="2" applyNumberFormat="1" applyFont="1" applyFill="1" applyBorder="1" applyAlignment="1" applyProtection="1">
      <alignment horizontal="center" vertical="center"/>
      <protection locked="0"/>
    </xf>
    <xf numFmtId="1" fontId="16" fillId="0" borderId="15" xfId="2" applyNumberFormat="1" applyFont="1" applyFill="1" applyBorder="1" applyAlignment="1" applyProtection="1">
      <alignment horizontal="center" vertical="center"/>
      <protection locked="0"/>
    </xf>
    <xf numFmtId="0" fontId="0" fillId="0" borderId="23" xfId="0" applyBorder="1"/>
    <xf numFmtId="0" fontId="0" fillId="0" borderId="24" xfId="0" applyBorder="1"/>
    <xf numFmtId="0" fontId="3" fillId="0" borderId="0" xfId="0" applyFont="1"/>
    <xf numFmtId="0" fontId="17" fillId="0" borderId="25" xfId="0" applyFont="1" applyBorder="1" applyAlignment="1" applyProtection="1">
      <alignment vertical="center"/>
      <protection locked="0"/>
    </xf>
    <xf numFmtId="1" fontId="16" fillId="0" borderId="26" xfId="3" applyNumberFormat="1" applyFont="1" applyFill="1" applyBorder="1" applyAlignment="1" applyProtection="1">
      <alignment horizontal="center" vertical="center"/>
      <protection locked="0"/>
    </xf>
    <xf numFmtId="1" fontId="16" fillId="0" borderId="27" xfId="3" applyNumberFormat="1" applyFont="1" applyFill="1" applyBorder="1" applyAlignment="1" applyProtection="1">
      <alignment horizontal="center" vertical="center"/>
      <protection locked="0"/>
    </xf>
    <xf numFmtId="1" fontId="16" fillId="0" borderId="25" xfId="3" applyNumberFormat="1" applyFont="1" applyFill="1" applyBorder="1" applyAlignment="1" applyProtection="1">
      <alignment horizontal="center" vertical="center"/>
      <protection locked="0"/>
    </xf>
    <xf numFmtId="164" fontId="0" fillId="3" borderId="28" xfId="0" applyNumberFormat="1" applyFill="1" applyBorder="1" applyAlignment="1">
      <alignment horizontal="center" vertical="center"/>
    </xf>
    <xf numFmtId="165" fontId="14" fillId="4" borderId="27" xfId="4" applyNumberFormat="1" applyFont="1" applyFill="1" applyBorder="1" applyAlignment="1" applyProtection="1">
      <alignment horizontal="center" vertical="center"/>
      <protection locked="0"/>
    </xf>
    <xf numFmtId="164" fontId="0" fillId="3" borderId="29" xfId="0" applyNumberFormat="1" applyFill="1" applyBorder="1" applyAlignment="1">
      <alignment horizontal="center" vertical="center"/>
    </xf>
    <xf numFmtId="0" fontId="17" fillId="0" borderId="30" xfId="0" applyFont="1" applyBorder="1" applyAlignment="1" applyProtection="1">
      <alignment vertical="center"/>
      <protection locked="0"/>
    </xf>
    <xf numFmtId="1" fontId="16" fillId="0" borderId="31" xfId="3" applyNumberFormat="1" applyFont="1" applyFill="1" applyBorder="1" applyAlignment="1" applyProtection="1">
      <alignment horizontal="center" vertical="center"/>
      <protection locked="0"/>
    </xf>
    <xf numFmtId="1" fontId="16" fillId="0" borderId="32" xfId="3" applyNumberFormat="1" applyFont="1" applyFill="1" applyBorder="1" applyAlignment="1" applyProtection="1">
      <alignment horizontal="center" vertical="center"/>
      <protection locked="0"/>
    </xf>
    <xf numFmtId="1" fontId="16" fillId="0" borderId="30" xfId="3" applyNumberFormat="1" applyFont="1" applyFill="1" applyBorder="1" applyAlignment="1" applyProtection="1">
      <alignment horizontal="center" vertical="center"/>
      <protection locked="0"/>
    </xf>
    <xf numFmtId="165" fontId="14" fillId="4" borderId="32" xfId="4" applyNumberFormat="1" applyFont="1" applyFill="1" applyBorder="1" applyAlignment="1" applyProtection="1">
      <alignment horizontal="center" vertical="center"/>
      <protection locked="0"/>
    </xf>
    <xf numFmtId="0" fontId="17" fillId="0" borderId="33" xfId="0" applyFont="1" applyBorder="1" applyAlignment="1" applyProtection="1">
      <alignment vertical="center"/>
      <protection locked="0"/>
    </xf>
    <xf numFmtId="0" fontId="17" fillId="6" borderId="33" xfId="0" applyFont="1" applyFill="1" applyBorder="1" applyAlignment="1" applyProtection="1">
      <alignment vertical="center"/>
      <protection locked="0"/>
    </xf>
    <xf numFmtId="1" fontId="16" fillId="5" borderId="21" xfId="3" applyNumberFormat="1" applyFont="1" applyFill="1" applyBorder="1" applyAlignment="1" applyProtection="1">
      <alignment horizontal="center" vertical="center"/>
      <protection locked="0"/>
    </xf>
    <xf numFmtId="1" fontId="16" fillId="5" borderId="34" xfId="3" applyNumberFormat="1" applyFont="1" applyFill="1" applyBorder="1" applyAlignment="1" applyProtection="1">
      <alignment horizontal="center" vertical="center"/>
      <protection locked="0"/>
    </xf>
    <xf numFmtId="1" fontId="16" fillId="0" borderId="33" xfId="3" applyNumberFormat="1" applyFont="1" applyFill="1" applyBorder="1" applyAlignment="1" applyProtection="1">
      <alignment horizontal="center" vertical="center"/>
      <protection locked="0"/>
    </xf>
    <xf numFmtId="165" fontId="14" fillId="4" borderId="21" xfId="4" applyNumberFormat="1" applyFont="1" applyFill="1" applyBorder="1" applyAlignment="1" applyProtection="1">
      <alignment horizontal="center" vertical="center"/>
      <protection locked="0"/>
    </xf>
    <xf numFmtId="165" fontId="14" fillId="4" borderId="22" xfId="4" applyNumberFormat="1" applyFont="1" applyFill="1" applyBorder="1" applyAlignment="1" applyProtection="1">
      <alignment horizontal="center" vertical="center"/>
      <protection locked="0"/>
    </xf>
    <xf numFmtId="165" fontId="14" fillId="0" borderId="34" xfId="4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Alignment="1">
      <alignment vertical="center"/>
    </xf>
    <xf numFmtId="164" fontId="0" fillId="3" borderId="35" xfId="0" applyNumberFormat="1" applyFill="1" applyBorder="1" applyAlignment="1">
      <alignment horizontal="center" vertical="center"/>
    </xf>
    <xf numFmtId="0" fontId="17" fillId="0" borderId="10" xfId="0" applyFont="1" applyBorder="1" applyAlignment="1" applyProtection="1">
      <alignment vertical="center"/>
      <protection locked="0"/>
    </xf>
    <xf numFmtId="164" fontId="0" fillId="0" borderId="0" xfId="0" applyNumberFormat="1" applyAlignment="1">
      <alignment vertical="center"/>
    </xf>
    <xf numFmtId="0" fontId="15" fillId="0" borderId="3" xfId="0" applyFont="1" applyBorder="1" applyAlignment="1" applyProtection="1">
      <alignment vertical="center"/>
      <protection locked="0"/>
    </xf>
    <xf numFmtId="1" fontId="16" fillId="0" borderId="36" xfId="3" applyNumberFormat="1" applyFont="1" applyFill="1" applyBorder="1" applyAlignment="1" applyProtection="1">
      <alignment horizontal="center" vertical="center"/>
      <protection locked="0"/>
    </xf>
    <xf numFmtId="1" fontId="16" fillId="0" borderId="37" xfId="3" applyNumberFormat="1" applyFont="1" applyFill="1" applyBorder="1" applyAlignment="1" applyProtection="1">
      <alignment horizontal="center" vertical="center"/>
      <protection locked="0"/>
    </xf>
    <xf numFmtId="1" fontId="16" fillId="0" borderId="3" xfId="3" applyNumberFormat="1" applyFont="1" applyFill="1" applyBorder="1" applyAlignment="1" applyProtection="1">
      <alignment horizontal="center" vertical="center"/>
      <protection locked="0"/>
    </xf>
    <xf numFmtId="1" fontId="16" fillId="0" borderId="38" xfId="3" applyNumberFormat="1" applyFont="1" applyFill="1" applyBorder="1" applyAlignment="1" applyProtection="1">
      <alignment horizontal="center" vertical="center"/>
      <protection locked="0"/>
    </xf>
    <xf numFmtId="1" fontId="16" fillId="0" borderId="39" xfId="3" applyNumberFormat="1" applyFont="1" applyFill="1" applyBorder="1" applyAlignment="1" applyProtection="1">
      <alignment horizontal="center" vertical="center"/>
      <protection locked="0"/>
    </xf>
    <xf numFmtId="1" fontId="16" fillId="0" borderId="40" xfId="3" applyNumberFormat="1" applyFont="1" applyFill="1" applyBorder="1" applyAlignment="1" applyProtection="1">
      <alignment horizontal="center" vertical="center"/>
      <protection locked="0"/>
    </xf>
    <xf numFmtId="1" fontId="16" fillId="0" borderId="41" xfId="3" applyNumberFormat="1" applyFont="1" applyFill="1" applyBorder="1" applyAlignment="1" applyProtection="1">
      <alignment horizontal="center" vertical="center"/>
      <protection locked="0"/>
    </xf>
    <xf numFmtId="165" fontId="14" fillId="4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37" xfId="4" applyNumberFormat="1" applyFont="1" applyFill="1" applyBorder="1" applyAlignment="1" applyProtection="1">
      <alignment horizontal="center" vertical="center"/>
      <protection locked="0"/>
    </xf>
    <xf numFmtId="1" fontId="16" fillId="0" borderId="3" xfId="4" applyNumberFormat="1" applyFont="1" applyFill="1" applyBorder="1" applyAlignment="1" applyProtection="1">
      <alignment horizontal="center" vertical="center"/>
      <protection locked="0"/>
    </xf>
    <xf numFmtId="1" fontId="16" fillId="0" borderId="38" xfId="4" applyNumberFormat="1" applyFont="1" applyFill="1" applyBorder="1" applyAlignment="1" applyProtection="1">
      <alignment horizontal="center" vertical="center"/>
      <protection locked="0"/>
    </xf>
    <xf numFmtId="1" fontId="16" fillId="0" borderId="39" xfId="4" applyNumberFormat="1" applyFont="1" applyFill="1" applyBorder="1" applyAlignment="1" applyProtection="1">
      <alignment horizontal="center" vertical="center"/>
      <protection locked="0"/>
    </xf>
    <xf numFmtId="1" fontId="16" fillId="0" borderId="40" xfId="4" applyNumberFormat="1" applyFont="1" applyFill="1" applyBorder="1" applyAlignment="1" applyProtection="1">
      <alignment horizontal="center" vertical="center"/>
      <protection locked="0"/>
    </xf>
    <xf numFmtId="1" fontId="16" fillId="0" borderId="36" xfId="4" applyNumberFormat="1" applyFont="1" applyFill="1" applyBorder="1" applyAlignment="1" applyProtection="1">
      <alignment horizontal="center" vertical="center"/>
      <protection locked="0"/>
    </xf>
    <xf numFmtId="1" fontId="16" fillId="0" borderId="41" xfId="4" applyNumberFormat="1" applyFont="1" applyFill="1" applyBorder="1" applyAlignment="1" applyProtection="1">
      <alignment horizontal="center" vertical="center"/>
      <protection locked="0"/>
    </xf>
    <xf numFmtId="0" fontId="0" fillId="0" borderId="0" xfId="0" applyFont="1" applyAlignment="1">
      <alignment vertical="center"/>
    </xf>
    <xf numFmtId="0" fontId="0" fillId="0" borderId="0" xfId="0" applyFont="1" applyFill="1" applyAlignment="1">
      <alignment vertical="center"/>
    </xf>
    <xf numFmtId="165" fontId="14" fillId="4" borderId="34" xfId="4" applyNumberFormat="1" applyFont="1" applyFill="1" applyBorder="1" applyAlignment="1" applyProtection="1">
      <alignment horizontal="center" vertical="center"/>
      <protection locked="0"/>
    </xf>
    <xf numFmtId="164" fontId="0" fillId="0" borderId="0" xfId="0" applyNumberFormat="1" applyFont="1" applyAlignment="1">
      <alignment vertical="center"/>
    </xf>
    <xf numFmtId="0" fontId="17" fillId="0" borderId="33" xfId="0" applyFont="1" applyFill="1" applyBorder="1" applyAlignment="1" applyProtection="1">
      <alignment vertical="center"/>
      <protection locked="0"/>
    </xf>
    <xf numFmtId="164" fontId="3" fillId="0" borderId="0" xfId="0" applyNumberFormat="1" applyFont="1" applyAlignment="1">
      <alignment vertical="center"/>
    </xf>
    <xf numFmtId="0" fontId="17" fillId="0" borderId="10" xfId="0" applyFont="1" applyFill="1" applyBorder="1" applyAlignment="1" applyProtection="1">
      <alignment vertical="center"/>
      <protection locked="0"/>
    </xf>
    <xf numFmtId="1" fontId="16" fillId="0" borderId="43" xfId="4" applyNumberFormat="1" applyFont="1" applyFill="1" applyBorder="1" applyAlignment="1" applyProtection="1">
      <alignment horizontal="center" vertical="center"/>
      <protection locked="0"/>
    </xf>
    <xf numFmtId="1" fontId="16" fillId="0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10" xfId="4" applyNumberFormat="1" applyFont="1" applyFill="1" applyBorder="1" applyAlignment="1" applyProtection="1">
      <alignment horizontal="center" vertical="center"/>
      <protection locked="0"/>
    </xf>
    <xf numFmtId="1" fontId="16" fillId="0" borderId="19" xfId="4" applyNumberFormat="1" applyFont="1" applyFill="1" applyBorder="1" applyAlignment="1" applyProtection="1">
      <alignment horizontal="center" vertical="center"/>
      <protection locked="0"/>
    </xf>
    <xf numFmtId="0" fontId="17" fillId="0" borderId="30" xfId="0" applyFont="1" applyFill="1" applyBorder="1" applyAlignment="1" applyProtection="1">
      <alignment vertical="center"/>
      <protection locked="0"/>
    </xf>
    <xf numFmtId="1" fontId="16" fillId="0" borderId="31" xfId="4" applyNumberFormat="1" applyFont="1" applyFill="1" applyBorder="1" applyAlignment="1" applyProtection="1">
      <alignment horizontal="center" vertical="center"/>
      <protection locked="0"/>
    </xf>
    <xf numFmtId="1" fontId="16" fillId="0" borderId="32" xfId="4" applyNumberFormat="1" applyFont="1" applyFill="1" applyBorder="1" applyAlignment="1" applyProtection="1">
      <alignment horizontal="center" vertical="center"/>
      <protection locked="0"/>
    </xf>
    <xf numFmtId="1" fontId="16" fillId="0" borderId="30" xfId="4" applyNumberFormat="1" applyFont="1" applyFill="1" applyBorder="1" applyAlignment="1" applyProtection="1">
      <alignment horizontal="center" vertical="center"/>
      <protection locked="0"/>
    </xf>
    <xf numFmtId="1" fontId="16" fillId="0" borderId="1" xfId="1" applyNumberFormat="1" applyFont="1" applyFill="1" applyBorder="1" applyAlignment="1" applyProtection="1">
      <alignment horizontal="center" vertical="center"/>
      <protection locked="0"/>
    </xf>
    <xf numFmtId="1" fontId="16" fillId="0" borderId="1" xfId="4" applyNumberFormat="1" applyFont="1" applyFill="1" applyBorder="1" applyAlignment="1" applyProtection="1">
      <alignment horizontal="center" vertical="center"/>
      <protection locked="0"/>
    </xf>
    <xf numFmtId="1" fontId="19" fillId="0" borderId="1" xfId="4" applyNumberFormat="1" applyFont="1" applyFill="1" applyBorder="1" applyAlignment="1" applyProtection="1">
      <alignment horizontal="center" vertical="center"/>
      <protection locked="0"/>
    </xf>
    <xf numFmtId="165" fontId="16" fillId="0" borderId="31" xfId="4" applyNumberFormat="1" applyFont="1" applyFill="1" applyBorder="1" applyAlignment="1" applyProtection="1">
      <alignment horizontal="center" vertical="center"/>
      <protection locked="0"/>
    </xf>
    <xf numFmtId="165" fontId="16" fillId="0" borderId="32" xfId="4" applyNumberFormat="1" applyFont="1" applyFill="1" applyBorder="1" applyAlignment="1" applyProtection="1">
      <alignment horizontal="center" vertical="center"/>
      <protection locked="0"/>
    </xf>
    <xf numFmtId="165" fontId="16" fillId="0" borderId="30" xfId="4" applyNumberFormat="1" applyFont="1" applyFill="1" applyBorder="1" applyAlignment="1" applyProtection="1">
      <alignment horizontal="center" vertical="center"/>
      <protection locked="0"/>
    </xf>
    <xf numFmtId="9" fontId="16" fillId="0" borderId="1" xfId="1" applyFont="1" applyFill="1" applyBorder="1" applyAlignment="1" applyProtection="1">
      <alignment horizontal="center" vertical="center"/>
      <protection locked="0"/>
    </xf>
    <xf numFmtId="2" fontId="16" fillId="0" borderId="1" xfId="4" applyNumberFormat="1" applyFont="1" applyFill="1" applyBorder="1" applyAlignment="1" applyProtection="1">
      <alignment horizontal="center" vertical="center"/>
      <protection locked="0"/>
    </xf>
    <xf numFmtId="0" fontId="14" fillId="0" borderId="33" xfId="0" applyFont="1" applyBorder="1" applyAlignment="1" applyProtection="1">
      <alignment vertical="center"/>
      <protection locked="0"/>
    </xf>
    <xf numFmtId="165" fontId="14" fillId="0" borderId="33" xfId="4" applyNumberFormat="1" applyFont="1" applyFill="1" applyBorder="1" applyAlignment="1" applyProtection="1">
      <alignment horizontal="center" vertical="center"/>
      <protection locked="0"/>
    </xf>
    <xf numFmtId="0" fontId="7" fillId="0" borderId="0" xfId="0" applyFont="1" applyAlignment="1">
      <alignment vertical="center"/>
    </xf>
    <xf numFmtId="0" fontId="7" fillId="0" borderId="0" xfId="0" applyFont="1" applyFill="1" applyAlignment="1">
      <alignment vertical="center"/>
    </xf>
    <xf numFmtId="0" fontId="17" fillId="0" borderId="0" xfId="0" applyFont="1" applyAlignment="1" applyProtection="1">
      <alignment vertical="center"/>
      <protection locked="0"/>
    </xf>
    <xf numFmtId="165" fontId="16" fillId="0" borderId="0" xfId="4" applyNumberFormat="1" applyFont="1" applyFill="1" applyBorder="1" applyAlignment="1" applyProtection="1">
      <alignment horizontal="center" vertical="center"/>
      <protection locked="0"/>
    </xf>
    <xf numFmtId="9" fontId="16" fillId="0" borderId="0" xfId="1" applyFont="1" applyFill="1" applyBorder="1" applyAlignment="1" applyProtection="1">
      <alignment horizontal="center" vertical="center"/>
      <protection locked="0"/>
    </xf>
    <xf numFmtId="2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20" fillId="0" borderId="0" xfId="0" applyFont="1" applyAlignment="1" applyProtection="1">
      <alignment vertical="center"/>
      <protection locked="0"/>
    </xf>
    <xf numFmtId="0" fontId="16" fillId="0" borderId="0" xfId="5" applyFont="1" applyFill="1" applyBorder="1" applyAlignment="1" applyProtection="1">
      <alignment vertical="center"/>
      <protection locked="0"/>
    </xf>
    <xf numFmtId="0" fontId="16" fillId="0" borderId="0" xfId="0" applyFont="1" applyAlignment="1" applyProtection="1">
      <alignment vertical="center"/>
      <protection locked="0"/>
    </xf>
    <xf numFmtId="0" fontId="17" fillId="0" borderId="0" xfId="0" applyFont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vertical="center"/>
      <protection locked="0"/>
    </xf>
    <xf numFmtId="9" fontId="16" fillId="0" borderId="6" xfId="1" applyFont="1" applyFill="1" applyBorder="1" applyAlignment="1" applyProtection="1">
      <alignment horizontal="center" vertical="center"/>
      <protection locked="0"/>
    </xf>
    <xf numFmtId="2" fontId="16" fillId="0" borderId="5" xfId="4" applyNumberFormat="1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left" vertical="center"/>
      <protection locked="0"/>
    </xf>
    <xf numFmtId="0" fontId="16" fillId="0" borderId="0" xfId="5" applyFont="1" applyFill="1" applyBorder="1" applyAlignment="1" applyProtection="1">
      <alignment horizontal="left" vertical="center"/>
      <protection locked="0"/>
    </xf>
    <xf numFmtId="2" fontId="16" fillId="0" borderId="2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left" vertical="center"/>
      <protection locked="0"/>
    </xf>
    <xf numFmtId="165" fontId="16" fillId="0" borderId="44" xfId="5" applyNumberFormat="1" applyFont="1" applyFill="1" applyBorder="1" applyAlignment="1" applyProtection="1">
      <alignment horizontal="center" vertical="center"/>
      <protection locked="0"/>
    </xf>
    <xf numFmtId="165" fontId="16" fillId="0" borderId="44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center" vertical="center"/>
      <protection locked="0"/>
    </xf>
    <xf numFmtId="166" fontId="16" fillId="0" borderId="20" xfId="5" applyNumberFormat="1" applyFont="1" applyFill="1" applyBorder="1" applyAlignment="1" applyProtection="1">
      <alignment horizontal="center" vertical="center"/>
      <protection locked="0"/>
    </xf>
    <xf numFmtId="165" fontId="19" fillId="0" borderId="0" xfId="5" applyNumberFormat="1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vertical="center"/>
      <protection locked="0"/>
    </xf>
    <xf numFmtId="9" fontId="16" fillId="0" borderId="0" xfId="1" applyFont="1" applyFill="1" applyBorder="1" applyAlignment="1" applyProtection="1">
      <alignment vertical="center"/>
      <protection locked="0"/>
    </xf>
    <xf numFmtId="2" fontId="16" fillId="0" borderId="20" xfId="3" applyNumberFormat="1" applyFont="1" applyFill="1" applyBorder="1" applyAlignment="1" applyProtection="1">
      <alignment vertical="center"/>
      <protection locked="0"/>
    </xf>
    <xf numFmtId="0" fontId="19" fillId="0" borderId="0" xfId="3" applyFont="1" applyFill="1" applyBorder="1" applyAlignment="1" applyProtection="1">
      <alignment vertical="center"/>
      <protection locked="0"/>
    </xf>
    <xf numFmtId="0" fontId="16" fillId="0" borderId="45" xfId="3" applyFont="1" applyFill="1" applyBorder="1" applyAlignment="1" applyProtection="1">
      <alignment horizontal="center" vertical="center"/>
      <protection locked="0"/>
    </xf>
    <xf numFmtId="0" fontId="16" fillId="0" borderId="45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vertical="center"/>
      <protection locked="0"/>
    </xf>
    <xf numFmtId="9" fontId="16" fillId="0" borderId="2" xfId="1" applyFont="1" applyFill="1" applyBorder="1" applyAlignment="1" applyProtection="1">
      <alignment vertical="center"/>
      <protection locked="0"/>
    </xf>
    <xf numFmtId="2" fontId="16" fillId="0" borderId="46" xfId="3" applyNumberFormat="1" applyFont="1" applyFill="1" applyBorder="1" applyAlignment="1" applyProtection="1">
      <alignment vertical="center"/>
      <protection locked="0"/>
    </xf>
    <xf numFmtId="1" fontId="11" fillId="0" borderId="0" xfId="2" applyNumberFormat="1" applyFont="1" applyAlignment="1" applyProtection="1">
      <alignment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alignment vertical="center"/>
      <protection locked="0"/>
    </xf>
    <xf numFmtId="0" fontId="7" fillId="0" borderId="0" xfId="0" applyFont="1" applyAlignment="1" applyProtection="1">
      <alignment vertical="center"/>
      <protection locked="0"/>
    </xf>
    <xf numFmtId="165" fontId="21" fillId="0" borderId="0" xfId="4" applyNumberFormat="1" applyFont="1" applyFill="1" applyBorder="1" applyAlignment="1" applyProtection="1">
      <alignment horizontal="left" vertical="center"/>
      <protection locked="0"/>
    </xf>
    <xf numFmtId="165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16" fillId="0" borderId="0" xfId="3" applyFont="1" applyFill="1" applyBorder="1" applyAlignment="1" applyProtection="1">
      <alignment horizontal="center" vertical="center"/>
      <protection locked="0"/>
    </xf>
    <xf numFmtId="2" fontId="16" fillId="0" borderId="0" xfId="3" applyNumberFormat="1" applyFont="1" applyFill="1" applyBorder="1" applyAlignment="1" applyProtection="1">
      <alignment vertical="center"/>
      <protection locked="0"/>
    </xf>
    <xf numFmtId="0" fontId="16" fillId="0" borderId="0" xfId="4" applyNumberFormat="1" applyFont="1" applyFill="1" applyBorder="1" applyAlignment="1" applyProtection="1">
      <alignment horizontal="center" vertical="center"/>
      <protection locked="0"/>
    </xf>
    <xf numFmtId="165" fontId="22" fillId="0" borderId="0" xfId="5" applyNumberFormat="1" applyFont="1" applyFill="1" applyBorder="1" applyAlignment="1" applyProtection="1">
      <alignment horizontal="center" vertical="center"/>
      <protection locked="0"/>
    </xf>
    <xf numFmtId="9" fontId="22" fillId="0" borderId="0" xfId="1" applyFont="1" applyFill="1" applyBorder="1" applyAlignment="1" applyProtection="1">
      <alignment horizontal="center" vertical="center"/>
      <protection locked="0"/>
    </xf>
    <xf numFmtId="166" fontId="22" fillId="0" borderId="0" xfId="5" applyNumberFormat="1" applyFont="1" applyFill="1" applyBorder="1" applyAlignment="1" applyProtection="1">
      <alignment horizontal="center" vertical="center"/>
      <protection locked="0"/>
    </xf>
    <xf numFmtId="165" fontId="23" fillId="0" borderId="0" xfId="5" applyNumberFormat="1" applyFont="1" applyFill="1" applyBorder="1" applyAlignment="1" applyProtection="1">
      <alignment horizontal="center" vertical="center"/>
      <protection locked="0"/>
    </xf>
    <xf numFmtId="1" fontId="11" fillId="0" borderId="0" xfId="2" applyNumberFormat="1" applyFont="1" applyBorder="1" applyAlignment="1" applyProtection="1">
      <alignment vertical="center"/>
      <protection locked="0"/>
    </xf>
    <xf numFmtId="0" fontId="0" fillId="0" borderId="0" xfId="0" applyBorder="1" applyAlignment="1" applyProtection="1">
      <alignment horizontal="center" vertical="center"/>
      <protection locked="0"/>
    </xf>
    <xf numFmtId="0" fontId="0" fillId="0" borderId="0" xfId="0" applyBorder="1" applyAlignment="1" applyProtection="1">
      <alignment vertical="center"/>
      <protection locked="0"/>
    </xf>
    <xf numFmtId="0" fontId="7" fillId="0" borderId="0" xfId="0" applyFont="1" applyBorder="1" applyAlignment="1" applyProtection="1">
      <alignment vertical="center"/>
      <protection locked="0"/>
    </xf>
    <xf numFmtId="184" fontId="0" fillId="3" borderId="28" xfId="0" applyNumberFormat="1" applyFill="1" applyBorder="1" applyAlignment="1">
      <alignment horizontal="center" vertical="center"/>
    </xf>
    <xf numFmtId="165" fontId="14" fillId="62" borderId="21" xfId="4" applyNumberFormat="1" applyFont="1" applyFill="1" applyBorder="1" applyAlignment="1" applyProtection="1">
      <alignment horizontal="center" vertical="center"/>
      <protection locked="0"/>
    </xf>
    <xf numFmtId="165" fontId="14" fillId="62" borderId="22" xfId="4" applyNumberFormat="1" applyFont="1" applyFill="1" applyBorder="1" applyAlignment="1" applyProtection="1">
      <alignment horizontal="center" vertical="center"/>
      <protection locked="0"/>
    </xf>
    <xf numFmtId="165" fontId="14" fillId="62" borderId="27" xfId="4" applyNumberFormat="1" applyFont="1" applyFill="1" applyBorder="1" applyAlignment="1" applyProtection="1">
      <alignment horizontal="center" vertical="center"/>
      <protection locked="0"/>
    </xf>
    <xf numFmtId="165" fontId="14" fillId="62" borderId="32" xfId="4" applyNumberFormat="1" applyFont="1" applyFill="1" applyBorder="1" applyAlignment="1" applyProtection="1">
      <alignment horizontal="center" vertical="center"/>
      <protection locked="0"/>
    </xf>
    <xf numFmtId="0" fontId="66" fillId="0" borderId="12" xfId="0" applyFont="1" applyBorder="1" applyAlignment="1">
      <alignment wrapText="1"/>
    </xf>
    <xf numFmtId="0" fontId="66" fillId="0" borderId="15" xfId="0" applyFont="1" applyBorder="1" applyAlignment="1">
      <alignment wrapText="1"/>
    </xf>
    <xf numFmtId="0" fontId="66" fillId="0" borderId="34" xfId="0" applyFont="1" applyBorder="1" applyAlignment="1">
      <alignment wrapText="1"/>
    </xf>
    <xf numFmtId="0" fontId="15" fillId="0" borderId="26" xfId="0" applyFont="1" applyBorder="1" applyAlignment="1" applyProtection="1">
      <alignment vertical="center"/>
      <protection locked="0"/>
    </xf>
    <xf numFmtId="0" fontId="0" fillId="0" borderId="60" xfId="0" applyBorder="1" applyAlignment="1">
      <alignment vertical="center"/>
    </xf>
    <xf numFmtId="0" fontId="66" fillId="0" borderId="42" xfId="0" applyFont="1" applyBorder="1" applyAlignment="1">
      <alignment wrapText="1"/>
    </xf>
    <xf numFmtId="0" fontId="17" fillId="0" borderId="31" xfId="0" applyFont="1" applyBorder="1" applyAlignment="1" applyProtection="1">
      <alignment vertical="center"/>
      <protection locked="0"/>
    </xf>
    <xf numFmtId="0" fontId="0" fillId="0" borderId="21" xfId="0" applyBorder="1" applyAlignment="1" applyProtection="1">
      <alignment vertical="center"/>
      <protection locked="0"/>
    </xf>
    <xf numFmtId="1" fontId="16" fillId="63" borderId="60" xfId="3" applyNumberFormat="1" applyFont="1" applyFill="1" applyBorder="1" applyAlignment="1" applyProtection="1">
      <alignment horizontal="center" vertical="center"/>
      <protection locked="0"/>
    </xf>
    <xf numFmtId="1" fontId="16" fillId="63" borderId="27" xfId="3" applyNumberFormat="1" applyFont="1" applyFill="1" applyBorder="1" applyAlignment="1" applyProtection="1">
      <alignment horizontal="center" vertical="center"/>
      <protection locked="0"/>
    </xf>
    <xf numFmtId="0" fontId="17" fillId="0" borderId="21" xfId="0" applyFont="1" applyBorder="1" applyAlignment="1" applyProtection="1">
      <alignment vertical="center"/>
      <protection locked="0"/>
    </xf>
    <xf numFmtId="1" fontId="16" fillId="63" borderId="22" xfId="3" applyNumberFormat="1" applyFont="1" applyFill="1" applyBorder="1" applyAlignment="1" applyProtection="1">
      <alignment horizontal="center" vertical="center"/>
      <protection locked="0"/>
    </xf>
    <xf numFmtId="1" fontId="16" fillId="63" borderId="34" xfId="3" applyNumberFormat="1" applyFont="1" applyFill="1" applyBorder="1" applyAlignment="1" applyProtection="1">
      <alignment horizontal="center" vertical="center"/>
      <protection locked="0"/>
    </xf>
    <xf numFmtId="0" fontId="15" fillId="0" borderId="31" xfId="0" applyFont="1" applyBorder="1" applyAlignment="1" applyProtection="1">
      <alignment vertical="center"/>
      <protection locked="0"/>
    </xf>
    <xf numFmtId="0" fontId="0" fillId="0" borderId="1" xfId="0" applyBorder="1" applyAlignment="1">
      <alignment vertical="center"/>
    </xf>
    <xf numFmtId="0" fontId="17" fillId="0" borderId="12" xfId="0" applyFont="1" applyBorder="1" applyAlignment="1" applyProtection="1">
      <alignment vertical="center"/>
      <protection locked="0"/>
    </xf>
    <xf numFmtId="0" fontId="0" fillId="0" borderId="1" xfId="0" applyBorder="1"/>
    <xf numFmtId="186" fontId="0" fillId="3" borderId="28" xfId="2743" applyNumberFormat="1" applyFont="1" applyFill="1" applyBorder="1" applyAlignment="1">
      <alignment horizontal="center" vertical="center"/>
    </xf>
    <xf numFmtId="186" fontId="0" fillId="0" borderId="0" xfId="2743" applyNumberFormat="1" applyFont="1" applyAlignment="1">
      <alignment vertical="center"/>
    </xf>
    <xf numFmtId="186" fontId="3" fillId="0" borderId="0" xfId="2743" applyNumberFormat="1" applyFont="1" applyAlignment="1">
      <alignment vertical="center"/>
    </xf>
    <xf numFmtId="186" fontId="0" fillId="64" borderId="0" xfId="2743" applyNumberFormat="1" applyFont="1" applyFill="1" applyAlignment="1">
      <alignment vertical="center"/>
    </xf>
    <xf numFmtId="186" fontId="3" fillId="64" borderId="0" xfId="2743" applyNumberFormat="1" applyFont="1" applyFill="1" applyAlignment="1">
      <alignment vertical="center"/>
    </xf>
    <xf numFmtId="0" fontId="0" fillId="64" borderId="0" xfId="0" applyFill="1" applyAlignment="1">
      <alignment vertical="center"/>
    </xf>
    <xf numFmtId="0" fontId="15" fillId="0" borderId="1" xfId="0" applyFont="1" applyBorder="1" applyAlignment="1" applyProtection="1">
      <alignment vertical="center"/>
      <protection locked="0"/>
    </xf>
    <xf numFmtId="186" fontId="0" fillId="0" borderId="1" xfId="0" applyNumberFormat="1" applyFill="1" applyBorder="1" applyAlignment="1">
      <alignment vertical="center"/>
    </xf>
    <xf numFmtId="186" fontId="0" fillId="0" borderId="1" xfId="0" applyNumberFormat="1" applyFont="1" applyFill="1" applyBorder="1" applyAlignment="1">
      <alignment vertical="center"/>
    </xf>
    <xf numFmtId="0" fontId="0" fillId="0" borderId="1" xfId="0" applyFill="1" applyBorder="1" applyAlignment="1">
      <alignment vertical="center"/>
    </xf>
    <xf numFmtId="186" fontId="3" fillId="0" borderId="1" xfId="0" applyNumberFormat="1" applyFont="1" applyFill="1" applyBorder="1" applyAlignment="1">
      <alignment vertical="center"/>
    </xf>
    <xf numFmtId="0" fontId="3" fillId="0" borderId="1" xfId="0" applyFont="1" applyBorder="1" applyAlignment="1">
      <alignment vertical="center"/>
    </xf>
    <xf numFmtId="0" fontId="0" fillId="0" borderId="1" xfId="0" applyBorder="1" applyAlignment="1">
      <alignment vertical="center" wrapText="1"/>
    </xf>
    <xf numFmtId="186" fontId="0" fillId="0" borderId="1" xfId="2743" applyNumberFormat="1" applyFont="1" applyBorder="1"/>
    <xf numFmtId="0" fontId="3" fillId="0" borderId="1" xfId="0" applyFont="1" applyFill="1" applyBorder="1" applyAlignment="1">
      <alignment vertical="center"/>
    </xf>
    <xf numFmtId="186" fontId="3" fillId="0" borderId="1" xfId="2743" applyNumberFormat="1" applyFont="1" applyBorder="1"/>
    <xf numFmtId="186" fontId="0" fillId="0" borderId="1" xfId="0" applyNumberFormat="1" applyBorder="1"/>
    <xf numFmtId="0" fontId="12" fillId="0" borderId="3" xfId="3" applyFont="1" applyBorder="1" applyAlignment="1" applyProtection="1">
      <alignment vertical="center"/>
      <protection locked="0"/>
    </xf>
    <xf numFmtId="0" fontId="0" fillId="0" borderId="38" xfId="0" applyBorder="1"/>
    <xf numFmtId="0" fontId="0" fillId="0" borderId="39" xfId="0" applyBorder="1"/>
    <xf numFmtId="0" fontId="0" fillId="0" borderId="40" xfId="0" applyBorder="1"/>
    <xf numFmtId="0" fontId="15" fillId="0" borderId="8" xfId="0" applyFont="1" applyBorder="1" applyAlignment="1" applyProtection="1">
      <alignment vertical="center"/>
      <protection locked="0"/>
    </xf>
    <xf numFmtId="0" fontId="16" fillId="0" borderId="26" xfId="3" applyFont="1" applyFill="1" applyBorder="1" applyAlignment="1" applyProtection="1">
      <alignment horizontal="center" vertical="center"/>
      <protection locked="0"/>
    </xf>
    <xf numFmtId="0" fontId="16" fillId="0" borderId="27" xfId="3" applyFont="1" applyFill="1" applyBorder="1" applyAlignment="1" applyProtection="1">
      <alignment horizontal="center" vertical="center"/>
      <protection locked="0"/>
    </xf>
    <xf numFmtId="1" fontId="16" fillId="0" borderId="26" xfId="2" applyNumberFormat="1" applyFont="1" applyFill="1" applyBorder="1" applyAlignment="1" applyProtection="1">
      <alignment horizontal="center" vertical="center"/>
      <protection locked="0"/>
    </xf>
    <xf numFmtId="1" fontId="16" fillId="0" borderId="27" xfId="2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Border="1" applyAlignment="1" applyProtection="1">
      <alignment vertical="center"/>
      <protection locked="0"/>
    </xf>
    <xf numFmtId="184" fontId="16" fillId="46" borderId="31" xfId="1" applyNumberFormat="1" applyFont="1" applyFill="1" applyBorder="1" applyAlignment="1" applyProtection="1">
      <alignment horizontal="center" vertical="center"/>
      <protection locked="0"/>
    </xf>
    <xf numFmtId="184" fontId="16" fillId="46" borderId="32" xfId="1" applyNumberFormat="1" applyFont="1" applyFill="1" applyBorder="1" applyAlignment="1" applyProtection="1">
      <alignment horizontal="center" vertical="center"/>
      <protection locked="0"/>
    </xf>
    <xf numFmtId="0" fontId="0" fillId="0" borderId="10" xfId="0" applyBorder="1" applyAlignment="1" applyProtection="1">
      <alignment vertical="center"/>
      <protection locked="0"/>
    </xf>
    <xf numFmtId="184" fontId="16" fillId="0" borderId="31" xfId="3" applyNumberFormat="1" applyFont="1" applyFill="1" applyBorder="1" applyAlignment="1" applyProtection="1">
      <alignment horizontal="center" vertical="center"/>
      <protection locked="0"/>
    </xf>
    <xf numFmtId="184" fontId="16" fillId="0" borderId="32" xfId="3" applyNumberFormat="1" applyFont="1" applyFill="1" applyBorder="1" applyAlignment="1" applyProtection="1">
      <alignment horizontal="center" vertical="center"/>
      <protection locked="0"/>
    </xf>
    <xf numFmtId="184" fontId="16" fillId="0" borderId="31" xfId="2" applyNumberFormat="1" applyFont="1" applyFill="1" applyBorder="1" applyAlignment="1" applyProtection="1">
      <alignment horizontal="center" vertical="center"/>
      <protection locked="0"/>
    </xf>
    <xf numFmtId="184" fontId="16" fillId="0" borderId="32" xfId="2" applyNumberFormat="1" applyFont="1" applyFill="1" applyBorder="1" applyAlignment="1" applyProtection="1">
      <alignment horizontal="center" vertical="center"/>
      <protection locked="0"/>
    </xf>
    <xf numFmtId="0" fontId="15" fillId="0" borderId="70" xfId="0" applyFont="1" applyBorder="1" applyAlignment="1" applyProtection="1">
      <alignment vertical="center"/>
      <protection locked="0"/>
    </xf>
    <xf numFmtId="184" fontId="16" fillId="0" borderId="32" xfId="4" applyNumberFormat="1" applyFont="1" applyFill="1" applyBorder="1" applyAlignment="1" applyProtection="1">
      <alignment horizontal="center" vertical="center"/>
      <protection locked="0"/>
    </xf>
    <xf numFmtId="184" fontId="16" fillId="0" borderId="31" xfId="4" applyNumberFormat="1" applyFont="1" applyFill="1" applyBorder="1" applyAlignment="1" applyProtection="1">
      <alignment horizontal="center" vertical="center"/>
      <protection locked="0"/>
    </xf>
    <xf numFmtId="184" fontId="69" fillId="0" borderId="32" xfId="4" applyNumberFormat="1" applyFont="1" applyFill="1" applyBorder="1" applyAlignment="1" applyProtection="1">
      <alignment horizontal="center" vertical="center"/>
      <protection locked="0"/>
    </xf>
    <xf numFmtId="184" fontId="69" fillId="0" borderId="31" xfId="4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Fill="1" applyBorder="1" applyAlignment="1" applyProtection="1">
      <alignment vertical="center"/>
      <protection locked="0"/>
    </xf>
    <xf numFmtId="184" fontId="16" fillId="0" borderId="32" xfId="1196" applyNumberFormat="1" applyFont="1" applyFill="1" applyBorder="1" applyAlignment="1" applyProtection="1">
      <alignment horizontal="center" vertical="center"/>
      <protection locked="0"/>
    </xf>
    <xf numFmtId="184" fontId="16" fillId="0" borderId="31" xfId="1196" applyNumberFormat="1" applyFont="1" applyFill="1" applyBorder="1" applyAlignment="1" applyProtection="1">
      <alignment horizontal="center" vertical="center"/>
      <protection locked="0"/>
    </xf>
    <xf numFmtId="0" fontId="14" fillId="0" borderId="66" xfId="0" applyFont="1" applyBorder="1" applyAlignment="1" applyProtection="1">
      <alignment vertical="center"/>
      <protection locked="0"/>
    </xf>
    <xf numFmtId="184" fontId="14" fillId="0" borderId="21" xfId="4" applyNumberFormat="1" applyFont="1" applyFill="1" applyBorder="1" applyAlignment="1" applyProtection="1">
      <alignment horizontal="center" vertical="center"/>
      <protection locked="0"/>
    </xf>
    <xf numFmtId="184" fontId="14" fillId="0" borderId="67" xfId="4" applyNumberFormat="1" applyFont="1" applyFill="1" applyBorder="1" applyAlignment="1" applyProtection="1">
      <alignment horizontal="center" vertical="center"/>
      <protection locked="0"/>
    </xf>
    <xf numFmtId="184" fontId="14" fillId="0" borderId="34" xfId="4" applyNumberFormat="1" applyFont="1" applyFill="1" applyBorder="1" applyAlignment="1" applyProtection="1">
      <alignment horizontal="center" vertical="center"/>
      <protection locked="0"/>
    </xf>
    <xf numFmtId="185" fontId="16" fillId="46" borderId="31" xfId="1" applyNumberFormat="1" applyFont="1" applyFill="1" applyBorder="1" applyAlignment="1" applyProtection="1">
      <alignment horizontal="center" vertical="center"/>
      <protection locked="0"/>
    </xf>
    <xf numFmtId="185" fontId="16" fillId="46" borderId="32" xfId="1" applyNumberFormat="1" applyFont="1" applyFill="1" applyBorder="1" applyAlignment="1" applyProtection="1">
      <alignment horizontal="center" vertical="center"/>
      <protection locked="0"/>
    </xf>
    <xf numFmtId="186" fontId="0" fillId="3" borderId="28" xfId="0" applyNumberFormat="1" applyFill="1" applyBorder="1" applyAlignment="1">
      <alignment horizontal="center" vertical="center"/>
    </xf>
    <xf numFmtId="1" fontId="16" fillId="46" borderId="1" xfId="3" applyNumberFormat="1" applyFont="1" applyFill="1" applyBorder="1" applyAlignment="1" applyProtection="1">
      <alignment horizontal="center" vertical="center"/>
      <protection locked="0"/>
    </xf>
    <xf numFmtId="1" fontId="16" fillId="46" borderId="32" xfId="3" applyNumberFormat="1" applyFont="1" applyFill="1" applyBorder="1" applyAlignment="1" applyProtection="1">
      <alignment horizontal="center" vertical="center"/>
      <protection locked="0"/>
    </xf>
    <xf numFmtId="1" fontId="16" fillId="46" borderId="15" xfId="3" applyNumberFormat="1" applyFont="1" applyFill="1" applyBorder="1" applyAlignment="1" applyProtection="1">
      <alignment horizontal="center" vertical="center"/>
      <protection locked="0"/>
    </xf>
    <xf numFmtId="1" fontId="16" fillId="46" borderId="13" xfId="3" applyNumberFormat="1" applyFont="1" applyFill="1" applyBorder="1" applyAlignment="1" applyProtection="1">
      <alignment horizontal="center" vertical="center"/>
      <protection locked="0"/>
    </xf>
    <xf numFmtId="1" fontId="16" fillId="63" borderId="71" xfId="3" applyNumberFormat="1" applyFont="1" applyFill="1" applyBorder="1" applyAlignment="1" applyProtection="1">
      <alignment horizontal="center" vertical="center"/>
      <protection locked="0"/>
    </xf>
    <xf numFmtId="1" fontId="16" fillId="63" borderId="72" xfId="3" applyNumberFormat="1" applyFont="1" applyFill="1" applyBorder="1" applyAlignment="1" applyProtection="1">
      <alignment horizontal="center" vertical="center"/>
      <protection locked="0"/>
    </xf>
    <xf numFmtId="1" fontId="16" fillId="65" borderId="1" xfId="3" applyNumberFormat="1" applyFont="1" applyFill="1" applyBorder="1" applyAlignment="1" applyProtection="1">
      <alignment horizontal="center" vertical="center"/>
      <protection locked="0"/>
    </xf>
    <xf numFmtId="1" fontId="16" fillId="65" borderId="32" xfId="3" applyNumberFormat="1" applyFont="1" applyFill="1" applyBorder="1" applyAlignment="1" applyProtection="1">
      <alignment horizontal="center" vertical="center"/>
      <protection locked="0"/>
    </xf>
    <xf numFmtId="1" fontId="16" fillId="66" borderId="60" xfId="3" applyNumberFormat="1" applyFont="1" applyFill="1" applyBorder="1" applyAlignment="1" applyProtection="1">
      <alignment horizontal="center" vertical="center"/>
      <protection locked="0"/>
    </xf>
    <xf numFmtId="1" fontId="16" fillId="66" borderId="27" xfId="3" applyNumberFormat="1" applyFont="1" applyFill="1" applyBorder="1" applyAlignment="1" applyProtection="1">
      <alignment horizontal="center" vertical="center"/>
      <protection locked="0"/>
    </xf>
    <xf numFmtId="1" fontId="16" fillId="66" borderId="22" xfId="3" applyNumberFormat="1" applyFont="1" applyFill="1" applyBorder="1" applyAlignment="1" applyProtection="1">
      <alignment horizontal="center" vertical="center"/>
      <protection locked="0"/>
    </xf>
    <xf numFmtId="1" fontId="16" fillId="66" borderId="34" xfId="3" applyNumberFormat="1" applyFont="1" applyFill="1" applyBorder="1" applyAlignment="1" applyProtection="1">
      <alignment horizontal="center" vertical="center"/>
      <protection locked="0"/>
    </xf>
    <xf numFmtId="1" fontId="16" fillId="65" borderId="15" xfId="3" applyNumberFormat="1" applyFont="1" applyFill="1" applyBorder="1" applyAlignment="1" applyProtection="1">
      <alignment horizontal="center" vertical="center"/>
      <protection locked="0"/>
    </xf>
    <xf numFmtId="1" fontId="16" fillId="65" borderId="13" xfId="3" applyNumberFormat="1" applyFont="1" applyFill="1" applyBorder="1" applyAlignment="1" applyProtection="1">
      <alignment horizontal="center"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1" fontId="16" fillId="0" borderId="61" xfId="3" applyNumberFormat="1" applyFont="1" applyFill="1" applyBorder="1" applyAlignment="1" applyProtection="1">
      <alignment horizontal="center" vertical="center"/>
      <protection locked="0"/>
    </xf>
    <xf numFmtId="1" fontId="16" fillId="0" borderId="70" xfId="3" applyNumberFormat="1" applyFont="1" applyFill="1" applyBorder="1" applyAlignment="1" applyProtection="1">
      <alignment horizontal="center" vertical="center"/>
      <protection locked="0"/>
    </xf>
    <xf numFmtId="0" fontId="53" fillId="0" borderId="1" xfId="2745" applyBorder="1" applyAlignment="1">
      <alignment horizontal="center" vertical="center"/>
    </xf>
    <xf numFmtId="0" fontId="0" fillId="0" borderId="0" xfId="0" applyFill="1" applyBorder="1" applyAlignment="1">
      <alignment vertical="center"/>
    </xf>
    <xf numFmtId="0" fontId="0" fillId="0" borderId="0" xfId="0" applyBorder="1" applyAlignment="1">
      <alignment vertical="center"/>
    </xf>
    <xf numFmtId="0" fontId="7" fillId="0" borderId="0" xfId="0" applyFont="1" applyBorder="1" applyAlignment="1">
      <alignment horizontal="center"/>
    </xf>
    <xf numFmtId="0" fontId="7" fillId="0" borderId="0" xfId="0" applyFont="1" applyBorder="1" applyAlignment="1">
      <alignment wrapText="1"/>
    </xf>
    <xf numFmtId="0" fontId="7" fillId="0" borderId="0" xfId="0" applyFont="1" applyBorder="1"/>
    <xf numFmtId="0" fontId="4" fillId="0" borderId="0" xfId="0" applyFont="1" applyBorder="1" applyAlignment="1">
      <alignment wrapText="1"/>
    </xf>
    <xf numFmtId="0" fontId="18" fillId="0" borderId="0" xfId="0" applyFont="1" applyBorder="1" applyAlignment="1"/>
    <xf numFmtId="0" fontId="15" fillId="0" borderId="30" xfId="0" applyFont="1" applyBorder="1" applyAlignment="1" applyProtection="1">
      <alignment vertical="center"/>
      <protection locked="0"/>
    </xf>
    <xf numFmtId="0" fontId="0" fillId="0" borderId="7" xfId="0" applyBorder="1"/>
    <xf numFmtId="184" fontId="16" fillId="46" borderId="30" xfId="1" applyNumberFormat="1" applyFont="1" applyFill="1" applyBorder="1" applyAlignment="1" applyProtection="1">
      <alignment horizontal="center" vertical="center"/>
      <protection locked="0"/>
    </xf>
    <xf numFmtId="184" fontId="16" fillId="0" borderId="30" xfId="3" applyNumberFormat="1" applyFont="1" applyFill="1" applyBorder="1" applyAlignment="1" applyProtection="1">
      <alignment horizontal="center" vertical="center"/>
      <protection locked="0"/>
    </xf>
    <xf numFmtId="184" fontId="0" fillId="0" borderId="7" xfId="0" applyNumberFormat="1" applyBorder="1"/>
    <xf numFmtId="184" fontId="16" fillId="46" borderId="33" xfId="1" applyNumberFormat="1" applyFont="1" applyFill="1" applyBorder="1" applyAlignment="1" applyProtection="1">
      <alignment horizontal="center" vertical="center"/>
      <protection locked="0"/>
    </xf>
    <xf numFmtId="164" fontId="0" fillId="3" borderId="26" xfId="0" applyNumberFormat="1" applyFill="1" applyBorder="1" applyAlignment="1">
      <alignment horizontal="center" vertical="center"/>
    </xf>
    <xf numFmtId="186" fontId="0" fillId="0" borderId="23" xfId="0" applyNumberFormat="1" applyBorder="1"/>
    <xf numFmtId="186" fontId="0" fillId="0" borderId="15" xfId="0" applyNumberFormat="1" applyBorder="1"/>
    <xf numFmtId="186" fontId="3" fillId="67" borderId="73" xfId="0" applyNumberFormat="1" applyFont="1" applyFill="1" applyBorder="1"/>
    <xf numFmtId="1" fontId="12" fillId="0" borderId="4" xfId="2" applyNumberFormat="1" applyFont="1" applyBorder="1" applyAlignment="1" applyProtection="1">
      <alignment horizontal="center" vertical="center" wrapText="1"/>
      <protection locked="0"/>
    </xf>
    <xf numFmtId="1" fontId="12" fillId="0" borderId="6" xfId="2" applyNumberFormat="1" applyFont="1" applyBorder="1" applyAlignment="1" applyProtection="1">
      <alignment horizontal="center" vertical="center" wrapText="1"/>
      <protection locked="0"/>
    </xf>
    <xf numFmtId="1" fontId="12" fillId="0" borderId="5" xfId="2" applyNumberFormat="1" applyFont="1" applyBorder="1" applyAlignment="1" applyProtection="1">
      <alignment horizontal="center" vertical="center" wrapText="1"/>
      <protection locked="0"/>
    </xf>
    <xf numFmtId="1" fontId="12" fillId="0" borderId="8" xfId="2" applyNumberFormat="1" applyFont="1" applyBorder="1" applyAlignment="1" applyProtection="1">
      <alignment horizontal="center" vertical="center" wrapText="1"/>
      <protection locked="0"/>
    </xf>
    <xf numFmtId="1" fontId="12" fillId="0" borderId="11" xfId="2" applyNumberFormat="1" applyFont="1" applyBorder="1" applyAlignment="1" applyProtection="1">
      <alignment horizontal="center" vertical="center" wrapText="1"/>
      <protection locked="0"/>
    </xf>
    <xf numFmtId="1" fontId="12" fillId="0" borderId="9" xfId="2" applyNumberFormat="1" applyFont="1" applyBorder="1" applyAlignment="1" applyProtection="1">
      <alignment horizontal="center" vertical="center" wrapText="1"/>
      <protection locked="0"/>
    </xf>
    <xf numFmtId="0" fontId="3" fillId="0" borderId="7" xfId="0" applyFont="1" applyBorder="1" applyAlignment="1" applyProtection="1">
      <alignment horizontal="left" vertical="center" wrapText="1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0" fillId="0" borderId="7" xfId="0" applyBorder="1" applyAlignment="1" applyProtection="1">
      <alignment vertical="center"/>
      <protection locked="0"/>
    </xf>
    <xf numFmtId="0" fontId="12" fillId="0" borderId="4" xfId="3" applyFont="1" applyBorder="1" applyAlignment="1" applyProtection="1">
      <alignment horizontal="center" vertical="center" wrapText="1"/>
      <protection locked="0"/>
    </xf>
    <xf numFmtId="0" fontId="12" fillId="0" borderId="5" xfId="3" applyFont="1" applyBorder="1" applyAlignment="1" applyProtection="1">
      <alignment horizontal="center" vertical="center" wrapText="1"/>
      <protection locked="0"/>
    </xf>
    <xf numFmtId="0" fontId="12" fillId="0" borderId="8" xfId="3" applyFont="1" applyBorder="1" applyAlignment="1" applyProtection="1">
      <alignment horizontal="center" vertical="center" wrapText="1"/>
      <protection locked="0"/>
    </xf>
    <xf numFmtId="0" fontId="12" fillId="0" borderId="9" xfId="3" applyFont="1" applyBorder="1" applyAlignment="1" applyProtection="1">
      <alignment horizontal="center" vertical="center" wrapText="1"/>
      <protection locked="0"/>
    </xf>
    <xf numFmtId="0" fontId="3" fillId="0" borderId="3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69" xfId="0" applyFont="1" applyBorder="1" applyAlignment="1">
      <alignment horizontal="center" vertical="center"/>
    </xf>
    <xf numFmtId="0" fontId="12" fillId="0" borderId="26" xfId="3" applyFont="1" applyBorder="1" applyAlignment="1" applyProtection="1">
      <alignment vertical="center"/>
      <protection locked="0"/>
    </xf>
    <xf numFmtId="0" fontId="0" fillId="0" borderId="31" xfId="0" applyBorder="1" applyAlignment="1" applyProtection="1">
      <alignment vertical="center"/>
      <protection locked="0"/>
    </xf>
    <xf numFmtId="0" fontId="12" fillId="0" borderId="25" xfId="3" applyFont="1" applyBorder="1" applyAlignment="1" applyProtection="1">
      <alignment horizontal="center" vertical="center"/>
      <protection locked="0"/>
    </xf>
    <xf numFmtId="0" fontId="0" fillId="0" borderId="30" xfId="0" applyBorder="1" applyAlignment="1" applyProtection="1">
      <alignment horizontal="center" vertical="center"/>
      <protection locked="0"/>
    </xf>
    <xf numFmtId="0" fontId="0" fillId="0" borderId="33" xfId="0" applyBorder="1" applyAlignment="1" applyProtection="1">
      <alignment horizontal="center" vertical="center"/>
      <protection locked="0"/>
    </xf>
    <xf numFmtId="0" fontId="3" fillId="0" borderId="61" xfId="0" applyFont="1" applyBorder="1" applyAlignment="1">
      <alignment horizontal="center" vertical="center"/>
    </xf>
    <xf numFmtId="0" fontId="3" fillId="0" borderId="62" xfId="0" applyFont="1" applyBorder="1" applyAlignment="1">
      <alignment horizontal="center" vertical="center"/>
    </xf>
    <xf numFmtId="0" fontId="3" fillId="0" borderId="63" xfId="0" applyFont="1" applyBorder="1" applyAlignment="1">
      <alignment horizontal="center" vertical="center"/>
    </xf>
    <xf numFmtId="0" fontId="68" fillId="0" borderId="64" xfId="0" applyFont="1" applyBorder="1" applyAlignment="1">
      <alignment horizontal="center" wrapText="1"/>
    </xf>
    <xf numFmtId="0" fontId="68" fillId="0" borderId="65" xfId="0" applyFont="1" applyBorder="1" applyAlignment="1">
      <alignment horizontal="center" wrapText="1"/>
    </xf>
    <xf numFmtId="0" fontId="68" fillId="0" borderId="66" xfId="0" applyFont="1" applyBorder="1" applyAlignment="1">
      <alignment horizontal="center" wrapText="1"/>
    </xf>
    <xf numFmtId="0" fontId="68" fillId="0" borderId="67" xfId="0" applyFont="1" applyBorder="1" applyAlignment="1">
      <alignment horizontal="center" wrapText="1"/>
    </xf>
    <xf numFmtId="0" fontId="68" fillId="0" borderId="68" xfId="0" applyFont="1" applyBorder="1" applyAlignment="1">
      <alignment horizontal="center" wrapText="1"/>
    </xf>
  </cellXfs>
  <cellStyles count="2748">
    <cellStyle name=" 1" xfId="6"/>
    <cellStyle name="%" xfId="7"/>
    <cellStyle name="% 10" xfId="8"/>
    <cellStyle name="% 10 2" xfId="9"/>
    <cellStyle name="% 11" xfId="10"/>
    <cellStyle name="% 12" xfId="11"/>
    <cellStyle name="% 13" xfId="12"/>
    <cellStyle name="% 14" xfId="13"/>
    <cellStyle name="% 15" xfId="14"/>
    <cellStyle name="% 16" xfId="15"/>
    <cellStyle name="% 17" xfId="16"/>
    <cellStyle name="% 18" xfId="17"/>
    <cellStyle name="% 19" xfId="18"/>
    <cellStyle name="% 2" xfId="19"/>
    <cellStyle name="% 2 10" xfId="20"/>
    <cellStyle name="% 2 11" xfId="21"/>
    <cellStyle name="% 2 12" xfId="22"/>
    <cellStyle name="% 2 13" xfId="23"/>
    <cellStyle name="% 2 14" xfId="24"/>
    <cellStyle name="% 2 15" xfId="25"/>
    <cellStyle name="% 2 16" xfId="26"/>
    <cellStyle name="% 2 17" xfId="27"/>
    <cellStyle name="% 2 18" xfId="28"/>
    <cellStyle name="% 2 19" xfId="29"/>
    <cellStyle name="% 2 2" xfId="30"/>
    <cellStyle name="% 2 2 2" xfId="31"/>
    <cellStyle name="% 2 2_3.1.2 DB Pension Detail" xfId="32"/>
    <cellStyle name="% 2 20" xfId="33"/>
    <cellStyle name="% 2 21" xfId="34"/>
    <cellStyle name="% 2 22" xfId="35"/>
    <cellStyle name="% 2 23" xfId="36"/>
    <cellStyle name="% 2 24" xfId="37"/>
    <cellStyle name="% 2 25" xfId="38"/>
    <cellStyle name="% 2 26" xfId="39"/>
    <cellStyle name="% 2 27" xfId="40"/>
    <cellStyle name="% 2 28" xfId="41"/>
    <cellStyle name="% 2 29" xfId="42"/>
    <cellStyle name="% 2 3" xfId="43"/>
    <cellStyle name="% 2 30" xfId="44"/>
    <cellStyle name="% 2 31" xfId="45"/>
    <cellStyle name="% 2 32" xfId="46"/>
    <cellStyle name="% 2 33" xfId="47"/>
    <cellStyle name="% 2 34" xfId="48"/>
    <cellStyle name="% 2 35" xfId="49"/>
    <cellStyle name="% 2 36" xfId="50"/>
    <cellStyle name="% 2 37" xfId="51"/>
    <cellStyle name="% 2 38" xfId="52"/>
    <cellStyle name="% 2 39" xfId="53"/>
    <cellStyle name="% 2 4" xfId="54"/>
    <cellStyle name="% 2 40" xfId="55"/>
    <cellStyle name="% 2 41" xfId="56"/>
    <cellStyle name="% 2 42" xfId="57"/>
    <cellStyle name="% 2 43" xfId="58"/>
    <cellStyle name="% 2 44" xfId="59"/>
    <cellStyle name="% 2 45" xfId="60"/>
    <cellStyle name="% 2 46" xfId="61"/>
    <cellStyle name="% 2 47" xfId="62"/>
    <cellStyle name="% 2 5" xfId="63"/>
    <cellStyle name="% 2 6" xfId="64"/>
    <cellStyle name="% 2 7" xfId="65"/>
    <cellStyle name="% 2 8" xfId="66"/>
    <cellStyle name="% 2 9" xfId="67"/>
    <cellStyle name="% 2_1.3s Accounting C Costs Scots" xfId="68"/>
    <cellStyle name="% 20" xfId="69"/>
    <cellStyle name="% 21" xfId="70"/>
    <cellStyle name="% 22" xfId="71"/>
    <cellStyle name="% 23" xfId="72"/>
    <cellStyle name="% 24" xfId="73"/>
    <cellStyle name="% 25" xfId="74"/>
    <cellStyle name="% 26" xfId="75"/>
    <cellStyle name="% 27" xfId="76"/>
    <cellStyle name="% 28" xfId="77"/>
    <cellStyle name="% 29" xfId="78"/>
    <cellStyle name="% 3" xfId="79"/>
    <cellStyle name="% 3 2" xfId="80"/>
    <cellStyle name="% 30" xfId="81"/>
    <cellStyle name="% 31" xfId="82"/>
    <cellStyle name="% 32" xfId="83"/>
    <cellStyle name="% 33" xfId="84"/>
    <cellStyle name="% 34" xfId="85"/>
    <cellStyle name="% 35" xfId="86"/>
    <cellStyle name="% 36" xfId="87"/>
    <cellStyle name="% 37" xfId="88"/>
    <cellStyle name="% 38" xfId="89"/>
    <cellStyle name="% 39" xfId="90"/>
    <cellStyle name="% 4" xfId="91"/>
    <cellStyle name="% 40" xfId="92"/>
    <cellStyle name="% 41" xfId="93"/>
    <cellStyle name="% 42" xfId="94"/>
    <cellStyle name="% 43" xfId="95"/>
    <cellStyle name="% 44" xfId="96"/>
    <cellStyle name="% 45" xfId="97"/>
    <cellStyle name="% 46" xfId="98"/>
    <cellStyle name="% 47" xfId="99"/>
    <cellStyle name="% 48" xfId="100"/>
    <cellStyle name="% 49" xfId="101"/>
    <cellStyle name="% 5" xfId="102"/>
    <cellStyle name="% 50" xfId="103"/>
    <cellStyle name="% 51" xfId="104"/>
    <cellStyle name="% 52" xfId="105"/>
    <cellStyle name="% 6" xfId="106"/>
    <cellStyle name="% 7" xfId="107"/>
    <cellStyle name="% 8" xfId="108"/>
    <cellStyle name="% 9" xfId="109"/>
    <cellStyle name="%_1.3 Acc Costs NG (2011)" xfId="110"/>
    <cellStyle name="%_1.3s Accounting C Costs Scots" xfId="111"/>
    <cellStyle name="%_1.8 Irregular Items" xfId="112"/>
    <cellStyle name="%_2.14 Year on Year Movt" xfId="113"/>
    <cellStyle name="%_2.14 Year on Year Movt ( (2013)" xfId="114"/>
    <cellStyle name="%_2.14 Year on Year Movt (2011)" xfId="115"/>
    <cellStyle name="%_2.14 Year on Year Movt (2012)" xfId="116"/>
    <cellStyle name="%_2.4 Exc &amp; Demin " xfId="117"/>
    <cellStyle name="%_2.7s Insurance" xfId="118"/>
    <cellStyle name="%_2010_NGET_TPCR4_RO_FBPQ(Opex) trace only FINAL(DPP)" xfId="119"/>
    <cellStyle name="%_3.1.2 DB Pension Detail" xfId="120"/>
    <cellStyle name="%_3.3 Tax" xfId="121"/>
    <cellStyle name="%_3.3 Tax 2" xfId="122"/>
    <cellStyle name="%_3.3 Tax 2 2" xfId="123"/>
    <cellStyle name="%_3.3 Tax 3" xfId="124"/>
    <cellStyle name="%_3.3 Tax_2.14 Year on Year Movt" xfId="125"/>
    <cellStyle name="%_3.3 Tax_2.4 Exc &amp; Demin " xfId="126"/>
    <cellStyle name="%_3.3 Tax_2.7s Insurance" xfId="127"/>
    <cellStyle name="%_3.3 Tax_3.1.2 DB Pension Detail" xfId="128"/>
    <cellStyle name="%_3.3 Tax_4.16 Asset lives" xfId="129"/>
    <cellStyle name="%_4.16 Asset lives" xfId="130"/>
    <cellStyle name="%_4.2 Activity Indicators" xfId="131"/>
    <cellStyle name="%_4.2 Activity Indicators 2" xfId="132"/>
    <cellStyle name="%_4.20 Scheme Listing NLR" xfId="133"/>
    <cellStyle name="%_4.3 Transmission system performance" xfId="134"/>
    <cellStyle name="%_5.15.1 Cond &amp; Risk-Entry Points" xfId="135"/>
    <cellStyle name="%_5.15.2 Cond &amp; Risk-Exit Points" xfId="136"/>
    <cellStyle name="%_5.15.3 Cond &amp; Risk-Comps" xfId="137"/>
    <cellStyle name="%_5.15.4 Cond &amp; Risk-Pipelines" xfId="138"/>
    <cellStyle name="%_5.15.5 Cond &amp; Risk-Multijunctin" xfId="139"/>
    <cellStyle name="%_NGG Capex PCRRP Tables 31 Mar 2010 DraftV6 FINAL" xfId="140"/>
    <cellStyle name="%_NGG Opex PCRRP Tables 31 Mar 2009" xfId="141"/>
    <cellStyle name="%_NGG TPCR4 Rollover FBPQ (Capex)" xfId="142"/>
    <cellStyle name="%_Sch 2.1 Eng schedule 2009-10 Final @ 270710" xfId="143"/>
    <cellStyle name="%_Table 4 28_Final" xfId="144"/>
    <cellStyle name="%_Table 4-16 - Asset Lives - 2009-10_Final" xfId="145"/>
    <cellStyle name="%_Table 4-16 - Asset Lives - 2009-10_Final (2)" xfId="146"/>
    <cellStyle name="%_TPCR4 RollOver NGG Draft Table 5.8 v2" xfId="147"/>
    <cellStyle name="%_Transmission PCRRP tables_SPTL_200809 V1" xfId="148"/>
    <cellStyle name="%_Transmission PCRRP tables_SPTL_200809 V1 2" xfId="149"/>
    <cellStyle name="%_Transmission PCRRP tables_SPTL_200809 V1 3" xfId="150"/>
    <cellStyle name="%_Transmission PCRRP tables_SPTL_200809 V1 4" xfId="151"/>
    <cellStyle name="%_Transmission PCRRP tables_SPTL_200809 V1_3.1.2 DB Pension Detail" xfId="152"/>
    <cellStyle name="%_Transmission PCRRP tables_SPTL_200809 V1_4.20 Scheme Listing NLR" xfId="153"/>
    <cellStyle name="%_Transmission PCRRP tables_SPTL_200809 V1_Table 4 28_Final" xfId="154"/>
    <cellStyle name="%_Transmission PCRRP tables_SPTL_200809 V1_Table 4-16 - Asset Lives - 2009-10_Final" xfId="155"/>
    <cellStyle name="%_Transmission PCRRP tables_SPTL_200809 V1_Table 4-16 - Asset Lives - 2009-10_Final (2)" xfId="156"/>
    <cellStyle name="%_VR NGET Opex tables" xfId="157"/>
    <cellStyle name="%_VR Pensions Opex tables" xfId="158"/>
    <cellStyle name="%_VR Pensions Opex tables_2010_NGET_TPCR4_RO_FBPQ(Opex) trace only FINAL(DPP)" xfId="159"/>
    <cellStyle name="_070323 - 5yr opex BPQ (Final)" xfId="160"/>
    <cellStyle name="_0708 TO Non-Op Capex (detail)" xfId="161"/>
    <cellStyle name="_0708 TO Non-Op Capex (detail)_2010_NGET_TPCR4_RO_FBPQ(Opex) trace only FINAL(DPP)" xfId="162"/>
    <cellStyle name="_1.3 Acc Costs NG (2011)" xfId="163"/>
    <cellStyle name="_1.8 Irregular Items" xfId="164"/>
    <cellStyle name="_2.14 Year on Year Movt ( (2013)" xfId="165"/>
    <cellStyle name="_2.14 Year on Year Movt (2011)" xfId="166"/>
    <cellStyle name="_2.14 Year on Year Movt (2012)" xfId="167"/>
    <cellStyle name="_Capital Plan - IS UK" xfId="168"/>
    <cellStyle name="_Capital Plan - IS UK_2010_NGET_TPCR4_RO_FBPQ(Opex) trace only FINAL(DPP)" xfId="169"/>
    <cellStyle name="_Metering" xfId="170"/>
    <cellStyle name="_Test scoring_UKGDx_20070924_Pilot (DV)" xfId="171"/>
    <cellStyle name="=C:\WINNT\SYSTEM32\COMMAND.COM" xfId="172"/>
    <cellStyle name="=C:\WINNT\SYSTEM32\COMMAND.COM 2" xfId="173"/>
    <cellStyle name="=C:\WINNT\SYSTEM32\COMMAND.COM 2 2" xfId="174"/>
    <cellStyle name="=C:\WINNT\SYSTEM32\COMMAND.COM 2 2 10" xfId="175"/>
    <cellStyle name="=C:\WINNT\SYSTEM32\COMMAND.COM 2 2 11" xfId="176"/>
    <cellStyle name="=C:\WINNT\SYSTEM32\COMMAND.COM 2 2 12" xfId="177"/>
    <cellStyle name="=C:\WINNT\SYSTEM32\COMMAND.COM 2 2 13" xfId="178"/>
    <cellStyle name="=C:\WINNT\SYSTEM32\COMMAND.COM 2 2 14" xfId="179"/>
    <cellStyle name="=C:\WINNT\SYSTEM32\COMMAND.COM 2 2 15" xfId="180"/>
    <cellStyle name="=C:\WINNT\SYSTEM32\COMMAND.COM 2 2 16" xfId="181"/>
    <cellStyle name="=C:\WINNT\SYSTEM32\COMMAND.COM 2 2 17" xfId="182"/>
    <cellStyle name="=C:\WINNT\SYSTEM32\COMMAND.COM 2 2 18" xfId="183"/>
    <cellStyle name="=C:\WINNT\SYSTEM32\COMMAND.COM 2 2 19" xfId="184"/>
    <cellStyle name="=C:\WINNT\SYSTEM32\COMMAND.COM 2 2 2" xfId="185"/>
    <cellStyle name="=C:\WINNT\SYSTEM32\COMMAND.COM 2 2 2 2" xfId="186"/>
    <cellStyle name="=C:\WINNT\SYSTEM32\COMMAND.COM 2 2 20" xfId="187"/>
    <cellStyle name="=C:\WINNT\SYSTEM32\COMMAND.COM 2 2 21" xfId="188"/>
    <cellStyle name="=C:\WINNT\SYSTEM32\COMMAND.COM 2 2 22" xfId="189"/>
    <cellStyle name="=C:\WINNT\SYSTEM32\COMMAND.COM 2 2 23" xfId="190"/>
    <cellStyle name="=C:\WINNT\SYSTEM32\COMMAND.COM 2 2 24" xfId="191"/>
    <cellStyle name="=C:\WINNT\SYSTEM32\COMMAND.COM 2 2 25" xfId="192"/>
    <cellStyle name="=C:\WINNT\SYSTEM32\COMMAND.COM 2 2 26" xfId="193"/>
    <cellStyle name="=C:\WINNT\SYSTEM32\COMMAND.COM 2 2 27" xfId="194"/>
    <cellStyle name="=C:\WINNT\SYSTEM32\COMMAND.COM 2 2 28" xfId="195"/>
    <cellStyle name="=C:\WINNT\SYSTEM32\COMMAND.COM 2 2 29" xfId="196"/>
    <cellStyle name="=C:\WINNT\SYSTEM32\COMMAND.COM 2 2 3" xfId="197"/>
    <cellStyle name="=C:\WINNT\SYSTEM32\COMMAND.COM 2 2 30" xfId="198"/>
    <cellStyle name="=C:\WINNT\SYSTEM32\COMMAND.COM 2 2 31" xfId="199"/>
    <cellStyle name="=C:\WINNT\SYSTEM32\COMMAND.COM 2 2 32" xfId="200"/>
    <cellStyle name="=C:\WINNT\SYSTEM32\COMMAND.COM 2 2 33" xfId="201"/>
    <cellStyle name="=C:\WINNT\SYSTEM32\COMMAND.COM 2 2 34" xfId="202"/>
    <cellStyle name="=C:\WINNT\SYSTEM32\COMMAND.COM 2 2 35" xfId="203"/>
    <cellStyle name="=C:\WINNT\SYSTEM32\COMMAND.COM 2 2 36" xfId="204"/>
    <cellStyle name="=C:\WINNT\SYSTEM32\COMMAND.COM 2 2 37" xfId="205"/>
    <cellStyle name="=C:\WINNT\SYSTEM32\COMMAND.COM 2 2 38" xfId="206"/>
    <cellStyle name="=C:\WINNT\SYSTEM32\COMMAND.COM 2 2 39" xfId="207"/>
    <cellStyle name="=C:\WINNT\SYSTEM32\COMMAND.COM 2 2 4" xfId="208"/>
    <cellStyle name="=C:\WINNT\SYSTEM32\COMMAND.COM 2 2 40" xfId="209"/>
    <cellStyle name="=C:\WINNT\SYSTEM32\COMMAND.COM 2 2 41" xfId="210"/>
    <cellStyle name="=C:\WINNT\SYSTEM32\COMMAND.COM 2 2 42" xfId="211"/>
    <cellStyle name="=C:\WINNT\SYSTEM32\COMMAND.COM 2 2 43" xfId="212"/>
    <cellStyle name="=C:\WINNT\SYSTEM32\COMMAND.COM 2 2 44" xfId="213"/>
    <cellStyle name="=C:\WINNT\SYSTEM32\COMMAND.COM 2 2 45" xfId="214"/>
    <cellStyle name="=C:\WINNT\SYSTEM32\COMMAND.COM 2 2 46" xfId="215"/>
    <cellStyle name="=C:\WINNT\SYSTEM32\COMMAND.COM 2 2 47" xfId="216"/>
    <cellStyle name="=C:\WINNT\SYSTEM32\COMMAND.COM 2 2 48" xfId="217"/>
    <cellStyle name="=C:\WINNT\SYSTEM32\COMMAND.COM 2 2 5" xfId="218"/>
    <cellStyle name="=C:\WINNT\SYSTEM32\COMMAND.COM 2 2 6" xfId="219"/>
    <cellStyle name="=C:\WINNT\SYSTEM32\COMMAND.COM 2 2 7" xfId="220"/>
    <cellStyle name="=C:\WINNT\SYSTEM32\COMMAND.COM 2 2 8" xfId="221"/>
    <cellStyle name="=C:\WINNT\SYSTEM32\COMMAND.COM 2 2 9" xfId="222"/>
    <cellStyle name="=C:\WINNT\SYSTEM32\COMMAND.COM 2 2_1.3s Accounting C Costs Scots" xfId="223"/>
    <cellStyle name="=C:\WINNT\SYSTEM32\COMMAND.COM 3" xfId="224"/>
    <cellStyle name="=C:\WINNT\SYSTEM32\COMMAND.COM 3 2" xfId="225"/>
    <cellStyle name="=C:\WINNT\SYSTEM32\COMMAND.COM 4" xfId="226"/>
    <cellStyle name="=C:\WINNT\SYSTEM32\COMMAND.COM 4 10" xfId="227"/>
    <cellStyle name="=C:\WINNT\SYSTEM32\COMMAND.COM 4 11" xfId="228"/>
    <cellStyle name="=C:\WINNT\SYSTEM32\COMMAND.COM 4 12" xfId="229"/>
    <cellStyle name="=C:\WINNT\SYSTEM32\COMMAND.COM 4 13" xfId="230"/>
    <cellStyle name="=C:\WINNT\SYSTEM32\COMMAND.COM 4 14" xfId="231"/>
    <cellStyle name="=C:\WINNT\SYSTEM32\COMMAND.COM 4 15" xfId="232"/>
    <cellStyle name="=C:\WINNT\SYSTEM32\COMMAND.COM 4 16" xfId="233"/>
    <cellStyle name="=C:\WINNT\SYSTEM32\COMMAND.COM 4 17" xfId="234"/>
    <cellStyle name="=C:\WINNT\SYSTEM32\COMMAND.COM 4 18" xfId="235"/>
    <cellStyle name="=C:\WINNT\SYSTEM32\COMMAND.COM 4 19" xfId="236"/>
    <cellStyle name="=C:\WINNT\SYSTEM32\COMMAND.COM 4 2" xfId="237"/>
    <cellStyle name="=C:\WINNT\SYSTEM32\COMMAND.COM 4 20" xfId="238"/>
    <cellStyle name="=C:\WINNT\SYSTEM32\COMMAND.COM 4 21" xfId="239"/>
    <cellStyle name="=C:\WINNT\SYSTEM32\COMMAND.COM 4 22" xfId="240"/>
    <cellStyle name="=C:\WINNT\SYSTEM32\COMMAND.COM 4 23" xfId="241"/>
    <cellStyle name="=C:\WINNT\SYSTEM32\COMMAND.COM 4 24" xfId="242"/>
    <cellStyle name="=C:\WINNT\SYSTEM32\COMMAND.COM 4 25" xfId="243"/>
    <cellStyle name="=C:\WINNT\SYSTEM32\COMMAND.COM 4 26" xfId="244"/>
    <cellStyle name="=C:\WINNT\SYSTEM32\COMMAND.COM 4 27" xfId="245"/>
    <cellStyle name="=C:\WINNT\SYSTEM32\COMMAND.COM 4 28" xfId="246"/>
    <cellStyle name="=C:\WINNT\SYSTEM32\COMMAND.COM 4 29" xfId="247"/>
    <cellStyle name="=C:\WINNT\SYSTEM32\COMMAND.COM 4 3" xfId="248"/>
    <cellStyle name="=C:\WINNT\SYSTEM32\COMMAND.COM 4 30" xfId="249"/>
    <cellStyle name="=C:\WINNT\SYSTEM32\COMMAND.COM 4 31" xfId="250"/>
    <cellStyle name="=C:\WINNT\SYSTEM32\COMMAND.COM 4 32" xfId="251"/>
    <cellStyle name="=C:\WINNT\SYSTEM32\COMMAND.COM 4 33" xfId="252"/>
    <cellStyle name="=C:\WINNT\SYSTEM32\COMMAND.COM 4 34" xfId="253"/>
    <cellStyle name="=C:\WINNT\SYSTEM32\COMMAND.COM 4 35" xfId="254"/>
    <cellStyle name="=C:\WINNT\SYSTEM32\COMMAND.COM 4 36" xfId="255"/>
    <cellStyle name="=C:\WINNT\SYSTEM32\COMMAND.COM 4 37" xfId="256"/>
    <cellStyle name="=C:\WINNT\SYSTEM32\COMMAND.COM 4 38" xfId="257"/>
    <cellStyle name="=C:\WINNT\SYSTEM32\COMMAND.COM 4 39" xfId="258"/>
    <cellStyle name="=C:\WINNT\SYSTEM32\COMMAND.COM 4 4" xfId="259"/>
    <cellStyle name="=C:\WINNT\SYSTEM32\COMMAND.COM 4 40" xfId="260"/>
    <cellStyle name="=C:\WINNT\SYSTEM32\COMMAND.COM 4 41" xfId="261"/>
    <cellStyle name="=C:\WINNT\SYSTEM32\COMMAND.COM 4 42" xfId="262"/>
    <cellStyle name="=C:\WINNT\SYSTEM32\COMMAND.COM 4 43" xfId="263"/>
    <cellStyle name="=C:\WINNT\SYSTEM32\COMMAND.COM 4 44" xfId="264"/>
    <cellStyle name="=C:\WINNT\SYSTEM32\COMMAND.COM 4 45" xfId="265"/>
    <cellStyle name="=C:\WINNT\SYSTEM32\COMMAND.COM 4 46" xfId="266"/>
    <cellStyle name="=C:\WINNT\SYSTEM32\COMMAND.COM 4 47" xfId="267"/>
    <cellStyle name="=C:\WINNT\SYSTEM32\COMMAND.COM 4 5" xfId="268"/>
    <cellStyle name="=C:\WINNT\SYSTEM32\COMMAND.COM 4 6" xfId="269"/>
    <cellStyle name="=C:\WINNT\SYSTEM32\COMMAND.COM 4 7" xfId="270"/>
    <cellStyle name="=C:\WINNT\SYSTEM32\COMMAND.COM 4 8" xfId="271"/>
    <cellStyle name="=C:\WINNT\SYSTEM32\COMMAND.COM 4 9" xfId="272"/>
    <cellStyle name="=C:\WINNT\SYSTEM32\COMMAND.COM 4_1.3s Accounting C Costs Scots" xfId="273"/>
    <cellStyle name="=C:\WINNT\SYSTEM32\COMMAND.COM 5" xfId="274"/>
    <cellStyle name="=C:\WINNT\SYSTEM32\COMMAND.COM_2010_NGET_TPCR4_RO_FBPQ(Opex) trace only FINAL(DPP)" xfId="275"/>
    <cellStyle name="=C:\WINNT35\SYSTEM32\COMMAND.COM" xfId="276"/>
    <cellStyle name="=C:\WINNT35\SYSTEM32\COMMAND.COM 10" xfId="277"/>
    <cellStyle name="=C:\WINNT35\SYSTEM32\COMMAND.COM 11" xfId="278"/>
    <cellStyle name="=C:\WINNT35\SYSTEM32\COMMAND.COM 12" xfId="279"/>
    <cellStyle name="=C:\WINNT35\SYSTEM32\COMMAND.COM 13" xfId="280"/>
    <cellStyle name="=C:\WINNT35\SYSTEM32\COMMAND.COM 14" xfId="281"/>
    <cellStyle name="=C:\WINNT35\SYSTEM32\COMMAND.COM 15" xfId="282"/>
    <cellStyle name="=C:\WINNT35\SYSTEM32\COMMAND.COM 16" xfId="283"/>
    <cellStyle name="=C:\WINNT35\SYSTEM32\COMMAND.COM 17" xfId="284"/>
    <cellStyle name="=C:\WINNT35\SYSTEM32\COMMAND.COM 18" xfId="285"/>
    <cellStyle name="=C:\WINNT35\SYSTEM32\COMMAND.COM 19" xfId="286"/>
    <cellStyle name="=C:\WINNT35\SYSTEM32\COMMAND.COM 2" xfId="287"/>
    <cellStyle name="=C:\WINNT35\SYSTEM32\COMMAND.COM 20" xfId="288"/>
    <cellStyle name="=C:\WINNT35\SYSTEM32\COMMAND.COM 21" xfId="289"/>
    <cellStyle name="=C:\WINNT35\SYSTEM32\COMMAND.COM 22" xfId="290"/>
    <cellStyle name="=C:\WINNT35\SYSTEM32\COMMAND.COM 23" xfId="291"/>
    <cellStyle name="=C:\WINNT35\SYSTEM32\COMMAND.COM 24" xfId="292"/>
    <cellStyle name="=C:\WINNT35\SYSTEM32\COMMAND.COM 25" xfId="293"/>
    <cellStyle name="=C:\WINNT35\SYSTEM32\COMMAND.COM 26" xfId="294"/>
    <cellStyle name="=C:\WINNT35\SYSTEM32\COMMAND.COM 27" xfId="295"/>
    <cellStyle name="=C:\WINNT35\SYSTEM32\COMMAND.COM 28" xfId="296"/>
    <cellStyle name="=C:\WINNT35\SYSTEM32\COMMAND.COM 29" xfId="297"/>
    <cellStyle name="=C:\WINNT35\SYSTEM32\COMMAND.COM 3" xfId="298"/>
    <cellStyle name="=C:\WINNT35\SYSTEM32\COMMAND.COM 30" xfId="299"/>
    <cellStyle name="=C:\WINNT35\SYSTEM32\COMMAND.COM 31" xfId="300"/>
    <cellStyle name="=C:\WINNT35\SYSTEM32\COMMAND.COM 32" xfId="301"/>
    <cellStyle name="=C:\WINNT35\SYSTEM32\COMMAND.COM 33" xfId="302"/>
    <cellStyle name="=C:\WINNT35\SYSTEM32\COMMAND.COM 34" xfId="303"/>
    <cellStyle name="=C:\WINNT35\SYSTEM32\COMMAND.COM 35" xfId="304"/>
    <cellStyle name="=C:\WINNT35\SYSTEM32\COMMAND.COM 36" xfId="305"/>
    <cellStyle name="=C:\WINNT35\SYSTEM32\COMMAND.COM 37" xfId="306"/>
    <cellStyle name="=C:\WINNT35\SYSTEM32\COMMAND.COM 38" xfId="307"/>
    <cellStyle name="=C:\WINNT35\SYSTEM32\COMMAND.COM 39" xfId="308"/>
    <cellStyle name="=C:\WINNT35\SYSTEM32\COMMAND.COM 4" xfId="309"/>
    <cellStyle name="=C:\WINNT35\SYSTEM32\COMMAND.COM 40" xfId="310"/>
    <cellStyle name="=C:\WINNT35\SYSTEM32\COMMAND.COM 41" xfId="311"/>
    <cellStyle name="=C:\WINNT35\SYSTEM32\COMMAND.COM 42" xfId="312"/>
    <cellStyle name="=C:\WINNT35\SYSTEM32\COMMAND.COM 43" xfId="313"/>
    <cellStyle name="=C:\WINNT35\SYSTEM32\COMMAND.COM 44" xfId="314"/>
    <cellStyle name="=C:\WINNT35\SYSTEM32\COMMAND.COM 45" xfId="315"/>
    <cellStyle name="=C:\WINNT35\SYSTEM32\COMMAND.COM 46" xfId="316"/>
    <cellStyle name="=C:\WINNT35\SYSTEM32\COMMAND.COM 47" xfId="317"/>
    <cellStyle name="=C:\WINNT35\SYSTEM32\COMMAND.COM 5" xfId="318"/>
    <cellStyle name="=C:\WINNT35\SYSTEM32\COMMAND.COM 6" xfId="319"/>
    <cellStyle name="=C:\WINNT35\SYSTEM32\COMMAND.COM 7" xfId="320"/>
    <cellStyle name="=C:\WINNT35\SYSTEM32\COMMAND.COM 8" xfId="321"/>
    <cellStyle name="=C:\WINNT35\SYSTEM32\COMMAND.COM 9" xfId="322"/>
    <cellStyle name="=C:\WINNT35\SYSTEM32\COMMAND.COM_1.3s Accounting C Costs Scots" xfId="323"/>
    <cellStyle name="20% - Accent1 2" xfId="324"/>
    <cellStyle name="20% - Accent2 2" xfId="325"/>
    <cellStyle name="20% - Accent3 2" xfId="326"/>
    <cellStyle name="20% - Accent3 2 2" xfId="2293"/>
    <cellStyle name="20% - Accent4 2" xfId="327"/>
    <cellStyle name="20% - Accent5 2" xfId="328"/>
    <cellStyle name="20% - Accent6 2" xfId="329"/>
    <cellStyle name="40% - Accent1 2" xfId="330"/>
    <cellStyle name="40% - Accent2 2" xfId="331"/>
    <cellStyle name="40% - Accent3 2" xfId="332"/>
    <cellStyle name="40% - Accent4 2" xfId="333"/>
    <cellStyle name="40% - Accent5 2" xfId="334"/>
    <cellStyle name="40% - Accent6 2" xfId="335"/>
    <cellStyle name="60% - Accent1 2" xfId="336"/>
    <cellStyle name="60% - Accent2 2" xfId="337"/>
    <cellStyle name="60% - Accent3 2" xfId="338"/>
    <cellStyle name="60% - Accent4 2" xfId="339"/>
    <cellStyle name="60% - Accent5 2" xfId="340"/>
    <cellStyle name="60% - Accent6 2" xfId="341"/>
    <cellStyle name="Accent1 - 20%" xfId="342"/>
    <cellStyle name="Accent1 - 40%" xfId="343"/>
    <cellStyle name="Accent1 - 60%" xfId="344"/>
    <cellStyle name="Accent1 2" xfId="345"/>
    <cellStyle name="Accent2 - 20%" xfId="346"/>
    <cellStyle name="Accent2 - 40%" xfId="347"/>
    <cellStyle name="Accent2 - 60%" xfId="348"/>
    <cellStyle name="Accent2 2" xfId="349"/>
    <cellStyle name="Accent3 - 20%" xfId="350"/>
    <cellStyle name="Accent3 - 40%" xfId="351"/>
    <cellStyle name="Accent3 - 60%" xfId="352"/>
    <cellStyle name="Accent3 2" xfId="353"/>
    <cellStyle name="Accent4 - 20%" xfId="354"/>
    <cellStyle name="Accent4 - 40%" xfId="355"/>
    <cellStyle name="Accent4 - 60%" xfId="356"/>
    <cellStyle name="Accent4 2" xfId="357"/>
    <cellStyle name="Accent5 - 20%" xfId="358"/>
    <cellStyle name="Accent5 - 40%" xfId="359"/>
    <cellStyle name="Accent5 - 60%" xfId="360"/>
    <cellStyle name="Accent5 2" xfId="361"/>
    <cellStyle name="Accent6 - 20%" xfId="362"/>
    <cellStyle name="Accent6 - 40%" xfId="363"/>
    <cellStyle name="Accent6 - 60%" xfId="364"/>
    <cellStyle name="Accent6 2" xfId="365"/>
    <cellStyle name="Bad 2" xfId="366"/>
    <cellStyle name="Bad 3" xfId="367"/>
    <cellStyle name="Calculation 2" xfId="368"/>
    <cellStyle name="Calculation 2 10" xfId="2294"/>
    <cellStyle name="Calculation 2 2" xfId="369"/>
    <cellStyle name="Calculation 2 2 2" xfId="2295"/>
    <cellStyle name="Calculation 2 2 3" xfId="2296"/>
    <cellStyle name="Calculation 2 2 4" xfId="2297"/>
    <cellStyle name="Calculation 2 2 5" xfId="2298"/>
    <cellStyle name="Calculation 2 2 6" xfId="2299"/>
    <cellStyle name="Calculation 2 3" xfId="370"/>
    <cellStyle name="Calculation 2 3 2" xfId="2300"/>
    <cellStyle name="Calculation 2 3 3" xfId="2301"/>
    <cellStyle name="Calculation 2 3 4" xfId="2302"/>
    <cellStyle name="Calculation 2 3 5" xfId="2303"/>
    <cellStyle name="Calculation 2 3 6" xfId="2304"/>
    <cellStyle name="Calculation 2 4" xfId="371"/>
    <cellStyle name="Calculation 2 4 2" xfId="2305"/>
    <cellStyle name="Calculation 2 4 3" xfId="2306"/>
    <cellStyle name="Calculation 2 4 4" xfId="2307"/>
    <cellStyle name="Calculation 2 4 5" xfId="2308"/>
    <cellStyle name="Calculation 2 4 6" xfId="2309"/>
    <cellStyle name="Calculation 2 5" xfId="372"/>
    <cellStyle name="Calculation 2 5 2" xfId="2310"/>
    <cellStyle name="Calculation 2 5 3" xfId="2311"/>
    <cellStyle name="Calculation 2 5 4" xfId="2312"/>
    <cellStyle name="Calculation 2 5 5" xfId="2313"/>
    <cellStyle name="Calculation 2 5 6" xfId="2314"/>
    <cellStyle name="Calculation 2 6" xfId="2315"/>
    <cellStyle name="Calculation 2 7" xfId="2316"/>
    <cellStyle name="Calculation 2 8" xfId="2317"/>
    <cellStyle name="Calculation 2 9" xfId="2318"/>
    <cellStyle name="Check Cell 2" xfId="373"/>
    <cellStyle name="Comma" xfId="2743" builtinId="3"/>
    <cellStyle name="Comma 2" xfId="374"/>
    <cellStyle name="Comma 2 10" xfId="375"/>
    <cellStyle name="Comma 2 11" xfId="376"/>
    <cellStyle name="Comma 2 12" xfId="377"/>
    <cellStyle name="Comma 2 13" xfId="378"/>
    <cellStyle name="Comma 2 14" xfId="379"/>
    <cellStyle name="Comma 2 15" xfId="380"/>
    <cellStyle name="Comma 2 16" xfId="381"/>
    <cellStyle name="Comma 2 17" xfId="382"/>
    <cellStyle name="Comma 2 18" xfId="383"/>
    <cellStyle name="Comma 2 19" xfId="384"/>
    <cellStyle name="Comma 2 2" xfId="385"/>
    <cellStyle name="Comma 2 2 10" xfId="386"/>
    <cellStyle name="Comma 2 2 11" xfId="387"/>
    <cellStyle name="Comma 2 2 12" xfId="388"/>
    <cellStyle name="Comma 2 2 13" xfId="389"/>
    <cellStyle name="Comma 2 2 14" xfId="390"/>
    <cellStyle name="Comma 2 2 15" xfId="391"/>
    <cellStyle name="Comma 2 2 16" xfId="392"/>
    <cellStyle name="Comma 2 2 17" xfId="393"/>
    <cellStyle name="Comma 2 2 18" xfId="394"/>
    <cellStyle name="Comma 2 2 19" xfId="395"/>
    <cellStyle name="Comma 2 2 2" xfId="396"/>
    <cellStyle name="Comma 2 2 2 2" xfId="397"/>
    <cellStyle name="Comma 2 2 2 2 2" xfId="398"/>
    <cellStyle name="Comma 2 2 2 2 2 2" xfId="399"/>
    <cellStyle name="Comma 2 2 2 3" xfId="400"/>
    <cellStyle name="Comma 2 2 20" xfId="401"/>
    <cellStyle name="Comma 2 2 21" xfId="402"/>
    <cellStyle name="Comma 2 2 22" xfId="403"/>
    <cellStyle name="Comma 2 2 23" xfId="404"/>
    <cellStyle name="Comma 2 2 24" xfId="405"/>
    <cellStyle name="Comma 2 2 25" xfId="406"/>
    <cellStyle name="Comma 2 2 26" xfId="407"/>
    <cellStyle name="Comma 2 2 27" xfId="408"/>
    <cellStyle name="Comma 2 2 28" xfId="409"/>
    <cellStyle name="Comma 2 2 29" xfId="410"/>
    <cellStyle name="Comma 2 2 3" xfId="411"/>
    <cellStyle name="Comma 2 2 30" xfId="412"/>
    <cellStyle name="Comma 2 2 31" xfId="413"/>
    <cellStyle name="Comma 2 2 32" xfId="414"/>
    <cellStyle name="Comma 2 2 33" xfId="415"/>
    <cellStyle name="Comma 2 2 34" xfId="416"/>
    <cellStyle name="Comma 2 2 35" xfId="417"/>
    <cellStyle name="Comma 2 2 36" xfId="418"/>
    <cellStyle name="Comma 2 2 37" xfId="419"/>
    <cellStyle name="Comma 2 2 38" xfId="420"/>
    <cellStyle name="Comma 2 2 39" xfId="421"/>
    <cellStyle name="Comma 2 2 4" xfId="422"/>
    <cellStyle name="Comma 2 2 40" xfId="423"/>
    <cellStyle name="Comma 2 2 41" xfId="424"/>
    <cellStyle name="Comma 2 2 42" xfId="425"/>
    <cellStyle name="Comma 2 2 43" xfId="426"/>
    <cellStyle name="Comma 2 2 44" xfId="427"/>
    <cellStyle name="Comma 2 2 45" xfId="428"/>
    <cellStyle name="Comma 2 2 46" xfId="429"/>
    <cellStyle name="Comma 2 2 47" xfId="430"/>
    <cellStyle name="Comma 2 2 5" xfId="431"/>
    <cellStyle name="Comma 2 2 6" xfId="432"/>
    <cellStyle name="Comma 2 2 7" xfId="433"/>
    <cellStyle name="Comma 2 2 8" xfId="434"/>
    <cellStyle name="Comma 2 2 9" xfId="435"/>
    <cellStyle name="Comma 2 2_3.1.2 DB Pension Detail" xfId="436"/>
    <cellStyle name="Comma 2 20" xfId="437"/>
    <cellStyle name="Comma 2 21" xfId="438"/>
    <cellStyle name="Comma 2 22" xfId="439"/>
    <cellStyle name="Comma 2 23" xfId="440"/>
    <cellStyle name="Comma 2 24" xfId="441"/>
    <cellStyle name="Comma 2 25" xfId="442"/>
    <cellStyle name="Comma 2 26" xfId="443"/>
    <cellStyle name="Comma 2 27" xfId="444"/>
    <cellStyle name="Comma 2 28" xfId="445"/>
    <cellStyle name="Comma 2 29" xfId="446"/>
    <cellStyle name="Comma 2 3" xfId="447"/>
    <cellStyle name="Comma 2 3 10" xfId="448"/>
    <cellStyle name="Comma 2 3 11" xfId="449"/>
    <cellStyle name="Comma 2 3 12" xfId="450"/>
    <cellStyle name="Comma 2 3 13" xfId="451"/>
    <cellStyle name="Comma 2 3 14" xfId="452"/>
    <cellStyle name="Comma 2 3 15" xfId="453"/>
    <cellStyle name="Comma 2 3 16" xfId="454"/>
    <cellStyle name="Comma 2 3 17" xfId="455"/>
    <cellStyle name="Comma 2 3 18" xfId="456"/>
    <cellStyle name="Comma 2 3 19" xfId="457"/>
    <cellStyle name="Comma 2 3 2" xfId="458"/>
    <cellStyle name="Comma 2 3 2 2" xfId="459"/>
    <cellStyle name="Comma 2 3 2 2 2" xfId="460"/>
    <cellStyle name="Comma 2 3 2_3.1.2 DB Pension Detail" xfId="461"/>
    <cellStyle name="Comma 2 3 20" xfId="462"/>
    <cellStyle name="Comma 2 3 21" xfId="463"/>
    <cellStyle name="Comma 2 3 22" xfId="464"/>
    <cellStyle name="Comma 2 3 23" xfId="465"/>
    <cellStyle name="Comma 2 3 24" xfId="466"/>
    <cellStyle name="Comma 2 3 25" xfId="467"/>
    <cellStyle name="Comma 2 3 26" xfId="468"/>
    <cellStyle name="Comma 2 3 27" xfId="469"/>
    <cellStyle name="Comma 2 3 28" xfId="470"/>
    <cellStyle name="Comma 2 3 29" xfId="471"/>
    <cellStyle name="Comma 2 3 3" xfId="472"/>
    <cellStyle name="Comma 2 3 30" xfId="473"/>
    <cellStyle name="Comma 2 3 31" xfId="474"/>
    <cellStyle name="Comma 2 3 32" xfId="475"/>
    <cellStyle name="Comma 2 3 33" xfId="476"/>
    <cellStyle name="Comma 2 3 34" xfId="477"/>
    <cellStyle name="Comma 2 3 35" xfId="478"/>
    <cellStyle name="Comma 2 3 36" xfId="479"/>
    <cellStyle name="Comma 2 3 37" xfId="480"/>
    <cellStyle name="Comma 2 3 38" xfId="481"/>
    <cellStyle name="Comma 2 3 39" xfId="482"/>
    <cellStyle name="Comma 2 3 4" xfId="483"/>
    <cellStyle name="Comma 2 3 40" xfId="484"/>
    <cellStyle name="Comma 2 3 41" xfId="485"/>
    <cellStyle name="Comma 2 3 42" xfId="486"/>
    <cellStyle name="Comma 2 3 43" xfId="487"/>
    <cellStyle name="Comma 2 3 44" xfId="488"/>
    <cellStyle name="Comma 2 3 45" xfId="489"/>
    <cellStyle name="Comma 2 3 46" xfId="490"/>
    <cellStyle name="Comma 2 3 47" xfId="491"/>
    <cellStyle name="Comma 2 3 5" xfId="492"/>
    <cellStyle name="Comma 2 3 6" xfId="493"/>
    <cellStyle name="Comma 2 3 7" xfId="494"/>
    <cellStyle name="Comma 2 3 8" xfId="495"/>
    <cellStyle name="Comma 2 3 9" xfId="496"/>
    <cellStyle name="Comma 2 3_3.1.2 DB Pension Detail" xfId="497"/>
    <cellStyle name="Comma 2 30" xfId="498"/>
    <cellStyle name="Comma 2 31" xfId="499"/>
    <cellStyle name="Comma 2 32" xfId="500"/>
    <cellStyle name="Comma 2 33" xfId="501"/>
    <cellStyle name="Comma 2 34" xfId="502"/>
    <cellStyle name="Comma 2 35" xfId="503"/>
    <cellStyle name="Comma 2 36" xfId="504"/>
    <cellStyle name="Comma 2 37" xfId="505"/>
    <cellStyle name="Comma 2 38" xfId="506"/>
    <cellStyle name="Comma 2 39" xfId="507"/>
    <cellStyle name="Comma 2 4" xfId="508"/>
    <cellStyle name="Comma 2 4 2" xfId="509"/>
    <cellStyle name="Comma 2 40" xfId="510"/>
    <cellStyle name="Comma 2 41" xfId="511"/>
    <cellStyle name="Comma 2 42" xfId="512"/>
    <cellStyle name="Comma 2 43" xfId="513"/>
    <cellStyle name="Comma 2 44" xfId="514"/>
    <cellStyle name="Comma 2 45" xfId="515"/>
    <cellStyle name="Comma 2 46" xfId="516"/>
    <cellStyle name="Comma 2 47" xfId="517"/>
    <cellStyle name="Comma 2 48" xfId="518"/>
    <cellStyle name="Comma 2 49" xfId="519"/>
    <cellStyle name="Comma 2 5" xfId="520"/>
    <cellStyle name="Comma 2 50" xfId="521"/>
    <cellStyle name="Comma 2 6" xfId="522"/>
    <cellStyle name="Comma 2 7" xfId="523"/>
    <cellStyle name="Comma 2 8" xfId="524"/>
    <cellStyle name="Comma 2 9" xfId="525"/>
    <cellStyle name="Comma 2_2.11 Staff NG BS" xfId="526"/>
    <cellStyle name="Comma 3" xfId="527"/>
    <cellStyle name="Comma 3 10" xfId="528"/>
    <cellStyle name="Comma 3 11" xfId="529"/>
    <cellStyle name="Comma 3 12" xfId="530"/>
    <cellStyle name="Comma 3 13" xfId="531"/>
    <cellStyle name="Comma 3 14" xfId="532"/>
    <cellStyle name="Comma 3 15" xfId="533"/>
    <cellStyle name="Comma 3 16" xfId="534"/>
    <cellStyle name="Comma 3 17" xfId="535"/>
    <cellStyle name="Comma 3 18" xfId="536"/>
    <cellStyle name="Comma 3 19" xfId="537"/>
    <cellStyle name="Comma 3 2" xfId="538"/>
    <cellStyle name="Comma 3 2 2" xfId="539"/>
    <cellStyle name="Comma 3 2 3" xfId="540"/>
    <cellStyle name="Comma 3 2 3 2" xfId="541"/>
    <cellStyle name="Comma 3 2 4" xfId="542"/>
    <cellStyle name="Comma 3 2_3.1.2 DB Pension Detail" xfId="543"/>
    <cellStyle name="Comma 3 20" xfId="544"/>
    <cellStyle name="Comma 3 21" xfId="545"/>
    <cellStyle name="Comma 3 22" xfId="546"/>
    <cellStyle name="Comma 3 23" xfId="547"/>
    <cellStyle name="Comma 3 24" xfId="548"/>
    <cellStyle name="Comma 3 25" xfId="549"/>
    <cellStyle name="Comma 3 26" xfId="550"/>
    <cellStyle name="Comma 3 27" xfId="551"/>
    <cellStyle name="Comma 3 28" xfId="552"/>
    <cellStyle name="Comma 3 29" xfId="553"/>
    <cellStyle name="Comma 3 3" xfId="554"/>
    <cellStyle name="Comma 3 3 2" xfId="555"/>
    <cellStyle name="Comma 3 3 2 2" xfId="556"/>
    <cellStyle name="Comma 3 3 3" xfId="557"/>
    <cellStyle name="Comma 3 30" xfId="558"/>
    <cellStyle name="Comma 3 31" xfId="559"/>
    <cellStyle name="Comma 3 32" xfId="560"/>
    <cellStyle name="Comma 3 33" xfId="561"/>
    <cellStyle name="Comma 3 34" xfId="562"/>
    <cellStyle name="Comma 3 35" xfId="563"/>
    <cellStyle name="Comma 3 36" xfId="564"/>
    <cellStyle name="Comma 3 37" xfId="565"/>
    <cellStyle name="Comma 3 38" xfId="566"/>
    <cellStyle name="Comma 3 39" xfId="567"/>
    <cellStyle name="Comma 3 4" xfId="568"/>
    <cellStyle name="Comma 3 40" xfId="569"/>
    <cellStyle name="Comma 3 41" xfId="570"/>
    <cellStyle name="Comma 3 42" xfId="571"/>
    <cellStyle name="Comma 3 43" xfId="572"/>
    <cellStyle name="Comma 3 44" xfId="573"/>
    <cellStyle name="Comma 3 45" xfId="574"/>
    <cellStyle name="Comma 3 46" xfId="575"/>
    <cellStyle name="Comma 3 47" xfId="576"/>
    <cellStyle name="Comma 3 48" xfId="577"/>
    <cellStyle name="Comma 3 49" xfId="578"/>
    <cellStyle name="Comma 3 5" xfId="579"/>
    <cellStyle name="Comma 3 50" xfId="580"/>
    <cellStyle name="Comma 3 6" xfId="581"/>
    <cellStyle name="Comma 3 7" xfId="582"/>
    <cellStyle name="Comma 3 8" xfId="583"/>
    <cellStyle name="Comma 3 9" xfId="584"/>
    <cellStyle name="Comma 3_3.1.2 DB Pension Detail" xfId="585"/>
    <cellStyle name="Comma 4" xfId="586"/>
    <cellStyle name="Comma 4 2" xfId="587"/>
    <cellStyle name="Comma 4 2 2" xfId="588"/>
    <cellStyle name="Comma 4 3" xfId="589"/>
    <cellStyle name="Comma 5" xfId="590"/>
    <cellStyle name="Comma 5 2" xfId="591"/>
    <cellStyle name="Comma 5 2 2" xfId="592"/>
    <cellStyle name="Comma 5 2 2 2" xfId="593"/>
    <cellStyle name="Comma 5 2 2 3" xfId="594"/>
    <cellStyle name="Comma 5 2 2 4" xfId="595"/>
    <cellStyle name="Comma 5 2 3" xfId="596"/>
    <cellStyle name="Comma 5 3" xfId="597"/>
    <cellStyle name="Comma 6" xfId="598"/>
    <cellStyle name="Comma 6 2" xfId="599"/>
    <cellStyle name="Comma 7" xfId="2319"/>
    <cellStyle name="Comma 8" xfId="2746"/>
    <cellStyle name="Comma 9" xfId="2747"/>
    <cellStyle name="Comment" xfId="600"/>
    <cellStyle name="Date" xfId="601"/>
    <cellStyle name="Date 2" xfId="602"/>
    <cellStyle name="Date_2010_NGET_TPCR4_RO_FBPQ(Opex) trace only FINAL(DPP)" xfId="603"/>
    <cellStyle name="Dezimal [0]_Compiling Utility Macros" xfId="604"/>
    <cellStyle name="Dezimal_Compiling Utility Macros" xfId="605"/>
    <cellStyle name="Emphasis 1" xfId="606"/>
    <cellStyle name="Emphasis 2" xfId="607"/>
    <cellStyle name="Emphasis 3" xfId="608"/>
    <cellStyle name="Euro" xfId="609"/>
    <cellStyle name="Explanatory Text 2" xfId="610"/>
    <cellStyle name="Good 2" xfId="611"/>
    <cellStyle name="Heading 1 2" xfId="612"/>
    <cellStyle name="Heading 2 2" xfId="613"/>
    <cellStyle name="Heading 3 2" xfId="614"/>
    <cellStyle name="Heading 4 2" xfId="615"/>
    <cellStyle name="Hyperlink 2" xfId="616"/>
    <cellStyle name="Hyperlink 2 2" xfId="617"/>
    <cellStyle name="Hyperlink 2 3" xfId="618"/>
    <cellStyle name="Hyperlink 2 4" xfId="619"/>
    <cellStyle name="Hyperlink 2 5" xfId="620"/>
    <cellStyle name="Hyperlink 2 6" xfId="621"/>
    <cellStyle name="Hyperlink 2 7" xfId="622"/>
    <cellStyle name="Hyperlink 2 8" xfId="623"/>
    <cellStyle name="Hyperlink 2 9" xfId="2320"/>
    <cellStyle name="Hyperlink 2_Book1" xfId="624"/>
    <cellStyle name="Hyperlink 3" xfId="625"/>
    <cellStyle name="Hyperlink 4" xfId="626"/>
    <cellStyle name="Hyperlink 5" xfId="627"/>
    <cellStyle name="Hyperlink_NADPR_2011sampleL" xfId="628"/>
    <cellStyle name="Input 2" xfId="629"/>
    <cellStyle name="Input 2 10" xfId="2321"/>
    <cellStyle name="Input 2 2" xfId="630"/>
    <cellStyle name="Input 2 2 2" xfId="2322"/>
    <cellStyle name="Input 2 2 3" xfId="2323"/>
    <cellStyle name="Input 2 2 4" xfId="2324"/>
    <cellStyle name="Input 2 2 5" xfId="2325"/>
    <cellStyle name="Input 2 2 6" xfId="2326"/>
    <cellStyle name="Input 2 3" xfId="631"/>
    <cellStyle name="Input 2 3 2" xfId="2327"/>
    <cellStyle name="Input 2 3 3" xfId="2328"/>
    <cellStyle name="Input 2 3 4" xfId="2329"/>
    <cellStyle name="Input 2 3 5" xfId="2330"/>
    <cellStyle name="Input 2 3 6" xfId="2331"/>
    <cellStyle name="Input 2 4" xfId="632"/>
    <cellStyle name="Input 2 4 2" xfId="2332"/>
    <cellStyle name="Input 2 4 3" xfId="2333"/>
    <cellStyle name="Input 2 4 4" xfId="2334"/>
    <cellStyle name="Input 2 4 5" xfId="2335"/>
    <cellStyle name="Input 2 4 6" xfId="2336"/>
    <cellStyle name="Input 2 5" xfId="633"/>
    <cellStyle name="Input 2 5 2" xfId="2337"/>
    <cellStyle name="Input 2 5 3" xfId="2338"/>
    <cellStyle name="Input 2 5 4" xfId="2339"/>
    <cellStyle name="Input 2 5 5" xfId="2340"/>
    <cellStyle name="Input 2 5 6" xfId="2341"/>
    <cellStyle name="Input 2 6" xfId="2342"/>
    <cellStyle name="Input 2 7" xfId="2343"/>
    <cellStyle name="Input 2 8" xfId="2344"/>
    <cellStyle name="Input 2 9" xfId="2345"/>
    <cellStyle name="InputData" xfId="634"/>
    <cellStyle name="Level 1" xfId="635"/>
    <cellStyle name="Level 2" xfId="636"/>
    <cellStyle name="Level 3" xfId="637"/>
    <cellStyle name="Linked Cell 2" xfId="638"/>
    <cellStyle name="Neutral 2" xfId="639"/>
    <cellStyle name="Normal" xfId="0" builtinId="0"/>
    <cellStyle name="Normal 10" xfId="640"/>
    <cellStyle name="Normal 11" xfId="641"/>
    <cellStyle name="Normal 11 2" xfId="642"/>
    <cellStyle name="Normal 11 2 2" xfId="643"/>
    <cellStyle name="Normal 11 2 2 2" xfId="644"/>
    <cellStyle name="Normal 11 2 2 2 2" xfId="645"/>
    <cellStyle name="Normal 11 2 2 3" xfId="646"/>
    <cellStyle name="Normal 11 2 3" xfId="647"/>
    <cellStyle name="Normal 11 2 3 2" xfId="648"/>
    <cellStyle name="Normal 11 2 4" xfId="649"/>
    <cellStyle name="Normal 11 3" xfId="650"/>
    <cellStyle name="Normal 11 3 2" xfId="651"/>
    <cellStyle name="Normal 11 3 2 2" xfId="652"/>
    <cellStyle name="Normal 11 3 3" xfId="653"/>
    <cellStyle name="Normal 11 4" xfId="654"/>
    <cellStyle name="Normal 11 4 2" xfId="655"/>
    <cellStyle name="Normal 11 5" xfId="656"/>
    <cellStyle name="Normal 11 5 2" xfId="657"/>
    <cellStyle name="Normal 11 6" xfId="658"/>
    <cellStyle name="Normal 11 7" xfId="2346"/>
    <cellStyle name="Normal 11_1.3s Accounting C Costs Scots" xfId="659"/>
    <cellStyle name="Normal 12" xfId="660"/>
    <cellStyle name="Normal 12 2" xfId="661"/>
    <cellStyle name="Normal 12 2 2" xfId="662"/>
    <cellStyle name="Normal 12 2 2 2" xfId="663"/>
    <cellStyle name="Normal 12 2 2 2 2" xfId="664"/>
    <cellStyle name="Normal 12 2 2 3" xfId="665"/>
    <cellStyle name="Normal 12 2 2_Elec_DDT_template_NGv3 11Mar11 415 Proposals NG" xfId="666"/>
    <cellStyle name="Normal 12 2 3" xfId="667"/>
    <cellStyle name="Normal 12 2 3 2" xfId="668"/>
    <cellStyle name="Normal 12 2 4" xfId="669"/>
    <cellStyle name="Normal 12 2 4 2" xfId="670"/>
    <cellStyle name="Normal 12 2 5" xfId="671"/>
    <cellStyle name="Normal 12 2_Elec_DDT_template_NGv3 11Mar11 415 Proposals NG" xfId="672"/>
    <cellStyle name="Normal 12 3" xfId="673"/>
    <cellStyle name="Normal 12 3 2" xfId="674"/>
    <cellStyle name="Normal 12 3 2 2" xfId="675"/>
    <cellStyle name="Normal 12 3 3" xfId="676"/>
    <cellStyle name="Normal 12 4" xfId="677"/>
    <cellStyle name="Normal 12 4 2" xfId="678"/>
    <cellStyle name="Normal 12 5" xfId="679"/>
    <cellStyle name="Normal 12_1.3s Accounting C Costs Scots" xfId="680"/>
    <cellStyle name="Normal 13" xfId="681"/>
    <cellStyle name="Normal 13 11" xfId="682"/>
    <cellStyle name="Normal 13 2" xfId="683"/>
    <cellStyle name="Normal 13 2 10" xfId="684"/>
    <cellStyle name="Normal 13 2 2" xfId="685"/>
    <cellStyle name="Normal 13 2 2 2" xfId="686"/>
    <cellStyle name="Normal 13 2 2 2 2" xfId="687"/>
    <cellStyle name="Normal 13 2 2 3" xfId="688"/>
    <cellStyle name="Normal 13 2 3" xfId="689"/>
    <cellStyle name="Normal 13 2 3 2" xfId="690"/>
    <cellStyle name="Normal 13 2 4" xfId="691"/>
    <cellStyle name="Normal 13 3" xfId="692"/>
    <cellStyle name="Normal 13 3 2" xfId="693"/>
    <cellStyle name="Normal 13 4" xfId="694"/>
    <cellStyle name="Normal 13_2010_NGET_TPCR4_RO_FBPQ(Opex) trace only FINAL(DPP)" xfId="695"/>
    <cellStyle name="Normal 14" xfId="696"/>
    <cellStyle name="Normal 14 2" xfId="697"/>
    <cellStyle name="Normal 14 2 10" xfId="698"/>
    <cellStyle name="Normal 14 2 2" xfId="699"/>
    <cellStyle name="Normal 14 3" xfId="700"/>
    <cellStyle name="Normal 14 3 2" xfId="701"/>
    <cellStyle name="Normal 14 4" xfId="702"/>
    <cellStyle name="Normal 14_4.20 Scheme Listing NLR" xfId="703"/>
    <cellStyle name="Normal 15" xfId="704"/>
    <cellStyle name="Normal 15 2" xfId="705"/>
    <cellStyle name="Normal 15 3" xfId="706"/>
    <cellStyle name="Normal 15_4.20 Scheme Listing NLR" xfId="707"/>
    <cellStyle name="Normal 16" xfId="708"/>
    <cellStyle name="Normal 16 2" xfId="709"/>
    <cellStyle name="Normal 16 2 2" xfId="2347"/>
    <cellStyle name="Normal 16 2 3" xfId="2348"/>
    <cellStyle name="Normal 16 2 4" xfId="2349"/>
    <cellStyle name="Normal 16 3" xfId="710"/>
    <cellStyle name="Normal 16 3 2" xfId="711"/>
    <cellStyle name="Normal 16 3 2 2" xfId="712"/>
    <cellStyle name="Normal 16 3 2 2 2" xfId="713"/>
    <cellStyle name="Normal 16 3 2 2 3" xfId="714"/>
    <cellStyle name="Normal 16 3 2 3" xfId="715"/>
    <cellStyle name="Normal 16 3 2 4" xfId="716"/>
    <cellStyle name="Normal 16 3 3" xfId="717"/>
    <cellStyle name="Normal 16 4" xfId="718"/>
    <cellStyle name="Normal 16_4.20 Scheme Listing NLR" xfId="719"/>
    <cellStyle name="Normal 17" xfId="720"/>
    <cellStyle name="Normal 17 2" xfId="721"/>
    <cellStyle name="Normal 18" xfId="722"/>
    <cellStyle name="Normal 18 2" xfId="723"/>
    <cellStyle name="Normal 18 3" xfId="724"/>
    <cellStyle name="Normal 19" xfId="725"/>
    <cellStyle name="Normal 19 2" xfId="2350"/>
    <cellStyle name="Normal 19 3" xfId="2351"/>
    <cellStyle name="Normal 19 4" xfId="2352"/>
    <cellStyle name="Normal 2" xfId="726"/>
    <cellStyle name="Normal 2 10" xfId="727"/>
    <cellStyle name="Normal 2 11" xfId="728"/>
    <cellStyle name="Normal 2 12" xfId="729"/>
    <cellStyle name="Normal 2 13" xfId="730"/>
    <cellStyle name="Normal 2 14" xfId="731"/>
    <cellStyle name="Normal 2 15" xfId="732"/>
    <cellStyle name="Normal 2 16" xfId="733"/>
    <cellStyle name="Normal 2 17" xfId="734"/>
    <cellStyle name="Normal 2 18" xfId="735"/>
    <cellStyle name="Normal 2 19" xfId="736"/>
    <cellStyle name="Normal 2 2" xfId="737"/>
    <cellStyle name="Normal 2 2 10" xfId="738"/>
    <cellStyle name="Normal 2 2 10 10" xfId="739"/>
    <cellStyle name="Normal 2 2 11" xfId="740"/>
    <cellStyle name="Normal 2 2 12" xfId="741"/>
    <cellStyle name="Normal 2 2 13" xfId="742"/>
    <cellStyle name="Normal 2 2 14" xfId="743"/>
    <cellStyle name="Normal 2 2 15" xfId="744"/>
    <cellStyle name="Normal 2 2 16" xfId="745"/>
    <cellStyle name="Normal 2 2 17" xfId="746"/>
    <cellStyle name="Normal 2 2 18" xfId="747"/>
    <cellStyle name="Normal 2 2 19" xfId="748"/>
    <cellStyle name="Normal 2 2 2" xfId="749"/>
    <cellStyle name="Normal 2 2 2 2" xfId="750"/>
    <cellStyle name="Normal 2 2 2_3.1.2 DB Pension Detail" xfId="751"/>
    <cellStyle name="Normal 2 2 20" xfId="752"/>
    <cellStyle name="Normal 2 2 21" xfId="753"/>
    <cellStyle name="Normal 2 2 22" xfId="754"/>
    <cellStyle name="Normal 2 2 23" xfId="755"/>
    <cellStyle name="Normal 2 2 24" xfId="756"/>
    <cellStyle name="Normal 2 2 25" xfId="757"/>
    <cellStyle name="Normal 2 2 26" xfId="758"/>
    <cellStyle name="Normal 2 2 27" xfId="759"/>
    <cellStyle name="Normal 2 2 28" xfId="760"/>
    <cellStyle name="Normal 2 2 29" xfId="761"/>
    <cellStyle name="Normal 2 2 3" xfId="762"/>
    <cellStyle name="Normal 2 2 30" xfId="763"/>
    <cellStyle name="Normal 2 2 31" xfId="764"/>
    <cellStyle name="Normal 2 2 32" xfId="765"/>
    <cellStyle name="Normal 2 2 33" xfId="766"/>
    <cellStyle name="Normal 2 2 34" xfId="767"/>
    <cellStyle name="Normal 2 2 35" xfId="768"/>
    <cellStyle name="Normal 2 2 36" xfId="769"/>
    <cellStyle name="Normal 2 2 37" xfId="770"/>
    <cellStyle name="Normal 2 2 38" xfId="771"/>
    <cellStyle name="Normal 2 2 39" xfId="772"/>
    <cellStyle name="Normal 2 2 4" xfId="773"/>
    <cellStyle name="Normal 2 2 40" xfId="774"/>
    <cellStyle name="Normal 2 2 41" xfId="775"/>
    <cellStyle name="Normal 2 2 42" xfId="776"/>
    <cellStyle name="Normal 2 2 43" xfId="777"/>
    <cellStyle name="Normal 2 2 44" xfId="778"/>
    <cellStyle name="Normal 2 2 45" xfId="779"/>
    <cellStyle name="Normal 2 2 46" xfId="780"/>
    <cellStyle name="Normal 2 2 47" xfId="781"/>
    <cellStyle name="Normal 2 2 48" xfId="782"/>
    <cellStyle name="Normal 2 2 49" xfId="783"/>
    <cellStyle name="Normal 2 2 5" xfId="784"/>
    <cellStyle name="Normal 2 2 50" xfId="2353"/>
    <cellStyle name="Normal 2 2 6" xfId="785"/>
    <cellStyle name="Normal 2 2 7" xfId="786"/>
    <cellStyle name="Normal 2 2 8" xfId="787"/>
    <cellStyle name="Normal 2 2 9" xfId="788"/>
    <cellStyle name="Normal 2 2_1.3s Accounting C Costs Scots" xfId="789"/>
    <cellStyle name="Normal 2 20" xfId="790"/>
    <cellStyle name="Normal 2 21" xfId="791"/>
    <cellStyle name="Normal 2 22" xfId="792"/>
    <cellStyle name="Normal 2 23" xfId="793"/>
    <cellStyle name="Normal 2 24" xfId="794"/>
    <cellStyle name="Normal 2 25" xfId="795"/>
    <cellStyle name="Normal 2 26" xfId="796"/>
    <cellStyle name="Normal 2 27" xfId="797"/>
    <cellStyle name="Normal 2 28" xfId="798"/>
    <cellStyle name="Normal 2 29" xfId="799"/>
    <cellStyle name="Normal 2 3" xfId="800"/>
    <cellStyle name="Normal 2 3 2" xfId="801"/>
    <cellStyle name="Normal 2 3 2 2" xfId="802"/>
    <cellStyle name="Normal 2 3 3" xfId="803"/>
    <cellStyle name="Normal 2 3 4" xfId="804"/>
    <cellStyle name="Normal 2 30" xfId="805"/>
    <cellStyle name="Normal 2 31" xfId="806"/>
    <cellStyle name="Normal 2 32" xfId="807"/>
    <cellStyle name="Normal 2 33" xfId="808"/>
    <cellStyle name="Normal 2 34" xfId="809"/>
    <cellStyle name="Normal 2 35" xfId="810"/>
    <cellStyle name="Normal 2 36" xfId="811"/>
    <cellStyle name="Normal 2 37" xfId="812"/>
    <cellStyle name="Normal 2 38" xfId="813"/>
    <cellStyle name="Normal 2 39" xfId="814"/>
    <cellStyle name="Normal 2 4" xfId="815"/>
    <cellStyle name="Normal 2 4 2" xfId="816"/>
    <cellStyle name="Normal 2 4 2 2" xfId="817"/>
    <cellStyle name="Normal 2 4 3" xfId="818"/>
    <cellStyle name="Normal 2 4 4" xfId="819"/>
    <cellStyle name="Normal 2 40" xfId="820"/>
    <cellStyle name="Normal 2 41" xfId="821"/>
    <cellStyle name="Normal 2 42" xfId="822"/>
    <cellStyle name="Normal 2 43" xfId="823"/>
    <cellStyle name="Normal 2 44" xfId="824"/>
    <cellStyle name="Normal 2 45" xfId="825"/>
    <cellStyle name="Normal 2 46" xfId="826"/>
    <cellStyle name="Normal 2 47" xfId="827"/>
    <cellStyle name="Normal 2 48" xfId="828"/>
    <cellStyle name="Normal 2 49" xfId="829"/>
    <cellStyle name="Normal 2 5" xfId="830"/>
    <cellStyle name="Normal 2 5 2" xfId="831"/>
    <cellStyle name="Normal 2 5 2 2" xfId="832"/>
    <cellStyle name="Normal 2 5 2 2 2" xfId="833"/>
    <cellStyle name="Normal 2 5 2 2 2 2" xfId="834"/>
    <cellStyle name="Normal 2 5 2 2 3" xfId="835"/>
    <cellStyle name="Normal 2 5 2 3" xfId="836"/>
    <cellStyle name="Normal 2 5 2 3 2" xfId="837"/>
    <cellStyle name="Normal 2 5 2 4" xfId="838"/>
    <cellStyle name="Normal 2 5 2 4 2" xfId="839"/>
    <cellStyle name="Normal 2 5 2 5" xfId="840"/>
    <cellStyle name="Normal 2 5 3" xfId="841"/>
    <cellStyle name="Normal 2 5 3 2" xfId="842"/>
    <cellStyle name="Normal 2 5 3 2 2" xfId="843"/>
    <cellStyle name="Normal 2 5 3 3" xfId="844"/>
    <cellStyle name="Normal 2 5 4" xfId="845"/>
    <cellStyle name="Normal 2 5 4 2" xfId="846"/>
    <cellStyle name="Normal 2 5 5" xfId="847"/>
    <cellStyle name="Normal 2 5 5 2" xfId="848"/>
    <cellStyle name="Normal 2 5 6" xfId="849"/>
    <cellStyle name="Normal 2 5 6 2" xfId="850"/>
    <cellStyle name="Normal 2 5 7" xfId="851"/>
    <cellStyle name="Normal 2 5_1.3s Accounting C Costs Scots" xfId="852"/>
    <cellStyle name="Normal 2 50" xfId="853"/>
    <cellStyle name="Normal 2 51" xfId="854"/>
    <cellStyle name="Normal 2 52" xfId="855"/>
    <cellStyle name="Normal 2 53" xfId="856"/>
    <cellStyle name="Normal 2 53 2" xfId="857"/>
    <cellStyle name="Normal 2 54" xfId="858"/>
    <cellStyle name="Normal 2 6" xfId="859"/>
    <cellStyle name="Normal 2 6 2" xfId="860"/>
    <cellStyle name="Normal 2 6_3.1.2 DB Pension Detail" xfId="861"/>
    <cellStyle name="Normal 2 7" xfId="862"/>
    <cellStyle name="Normal 2 8" xfId="863"/>
    <cellStyle name="Normal 2 9" xfId="864"/>
    <cellStyle name="Normal 2_1.3s Accounting C Costs Scots" xfId="865"/>
    <cellStyle name="Normal 20" xfId="866"/>
    <cellStyle name="Normal 20 2" xfId="2354"/>
    <cellStyle name="Normal 20 3" xfId="2355"/>
    <cellStyle name="Normal 20 4" xfId="2356"/>
    <cellStyle name="Normal 21" xfId="867"/>
    <cellStyle name="Normal 21 2" xfId="2357"/>
    <cellStyle name="Normal 21 3" xfId="2358"/>
    <cellStyle name="Normal 21 4" xfId="2359"/>
    <cellStyle name="Normal 22" xfId="868"/>
    <cellStyle name="Normal 22 2" xfId="2360"/>
    <cellStyle name="Normal 22 3" xfId="2361"/>
    <cellStyle name="Normal 22 4" xfId="2362"/>
    <cellStyle name="Normal 23" xfId="869"/>
    <cellStyle name="Normal 23 2" xfId="2363"/>
    <cellStyle name="Normal 23 3" xfId="2364"/>
    <cellStyle name="Normal 23 4" xfId="2365"/>
    <cellStyle name="Normal 24" xfId="870"/>
    <cellStyle name="Normal 24 2" xfId="2366"/>
    <cellStyle name="Normal 24 3" xfId="2367"/>
    <cellStyle name="Normal 24 4" xfId="2368"/>
    <cellStyle name="Normal 25" xfId="871"/>
    <cellStyle name="Normal 25 2" xfId="2369"/>
    <cellStyle name="Normal 25 3" xfId="2370"/>
    <cellStyle name="Normal 25 4" xfId="2371"/>
    <cellStyle name="Normal 26" xfId="872"/>
    <cellStyle name="Normal 26 2" xfId="2372"/>
    <cellStyle name="Normal 26 3" xfId="2373"/>
    <cellStyle name="Normal 26 4" xfId="2374"/>
    <cellStyle name="Normal 27" xfId="873"/>
    <cellStyle name="Normal 27 2" xfId="2375"/>
    <cellStyle name="Normal 27 3" xfId="2376"/>
    <cellStyle name="Normal 27 4" xfId="2377"/>
    <cellStyle name="Normal 28" xfId="874"/>
    <cellStyle name="Normal 28 2" xfId="2378"/>
    <cellStyle name="Normal 28 3" xfId="2379"/>
    <cellStyle name="Normal 28 4" xfId="2380"/>
    <cellStyle name="Normal 29" xfId="875"/>
    <cellStyle name="Normal 29 2" xfId="2381"/>
    <cellStyle name="Normal 29 3" xfId="2382"/>
    <cellStyle name="Normal 29 4" xfId="2383"/>
    <cellStyle name="Normal 3" xfId="876"/>
    <cellStyle name="Normal 3 10" xfId="877"/>
    <cellStyle name="Normal 3 10 2" xfId="878"/>
    <cellStyle name="Normal 3 11" xfId="2384"/>
    <cellStyle name="Normal 3 12" xfId="2385"/>
    <cellStyle name="Normal 3 13" xfId="2386"/>
    <cellStyle name="Normal 3 2" xfId="879"/>
    <cellStyle name="Normal 3 2 2" xfId="880"/>
    <cellStyle name="Normal 3 2 2 2" xfId="881"/>
    <cellStyle name="Normal 3 2_3.1.2 DB Pension Detail" xfId="882"/>
    <cellStyle name="Normal 3 3" xfId="883"/>
    <cellStyle name="Normal 3 3 2" xfId="884"/>
    <cellStyle name="Normal 3 3 2 2" xfId="885"/>
    <cellStyle name="Normal 3 3 2 3" xfId="886"/>
    <cellStyle name="Normal 3 3 2 3 2" xfId="887"/>
    <cellStyle name="Normal 3 3 2 3 2 2" xfId="888"/>
    <cellStyle name="Normal 3 3 2 3 3" xfId="889"/>
    <cellStyle name="Normal 3 3 2 4" xfId="890"/>
    <cellStyle name="Normal 3 3 2 4 2" xfId="891"/>
    <cellStyle name="Normal 3 3 2 5" xfId="892"/>
    <cellStyle name="Normal 3 3 2 5 2" xfId="893"/>
    <cellStyle name="Normal 3 3 2 6" xfId="894"/>
    <cellStyle name="Normal 3 3 3" xfId="895"/>
    <cellStyle name="Normal 3 3 3 2" xfId="896"/>
    <cellStyle name="Normal 3 3 3 2 2" xfId="897"/>
    <cellStyle name="Normal 3 3 3 2 2 2" xfId="898"/>
    <cellStyle name="Normal 3 3 3 2 3" xfId="899"/>
    <cellStyle name="Normal 3 3 3 3" xfId="900"/>
    <cellStyle name="Normal 3 3 3 3 2" xfId="901"/>
    <cellStyle name="Normal 3 3 3 4" xfId="902"/>
    <cellStyle name="Normal 3 3 3_Elec_DDT_template_NGv3 11Mar11 415 Proposals NG" xfId="903"/>
    <cellStyle name="Normal 3 3 4" xfId="904"/>
    <cellStyle name="Normal 3 3_2010_NGET_TPCR4_RO_FBPQ(Opex) trace only FINAL(DPP)" xfId="905"/>
    <cellStyle name="Normal 3 4" xfId="906"/>
    <cellStyle name="Normal 3 4 2" xfId="907"/>
    <cellStyle name="Normal 3 4 2 2" xfId="908"/>
    <cellStyle name="Normal 3 4 2 2 2" xfId="909"/>
    <cellStyle name="Normal 3 4 2 3" xfId="910"/>
    <cellStyle name="Normal 3 4 3" xfId="911"/>
    <cellStyle name="Normal 3 4 3 2" xfId="912"/>
    <cellStyle name="Normal 3 4 4" xfId="913"/>
    <cellStyle name="Normal 3 5" xfId="914"/>
    <cellStyle name="Normal 3 6" xfId="915"/>
    <cellStyle name="Normal 3 6 2" xfId="916"/>
    <cellStyle name="Normal 3 7" xfId="917"/>
    <cellStyle name="Normal 3 7 2" xfId="918"/>
    <cellStyle name="Normal 3 8" xfId="919"/>
    <cellStyle name="Normal 3 8 2" xfId="920"/>
    <cellStyle name="Normal 3 9" xfId="921"/>
    <cellStyle name="Normal 3 9 2" xfId="922"/>
    <cellStyle name="Normal 3_1.3s Accounting C Costs Scots" xfId="923"/>
    <cellStyle name="Normal 30" xfId="924"/>
    <cellStyle name="Normal 30 2" xfId="2387"/>
    <cellStyle name="Normal 30 3" xfId="2388"/>
    <cellStyle name="Normal 30 4" xfId="2389"/>
    <cellStyle name="Normal 31" xfId="925"/>
    <cellStyle name="Normal 31 2" xfId="2390"/>
    <cellStyle name="Normal 31 3" xfId="2391"/>
    <cellStyle name="Normal 31 4" xfId="2392"/>
    <cellStyle name="Normal 32" xfId="926"/>
    <cellStyle name="Normal 32 2" xfId="2393"/>
    <cellStyle name="Normal 32 3" xfId="2394"/>
    <cellStyle name="Normal 32 4" xfId="2395"/>
    <cellStyle name="Normal 33" xfId="927"/>
    <cellStyle name="Normal 33 2" xfId="2396"/>
    <cellStyle name="Normal 33 3" xfId="2397"/>
    <cellStyle name="Normal 33 4" xfId="2398"/>
    <cellStyle name="Normal 34" xfId="928"/>
    <cellStyle name="Normal 34 2" xfId="2399"/>
    <cellStyle name="Normal 34 3" xfId="2400"/>
    <cellStyle name="Normal 34 4" xfId="2401"/>
    <cellStyle name="Normal 35" xfId="929"/>
    <cellStyle name="Normal 35 2" xfId="2402"/>
    <cellStyle name="Normal 35 3" xfId="2403"/>
    <cellStyle name="Normal 35 4" xfId="2404"/>
    <cellStyle name="Normal 36" xfId="930"/>
    <cellStyle name="Normal 36 2" xfId="2405"/>
    <cellStyle name="Normal 36 3" xfId="2406"/>
    <cellStyle name="Normal 36 4" xfId="2407"/>
    <cellStyle name="Normal 37" xfId="931"/>
    <cellStyle name="Normal 37 2" xfId="2408"/>
    <cellStyle name="Normal 37 3" xfId="2409"/>
    <cellStyle name="Normal 37 4" xfId="2410"/>
    <cellStyle name="Normal 38" xfId="932"/>
    <cellStyle name="Normal 38 2" xfId="2411"/>
    <cellStyle name="Normal 38 3" xfId="2412"/>
    <cellStyle name="Normal 38 4" xfId="2413"/>
    <cellStyle name="Normal 39" xfId="933"/>
    <cellStyle name="Normal 39 2" xfId="2414"/>
    <cellStyle name="Normal 39 3" xfId="2415"/>
    <cellStyle name="Normal 39 4" xfId="2416"/>
    <cellStyle name="Normal 4" xfId="934"/>
    <cellStyle name="Normal 4 2" xfId="935"/>
    <cellStyle name="Normal 4 2 2" xfId="936"/>
    <cellStyle name="Normal 4 3" xfId="937"/>
    <cellStyle name="Normal 4 4" xfId="938"/>
    <cellStyle name="Normal 4 5" xfId="939"/>
    <cellStyle name="Normal 4 6" xfId="940"/>
    <cellStyle name="Normal 4 7" xfId="941"/>
    <cellStyle name="Normal 4 8" xfId="942"/>
    <cellStyle name="Normal 4_Book1" xfId="943"/>
    <cellStyle name="Normal 40" xfId="944"/>
    <cellStyle name="Normal 40 2" xfId="2417"/>
    <cellStyle name="Normal 40 3" xfId="2418"/>
    <cellStyle name="Normal 40 4" xfId="2419"/>
    <cellStyle name="Normal 41" xfId="945"/>
    <cellStyle name="Normal 41 2" xfId="2420"/>
    <cellStyle name="Normal 41 3" xfId="2421"/>
    <cellStyle name="Normal 41 4" xfId="2422"/>
    <cellStyle name="Normal 42" xfId="946"/>
    <cellStyle name="Normal 42 2" xfId="2423"/>
    <cellStyle name="Normal 42 3" xfId="2424"/>
    <cellStyle name="Normal 42 4" xfId="2425"/>
    <cellStyle name="Normal 43" xfId="947"/>
    <cellStyle name="Normal 43 2" xfId="2426"/>
    <cellStyle name="Normal 43 3" xfId="2427"/>
    <cellStyle name="Normal 43 4" xfId="2428"/>
    <cellStyle name="Normal 44" xfId="948"/>
    <cellStyle name="Normal 44 2" xfId="2429"/>
    <cellStyle name="Normal 44 3" xfId="2430"/>
    <cellStyle name="Normal 44 4" xfId="2431"/>
    <cellStyle name="Normal 45" xfId="949"/>
    <cellStyle name="Normal 45 2" xfId="2432"/>
    <cellStyle name="Normal 45 3" xfId="2433"/>
    <cellStyle name="Normal 45 4" xfId="2434"/>
    <cellStyle name="Normal 46" xfId="950"/>
    <cellStyle name="Normal 46 2" xfId="2435"/>
    <cellStyle name="Normal 46 3" xfId="2436"/>
    <cellStyle name="Normal 46 4" xfId="2437"/>
    <cellStyle name="Normal 47" xfId="951"/>
    <cellStyle name="Normal 47 2" xfId="2438"/>
    <cellStyle name="Normal 47 3" xfId="2439"/>
    <cellStyle name="Normal 47 4" xfId="2440"/>
    <cellStyle name="Normal 48" xfId="952"/>
    <cellStyle name="Normal 48 2" xfId="2441"/>
    <cellStyle name="Normal 48 3" xfId="2442"/>
    <cellStyle name="Normal 48 4" xfId="2443"/>
    <cellStyle name="Normal 49" xfId="953"/>
    <cellStyle name="Normal 49 2" xfId="2444"/>
    <cellStyle name="Normal 49 3" xfId="2445"/>
    <cellStyle name="Normal 49 4" xfId="2446"/>
    <cellStyle name="Normal 5" xfId="954"/>
    <cellStyle name="Normal 5 10" xfId="955"/>
    <cellStyle name="Normal 5 2" xfId="956"/>
    <cellStyle name="Normal 5 3" xfId="957"/>
    <cellStyle name="Normal 5 4" xfId="958"/>
    <cellStyle name="Normal 5 5" xfId="959"/>
    <cellStyle name="Normal 5 6" xfId="960"/>
    <cellStyle name="Normal 5 7" xfId="961"/>
    <cellStyle name="Normal 5 8" xfId="962"/>
    <cellStyle name="Normal 5 9" xfId="963"/>
    <cellStyle name="Normal 50" xfId="964"/>
    <cellStyle name="Normal 50 2" xfId="2447"/>
    <cellStyle name="Normal 50 3" xfId="2448"/>
    <cellStyle name="Normal 50 4" xfId="2449"/>
    <cellStyle name="Normal 51" xfId="965"/>
    <cellStyle name="Normal 52" xfId="966"/>
    <cellStyle name="Normal 52 2" xfId="2450"/>
    <cellStyle name="Normal 52 3" xfId="2451"/>
    <cellStyle name="Normal 52 4" xfId="2452"/>
    <cellStyle name="Normal 53" xfId="967"/>
    <cellStyle name="Normal 53 2" xfId="2453"/>
    <cellStyle name="Normal 53 3" xfId="2454"/>
    <cellStyle name="Normal 53 4" xfId="2455"/>
    <cellStyle name="Normal 54" xfId="968"/>
    <cellStyle name="Normal 54 10" xfId="969"/>
    <cellStyle name="Normal 54 2" xfId="970"/>
    <cellStyle name="Normal 55" xfId="971"/>
    <cellStyle name="Normal 55 2" xfId="972"/>
    <cellStyle name="Normal 56" xfId="973"/>
    <cellStyle name="Normal 57" xfId="974"/>
    <cellStyle name="Normal 57 2" xfId="2456"/>
    <cellStyle name="Normal 57 3" xfId="2457"/>
    <cellStyle name="Normal 57 4" xfId="2458"/>
    <cellStyle name="Normal 58" xfId="975"/>
    <cellStyle name="Normal 59" xfId="976"/>
    <cellStyle name="Normal 59 2" xfId="2459"/>
    <cellStyle name="Normal 6" xfId="977"/>
    <cellStyle name="Normal 6 2" xfId="2460"/>
    <cellStyle name="Normal 6 3" xfId="2461"/>
    <cellStyle name="Normal 6 4" xfId="2462"/>
    <cellStyle name="Normal 60" xfId="978"/>
    <cellStyle name="Normal 60 2" xfId="2463"/>
    <cellStyle name="Normal 61" xfId="2464"/>
    <cellStyle name="Normal 62" xfId="2465"/>
    <cellStyle name="Normal 63" xfId="2466"/>
    <cellStyle name="Normal 64" xfId="2467"/>
    <cellStyle name="Normal 65" xfId="2468"/>
    <cellStyle name="Normal 66" xfId="2469"/>
    <cellStyle name="Normal 67" xfId="2470"/>
    <cellStyle name="Normal 68" xfId="2744"/>
    <cellStyle name="Normal 69" xfId="2745"/>
    <cellStyle name="Normal 7" xfId="979"/>
    <cellStyle name="Normal 7 2" xfId="980"/>
    <cellStyle name="Normal 7 3" xfId="981"/>
    <cellStyle name="Normal 8" xfId="982"/>
    <cellStyle name="Normal 8 2" xfId="983"/>
    <cellStyle name="Normal 9" xfId="984"/>
    <cellStyle name="Normal 9 10" xfId="985"/>
    <cellStyle name="Normal 9 11" xfId="986"/>
    <cellStyle name="Normal 9 12" xfId="987"/>
    <cellStyle name="Normal 9 13" xfId="988"/>
    <cellStyle name="Normal 9 14" xfId="989"/>
    <cellStyle name="Normal 9 15" xfId="990"/>
    <cellStyle name="Normal 9 16" xfId="991"/>
    <cellStyle name="Normal 9 17" xfId="992"/>
    <cellStyle name="Normal 9 18" xfId="993"/>
    <cellStyle name="Normal 9 19" xfId="994"/>
    <cellStyle name="Normal 9 2" xfId="995"/>
    <cellStyle name="Normal 9 2 2" xfId="996"/>
    <cellStyle name="Normal 9 20" xfId="997"/>
    <cellStyle name="Normal 9 21" xfId="998"/>
    <cellStyle name="Normal 9 22" xfId="999"/>
    <cellStyle name="Normal 9 23" xfId="1000"/>
    <cellStyle name="Normal 9 24" xfId="1001"/>
    <cellStyle name="Normal 9 25" xfId="1002"/>
    <cellStyle name="Normal 9 26" xfId="1003"/>
    <cellStyle name="Normal 9 27" xfId="1004"/>
    <cellStyle name="Normal 9 28" xfId="1005"/>
    <cellStyle name="Normal 9 29" xfId="1006"/>
    <cellStyle name="Normal 9 3" xfId="1007"/>
    <cellStyle name="Normal 9 30" xfId="1008"/>
    <cellStyle name="Normal 9 31" xfId="1009"/>
    <cellStyle name="Normal 9 32" xfId="1010"/>
    <cellStyle name="Normal 9 33" xfId="1011"/>
    <cellStyle name="Normal 9 34" xfId="1012"/>
    <cellStyle name="Normal 9 35" xfId="1013"/>
    <cellStyle name="Normal 9 36" xfId="1014"/>
    <cellStyle name="Normal 9 37" xfId="1015"/>
    <cellStyle name="Normal 9 38" xfId="1016"/>
    <cellStyle name="Normal 9 39" xfId="1017"/>
    <cellStyle name="Normal 9 4" xfId="1018"/>
    <cellStyle name="Normal 9 40" xfId="1019"/>
    <cellStyle name="Normal 9 41" xfId="1020"/>
    <cellStyle name="Normal 9 42" xfId="1021"/>
    <cellStyle name="Normal 9 43" xfId="1022"/>
    <cellStyle name="Normal 9 44" xfId="1023"/>
    <cellStyle name="Normal 9 45" xfId="1024"/>
    <cellStyle name="Normal 9 46" xfId="1025"/>
    <cellStyle name="Normal 9 47" xfId="1026"/>
    <cellStyle name="Normal 9 48" xfId="1027"/>
    <cellStyle name="Normal 9 5" xfId="1028"/>
    <cellStyle name="Normal 9 6" xfId="1029"/>
    <cellStyle name="Normal 9 7" xfId="1030"/>
    <cellStyle name="Normal 9 8" xfId="1031"/>
    <cellStyle name="Normal 9 9" xfId="1032"/>
    <cellStyle name="Normal 9_1.3s Accounting C Costs Scots" xfId="1033"/>
    <cellStyle name="Normal U" xfId="1034"/>
    <cellStyle name="Normal_07-08 RRP - Section 5" xfId="3"/>
    <cellStyle name="Normal_Network Tables 07_08" xfId="2"/>
    <cellStyle name="Normal_Opex Tables" xfId="5"/>
    <cellStyle name="Normal_risk table" xfId="4"/>
    <cellStyle name="Note 2" xfId="1035"/>
    <cellStyle name="Note 2 2" xfId="2471"/>
    <cellStyle name="Note 2 3" xfId="2472"/>
    <cellStyle name="Note 2 4" xfId="2473"/>
    <cellStyle name="Note 2 5" xfId="2474"/>
    <cellStyle name="Note 2 6" xfId="2475"/>
    <cellStyle name="Note 2 7" xfId="2476"/>
    <cellStyle name="Output 2" xfId="1036"/>
    <cellStyle name="Output 2 2" xfId="2477"/>
    <cellStyle name="Output 2 3" xfId="2478"/>
    <cellStyle name="Output 2 4" xfId="2479"/>
    <cellStyle name="Output 2 5" xfId="2480"/>
    <cellStyle name="Output 2 6" xfId="2481"/>
    <cellStyle name="Percent" xfId="1" builtinId="5"/>
    <cellStyle name="Percent 10" xfId="1037"/>
    <cellStyle name="Percent 10 2" xfId="1038"/>
    <cellStyle name="Percent 10 2 2" xfId="1039"/>
    <cellStyle name="Percent 10 2 2 2" xfId="1040"/>
    <cellStyle name="Percent 10 2 2 3" xfId="1041"/>
    <cellStyle name="Percent 10 2 2 4" xfId="1042"/>
    <cellStyle name="Percent 10 2 3" xfId="1043"/>
    <cellStyle name="Percent 10 3" xfId="1044"/>
    <cellStyle name="Percent 11" xfId="2482"/>
    <cellStyle name="Percent 12" xfId="2483"/>
    <cellStyle name="Percent 2" xfId="1045"/>
    <cellStyle name="Percent 2 10" xfId="1046"/>
    <cellStyle name="Percent 2 11" xfId="1047"/>
    <cellStyle name="Percent 2 12" xfId="1048"/>
    <cellStyle name="Percent 2 13" xfId="1049"/>
    <cellStyle name="Percent 2 14" xfId="1050"/>
    <cellStyle name="Percent 2 15" xfId="1051"/>
    <cellStyle name="Percent 2 16" xfId="1052"/>
    <cellStyle name="Percent 2 17" xfId="1053"/>
    <cellStyle name="Percent 2 18" xfId="1054"/>
    <cellStyle name="Percent 2 19" xfId="1055"/>
    <cellStyle name="Percent 2 2" xfId="1056"/>
    <cellStyle name="Percent 2 2 10" xfId="1057"/>
    <cellStyle name="Percent 2 2 11" xfId="1058"/>
    <cellStyle name="Percent 2 2 12" xfId="1059"/>
    <cellStyle name="Percent 2 2 13" xfId="1060"/>
    <cellStyle name="Percent 2 2 14" xfId="1061"/>
    <cellStyle name="Percent 2 2 15" xfId="1062"/>
    <cellStyle name="Percent 2 2 16" xfId="1063"/>
    <cellStyle name="Percent 2 2 17" xfId="1064"/>
    <cellStyle name="Percent 2 2 18" xfId="1065"/>
    <cellStyle name="Percent 2 2 19" xfId="1066"/>
    <cellStyle name="Percent 2 2 2" xfId="1067"/>
    <cellStyle name="Percent 2 2 2 2" xfId="1068"/>
    <cellStyle name="Percent 2 2 2 3" xfId="1069"/>
    <cellStyle name="Percent 2 2 20" xfId="1070"/>
    <cellStyle name="Percent 2 2 21" xfId="1071"/>
    <cellStyle name="Percent 2 2 22" xfId="1072"/>
    <cellStyle name="Percent 2 2 23" xfId="1073"/>
    <cellStyle name="Percent 2 2 24" xfId="1074"/>
    <cellStyle name="Percent 2 2 25" xfId="1075"/>
    <cellStyle name="Percent 2 2 26" xfId="1076"/>
    <cellStyle name="Percent 2 2 27" xfId="1077"/>
    <cellStyle name="Percent 2 2 28" xfId="1078"/>
    <cellStyle name="Percent 2 2 29" xfId="1079"/>
    <cellStyle name="Percent 2 2 3" xfId="1080"/>
    <cellStyle name="Percent 2 2 30" xfId="1081"/>
    <cellStyle name="Percent 2 2 31" xfId="1082"/>
    <cellStyle name="Percent 2 2 32" xfId="1083"/>
    <cellStyle name="Percent 2 2 33" xfId="1084"/>
    <cellStyle name="Percent 2 2 34" xfId="1085"/>
    <cellStyle name="Percent 2 2 35" xfId="1086"/>
    <cellStyle name="Percent 2 2 36" xfId="1087"/>
    <cellStyle name="Percent 2 2 37" xfId="1088"/>
    <cellStyle name="Percent 2 2 38" xfId="1089"/>
    <cellStyle name="Percent 2 2 39" xfId="1090"/>
    <cellStyle name="Percent 2 2 4" xfId="1091"/>
    <cellStyle name="Percent 2 2 40" xfId="1092"/>
    <cellStyle name="Percent 2 2 41" xfId="1093"/>
    <cellStyle name="Percent 2 2 42" xfId="1094"/>
    <cellStyle name="Percent 2 2 43" xfId="1095"/>
    <cellStyle name="Percent 2 2 44" xfId="1096"/>
    <cellStyle name="Percent 2 2 45" xfId="1097"/>
    <cellStyle name="Percent 2 2 46" xfId="1098"/>
    <cellStyle name="Percent 2 2 47" xfId="1099"/>
    <cellStyle name="Percent 2 2 48" xfId="1100"/>
    <cellStyle name="Percent 2 2 49" xfId="1101"/>
    <cellStyle name="Percent 2 2 5" xfId="1102"/>
    <cellStyle name="Percent 2 2 6" xfId="1103"/>
    <cellStyle name="Percent 2 2 7" xfId="1104"/>
    <cellStyle name="Percent 2 2 8" xfId="1105"/>
    <cellStyle name="Percent 2 2 9" xfId="1106"/>
    <cellStyle name="Percent 2 20" xfId="1107"/>
    <cellStyle name="Percent 2 21" xfId="1108"/>
    <cellStyle name="Percent 2 22" xfId="1109"/>
    <cellStyle name="Percent 2 23" xfId="1110"/>
    <cellStyle name="Percent 2 24" xfId="1111"/>
    <cellStyle name="Percent 2 25" xfId="1112"/>
    <cellStyle name="Percent 2 26" xfId="1113"/>
    <cellStyle name="Percent 2 27" xfId="1114"/>
    <cellStyle name="Percent 2 28" xfId="1115"/>
    <cellStyle name="Percent 2 29" xfId="1116"/>
    <cellStyle name="Percent 2 3" xfId="1117"/>
    <cellStyle name="Percent 2 3 10" xfId="1118"/>
    <cellStyle name="Percent 2 3 11" xfId="1119"/>
    <cellStyle name="Percent 2 3 12" xfId="1120"/>
    <cellStyle name="Percent 2 3 13" xfId="1121"/>
    <cellStyle name="Percent 2 3 14" xfId="1122"/>
    <cellStyle name="Percent 2 3 15" xfId="1123"/>
    <cellStyle name="Percent 2 3 16" xfId="1124"/>
    <cellStyle name="Percent 2 3 17" xfId="1125"/>
    <cellStyle name="Percent 2 3 18" xfId="1126"/>
    <cellStyle name="Percent 2 3 19" xfId="1127"/>
    <cellStyle name="Percent 2 3 2" xfId="1128"/>
    <cellStyle name="Percent 2 3 2 2" xfId="1129"/>
    <cellStyle name="Percent 2 3 2 3" xfId="1130"/>
    <cellStyle name="Percent 2 3 20" xfId="1131"/>
    <cellStyle name="Percent 2 3 21" xfId="1132"/>
    <cellStyle name="Percent 2 3 22" xfId="1133"/>
    <cellStyle name="Percent 2 3 23" xfId="1134"/>
    <cellStyle name="Percent 2 3 24" xfId="1135"/>
    <cellStyle name="Percent 2 3 25" xfId="1136"/>
    <cellStyle name="Percent 2 3 26" xfId="1137"/>
    <cellStyle name="Percent 2 3 27" xfId="1138"/>
    <cellStyle name="Percent 2 3 28" xfId="1139"/>
    <cellStyle name="Percent 2 3 29" xfId="1140"/>
    <cellStyle name="Percent 2 3 3" xfId="1141"/>
    <cellStyle name="Percent 2 3 30" xfId="1142"/>
    <cellStyle name="Percent 2 3 31" xfId="1143"/>
    <cellStyle name="Percent 2 3 32" xfId="1144"/>
    <cellStyle name="Percent 2 3 33" xfId="1145"/>
    <cellStyle name="Percent 2 3 34" xfId="1146"/>
    <cellStyle name="Percent 2 3 35" xfId="1147"/>
    <cellStyle name="Percent 2 3 36" xfId="1148"/>
    <cellStyle name="Percent 2 3 37" xfId="1149"/>
    <cellStyle name="Percent 2 3 38" xfId="1150"/>
    <cellStyle name="Percent 2 3 39" xfId="1151"/>
    <cellStyle name="Percent 2 3 4" xfId="1152"/>
    <cellStyle name="Percent 2 3 40" xfId="1153"/>
    <cellStyle name="Percent 2 3 41" xfId="1154"/>
    <cellStyle name="Percent 2 3 42" xfId="1155"/>
    <cellStyle name="Percent 2 3 43" xfId="1156"/>
    <cellStyle name="Percent 2 3 44" xfId="1157"/>
    <cellStyle name="Percent 2 3 45" xfId="1158"/>
    <cellStyle name="Percent 2 3 46" xfId="1159"/>
    <cellStyle name="Percent 2 3 47" xfId="1160"/>
    <cellStyle name="Percent 2 3 5" xfId="1161"/>
    <cellStyle name="Percent 2 3 6" xfId="1162"/>
    <cellStyle name="Percent 2 3 7" xfId="1163"/>
    <cellStyle name="Percent 2 3 8" xfId="1164"/>
    <cellStyle name="Percent 2 3 9" xfId="1165"/>
    <cellStyle name="Percent 2 30" xfId="1166"/>
    <cellStyle name="Percent 2 31" xfId="1167"/>
    <cellStyle name="Percent 2 32" xfId="1168"/>
    <cellStyle name="Percent 2 33" xfId="1169"/>
    <cellStyle name="Percent 2 34" xfId="1170"/>
    <cellStyle name="Percent 2 35" xfId="1171"/>
    <cellStyle name="Percent 2 36" xfId="1172"/>
    <cellStyle name="Percent 2 37" xfId="1173"/>
    <cellStyle name="Percent 2 38" xfId="1174"/>
    <cellStyle name="Percent 2 39" xfId="1175"/>
    <cellStyle name="Percent 2 4" xfId="1176"/>
    <cellStyle name="Percent 2 40" xfId="1177"/>
    <cellStyle name="Percent 2 41" xfId="1178"/>
    <cellStyle name="Percent 2 42" xfId="1179"/>
    <cellStyle name="Percent 2 43" xfId="1180"/>
    <cellStyle name="Percent 2 44" xfId="1181"/>
    <cellStyle name="Percent 2 45" xfId="1182"/>
    <cellStyle name="Percent 2 46" xfId="1183"/>
    <cellStyle name="Percent 2 47" xfId="1184"/>
    <cellStyle name="Percent 2 48" xfId="1185"/>
    <cellStyle name="Percent 2 49" xfId="1186"/>
    <cellStyle name="Percent 2 5" xfId="1187"/>
    <cellStyle name="Percent 2 50" xfId="1188"/>
    <cellStyle name="Percent 2 51" xfId="1189"/>
    <cellStyle name="Percent 2 52" xfId="2484"/>
    <cellStyle name="Percent 2 53" xfId="2485"/>
    <cellStyle name="Percent 2 54" xfId="2486"/>
    <cellStyle name="Percent 2 55" xfId="2487"/>
    <cellStyle name="Percent 2 6" xfId="1190"/>
    <cellStyle name="Percent 2 7" xfId="1191"/>
    <cellStyle name="Percent 2 8" xfId="1192"/>
    <cellStyle name="Percent 2 9" xfId="1193"/>
    <cellStyle name="Percent 3" xfId="1194"/>
    <cellStyle name="Percent 3 2" xfId="2488"/>
    <cellStyle name="Percent 3 3" xfId="2489"/>
    <cellStyle name="Percent 3 4" xfId="2490"/>
    <cellStyle name="Percent 4" xfId="1195"/>
    <cellStyle name="Percent 4 10" xfId="1196"/>
    <cellStyle name="Percent 4 11" xfId="1197"/>
    <cellStyle name="Percent 4 12" xfId="1198"/>
    <cellStyle name="Percent 4 13" xfId="1199"/>
    <cellStyle name="Percent 4 14" xfId="1200"/>
    <cellStyle name="Percent 4 15" xfId="1201"/>
    <cellStyle name="Percent 4 16" xfId="1202"/>
    <cellStyle name="Percent 4 17" xfId="1203"/>
    <cellStyle name="Percent 4 18" xfId="1204"/>
    <cellStyle name="Percent 4 19" xfId="1205"/>
    <cellStyle name="Percent 4 2" xfId="1206"/>
    <cellStyle name="Percent 4 2 10" xfId="1207"/>
    <cellStyle name="Percent 4 2 11" xfId="1208"/>
    <cellStyle name="Percent 4 2 12" xfId="1209"/>
    <cellStyle name="Percent 4 2 13" xfId="1210"/>
    <cellStyle name="Percent 4 2 14" xfId="1211"/>
    <cellStyle name="Percent 4 2 15" xfId="1212"/>
    <cellStyle name="Percent 4 2 16" xfId="1213"/>
    <cellStyle name="Percent 4 2 17" xfId="1214"/>
    <cellStyle name="Percent 4 2 18" xfId="1215"/>
    <cellStyle name="Percent 4 2 19" xfId="1216"/>
    <cellStyle name="Percent 4 2 2" xfId="1217"/>
    <cellStyle name="Percent 4 2 20" xfId="1218"/>
    <cellStyle name="Percent 4 2 21" xfId="1219"/>
    <cellStyle name="Percent 4 2 22" xfId="1220"/>
    <cellStyle name="Percent 4 2 23" xfId="1221"/>
    <cellStyle name="Percent 4 2 24" xfId="1222"/>
    <cellStyle name="Percent 4 2 25" xfId="1223"/>
    <cellStyle name="Percent 4 2 26" xfId="1224"/>
    <cellStyle name="Percent 4 2 27" xfId="1225"/>
    <cellStyle name="Percent 4 2 28" xfId="1226"/>
    <cellStyle name="Percent 4 2 29" xfId="1227"/>
    <cellStyle name="Percent 4 2 3" xfId="1228"/>
    <cellStyle name="Percent 4 2 30" xfId="1229"/>
    <cellStyle name="Percent 4 2 31" xfId="1230"/>
    <cellStyle name="Percent 4 2 32" xfId="1231"/>
    <cellStyle name="Percent 4 2 33" xfId="1232"/>
    <cellStyle name="Percent 4 2 34" xfId="1233"/>
    <cellStyle name="Percent 4 2 35" xfId="1234"/>
    <cellStyle name="Percent 4 2 36" xfId="1235"/>
    <cellStyle name="Percent 4 2 37" xfId="1236"/>
    <cellStyle name="Percent 4 2 38" xfId="1237"/>
    <cellStyle name="Percent 4 2 39" xfId="1238"/>
    <cellStyle name="Percent 4 2 4" xfId="1239"/>
    <cellStyle name="Percent 4 2 40" xfId="1240"/>
    <cellStyle name="Percent 4 2 41" xfId="1241"/>
    <cellStyle name="Percent 4 2 42" xfId="1242"/>
    <cellStyle name="Percent 4 2 43" xfId="1243"/>
    <cellStyle name="Percent 4 2 44" xfId="1244"/>
    <cellStyle name="Percent 4 2 45" xfId="1245"/>
    <cellStyle name="Percent 4 2 46" xfId="1246"/>
    <cellStyle name="Percent 4 2 47" xfId="1247"/>
    <cellStyle name="Percent 4 2 5" xfId="1248"/>
    <cellStyle name="Percent 4 2 6" xfId="1249"/>
    <cellStyle name="Percent 4 2 7" xfId="1250"/>
    <cellStyle name="Percent 4 2 8" xfId="1251"/>
    <cellStyle name="Percent 4 2 9" xfId="1252"/>
    <cellStyle name="Percent 4 20" xfId="1253"/>
    <cellStyle name="Percent 4 21" xfId="1254"/>
    <cellStyle name="Percent 4 22" xfId="1255"/>
    <cellStyle name="Percent 4 23" xfId="1256"/>
    <cellStyle name="Percent 4 24" xfId="1257"/>
    <cellStyle name="Percent 4 25" xfId="1258"/>
    <cellStyle name="Percent 4 26" xfId="1259"/>
    <cellStyle name="Percent 4 27" xfId="1260"/>
    <cellStyle name="Percent 4 28" xfId="1261"/>
    <cellStyle name="Percent 4 29" xfId="1262"/>
    <cellStyle name="Percent 4 3" xfId="1263"/>
    <cellStyle name="Percent 4 3 10" xfId="1264"/>
    <cellStyle name="Percent 4 3 2" xfId="1265"/>
    <cellStyle name="Percent 4 3 3" xfId="1266"/>
    <cellStyle name="Percent 4 3 4" xfId="1267"/>
    <cellStyle name="Percent 4 3 5" xfId="1268"/>
    <cellStyle name="Percent 4 3 6" xfId="1269"/>
    <cellStyle name="Percent 4 3 7" xfId="1270"/>
    <cellStyle name="Percent 4 3 8" xfId="1271"/>
    <cellStyle name="Percent 4 3 9" xfId="1272"/>
    <cellStyle name="Percent 4 30" xfId="1273"/>
    <cellStyle name="Percent 4 31" xfId="1274"/>
    <cellStyle name="Percent 4 32" xfId="1275"/>
    <cellStyle name="Percent 4 33" xfId="1276"/>
    <cellStyle name="Percent 4 34" xfId="1277"/>
    <cellStyle name="Percent 4 35" xfId="1278"/>
    <cellStyle name="Percent 4 36" xfId="1279"/>
    <cellStyle name="Percent 4 37" xfId="1280"/>
    <cellStyle name="Percent 4 38" xfId="1281"/>
    <cellStyle name="Percent 4 39" xfId="1282"/>
    <cellStyle name="Percent 4 4" xfId="1283"/>
    <cellStyle name="Percent 4 4 10" xfId="1284"/>
    <cellStyle name="Percent 4 4 2" xfId="1285"/>
    <cellStyle name="Percent 4 4 3" xfId="1286"/>
    <cellStyle name="Percent 4 4 4" xfId="1287"/>
    <cellStyle name="Percent 4 4 5" xfId="1288"/>
    <cellStyle name="Percent 4 4 6" xfId="1289"/>
    <cellStyle name="Percent 4 4 7" xfId="1290"/>
    <cellStyle name="Percent 4 4 8" xfId="1291"/>
    <cellStyle name="Percent 4 4 9" xfId="1292"/>
    <cellStyle name="Percent 4 40" xfId="1293"/>
    <cellStyle name="Percent 4 41" xfId="1294"/>
    <cellStyle name="Percent 4 42" xfId="1295"/>
    <cellStyle name="Percent 4 43" xfId="1296"/>
    <cellStyle name="Percent 4 44" xfId="1297"/>
    <cellStyle name="Percent 4 45" xfId="1298"/>
    <cellStyle name="Percent 4 46" xfId="1299"/>
    <cellStyle name="Percent 4 47" xfId="1300"/>
    <cellStyle name="Percent 4 48" xfId="1301"/>
    <cellStyle name="Percent 4 5" xfId="1302"/>
    <cellStyle name="Percent 4 5 10" xfId="1303"/>
    <cellStyle name="Percent 4 5 2" xfId="1304"/>
    <cellStyle name="Percent 4 5 3" xfId="1305"/>
    <cellStyle name="Percent 4 5 4" xfId="1306"/>
    <cellStyle name="Percent 4 5 5" xfId="1307"/>
    <cellStyle name="Percent 4 5 6" xfId="1308"/>
    <cellStyle name="Percent 4 5 7" xfId="1309"/>
    <cellStyle name="Percent 4 5 8" xfId="1310"/>
    <cellStyle name="Percent 4 5 9" xfId="1311"/>
    <cellStyle name="Percent 4 6" xfId="1312"/>
    <cellStyle name="Percent 4 7" xfId="1313"/>
    <cellStyle name="Percent 4 8" xfId="1314"/>
    <cellStyle name="Percent 4 9" xfId="1315"/>
    <cellStyle name="Percent 5" xfId="1316"/>
    <cellStyle name="Percent 6" xfId="1317"/>
    <cellStyle name="Percent 6 10" xfId="1318"/>
    <cellStyle name="Percent 6 11" xfId="1319"/>
    <cellStyle name="Percent 6 12" xfId="1320"/>
    <cellStyle name="Percent 6 13" xfId="1321"/>
    <cellStyle name="Percent 6 14" xfId="1322"/>
    <cellStyle name="Percent 6 15" xfId="1323"/>
    <cellStyle name="Percent 6 16" xfId="1324"/>
    <cellStyle name="Percent 6 17" xfId="1325"/>
    <cellStyle name="Percent 6 18" xfId="1326"/>
    <cellStyle name="Percent 6 19" xfId="1327"/>
    <cellStyle name="Percent 6 2" xfId="1328"/>
    <cellStyle name="Percent 6 20" xfId="1329"/>
    <cellStyle name="Percent 6 21" xfId="1330"/>
    <cellStyle name="Percent 6 22" xfId="1331"/>
    <cellStyle name="Percent 6 23" xfId="1332"/>
    <cellStyle name="Percent 6 24" xfId="1333"/>
    <cellStyle name="Percent 6 25" xfId="1334"/>
    <cellStyle name="Percent 6 26" xfId="1335"/>
    <cellStyle name="Percent 6 27" xfId="1336"/>
    <cellStyle name="Percent 6 28" xfId="1337"/>
    <cellStyle name="Percent 6 29" xfId="1338"/>
    <cellStyle name="Percent 6 3" xfId="1339"/>
    <cellStyle name="Percent 6 30" xfId="1340"/>
    <cellStyle name="Percent 6 31" xfId="1341"/>
    <cellStyle name="Percent 6 32" xfId="1342"/>
    <cellStyle name="Percent 6 33" xfId="1343"/>
    <cellStyle name="Percent 6 34" xfId="1344"/>
    <cellStyle name="Percent 6 35" xfId="1345"/>
    <cellStyle name="Percent 6 36" xfId="1346"/>
    <cellStyle name="Percent 6 37" xfId="1347"/>
    <cellStyle name="Percent 6 38" xfId="1348"/>
    <cellStyle name="Percent 6 39" xfId="1349"/>
    <cellStyle name="Percent 6 4" xfId="1350"/>
    <cellStyle name="Percent 6 40" xfId="1351"/>
    <cellStyle name="Percent 6 41" xfId="1352"/>
    <cellStyle name="Percent 6 42" xfId="1353"/>
    <cellStyle name="Percent 6 43" xfId="1354"/>
    <cellStyle name="Percent 6 44" xfId="1355"/>
    <cellStyle name="Percent 6 45" xfId="1356"/>
    <cellStyle name="Percent 6 46" xfId="1357"/>
    <cellStyle name="Percent 6 47" xfId="1358"/>
    <cellStyle name="Percent 6 5" xfId="1359"/>
    <cellStyle name="Percent 6 6" xfId="1360"/>
    <cellStyle name="Percent 6 7" xfId="1361"/>
    <cellStyle name="Percent 6 8" xfId="1362"/>
    <cellStyle name="Percent 6 9" xfId="1363"/>
    <cellStyle name="Percent 7" xfId="1364"/>
    <cellStyle name="Percent 7 2" xfId="1365"/>
    <cellStyle name="Percent 8" xfId="1366"/>
    <cellStyle name="Percent 8 10" xfId="1367"/>
    <cellStyle name="Percent 8 11" xfId="1368"/>
    <cellStyle name="Percent 8 12" xfId="1369"/>
    <cellStyle name="Percent 8 13" xfId="1370"/>
    <cellStyle name="Percent 8 14" xfId="1371"/>
    <cellStyle name="Percent 8 15" xfId="1372"/>
    <cellStyle name="Percent 8 16" xfId="1373"/>
    <cellStyle name="Percent 8 17" xfId="1374"/>
    <cellStyle name="Percent 8 18" xfId="1375"/>
    <cellStyle name="Percent 8 19" xfId="1376"/>
    <cellStyle name="Percent 8 2" xfId="1377"/>
    <cellStyle name="Percent 8 2 2" xfId="1378"/>
    <cellStyle name="Percent 8 2 2 2" xfId="1379"/>
    <cellStyle name="Percent 8 2 2 2 2" xfId="1380"/>
    <cellStyle name="Percent 8 2 2 3" xfId="1381"/>
    <cellStyle name="Percent 8 2 3" xfId="1382"/>
    <cellStyle name="Percent 8 2 3 2" xfId="1383"/>
    <cellStyle name="Percent 8 20" xfId="1384"/>
    <cellStyle name="Percent 8 21" xfId="1385"/>
    <cellStyle name="Percent 8 22" xfId="1386"/>
    <cellStyle name="Percent 8 23" xfId="1387"/>
    <cellStyle name="Percent 8 24" xfId="1388"/>
    <cellStyle name="Percent 8 25" xfId="1389"/>
    <cellStyle name="Percent 8 26" xfId="1390"/>
    <cellStyle name="Percent 8 27" xfId="1391"/>
    <cellStyle name="Percent 8 28" xfId="1392"/>
    <cellStyle name="Percent 8 29" xfId="1393"/>
    <cellStyle name="Percent 8 3" xfId="1394"/>
    <cellStyle name="Percent 8 3 2" xfId="1395"/>
    <cellStyle name="Percent 8 3 2 2" xfId="1396"/>
    <cellStyle name="Percent 8 3 3" xfId="1397"/>
    <cellStyle name="Percent 8 30" xfId="1398"/>
    <cellStyle name="Percent 8 31" xfId="1399"/>
    <cellStyle name="Percent 8 32" xfId="1400"/>
    <cellStyle name="Percent 8 33" xfId="1401"/>
    <cellStyle name="Percent 8 34" xfId="1402"/>
    <cellStyle name="Percent 8 35" xfId="1403"/>
    <cellStyle name="Percent 8 36" xfId="1404"/>
    <cellStyle name="Percent 8 37" xfId="1405"/>
    <cellStyle name="Percent 8 38" xfId="1406"/>
    <cellStyle name="Percent 8 39" xfId="1407"/>
    <cellStyle name="Percent 8 4" xfId="1408"/>
    <cellStyle name="Percent 8 4 2" xfId="1409"/>
    <cellStyle name="Percent 8 40" xfId="1410"/>
    <cellStyle name="Percent 8 41" xfId="1411"/>
    <cellStyle name="Percent 8 42" xfId="1412"/>
    <cellStyle name="Percent 8 43" xfId="1413"/>
    <cellStyle name="Percent 8 44" xfId="1414"/>
    <cellStyle name="Percent 8 45" xfId="1415"/>
    <cellStyle name="Percent 8 46" xfId="1416"/>
    <cellStyle name="Percent 8 47" xfId="1417"/>
    <cellStyle name="Percent 8 5" xfId="1418"/>
    <cellStyle name="Percent 8 6" xfId="1419"/>
    <cellStyle name="Percent 8 7" xfId="1420"/>
    <cellStyle name="Percent 8 8" xfId="1421"/>
    <cellStyle name="Percent 8 9" xfId="1422"/>
    <cellStyle name="Percent 9" xfId="1423"/>
    <cellStyle name="Percent 9 2" xfId="1424"/>
    <cellStyle name="Percent 9 2 2" xfId="1425"/>
    <cellStyle name="Percent 9 2 2 2" xfId="1426"/>
    <cellStyle name="Percent 9 2 3" xfId="1427"/>
    <cellStyle name="Percent 9 3" xfId="1428"/>
    <cellStyle name="Percent 9 3 2" xfId="1429"/>
    <cellStyle name="Percent 9 4" xfId="1430"/>
    <cellStyle name="Percent 9 4 2" xfId="1431"/>
    <cellStyle name="Percent 9 5" xfId="1432"/>
    <cellStyle name="Percent 9 5 2" xfId="1433"/>
    <cellStyle name="Percent 9 6" xfId="1434"/>
    <cellStyle name="Pre-inputted cells" xfId="1435"/>
    <cellStyle name="Pre-inputted cells 10" xfId="1436"/>
    <cellStyle name="Pre-inputted cells 10 2" xfId="1437"/>
    <cellStyle name="Pre-inputted cells 11" xfId="1438"/>
    <cellStyle name="Pre-inputted cells 11 2" xfId="1439"/>
    <cellStyle name="Pre-inputted cells 12" xfId="1440"/>
    <cellStyle name="Pre-inputted cells 12 2" xfId="1441"/>
    <cellStyle name="Pre-inputted cells 13" xfId="1442"/>
    <cellStyle name="Pre-inputted cells 2" xfId="1443"/>
    <cellStyle name="Pre-inputted cells 2 2" xfId="1444"/>
    <cellStyle name="Pre-inputted cells 2 2 2" xfId="1445"/>
    <cellStyle name="Pre-inputted cells 2 2 2 2" xfId="1446"/>
    <cellStyle name="Pre-inputted cells 2 2 2 2 2" xfId="1447"/>
    <cellStyle name="Pre-inputted cells 2 2 2 3" xfId="1448"/>
    <cellStyle name="Pre-inputted cells 2 2 3" xfId="1449"/>
    <cellStyle name="Pre-inputted cells 2 2 3 2" xfId="1450"/>
    <cellStyle name="Pre-inputted cells 2 2 4" xfId="1451"/>
    <cellStyle name="Pre-inputted cells 2 2 4 2" xfId="1452"/>
    <cellStyle name="Pre-inputted cells 2 2 5" xfId="1453"/>
    <cellStyle name="Pre-inputted cells 2 3" xfId="1454"/>
    <cellStyle name="Pre-inputted cells 2 3 2" xfId="1455"/>
    <cellStyle name="Pre-inputted cells 2 3 2 2" xfId="1456"/>
    <cellStyle name="Pre-inputted cells 2 3 3" xfId="1457"/>
    <cellStyle name="Pre-inputted cells 2 4" xfId="1458"/>
    <cellStyle name="Pre-inputted cells 2 4 2" xfId="1459"/>
    <cellStyle name="Pre-inputted cells 2 5" xfId="1460"/>
    <cellStyle name="Pre-inputted cells 2 5 2" xfId="1461"/>
    <cellStyle name="Pre-inputted cells 2 6" xfId="1462"/>
    <cellStyle name="Pre-inputted cells 2_1.3s Accounting C Costs Scots" xfId="1463"/>
    <cellStyle name="Pre-inputted cells 3" xfId="1464"/>
    <cellStyle name="Pre-inputted cells 3 2" xfId="1465"/>
    <cellStyle name="Pre-inputted cells 3 2 2" xfId="1466"/>
    <cellStyle name="Pre-inputted cells 3 2 2 2" xfId="1467"/>
    <cellStyle name="Pre-inputted cells 3 2 2 2 2" xfId="1468"/>
    <cellStyle name="Pre-inputted cells 3 2 2 3" xfId="1469"/>
    <cellStyle name="Pre-inputted cells 3 2 3" xfId="1470"/>
    <cellStyle name="Pre-inputted cells 3 2 3 2" xfId="1471"/>
    <cellStyle name="Pre-inputted cells 3 2 4" xfId="1472"/>
    <cellStyle name="Pre-inputted cells 3 2 4 2" xfId="1473"/>
    <cellStyle name="Pre-inputted cells 3 2 5" xfId="1474"/>
    <cellStyle name="Pre-inputted cells 3 3" xfId="1475"/>
    <cellStyle name="Pre-inputted cells 3 3 2" xfId="1476"/>
    <cellStyle name="Pre-inputted cells 3 3 2 2" xfId="1477"/>
    <cellStyle name="Pre-inputted cells 3 3 3" xfId="1478"/>
    <cellStyle name="Pre-inputted cells 3 4" xfId="1479"/>
    <cellStyle name="Pre-inputted cells 3 4 2" xfId="1480"/>
    <cellStyle name="Pre-inputted cells 3 5" xfId="1481"/>
    <cellStyle name="Pre-inputted cells 3 5 2" xfId="1482"/>
    <cellStyle name="Pre-inputted cells 3 6" xfId="1483"/>
    <cellStyle name="Pre-inputted cells 3_1.3s Accounting C Costs Scots" xfId="1484"/>
    <cellStyle name="Pre-inputted cells 4" xfId="1485"/>
    <cellStyle name="Pre-inputted cells 4 2" xfId="1486"/>
    <cellStyle name="Pre-inputted cells 4 2 2" xfId="1487"/>
    <cellStyle name="Pre-inputted cells 4 2 2 2" xfId="1488"/>
    <cellStyle name="Pre-inputted cells 4 2 2 2 2" xfId="1489"/>
    <cellStyle name="Pre-inputted cells 4 2 2 3" xfId="1490"/>
    <cellStyle name="Pre-inputted cells 4 2 3" xfId="1491"/>
    <cellStyle name="Pre-inputted cells 4 2 3 2" xfId="1492"/>
    <cellStyle name="Pre-inputted cells 4 2 4" xfId="1493"/>
    <cellStyle name="Pre-inputted cells 4 2 4 2" xfId="1494"/>
    <cellStyle name="Pre-inputted cells 4 2 5" xfId="1495"/>
    <cellStyle name="Pre-inputted cells 4 3" xfId="1496"/>
    <cellStyle name="Pre-inputted cells 4 3 2" xfId="1497"/>
    <cellStyle name="Pre-inputted cells 4 3 2 2" xfId="1498"/>
    <cellStyle name="Pre-inputted cells 4 3 3" xfId="1499"/>
    <cellStyle name="Pre-inputted cells 4 4" xfId="1500"/>
    <cellStyle name="Pre-inputted cells 4 4 2" xfId="1501"/>
    <cellStyle name="Pre-inputted cells 4 5" xfId="1502"/>
    <cellStyle name="Pre-inputted cells 4 5 2" xfId="1503"/>
    <cellStyle name="Pre-inputted cells 4 6" xfId="1504"/>
    <cellStyle name="Pre-inputted cells 4_1.3s Accounting C Costs Scots" xfId="1505"/>
    <cellStyle name="Pre-inputted cells 5" xfId="1506"/>
    <cellStyle name="Pre-inputted cells 5 2" xfId="1507"/>
    <cellStyle name="Pre-inputted cells 5 2 2" xfId="1508"/>
    <cellStyle name="Pre-inputted cells 5 2 2 2" xfId="1509"/>
    <cellStyle name="Pre-inputted cells 5 2 2 2 2" xfId="1510"/>
    <cellStyle name="Pre-inputted cells 5 2 2 2 2 2" xfId="1511"/>
    <cellStyle name="Pre-inputted cells 5 2 2 2 3" xfId="1512"/>
    <cellStyle name="Pre-inputted cells 5 2 2 2_Elec_DDT_template_NGv3 11Mar11 415 Proposals NG" xfId="1513"/>
    <cellStyle name="Pre-inputted cells 5 2 2 3" xfId="1514"/>
    <cellStyle name="Pre-inputted cells 5 2 2 3 2" xfId="1515"/>
    <cellStyle name="Pre-inputted cells 5 2 2 4" xfId="1516"/>
    <cellStyle name="Pre-inputted cells 5 2 2 4 2" xfId="1517"/>
    <cellStyle name="Pre-inputted cells 5 2 2 5" xfId="1518"/>
    <cellStyle name="Pre-inputted cells 5 2 2_Elec_DDT_template_NGv3 11Mar11 415 Proposals NG" xfId="1519"/>
    <cellStyle name="Pre-inputted cells 5 2 3" xfId="1520"/>
    <cellStyle name="Pre-inputted cells 5 2 3 2" xfId="1521"/>
    <cellStyle name="Pre-inputted cells 5 2 3 2 2" xfId="1522"/>
    <cellStyle name="Pre-inputted cells 5 2 3 3" xfId="1523"/>
    <cellStyle name="Pre-inputted cells 5 2 4" xfId="1524"/>
    <cellStyle name="Pre-inputted cells 5 2 4 2" xfId="1525"/>
    <cellStyle name="Pre-inputted cells 5 2 5" xfId="1526"/>
    <cellStyle name="Pre-inputted cells 5 2 5 2" xfId="1527"/>
    <cellStyle name="Pre-inputted cells 5 2 6" xfId="1528"/>
    <cellStyle name="Pre-inputted cells 5 3" xfId="1529"/>
    <cellStyle name="Pre-inputted cells 5 3 2" xfId="1530"/>
    <cellStyle name="Pre-inputted cells 5 3 2 2" xfId="1531"/>
    <cellStyle name="Pre-inputted cells 5 3 3" xfId="1532"/>
    <cellStyle name="Pre-inputted cells 5 4" xfId="1533"/>
    <cellStyle name="Pre-inputted cells 5 4 2" xfId="1534"/>
    <cellStyle name="Pre-inputted cells 5 5" xfId="1535"/>
    <cellStyle name="Pre-inputted cells 5 5 2" xfId="1536"/>
    <cellStyle name="Pre-inputted cells 5 6" xfId="1537"/>
    <cellStyle name="Pre-inputted cells 5_1.3s Accounting C Costs Scots" xfId="1538"/>
    <cellStyle name="Pre-inputted cells 6" xfId="1539"/>
    <cellStyle name="Pre-inputted cells 6 2" xfId="1540"/>
    <cellStyle name="Pre-inputted cells 6 2 2" xfId="1541"/>
    <cellStyle name="Pre-inputted cells 6 2 2 2" xfId="1542"/>
    <cellStyle name="Pre-inputted cells 6 2 2 2 2" xfId="1543"/>
    <cellStyle name="Pre-inputted cells 6 2 2 3" xfId="1544"/>
    <cellStyle name="Pre-inputted cells 6 2 2_Elec_DDT_template_NGv3 11Mar11 415 Proposals NG" xfId="1545"/>
    <cellStyle name="Pre-inputted cells 6 2 3" xfId="1546"/>
    <cellStyle name="Pre-inputted cells 6 2 3 2" xfId="1547"/>
    <cellStyle name="Pre-inputted cells 6 2 4" xfId="1548"/>
    <cellStyle name="Pre-inputted cells 6 2 4 2" xfId="1549"/>
    <cellStyle name="Pre-inputted cells 6 2 5" xfId="1550"/>
    <cellStyle name="Pre-inputted cells 6 2_Elec_DDT_template_NGv3 11Mar11 415 Proposals NG" xfId="1551"/>
    <cellStyle name="Pre-inputted cells 6 3" xfId="1552"/>
    <cellStyle name="Pre-inputted cells 6 3 2" xfId="1553"/>
    <cellStyle name="Pre-inputted cells 6 3 2 2" xfId="1554"/>
    <cellStyle name="Pre-inputted cells 6 3 3" xfId="1555"/>
    <cellStyle name="Pre-inputted cells 6 4" xfId="1556"/>
    <cellStyle name="Pre-inputted cells 6 4 2" xfId="1557"/>
    <cellStyle name="Pre-inputted cells 6 5" xfId="1558"/>
    <cellStyle name="Pre-inputted cells 6 5 2" xfId="1559"/>
    <cellStyle name="Pre-inputted cells 6 6" xfId="1560"/>
    <cellStyle name="Pre-inputted cells 7" xfId="1561"/>
    <cellStyle name="Pre-inputted cells 7 2" xfId="1562"/>
    <cellStyle name="Pre-inputted cells 7 2 2" xfId="1563"/>
    <cellStyle name="Pre-inputted cells 7 2 2 2" xfId="1564"/>
    <cellStyle name="Pre-inputted cells 7 2 2 2 2" xfId="1565"/>
    <cellStyle name="Pre-inputted cells 7 2 2 3" xfId="1566"/>
    <cellStyle name="Pre-inputted cells 7 2 2_Elec_DDT_template_NGv3 11Mar11 415 Proposals NG" xfId="1567"/>
    <cellStyle name="Pre-inputted cells 7 2 3" xfId="1568"/>
    <cellStyle name="Pre-inputted cells 7 2 3 2" xfId="1569"/>
    <cellStyle name="Pre-inputted cells 7 2 4" xfId="1570"/>
    <cellStyle name="Pre-inputted cells 7 2 4 2" xfId="1571"/>
    <cellStyle name="Pre-inputted cells 7 2 5" xfId="1572"/>
    <cellStyle name="Pre-inputted cells 7 2_Elec_DDT_template_NGv3 11Mar11 415 Proposals NG" xfId="1573"/>
    <cellStyle name="Pre-inputted cells 7 3" xfId="1574"/>
    <cellStyle name="Pre-inputted cells 7 3 2" xfId="1575"/>
    <cellStyle name="Pre-inputted cells 7 3 2 2" xfId="1576"/>
    <cellStyle name="Pre-inputted cells 7 3 3" xfId="1577"/>
    <cellStyle name="Pre-inputted cells 7 4" xfId="1578"/>
    <cellStyle name="Pre-inputted cells 7 4 2" xfId="1579"/>
    <cellStyle name="Pre-inputted cells 7 5" xfId="1580"/>
    <cellStyle name="Pre-inputted cells 7 5 2" xfId="1581"/>
    <cellStyle name="Pre-inputted cells 7 6" xfId="1582"/>
    <cellStyle name="Pre-inputted cells 8" xfId="1583"/>
    <cellStyle name="Pre-inputted cells 8 2" xfId="1584"/>
    <cellStyle name="Pre-inputted cells 8 2 2" xfId="1585"/>
    <cellStyle name="Pre-inputted cells 8 3" xfId="1586"/>
    <cellStyle name="Pre-inputted cells 9" xfId="1587"/>
    <cellStyle name="Pre-inputted cells 9 2" xfId="1588"/>
    <cellStyle name="Pre-inputted cells_1.3s Accounting C Costs Scots" xfId="1589"/>
    <cellStyle name="RangeName" xfId="1590"/>
    <cellStyle name="RIGs" xfId="1591"/>
    <cellStyle name="RIGs 2" xfId="1592"/>
    <cellStyle name="RIGs 2 2" xfId="1593"/>
    <cellStyle name="RIGs 2 2 2" xfId="1594"/>
    <cellStyle name="RIGs 2 2 2 2" xfId="1595"/>
    <cellStyle name="RIGs 2 2 3" xfId="1596"/>
    <cellStyle name="RIGs 2 3" xfId="1597"/>
    <cellStyle name="RIGs 2 3 2" xfId="1598"/>
    <cellStyle name="RIGs 2 4" xfId="1599"/>
    <cellStyle name="RIGs 3" xfId="1600"/>
    <cellStyle name="RIGs 3 2" xfId="1601"/>
    <cellStyle name="RIGs 3 2 2" xfId="1602"/>
    <cellStyle name="RIGs 3 3" xfId="1603"/>
    <cellStyle name="RIGs 4" xfId="1604"/>
    <cellStyle name="RIGs 4 2" xfId="1605"/>
    <cellStyle name="RIGs 5" xfId="1606"/>
    <cellStyle name="RIGs input cells" xfId="1607"/>
    <cellStyle name="RIGs input cells 10" xfId="1608"/>
    <cellStyle name="RIGs input cells 10 2" xfId="1609"/>
    <cellStyle name="RIGs input cells 11" xfId="1610"/>
    <cellStyle name="RIGs input cells 11 2" xfId="1611"/>
    <cellStyle name="RIGs input cells 12" xfId="1612"/>
    <cellStyle name="RIGs input cells 12 2" xfId="1613"/>
    <cellStyle name="RIGs input cells 13" xfId="1614"/>
    <cellStyle name="RIGs input cells 2" xfId="1615"/>
    <cellStyle name="RIGs input cells 2 10" xfId="1616"/>
    <cellStyle name="RIGs input cells 2 10 2" xfId="1617"/>
    <cellStyle name="RIGs input cells 2 11" xfId="1618"/>
    <cellStyle name="RIGs input cells 2 11 2" xfId="1619"/>
    <cellStyle name="RIGs input cells 2 12" xfId="1620"/>
    <cellStyle name="RIGs input cells 2 2" xfId="1621"/>
    <cellStyle name="RIGs input cells 2 2 2" xfId="1622"/>
    <cellStyle name="RIGs input cells 2 2 2 2" xfId="1623"/>
    <cellStyle name="RIGs input cells 2 2 2 2 2" xfId="1624"/>
    <cellStyle name="RIGs input cells 2 2 2 2 2 2" xfId="1625"/>
    <cellStyle name="RIGs input cells 2 2 2 2 3" xfId="1626"/>
    <cellStyle name="RIGs input cells 2 2 2 3" xfId="1627"/>
    <cellStyle name="RIGs input cells 2 2 2 3 2" xfId="1628"/>
    <cellStyle name="RIGs input cells 2 2 2 4" xfId="1629"/>
    <cellStyle name="RIGs input cells 2 2 2 4 2" xfId="1630"/>
    <cellStyle name="RIGs input cells 2 2 2 5" xfId="1631"/>
    <cellStyle name="RIGs input cells 2 2 3" xfId="1632"/>
    <cellStyle name="RIGs input cells 2 2 3 2" xfId="1633"/>
    <cellStyle name="RIGs input cells 2 2 3 2 2" xfId="1634"/>
    <cellStyle name="RIGs input cells 2 2 3 3" xfId="1635"/>
    <cellStyle name="RIGs input cells 2 2 4" xfId="1636"/>
    <cellStyle name="RIGs input cells 2 2 4 2" xfId="1637"/>
    <cellStyle name="RIGs input cells 2 2 5" xfId="1638"/>
    <cellStyle name="RIGs input cells 2 2 5 2" xfId="1639"/>
    <cellStyle name="RIGs input cells 2 2 6" xfId="1640"/>
    <cellStyle name="RIGs input cells 2 2_1.3s Accounting C Costs Scots" xfId="1641"/>
    <cellStyle name="RIGs input cells 2 3" xfId="1642"/>
    <cellStyle name="RIGs input cells 2 3 2" xfId="1643"/>
    <cellStyle name="RIGs input cells 2 3 2 2" xfId="1644"/>
    <cellStyle name="RIGs input cells 2 3 2 2 2" xfId="1645"/>
    <cellStyle name="RIGs input cells 2 3 2 3" xfId="1646"/>
    <cellStyle name="RIGs input cells 2 3 3" xfId="1647"/>
    <cellStyle name="RIGs input cells 2 3 3 2" xfId="1648"/>
    <cellStyle name="RIGs input cells 2 3 4" xfId="1649"/>
    <cellStyle name="RIGs input cells 2 3 4 2" xfId="1650"/>
    <cellStyle name="RIGs input cells 2 3 5" xfId="1651"/>
    <cellStyle name="RIGs input cells 2 4" xfId="1652"/>
    <cellStyle name="RIGs input cells 2 4 2" xfId="1653"/>
    <cellStyle name="RIGs input cells 2 4 2 2" xfId="1654"/>
    <cellStyle name="RIGs input cells 2 4 3" xfId="1655"/>
    <cellStyle name="RIGs input cells 2 5" xfId="1656"/>
    <cellStyle name="RIGs input cells 2 5 2" xfId="1657"/>
    <cellStyle name="RIGs input cells 2 6" xfId="1658"/>
    <cellStyle name="RIGs input cells 2 6 2" xfId="1659"/>
    <cellStyle name="RIGs input cells 2 7" xfId="1660"/>
    <cellStyle name="RIGs input cells 2 7 2" xfId="1661"/>
    <cellStyle name="RIGs input cells 2 8" xfId="1662"/>
    <cellStyle name="RIGs input cells 2 8 2" xfId="1663"/>
    <cellStyle name="RIGs input cells 2 9" xfId="1664"/>
    <cellStyle name="RIGs input cells 2 9 2" xfId="1665"/>
    <cellStyle name="RIGs input cells 2_1.3s Accounting C Costs Scots" xfId="1666"/>
    <cellStyle name="RIGs input cells 3" xfId="1667"/>
    <cellStyle name="RIGs input cells 3 10" xfId="1668"/>
    <cellStyle name="RIGs input cells 3 10 2" xfId="1669"/>
    <cellStyle name="RIGs input cells 3 11" xfId="1670"/>
    <cellStyle name="RIGs input cells 3 11 2" xfId="1671"/>
    <cellStyle name="RIGs input cells 3 12" xfId="1672"/>
    <cellStyle name="RIGs input cells 3 2" xfId="1673"/>
    <cellStyle name="RIGs input cells 3 2 2" xfId="1674"/>
    <cellStyle name="RIGs input cells 3 2 2 2" xfId="1675"/>
    <cellStyle name="RIGs input cells 3 2 2 2 2" xfId="1676"/>
    <cellStyle name="RIGs input cells 3 2 2 2 2 2" xfId="1677"/>
    <cellStyle name="RIGs input cells 3 2 2 2 3" xfId="1678"/>
    <cellStyle name="RIGs input cells 3 2 2 3" xfId="1679"/>
    <cellStyle name="RIGs input cells 3 2 2 3 2" xfId="1680"/>
    <cellStyle name="RIGs input cells 3 2 2 4" xfId="1681"/>
    <cellStyle name="RIGs input cells 3 2 2 4 2" xfId="1682"/>
    <cellStyle name="RIGs input cells 3 2 2 5" xfId="1683"/>
    <cellStyle name="RIGs input cells 3 2 3" xfId="1684"/>
    <cellStyle name="RIGs input cells 3 2 3 2" xfId="1685"/>
    <cellStyle name="RIGs input cells 3 2 3 2 2" xfId="1686"/>
    <cellStyle name="RIGs input cells 3 2 3 3" xfId="1687"/>
    <cellStyle name="RIGs input cells 3 2 4" xfId="1688"/>
    <cellStyle name="RIGs input cells 3 2 4 2" xfId="1689"/>
    <cellStyle name="RIGs input cells 3 2 5" xfId="1690"/>
    <cellStyle name="RIGs input cells 3 2 5 2" xfId="1691"/>
    <cellStyle name="RIGs input cells 3 2 6" xfId="1692"/>
    <cellStyle name="RIGs input cells 3 2_1.3s Accounting C Costs Scots" xfId="1693"/>
    <cellStyle name="RIGs input cells 3 3" xfId="1694"/>
    <cellStyle name="RIGs input cells 3 3 2" xfId="1695"/>
    <cellStyle name="RIGs input cells 3 3 2 2" xfId="1696"/>
    <cellStyle name="RIGs input cells 3 3 2 2 2" xfId="1697"/>
    <cellStyle name="RIGs input cells 3 3 2 3" xfId="1698"/>
    <cellStyle name="RIGs input cells 3 3 3" xfId="1699"/>
    <cellStyle name="RIGs input cells 3 3 3 2" xfId="1700"/>
    <cellStyle name="RIGs input cells 3 3 4" xfId="1701"/>
    <cellStyle name="RIGs input cells 3 3 4 2" xfId="1702"/>
    <cellStyle name="RIGs input cells 3 3 5" xfId="1703"/>
    <cellStyle name="RIGs input cells 3 4" xfId="1704"/>
    <cellStyle name="RIGs input cells 3 4 2" xfId="1705"/>
    <cellStyle name="RIGs input cells 3 4 2 2" xfId="1706"/>
    <cellStyle name="RIGs input cells 3 4 3" xfId="1707"/>
    <cellStyle name="RIGs input cells 3 5" xfId="1708"/>
    <cellStyle name="RIGs input cells 3 5 2" xfId="1709"/>
    <cellStyle name="RIGs input cells 3 6" xfId="1710"/>
    <cellStyle name="RIGs input cells 3 6 2" xfId="1711"/>
    <cellStyle name="RIGs input cells 3 7" xfId="1712"/>
    <cellStyle name="RIGs input cells 3 7 2" xfId="1713"/>
    <cellStyle name="RIGs input cells 3 8" xfId="1714"/>
    <cellStyle name="RIGs input cells 3 8 2" xfId="1715"/>
    <cellStyle name="RIGs input cells 3 9" xfId="1716"/>
    <cellStyle name="RIGs input cells 3 9 2" xfId="1717"/>
    <cellStyle name="RIGs input cells 3_1.3s Accounting C Costs Scots" xfId="1718"/>
    <cellStyle name="RIGs input cells 4" xfId="1719"/>
    <cellStyle name="RIGs input cells 4 2" xfId="1720"/>
    <cellStyle name="RIGs input cells 4 2 2" xfId="1721"/>
    <cellStyle name="RIGs input cells 4 2 2 2" xfId="1722"/>
    <cellStyle name="RIGs input cells 4 2 2 2 2" xfId="1723"/>
    <cellStyle name="RIGs input cells 4 2 2 2 2 2" xfId="1724"/>
    <cellStyle name="RIGs input cells 4 2 2 2 3" xfId="1725"/>
    <cellStyle name="RIGs input cells 4 2 2 2_Elec_DDT_template_NGv3 11Mar11 415 Proposals NG" xfId="1726"/>
    <cellStyle name="RIGs input cells 4 2 2 3" xfId="1727"/>
    <cellStyle name="RIGs input cells 4 2 2 3 2" xfId="1728"/>
    <cellStyle name="RIGs input cells 4 2 2 4" xfId="1729"/>
    <cellStyle name="RIGs input cells 4 2 2 4 2" xfId="1730"/>
    <cellStyle name="RIGs input cells 4 2 2 5" xfId="1731"/>
    <cellStyle name="RIGs input cells 4 2 2_Elec_DDT_template_NGv3 11Mar11 415 Proposals NG" xfId="1732"/>
    <cellStyle name="RIGs input cells 4 2 3" xfId="1733"/>
    <cellStyle name="RIGs input cells 4 2 3 2" xfId="1734"/>
    <cellStyle name="RIGs input cells 4 2 3 2 2" xfId="1735"/>
    <cellStyle name="RIGs input cells 4 2 3 3" xfId="1736"/>
    <cellStyle name="RIGs input cells 4 2 4" xfId="1737"/>
    <cellStyle name="RIGs input cells 4 2 4 2" xfId="1738"/>
    <cellStyle name="RIGs input cells 4 2 5" xfId="1739"/>
    <cellStyle name="RIGs input cells 4 2 5 2" xfId="1740"/>
    <cellStyle name="RIGs input cells 4 2 6" xfId="1741"/>
    <cellStyle name="RIGs input cells 4 3" xfId="1742"/>
    <cellStyle name="RIGs input cells 4 3 2" xfId="1743"/>
    <cellStyle name="RIGs input cells 4 3 2 2" xfId="1744"/>
    <cellStyle name="RIGs input cells 4 3 3" xfId="1745"/>
    <cellStyle name="RIGs input cells 4 4" xfId="1746"/>
    <cellStyle name="RIGs input cells 4 4 2" xfId="1747"/>
    <cellStyle name="RIGs input cells 4 5" xfId="1748"/>
    <cellStyle name="RIGs input cells 4 5 2" xfId="1749"/>
    <cellStyle name="RIGs input cells 4 6" xfId="1750"/>
    <cellStyle name="RIGs input cells 4_1.3s Accounting C Costs Scots" xfId="1751"/>
    <cellStyle name="RIGs input cells 5" xfId="1752"/>
    <cellStyle name="RIGs input cells 5 2" xfId="1753"/>
    <cellStyle name="RIGs input cells 5 2 2" xfId="1754"/>
    <cellStyle name="RIGs input cells 5 2 2 2" xfId="1755"/>
    <cellStyle name="RIGs input cells 5 2 2 2 2" xfId="1756"/>
    <cellStyle name="RIGs input cells 5 2 2 3" xfId="1757"/>
    <cellStyle name="RIGs input cells 5 2 3" xfId="1758"/>
    <cellStyle name="RIGs input cells 5 2 3 2" xfId="1759"/>
    <cellStyle name="RIGs input cells 5 2 4" xfId="1760"/>
    <cellStyle name="RIGs input cells 5 2 4 2" xfId="1761"/>
    <cellStyle name="RIGs input cells 5 2 5" xfId="1762"/>
    <cellStyle name="RIGs input cells 5 3" xfId="1763"/>
    <cellStyle name="RIGs input cells 5 3 2" xfId="1764"/>
    <cellStyle name="RIGs input cells 5 3 2 2" xfId="1765"/>
    <cellStyle name="RIGs input cells 5 3 3" xfId="1766"/>
    <cellStyle name="RIGs input cells 5 4" xfId="1767"/>
    <cellStyle name="RIGs input cells 5 4 2" xfId="1768"/>
    <cellStyle name="RIGs input cells 5 5" xfId="1769"/>
    <cellStyle name="RIGs input cells 5 5 2" xfId="1770"/>
    <cellStyle name="RIGs input cells 5 6" xfId="1771"/>
    <cellStyle name="RIGs input cells 5_1.3s Accounting C Costs Scots" xfId="1772"/>
    <cellStyle name="RIGs input cells 6" xfId="1773"/>
    <cellStyle name="RIGs input cells 6 2" xfId="1774"/>
    <cellStyle name="RIGs input cells 6 2 2" xfId="1775"/>
    <cellStyle name="RIGs input cells 6 2 2 2" xfId="1776"/>
    <cellStyle name="RIGs input cells 6 2 2 2 2" xfId="1777"/>
    <cellStyle name="RIGs input cells 6 2 2 3" xfId="1778"/>
    <cellStyle name="RIGs input cells 6 2 3" xfId="1779"/>
    <cellStyle name="RIGs input cells 6 2 3 2" xfId="1780"/>
    <cellStyle name="RIGs input cells 6 2 4" xfId="1781"/>
    <cellStyle name="RIGs input cells 6 2 4 2" xfId="1782"/>
    <cellStyle name="RIGs input cells 6 2 5" xfId="1783"/>
    <cellStyle name="RIGs input cells 6 3" xfId="1784"/>
    <cellStyle name="RIGs input cells 6 3 2" xfId="1785"/>
    <cellStyle name="RIGs input cells 6 3 2 2" xfId="1786"/>
    <cellStyle name="RIGs input cells 6 3 3" xfId="1787"/>
    <cellStyle name="RIGs input cells 6 4" xfId="1788"/>
    <cellStyle name="RIGs input cells 6 4 2" xfId="1789"/>
    <cellStyle name="RIGs input cells 6 5" xfId="1790"/>
    <cellStyle name="RIGs input cells 6 5 2" xfId="1791"/>
    <cellStyle name="RIGs input cells 6 6" xfId="1792"/>
    <cellStyle name="RIGs input cells 6_1.3s Accounting C Costs Scots" xfId="1793"/>
    <cellStyle name="RIGs input cells 7" xfId="1794"/>
    <cellStyle name="RIGs input cells 7 2" xfId="1795"/>
    <cellStyle name="RIGs input cells 7 2 2" xfId="1796"/>
    <cellStyle name="RIGs input cells 7 2 2 2" xfId="1797"/>
    <cellStyle name="RIGs input cells 7 2 2 2 2" xfId="1798"/>
    <cellStyle name="RIGs input cells 7 2 2 3" xfId="1799"/>
    <cellStyle name="RIGs input cells 7 2 2_Elec_DDT_template_NGv3 11Mar11 415 Proposals NG" xfId="1800"/>
    <cellStyle name="RIGs input cells 7 2 3" xfId="1801"/>
    <cellStyle name="RIGs input cells 7 2 3 2" xfId="1802"/>
    <cellStyle name="RIGs input cells 7 2 4" xfId="1803"/>
    <cellStyle name="RIGs input cells 7 2 4 2" xfId="1804"/>
    <cellStyle name="RIGs input cells 7 2 5" xfId="1805"/>
    <cellStyle name="RIGs input cells 7 2_Elec_DDT_template_NGv3 11Mar11 415 Proposals NG" xfId="1806"/>
    <cellStyle name="RIGs input cells 7 3" xfId="1807"/>
    <cellStyle name="RIGs input cells 7 3 2" xfId="1808"/>
    <cellStyle name="RIGs input cells 7 3 2 2" xfId="1809"/>
    <cellStyle name="RIGs input cells 7 3 3" xfId="1810"/>
    <cellStyle name="RIGs input cells 7 4" xfId="1811"/>
    <cellStyle name="RIGs input cells 7 4 2" xfId="1812"/>
    <cellStyle name="RIGs input cells 7 5" xfId="1813"/>
    <cellStyle name="RIGs input cells 7 5 2" xfId="1814"/>
    <cellStyle name="RIGs input cells 7 6" xfId="1815"/>
    <cellStyle name="RIGs input cells 8" xfId="1816"/>
    <cellStyle name="RIGs input cells 8 2" xfId="1817"/>
    <cellStyle name="RIGs input cells 8 2 2" xfId="1818"/>
    <cellStyle name="RIGs input cells 8 2 2 2" xfId="1819"/>
    <cellStyle name="RIGs input cells 8 2 3" xfId="1820"/>
    <cellStyle name="RIGs input cells 8 2_Elec_DDT_template_NGv3 11Mar11 415 Proposals NG" xfId="1821"/>
    <cellStyle name="RIGs input cells 8 3" xfId="1822"/>
    <cellStyle name="RIGs input cells 8 3 2" xfId="1823"/>
    <cellStyle name="RIGs input cells 8 4" xfId="1824"/>
    <cellStyle name="RIGs input cells 8 4 2" xfId="1825"/>
    <cellStyle name="RIGs input cells 8 5" xfId="1826"/>
    <cellStyle name="RIGs input cells 8_Elec_DDT_template_NGv3 11Mar11 415 Proposals NG" xfId="1827"/>
    <cellStyle name="RIGs input cells 9" xfId="1828"/>
    <cellStyle name="RIGs input cells 9 2" xfId="1829"/>
    <cellStyle name="RIGs input cells 9 2 2" xfId="1830"/>
    <cellStyle name="RIGs input cells 9 3" xfId="1831"/>
    <cellStyle name="RIGs input cells_1.3s Accounting C Costs Scots" xfId="1832"/>
    <cellStyle name="RIGs input totals" xfId="1833"/>
    <cellStyle name="RIGs input totals 10" xfId="1834"/>
    <cellStyle name="RIGs input totals 10 2" xfId="1835"/>
    <cellStyle name="RIGs input totals 11" xfId="1836"/>
    <cellStyle name="RIGs input totals 11 2" xfId="1837"/>
    <cellStyle name="RIGs input totals 12" xfId="1838"/>
    <cellStyle name="RIGs input totals 12 2" xfId="1839"/>
    <cellStyle name="RIGs input totals 13" xfId="1840"/>
    <cellStyle name="RIGs input totals 2" xfId="1841"/>
    <cellStyle name="RIGs input totals 2 10" xfId="1842"/>
    <cellStyle name="RIGs input totals 2 10 2" xfId="1843"/>
    <cellStyle name="RIGs input totals 2 11" xfId="1844"/>
    <cellStyle name="RIGs input totals 2 11 2" xfId="1845"/>
    <cellStyle name="RIGs input totals 2 12" xfId="1846"/>
    <cellStyle name="RIGs input totals 2 2" xfId="1847"/>
    <cellStyle name="RIGs input totals 2 2 2" xfId="1848"/>
    <cellStyle name="RIGs input totals 2 2 2 2" xfId="1849"/>
    <cellStyle name="RIGs input totals 2 2 2 2 2" xfId="1850"/>
    <cellStyle name="RIGs input totals 2 2 2 2 2 2" xfId="1851"/>
    <cellStyle name="RIGs input totals 2 2 2 2 3" xfId="1852"/>
    <cellStyle name="RIGs input totals 2 2 2 3" xfId="1853"/>
    <cellStyle name="RIGs input totals 2 2 2 3 2" xfId="1854"/>
    <cellStyle name="RIGs input totals 2 2 2 4" xfId="1855"/>
    <cellStyle name="RIGs input totals 2 2 2 4 2" xfId="1856"/>
    <cellStyle name="RIGs input totals 2 2 2 5" xfId="1857"/>
    <cellStyle name="RIGs input totals 2 2 3" xfId="1858"/>
    <cellStyle name="RIGs input totals 2 2 3 2" xfId="1859"/>
    <cellStyle name="RIGs input totals 2 2 3 2 2" xfId="1860"/>
    <cellStyle name="RIGs input totals 2 2 3 3" xfId="1861"/>
    <cellStyle name="RIGs input totals 2 2 4" xfId="1862"/>
    <cellStyle name="RIGs input totals 2 2 4 2" xfId="1863"/>
    <cellStyle name="RIGs input totals 2 2 5" xfId="1864"/>
    <cellStyle name="RIGs input totals 2 2 5 2" xfId="1865"/>
    <cellStyle name="RIGs input totals 2 2 6" xfId="1866"/>
    <cellStyle name="RIGs input totals 2 2_1.3s Accounting C Costs Scots" xfId="1867"/>
    <cellStyle name="RIGs input totals 2 3" xfId="1868"/>
    <cellStyle name="RIGs input totals 2 3 2" xfId="1869"/>
    <cellStyle name="RIGs input totals 2 3 2 2" xfId="1870"/>
    <cellStyle name="RIGs input totals 2 3 2 2 2" xfId="1871"/>
    <cellStyle name="RIGs input totals 2 3 2 2 2 2" xfId="1872"/>
    <cellStyle name="RIGs input totals 2 3 2 2 3" xfId="1873"/>
    <cellStyle name="RIGs input totals 2 3 2 3" xfId="1874"/>
    <cellStyle name="RIGs input totals 2 3 2 3 2" xfId="1875"/>
    <cellStyle name="RIGs input totals 2 3 2 4" xfId="1876"/>
    <cellStyle name="RIGs input totals 2 3 2 4 2" xfId="1877"/>
    <cellStyle name="RIGs input totals 2 3 2 5" xfId="1878"/>
    <cellStyle name="RIGs input totals 2 3 3" xfId="1879"/>
    <cellStyle name="RIGs input totals 2 3 3 2" xfId="1880"/>
    <cellStyle name="RIGs input totals 2 3 3 2 2" xfId="1881"/>
    <cellStyle name="RIGs input totals 2 3 3 3" xfId="1882"/>
    <cellStyle name="RIGs input totals 2 3 4" xfId="1883"/>
    <cellStyle name="RIGs input totals 2 3 4 2" xfId="1884"/>
    <cellStyle name="RIGs input totals 2 3 5" xfId="1885"/>
    <cellStyle name="RIGs input totals 2 3 5 2" xfId="1886"/>
    <cellStyle name="RIGs input totals 2 3 6" xfId="1887"/>
    <cellStyle name="RIGs input totals 2 3_1.3s Accounting C Costs Scots" xfId="1888"/>
    <cellStyle name="RIGs input totals 2 4" xfId="1889"/>
    <cellStyle name="RIGs input totals 2 4 2" xfId="1890"/>
    <cellStyle name="RIGs input totals 2 4 2 2" xfId="1891"/>
    <cellStyle name="RIGs input totals 2 4 2 2 2" xfId="1892"/>
    <cellStyle name="RIGs input totals 2 4 2 2 2 2" xfId="1893"/>
    <cellStyle name="RIGs input totals 2 4 2 2 3" xfId="1894"/>
    <cellStyle name="RIGs input totals 2 4 2 2_Elec_DDT_template_NGv3 11Mar11 415 Proposals NG" xfId="1895"/>
    <cellStyle name="RIGs input totals 2 4 2 3" xfId="1896"/>
    <cellStyle name="RIGs input totals 2 4 2 3 2" xfId="1897"/>
    <cellStyle name="RIGs input totals 2 4 2 4" xfId="1898"/>
    <cellStyle name="RIGs input totals 2 4 2 4 2" xfId="1899"/>
    <cellStyle name="RIGs input totals 2 4 2 5" xfId="1900"/>
    <cellStyle name="RIGs input totals 2 4 2_Elec_DDT_template_NGv3 11Mar11 415 Proposals NG" xfId="1901"/>
    <cellStyle name="RIGs input totals 2 4 3" xfId="1902"/>
    <cellStyle name="RIGs input totals 2 4 3 2" xfId="1903"/>
    <cellStyle name="RIGs input totals 2 4 3 2 2" xfId="1904"/>
    <cellStyle name="RIGs input totals 2 4 3 2 2 2" xfId="1905"/>
    <cellStyle name="RIGs input totals 2 4 3 2 3" xfId="1906"/>
    <cellStyle name="RIGs input totals 2 4 3 2_Elec_DDT_template_NGv3 11Mar11 415 Proposals NG" xfId="1907"/>
    <cellStyle name="RIGs input totals 2 4 3 3" xfId="1908"/>
    <cellStyle name="RIGs input totals 2 4 3 3 2" xfId="1909"/>
    <cellStyle name="RIGs input totals 2 4 3 4" xfId="1910"/>
    <cellStyle name="RIGs input totals 2 4 3 4 2" xfId="1911"/>
    <cellStyle name="RIGs input totals 2 4 3 5" xfId="1912"/>
    <cellStyle name="RIGs input totals 2 4 3_Elec_DDT_template_NGv3 11Mar11 415 Proposals NG" xfId="1913"/>
    <cellStyle name="RIGs input totals 2 4 4" xfId="1914"/>
    <cellStyle name="RIGs input totals 2 4 4 2" xfId="1915"/>
    <cellStyle name="RIGs input totals 2 4 4 2 2" xfId="1916"/>
    <cellStyle name="RIGs input totals 2 4 4 3" xfId="1917"/>
    <cellStyle name="RIGs input totals 2 4 5" xfId="1918"/>
    <cellStyle name="RIGs input totals 2 4 5 2" xfId="1919"/>
    <cellStyle name="RIGs input totals 2 4 6" xfId="1920"/>
    <cellStyle name="RIGs input totals 2 4 6 2" xfId="1921"/>
    <cellStyle name="RIGs input totals 2 4 7" xfId="1922"/>
    <cellStyle name="RIGs input totals 2 5" xfId="1923"/>
    <cellStyle name="RIGs input totals 2 5 2" xfId="1924"/>
    <cellStyle name="RIGs input totals 2 5 2 2" xfId="1925"/>
    <cellStyle name="RIGs input totals 2 5 2 2 2" xfId="1926"/>
    <cellStyle name="RIGs input totals 2 5 2 2 2 2" xfId="1927"/>
    <cellStyle name="RIGs input totals 2 5 2 2 3" xfId="1928"/>
    <cellStyle name="RIGs input totals 2 5 2 2_Elec_DDT_template_NGv3 11Mar11 415 Proposals NG" xfId="1929"/>
    <cellStyle name="RIGs input totals 2 5 2 3" xfId="1930"/>
    <cellStyle name="RIGs input totals 2 5 2 3 2" xfId="1931"/>
    <cellStyle name="RIGs input totals 2 5 2 4" xfId="1932"/>
    <cellStyle name="RIGs input totals 2 5 2 4 2" xfId="1933"/>
    <cellStyle name="RIGs input totals 2 5 2 5" xfId="1934"/>
    <cellStyle name="RIGs input totals 2 5 2_Elec_DDT_template_NGv3 11Mar11 415 Proposals NG" xfId="1935"/>
    <cellStyle name="RIGs input totals 2 5 3" xfId="1936"/>
    <cellStyle name="RIGs input totals 2 5 3 2" xfId="1937"/>
    <cellStyle name="RIGs input totals 2 5 3 2 2" xfId="1938"/>
    <cellStyle name="RIGs input totals 2 5 3 3" xfId="1939"/>
    <cellStyle name="RIGs input totals 2 5 4" xfId="1940"/>
    <cellStyle name="RIGs input totals 2 5 4 2" xfId="1941"/>
    <cellStyle name="RIGs input totals 2 5 5" xfId="1942"/>
    <cellStyle name="RIGs input totals 2 5 5 2" xfId="1943"/>
    <cellStyle name="RIGs input totals 2 5 6" xfId="1944"/>
    <cellStyle name="RIGs input totals 2 6" xfId="1945"/>
    <cellStyle name="RIGs input totals 2 6 2" xfId="1946"/>
    <cellStyle name="RIGs input totals 2 6 2 2" xfId="1947"/>
    <cellStyle name="RIGs input totals 2 6 3" xfId="1948"/>
    <cellStyle name="RIGs input totals 2 7" xfId="1949"/>
    <cellStyle name="RIGs input totals 2 7 2" xfId="1950"/>
    <cellStyle name="RIGs input totals 2 8" xfId="1951"/>
    <cellStyle name="RIGs input totals 2 8 2" xfId="1952"/>
    <cellStyle name="RIGs input totals 2 9" xfId="1953"/>
    <cellStyle name="RIGs input totals 2 9 2" xfId="1954"/>
    <cellStyle name="RIGs input totals 2_1.3s Accounting C Costs Scots" xfId="1955"/>
    <cellStyle name="RIGs input totals 3" xfId="1956"/>
    <cellStyle name="RIGs input totals 3 2" xfId="1957"/>
    <cellStyle name="RIGs input totals 3 2 2" xfId="1958"/>
    <cellStyle name="RIGs input totals 3 2 2 2" xfId="1959"/>
    <cellStyle name="RIGs input totals 3 2 2 2 2" xfId="1960"/>
    <cellStyle name="RIGs input totals 3 2 2 3" xfId="1961"/>
    <cellStyle name="RIGs input totals 3 2 3" xfId="1962"/>
    <cellStyle name="RIGs input totals 3 2 3 2" xfId="1963"/>
    <cellStyle name="RIGs input totals 3 2 4" xfId="1964"/>
    <cellStyle name="RIGs input totals 3 2 4 2" xfId="1965"/>
    <cellStyle name="RIGs input totals 3 2 5" xfId="1966"/>
    <cellStyle name="RIGs input totals 3 3" xfId="1967"/>
    <cellStyle name="RIGs input totals 3 3 2" xfId="1968"/>
    <cellStyle name="RIGs input totals 3 3 2 2" xfId="1969"/>
    <cellStyle name="RIGs input totals 3 3 3" xfId="1970"/>
    <cellStyle name="RIGs input totals 3 4" xfId="1971"/>
    <cellStyle name="RIGs input totals 3 4 2" xfId="1972"/>
    <cellStyle name="RIGs input totals 3 5" xfId="1973"/>
    <cellStyle name="RIGs input totals 3 5 2" xfId="1974"/>
    <cellStyle name="RIGs input totals 3 6" xfId="1975"/>
    <cellStyle name="RIGs input totals 3_1.3s Accounting C Costs Scots" xfId="1976"/>
    <cellStyle name="RIGs input totals 4" xfId="1977"/>
    <cellStyle name="RIGs input totals 4 2" xfId="1978"/>
    <cellStyle name="RIGs input totals 4 2 2" xfId="1979"/>
    <cellStyle name="RIGs input totals 4 2 2 2" xfId="1980"/>
    <cellStyle name="RIGs input totals 4 2 2 2 2" xfId="1981"/>
    <cellStyle name="RIGs input totals 4 2 2 3" xfId="1982"/>
    <cellStyle name="RIGs input totals 4 2 3" xfId="1983"/>
    <cellStyle name="RIGs input totals 4 2 3 2" xfId="1984"/>
    <cellStyle name="RIGs input totals 4 2 4" xfId="1985"/>
    <cellStyle name="RIGs input totals 4 2 4 2" xfId="1986"/>
    <cellStyle name="RIGs input totals 4 2 5" xfId="1987"/>
    <cellStyle name="RIGs input totals 4 3" xfId="1988"/>
    <cellStyle name="RIGs input totals 4 3 2" xfId="1989"/>
    <cellStyle name="RIGs input totals 4 3 2 2" xfId="1990"/>
    <cellStyle name="RIGs input totals 4 3 3" xfId="1991"/>
    <cellStyle name="RIGs input totals 4 4" xfId="1992"/>
    <cellStyle name="RIGs input totals 4 4 2" xfId="1993"/>
    <cellStyle name="RIGs input totals 4 5" xfId="1994"/>
    <cellStyle name="RIGs input totals 4 5 2" xfId="1995"/>
    <cellStyle name="RIGs input totals 4 6" xfId="1996"/>
    <cellStyle name="RIGs input totals 4_1.3s Accounting C Costs Scots" xfId="1997"/>
    <cellStyle name="RIGs input totals 5" xfId="1998"/>
    <cellStyle name="RIGs input totals 5 2" xfId="1999"/>
    <cellStyle name="RIGs input totals 5 2 2" xfId="2000"/>
    <cellStyle name="RIGs input totals 5 2 2 2" xfId="2001"/>
    <cellStyle name="RIGs input totals 5 2 2 2 2" xfId="2002"/>
    <cellStyle name="RIGs input totals 5 2 2 2 2 2" xfId="2003"/>
    <cellStyle name="RIGs input totals 5 2 2 2 3" xfId="2004"/>
    <cellStyle name="RIGs input totals 5 2 2 2_Elec_DDT_template_NGv3 11Mar11 415 Proposals NG" xfId="2005"/>
    <cellStyle name="RIGs input totals 5 2 2 3" xfId="2006"/>
    <cellStyle name="RIGs input totals 5 2 2 3 2" xfId="2007"/>
    <cellStyle name="RIGs input totals 5 2 2 4" xfId="2008"/>
    <cellStyle name="RIGs input totals 5 2 2 4 2" xfId="2009"/>
    <cellStyle name="RIGs input totals 5 2 2 5" xfId="2010"/>
    <cellStyle name="RIGs input totals 5 2 2_Elec_DDT_template_NGv3 11Mar11 415 Proposals NG" xfId="2011"/>
    <cellStyle name="RIGs input totals 5 2 3" xfId="2012"/>
    <cellStyle name="RIGs input totals 5 2 3 2" xfId="2013"/>
    <cellStyle name="RIGs input totals 5 2 3 2 2" xfId="2014"/>
    <cellStyle name="RIGs input totals 5 2 3 3" xfId="2015"/>
    <cellStyle name="RIGs input totals 5 2 4" xfId="2016"/>
    <cellStyle name="RIGs input totals 5 2 4 2" xfId="2017"/>
    <cellStyle name="RIGs input totals 5 2 5" xfId="2018"/>
    <cellStyle name="RIGs input totals 5 2 5 2" xfId="2019"/>
    <cellStyle name="RIGs input totals 5 2 6" xfId="2020"/>
    <cellStyle name="RIGs input totals 5 3" xfId="2021"/>
    <cellStyle name="RIGs input totals 5 3 2" xfId="2022"/>
    <cellStyle name="RIGs input totals 5 3 2 2" xfId="2023"/>
    <cellStyle name="RIGs input totals 5 3 3" xfId="2024"/>
    <cellStyle name="RIGs input totals 5 4" xfId="2025"/>
    <cellStyle name="RIGs input totals 5 4 2" xfId="2026"/>
    <cellStyle name="RIGs input totals 5 5" xfId="2027"/>
    <cellStyle name="RIGs input totals 5 5 2" xfId="2028"/>
    <cellStyle name="RIGs input totals 5 6" xfId="2029"/>
    <cellStyle name="RIGs input totals 5_1.3s Accounting C Costs Scots" xfId="2030"/>
    <cellStyle name="RIGs input totals 6" xfId="2031"/>
    <cellStyle name="RIGs input totals 6 2" xfId="2032"/>
    <cellStyle name="RIGs input totals 6 2 2" xfId="2033"/>
    <cellStyle name="RIGs input totals 6 2 2 2" xfId="2034"/>
    <cellStyle name="RIGs input totals 6 2 3" xfId="2035"/>
    <cellStyle name="RIGs input totals 6 3" xfId="2036"/>
    <cellStyle name="RIGs input totals 6 3 2" xfId="2037"/>
    <cellStyle name="RIGs input totals 6 4" xfId="2038"/>
    <cellStyle name="RIGs input totals 6 4 2" xfId="2039"/>
    <cellStyle name="RIGs input totals 6 5" xfId="2040"/>
    <cellStyle name="RIGs input totals 7" xfId="2041"/>
    <cellStyle name="RIGs input totals 7 2" xfId="2042"/>
    <cellStyle name="RIGs input totals 7 2 2" xfId="2043"/>
    <cellStyle name="RIGs input totals 7 3" xfId="2044"/>
    <cellStyle name="RIGs input totals 7 3 2" xfId="2045"/>
    <cellStyle name="RIGs input totals 7 4" xfId="2046"/>
    <cellStyle name="RIGs input totals 7 4 2" xfId="2047"/>
    <cellStyle name="RIGs input totals 7 5" xfId="2048"/>
    <cellStyle name="RIGs input totals 8" xfId="2049"/>
    <cellStyle name="RIGs input totals 8 2" xfId="2050"/>
    <cellStyle name="RIGs input totals 9" xfId="2051"/>
    <cellStyle name="RIGs input totals 9 2" xfId="2052"/>
    <cellStyle name="RIGs input totals_1.3s Accounting C Costs Scots" xfId="2053"/>
    <cellStyle name="RIGs linked cells" xfId="2054"/>
    <cellStyle name="RIGs linked cells 10" xfId="2055"/>
    <cellStyle name="RIGs linked cells 10 2" xfId="2056"/>
    <cellStyle name="RIGs linked cells 11" xfId="2057"/>
    <cellStyle name="RIGs linked cells 11 2" xfId="2058"/>
    <cellStyle name="RIGs linked cells 12" xfId="2059"/>
    <cellStyle name="RIGs linked cells 2" xfId="2060"/>
    <cellStyle name="RIGs linked cells 2 2" xfId="2061"/>
    <cellStyle name="RIGs linked cells 2 2 2" xfId="2062"/>
    <cellStyle name="RIGs linked cells 2 2 2 2" xfId="2063"/>
    <cellStyle name="RIGs linked cells 2 2 2 2 2" xfId="2064"/>
    <cellStyle name="RIGs linked cells 2 2 2 3" xfId="2065"/>
    <cellStyle name="RIGs linked cells 2 2 3" xfId="2066"/>
    <cellStyle name="RIGs linked cells 2 2 3 2" xfId="2067"/>
    <cellStyle name="RIGs linked cells 2 2 4" xfId="2068"/>
    <cellStyle name="RIGs linked cells 2 2 4 2" xfId="2069"/>
    <cellStyle name="RIGs linked cells 2 2 5" xfId="2070"/>
    <cellStyle name="RIGs linked cells 2 3" xfId="2071"/>
    <cellStyle name="RIGs linked cells 2 3 2" xfId="2072"/>
    <cellStyle name="RIGs linked cells 2 3 2 2" xfId="2073"/>
    <cellStyle name="RIGs linked cells 2 3 3" xfId="2074"/>
    <cellStyle name="RIGs linked cells 2 4" xfId="2075"/>
    <cellStyle name="RIGs linked cells 2 4 2" xfId="2076"/>
    <cellStyle name="RIGs linked cells 2 5" xfId="2077"/>
    <cellStyle name="RIGs linked cells 2 5 2" xfId="2078"/>
    <cellStyle name="RIGs linked cells 2 6" xfId="2079"/>
    <cellStyle name="RIGs linked cells 2_1.3s Accounting C Costs Scots" xfId="2080"/>
    <cellStyle name="RIGs linked cells 3" xfId="2081"/>
    <cellStyle name="RIGs linked cells 3 2" xfId="2082"/>
    <cellStyle name="RIGs linked cells 3 2 2" xfId="2083"/>
    <cellStyle name="RIGs linked cells 3 2 2 2" xfId="2084"/>
    <cellStyle name="RIGs linked cells 3 2 2 2 2" xfId="2085"/>
    <cellStyle name="RIGs linked cells 3 2 2 2 2 2" xfId="2086"/>
    <cellStyle name="RIGs linked cells 3 2 2 2 3" xfId="2087"/>
    <cellStyle name="RIGs linked cells 3 2 2 2_Elec_DDT_template_NGv3 11Mar11 415 Proposals NG" xfId="2088"/>
    <cellStyle name="RIGs linked cells 3 2 2 3" xfId="2089"/>
    <cellStyle name="RIGs linked cells 3 2 2 3 2" xfId="2090"/>
    <cellStyle name="RIGs linked cells 3 2 2 4" xfId="2091"/>
    <cellStyle name="RIGs linked cells 3 2 2 4 2" xfId="2092"/>
    <cellStyle name="RIGs linked cells 3 2 2 5" xfId="2093"/>
    <cellStyle name="RIGs linked cells 3 2 2_Elec_DDT_template_NGv3 11Mar11 415 Proposals NG" xfId="2094"/>
    <cellStyle name="RIGs linked cells 3 2 3" xfId="2095"/>
    <cellStyle name="RIGs linked cells 3 2 3 2" xfId="2096"/>
    <cellStyle name="RIGs linked cells 3 2 3 2 2" xfId="2097"/>
    <cellStyle name="RIGs linked cells 3 2 3 3" xfId="2098"/>
    <cellStyle name="RIGs linked cells 3 2 4" xfId="2099"/>
    <cellStyle name="RIGs linked cells 3 2 4 2" xfId="2100"/>
    <cellStyle name="RIGs linked cells 3 2 5" xfId="2101"/>
    <cellStyle name="RIGs linked cells 3 2 5 2" xfId="2102"/>
    <cellStyle name="RIGs linked cells 3 2 6" xfId="2103"/>
    <cellStyle name="RIGs linked cells 3 3" xfId="2104"/>
    <cellStyle name="RIGs linked cells 3 3 2" xfId="2105"/>
    <cellStyle name="RIGs linked cells 3 3 2 2" xfId="2106"/>
    <cellStyle name="RIGs linked cells 3 3 2 2 2" xfId="2107"/>
    <cellStyle name="RIGs linked cells 3 3 2 2 2 2" xfId="2108"/>
    <cellStyle name="RIGs linked cells 3 3 2 2 3" xfId="2109"/>
    <cellStyle name="RIGs linked cells 3 3 2 2_Elec_DDT_template_NGv3 11Mar11 415 Proposals NG" xfId="2110"/>
    <cellStyle name="RIGs linked cells 3 3 2 3" xfId="2111"/>
    <cellStyle name="RIGs linked cells 3 3 2 3 2" xfId="2112"/>
    <cellStyle name="RIGs linked cells 3 3 2 4" xfId="2113"/>
    <cellStyle name="RIGs linked cells 3 3 2 4 2" xfId="2114"/>
    <cellStyle name="RIGs linked cells 3 3 2 5" xfId="2115"/>
    <cellStyle name="RIGs linked cells 3 3 2_Elec_DDT_template_NGv3 11Mar11 415 Proposals NG" xfId="2116"/>
    <cellStyle name="RIGs linked cells 3 3 3" xfId="2117"/>
    <cellStyle name="RIGs linked cells 3 3 3 2" xfId="2118"/>
    <cellStyle name="RIGs linked cells 3 3 3 2 2" xfId="2119"/>
    <cellStyle name="RIGs linked cells 3 3 3 3" xfId="2120"/>
    <cellStyle name="RIGs linked cells 3 3 4" xfId="2121"/>
    <cellStyle name="RIGs linked cells 3 3 4 2" xfId="2122"/>
    <cellStyle name="RIGs linked cells 3 3 5" xfId="2123"/>
    <cellStyle name="RIGs linked cells 3 3 5 2" xfId="2124"/>
    <cellStyle name="RIGs linked cells 3 3 6" xfId="2125"/>
    <cellStyle name="RIGs linked cells 3 4" xfId="2126"/>
    <cellStyle name="RIGs linked cells 3 4 2" xfId="2127"/>
    <cellStyle name="RIGs linked cells 3 4 2 2" xfId="2128"/>
    <cellStyle name="RIGs linked cells 3 4 3" xfId="2129"/>
    <cellStyle name="RIGs linked cells 3 5" xfId="2130"/>
    <cellStyle name="RIGs linked cells 3 5 2" xfId="2131"/>
    <cellStyle name="RIGs linked cells 3 6" xfId="2132"/>
    <cellStyle name="RIGs linked cells 3 6 2" xfId="2133"/>
    <cellStyle name="RIGs linked cells 3 7" xfId="2134"/>
    <cellStyle name="RIGs linked cells 3_1.3s Accounting C Costs Scots" xfId="2135"/>
    <cellStyle name="RIGs linked cells 4" xfId="2136"/>
    <cellStyle name="RIGs linked cells 4 2" xfId="2137"/>
    <cellStyle name="RIGs linked cells 4 2 2" xfId="2138"/>
    <cellStyle name="RIGs linked cells 4 2 2 2" xfId="2139"/>
    <cellStyle name="RIGs linked cells 4 2 2 2 2" xfId="2140"/>
    <cellStyle name="RIGs linked cells 4 2 2 2 2 2" xfId="2141"/>
    <cellStyle name="RIGs linked cells 4 2 2 2 3" xfId="2142"/>
    <cellStyle name="RIGs linked cells 4 2 2 2_Elec_DDT_template_NGv3 11Mar11 415 Proposals NG" xfId="2143"/>
    <cellStyle name="RIGs linked cells 4 2 2 3" xfId="2144"/>
    <cellStyle name="RIGs linked cells 4 2 2 3 2" xfId="2145"/>
    <cellStyle name="RIGs linked cells 4 2 2 4" xfId="2146"/>
    <cellStyle name="RIGs linked cells 4 2 2 4 2" xfId="2147"/>
    <cellStyle name="RIGs linked cells 4 2 2 5" xfId="2148"/>
    <cellStyle name="RIGs linked cells 4 2 2_Elec_DDT_template_NGv3 11Mar11 415 Proposals NG" xfId="2149"/>
    <cellStyle name="RIGs linked cells 4 2 3" xfId="2150"/>
    <cellStyle name="RIGs linked cells 4 2 3 2" xfId="2151"/>
    <cellStyle name="RIGs linked cells 4 2 3 2 2" xfId="2152"/>
    <cellStyle name="RIGs linked cells 4 2 3 3" xfId="2153"/>
    <cellStyle name="RIGs linked cells 4 2 4" xfId="2154"/>
    <cellStyle name="RIGs linked cells 4 2 4 2" xfId="2155"/>
    <cellStyle name="RIGs linked cells 4 2 5" xfId="2156"/>
    <cellStyle name="RIGs linked cells 4 2 5 2" xfId="2157"/>
    <cellStyle name="RIGs linked cells 4 2 6" xfId="2158"/>
    <cellStyle name="RIGs linked cells 4 3" xfId="2159"/>
    <cellStyle name="RIGs linked cells 4 3 2" xfId="2160"/>
    <cellStyle name="RIGs linked cells 4 3 2 2" xfId="2161"/>
    <cellStyle name="RIGs linked cells 4 3 3" xfId="2162"/>
    <cellStyle name="RIGs linked cells 4 4" xfId="2163"/>
    <cellStyle name="RIGs linked cells 4 4 2" xfId="2164"/>
    <cellStyle name="RIGs linked cells 4 5" xfId="2165"/>
    <cellStyle name="RIGs linked cells 4 5 2" xfId="2166"/>
    <cellStyle name="RIGs linked cells 4 6" xfId="2167"/>
    <cellStyle name="RIGs linked cells 4_1.3s Accounting C Costs Scots" xfId="2168"/>
    <cellStyle name="RIGs linked cells 5" xfId="2169"/>
    <cellStyle name="RIGs linked cells 5 2" xfId="2170"/>
    <cellStyle name="RIGs linked cells 5 2 2" xfId="2171"/>
    <cellStyle name="RIGs linked cells 5 2 2 2" xfId="2172"/>
    <cellStyle name="RIGs linked cells 5 2 3" xfId="2173"/>
    <cellStyle name="RIGs linked cells 5 3" xfId="2174"/>
    <cellStyle name="RIGs linked cells 5 3 2" xfId="2175"/>
    <cellStyle name="RIGs linked cells 5 4" xfId="2176"/>
    <cellStyle name="RIGs linked cells 5 4 2" xfId="2177"/>
    <cellStyle name="RIGs linked cells 5 5" xfId="2178"/>
    <cellStyle name="RIGs linked cells 6" xfId="2179"/>
    <cellStyle name="RIGs linked cells 6 2" xfId="2180"/>
    <cellStyle name="RIGs linked cells 6 2 2" xfId="2181"/>
    <cellStyle name="RIGs linked cells 6 3" xfId="2182"/>
    <cellStyle name="RIGs linked cells 7" xfId="2183"/>
    <cellStyle name="RIGs linked cells 7 2" xfId="2184"/>
    <cellStyle name="RIGs linked cells 8" xfId="2185"/>
    <cellStyle name="RIGs linked cells 8 2" xfId="2186"/>
    <cellStyle name="RIGs linked cells 9" xfId="2187"/>
    <cellStyle name="RIGs linked cells 9 2" xfId="2188"/>
    <cellStyle name="RIGs linked cells_1.3s Accounting C Costs Scots" xfId="2189"/>
    <cellStyle name="RIGs_1.3s Accounting C Costs Scots" xfId="2190"/>
    <cellStyle name="SAPBEXaggData" xfId="2191"/>
    <cellStyle name="SAPBEXaggData 2" xfId="2491"/>
    <cellStyle name="SAPBEXaggData 3" xfId="2492"/>
    <cellStyle name="SAPBEXaggData 4" xfId="2493"/>
    <cellStyle name="SAPBEXaggData 5" xfId="2494"/>
    <cellStyle name="SAPBEXaggData 6" xfId="2495"/>
    <cellStyle name="SAPBEXaggData 7" xfId="2496"/>
    <cellStyle name="SAPBEXaggDataEmph" xfId="2192"/>
    <cellStyle name="SAPBEXaggDataEmph 2" xfId="2497"/>
    <cellStyle name="SAPBEXaggDataEmph 3" xfId="2498"/>
    <cellStyle name="SAPBEXaggDataEmph 4" xfId="2499"/>
    <cellStyle name="SAPBEXaggDataEmph 5" xfId="2500"/>
    <cellStyle name="SAPBEXaggDataEmph 6" xfId="2501"/>
    <cellStyle name="SAPBEXaggDataEmph 7" xfId="2502"/>
    <cellStyle name="SAPBEXaggItem" xfId="2193"/>
    <cellStyle name="SAPBEXaggItem 2" xfId="2503"/>
    <cellStyle name="SAPBEXaggItem 3" xfId="2504"/>
    <cellStyle name="SAPBEXaggItem 4" xfId="2505"/>
    <cellStyle name="SAPBEXaggItem 5" xfId="2506"/>
    <cellStyle name="SAPBEXaggItem 6" xfId="2507"/>
    <cellStyle name="SAPBEXaggItem 7" xfId="2508"/>
    <cellStyle name="SAPBEXaggItemX" xfId="2194"/>
    <cellStyle name="SAPBEXaggItemX 2" xfId="2509"/>
    <cellStyle name="SAPBEXaggItemX 3" xfId="2510"/>
    <cellStyle name="SAPBEXaggItemX 4" xfId="2511"/>
    <cellStyle name="SAPBEXaggItemX 5" xfId="2512"/>
    <cellStyle name="SAPBEXaggItemX 6" xfId="2513"/>
    <cellStyle name="SAPBEXaggItemX 7" xfId="2514"/>
    <cellStyle name="SAPBEXchaText" xfId="2195"/>
    <cellStyle name="SAPBEXexcBad7" xfId="2196"/>
    <cellStyle name="SAPBEXexcBad7 2" xfId="2515"/>
    <cellStyle name="SAPBEXexcBad7 3" xfId="2516"/>
    <cellStyle name="SAPBEXexcBad7 4" xfId="2517"/>
    <cellStyle name="SAPBEXexcBad7 5" xfId="2518"/>
    <cellStyle name="SAPBEXexcBad7 6" xfId="2519"/>
    <cellStyle name="SAPBEXexcBad7 7" xfId="2520"/>
    <cellStyle name="SAPBEXexcBad8" xfId="2197"/>
    <cellStyle name="SAPBEXexcBad8 2" xfId="2521"/>
    <cellStyle name="SAPBEXexcBad8 3" xfId="2522"/>
    <cellStyle name="SAPBEXexcBad8 4" xfId="2523"/>
    <cellStyle name="SAPBEXexcBad8 5" xfId="2524"/>
    <cellStyle name="SAPBEXexcBad8 6" xfId="2525"/>
    <cellStyle name="SAPBEXexcBad8 7" xfId="2526"/>
    <cellStyle name="SAPBEXexcBad9" xfId="2198"/>
    <cellStyle name="SAPBEXexcBad9 2" xfId="2527"/>
    <cellStyle name="SAPBEXexcBad9 3" xfId="2528"/>
    <cellStyle name="SAPBEXexcBad9 4" xfId="2529"/>
    <cellStyle name="SAPBEXexcBad9 5" xfId="2530"/>
    <cellStyle name="SAPBEXexcBad9 6" xfId="2531"/>
    <cellStyle name="SAPBEXexcBad9 7" xfId="2532"/>
    <cellStyle name="SAPBEXexcCritical4" xfId="2199"/>
    <cellStyle name="SAPBEXexcCritical4 2" xfId="2533"/>
    <cellStyle name="SAPBEXexcCritical4 3" xfId="2534"/>
    <cellStyle name="SAPBEXexcCritical4 4" xfId="2535"/>
    <cellStyle name="SAPBEXexcCritical4 5" xfId="2536"/>
    <cellStyle name="SAPBEXexcCritical4 6" xfId="2537"/>
    <cellStyle name="SAPBEXexcCritical4 7" xfId="2538"/>
    <cellStyle name="SAPBEXexcCritical5" xfId="2200"/>
    <cellStyle name="SAPBEXexcCritical5 2" xfId="2539"/>
    <cellStyle name="SAPBEXexcCritical5 3" xfId="2540"/>
    <cellStyle name="SAPBEXexcCritical5 4" xfId="2541"/>
    <cellStyle name="SAPBEXexcCritical5 5" xfId="2542"/>
    <cellStyle name="SAPBEXexcCritical5 6" xfId="2543"/>
    <cellStyle name="SAPBEXexcCritical5 7" xfId="2544"/>
    <cellStyle name="SAPBEXexcCritical6" xfId="2201"/>
    <cellStyle name="SAPBEXexcCritical6 2" xfId="2545"/>
    <cellStyle name="SAPBEXexcCritical6 3" xfId="2546"/>
    <cellStyle name="SAPBEXexcCritical6 4" xfId="2547"/>
    <cellStyle name="SAPBEXexcCritical6 5" xfId="2548"/>
    <cellStyle name="SAPBEXexcCritical6 6" xfId="2549"/>
    <cellStyle name="SAPBEXexcCritical6 7" xfId="2550"/>
    <cellStyle name="SAPBEXexcGood1" xfId="2202"/>
    <cellStyle name="SAPBEXexcGood1 2" xfId="2551"/>
    <cellStyle name="SAPBEXexcGood1 3" xfId="2552"/>
    <cellStyle name="SAPBEXexcGood1 4" xfId="2553"/>
    <cellStyle name="SAPBEXexcGood1 5" xfId="2554"/>
    <cellStyle name="SAPBEXexcGood1 6" xfId="2555"/>
    <cellStyle name="SAPBEXexcGood1 7" xfId="2556"/>
    <cellStyle name="SAPBEXexcGood2" xfId="2203"/>
    <cellStyle name="SAPBEXexcGood2 2" xfId="2557"/>
    <cellStyle name="SAPBEXexcGood2 3" xfId="2558"/>
    <cellStyle name="SAPBEXexcGood2 4" xfId="2559"/>
    <cellStyle name="SAPBEXexcGood2 5" xfId="2560"/>
    <cellStyle name="SAPBEXexcGood2 6" xfId="2561"/>
    <cellStyle name="SAPBEXexcGood2 7" xfId="2562"/>
    <cellStyle name="SAPBEXexcGood3" xfId="2204"/>
    <cellStyle name="SAPBEXexcGood3 2" xfId="2563"/>
    <cellStyle name="SAPBEXexcGood3 3" xfId="2564"/>
    <cellStyle name="SAPBEXexcGood3 4" xfId="2565"/>
    <cellStyle name="SAPBEXexcGood3 5" xfId="2566"/>
    <cellStyle name="SAPBEXexcGood3 6" xfId="2567"/>
    <cellStyle name="SAPBEXexcGood3 7" xfId="2568"/>
    <cellStyle name="SAPBEXfilterDrill" xfId="2205"/>
    <cellStyle name="SAPBEXfilterItem" xfId="2206"/>
    <cellStyle name="SAPBEXfilterText" xfId="2207"/>
    <cellStyle name="SAPBEXformats" xfId="2208"/>
    <cellStyle name="SAPBEXformats 2" xfId="2569"/>
    <cellStyle name="SAPBEXformats 3" xfId="2570"/>
    <cellStyle name="SAPBEXformats 4" xfId="2571"/>
    <cellStyle name="SAPBEXformats 5" xfId="2572"/>
    <cellStyle name="SAPBEXformats 6" xfId="2573"/>
    <cellStyle name="SAPBEXformats 7" xfId="2574"/>
    <cellStyle name="SAPBEXheaderItem" xfId="2209"/>
    <cellStyle name="SAPBEXheaderItem 2" xfId="2210"/>
    <cellStyle name="SAPBEXheaderItem_1.3 Acc Costs NG (2011)" xfId="2211"/>
    <cellStyle name="SAPBEXheaderText" xfId="2212"/>
    <cellStyle name="SAPBEXheaderText 2" xfId="2213"/>
    <cellStyle name="SAPBEXheaderText_1.3 Acc Costs NG (2011)" xfId="2214"/>
    <cellStyle name="SAPBEXHLevel0" xfId="2215"/>
    <cellStyle name="SAPBEXHLevel0 2" xfId="2216"/>
    <cellStyle name="SAPBEXHLevel0 2 2" xfId="2575"/>
    <cellStyle name="SAPBEXHLevel0 2 3" xfId="2576"/>
    <cellStyle name="SAPBEXHLevel0 2 4" xfId="2577"/>
    <cellStyle name="SAPBEXHLevel0 2 5" xfId="2578"/>
    <cellStyle name="SAPBEXHLevel0 2 6" xfId="2579"/>
    <cellStyle name="SAPBEXHLevel0 2 7" xfId="2580"/>
    <cellStyle name="SAPBEXHLevel0 3" xfId="2581"/>
    <cellStyle name="SAPBEXHLevel0 4" xfId="2582"/>
    <cellStyle name="SAPBEXHLevel0 5" xfId="2583"/>
    <cellStyle name="SAPBEXHLevel0 6" xfId="2584"/>
    <cellStyle name="SAPBEXHLevel0 7" xfId="2585"/>
    <cellStyle name="SAPBEXHLevel0 8" xfId="2586"/>
    <cellStyle name="SAPBEXHLevel0_1.3 Acc Costs NG (2011)" xfId="2217"/>
    <cellStyle name="SAPBEXHLevel0X" xfId="2218"/>
    <cellStyle name="SAPBEXHLevel0X 2" xfId="2219"/>
    <cellStyle name="SAPBEXHLevel0X 2 2" xfId="2587"/>
    <cellStyle name="SAPBEXHLevel0X 2 3" xfId="2588"/>
    <cellStyle name="SAPBEXHLevel0X 2 4" xfId="2589"/>
    <cellStyle name="SAPBEXHLevel0X 2 5" xfId="2590"/>
    <cellStyle name="SAPBEXHLevel0X 2 6" xfId="2591"/>
    <cellStyle name="SAPBEXHLevel0X 2 7" xfId="2592"/>
    <cellStyle name="SAPBEXHLevel0X 3" xfId="2593"/>
    <cellStyle name="SAPBEXHLevel0X 4" xfId="2594"/>
    <cellStyle name="SAPBEXHLevel0X 5" xfId="2595"/>
    <cellStyle name="SAPBEXHLevel0X 6" xfId="2596"/>
    <cellStyle name="SAPBEXHLevel0X 7" xfId="2597"/>
    <cellStyle name="SAPBEXHLevel0X 8" xfId="2598"/>
    <cellStyle name="SAPBEXHLevel0X_1.3 Acc Costs NG (2011)" xfId="2220"/>
    <cellStyle name="SAPBEXHLevel1" xfId="2221"/>
    <cellStyle name="SAPBEXHLevel1 2" xfId="2222"/>
    <cellStyle name="SAPBEXHLevel1 2 2" xfId="2599"/>
    <cellStyle name="SAPBEXHLevel1 2 3" xfId="2600"/>
    <cellStyle name="SAPBEXHLevel1 2 4" xfId="2601"/>
    <cellStyle name="SAPBEXHLevel1 2 5" xfId="2602"/>
    <cellStyle name="SAPBEXHLevel1 2 6" xfId="2603"/>
    <cellStyle name="SAPBEXHLevel1 2 7" xfId="2604"/>
    <cellStyle name="SAPBEXHLevel1 3" xfId="2605"/>
    <cellStyle name="SAPBEXHLevel1 4" xfId="2606"/>
    <cellStyle name="SAPBEXHLevel1 5" xfId="2607"/>
    <cellStyle name="SAPBEXHLevel1 6" xfId="2608"/>
    <cellStyle name="SAPBEXHLevel1 7" xfId="2609"/>
    <cellStyle name="SAPBEXHLevel1 8" xfId="2610"/>
    <cellStyle name="SAPBEXHLevel1_1.3 Acc Costs NG (2011)" xfId="2223"/>
    <cellStyle name="SAPBEXHLevel1X" xfId="2224"/>
    <cellStyle name="SAPBEXHLevel1X 2" xfId="2225"/>
    <cellStyle name="SAPBEXHLevel1X 2 2" xfId="2611"/>
    <cellStyle name="SAPBEXHLevel1X 2 3" xfId="2612"/>
    <cellStyle name="SAPBEXHLevel1X 2 4" xfId="2613"/>
    <cellStyle name="SAPBEXHLevel1X 2 5" xfId="2614"/>
    <cellStyle name="SAPBEXHLevel1X 2 6" xfId="2615"/>
    <cellStyle name="SAPBEXHLevel1X 2 7" xfId="2616"/>
    <cellStyle name="SAPBEXHLevel1X 3" xfId="2617"/>
    <cellStyle name="SAPBEXHLevel1X 4" xfId="2618"/>
    <cellStyle name="SAPBEXHLevel1X 5" xfId="2619"/>
    <cellStyle name="SAPBEXHLevel1X 6" xfId="2620"/>
    <cellStyle name="SAPBEXHLevel1X 7" xfId="2621"/>
    <cellStyle name="SAPBEXHLevel1X 8" xfId="2622"/>
    <cellStyle name="SAPBEXHLevel1X_1.3 Acc Costs NG (2011)" xfId="2226"/>
    <cellStyle name="SAPBEXHLevel2" xfId="2227"/>
    <cellStyle name="SAPBEXHLevel2 2" xfId="2228"/>
    <cellStyle name="SAPBEXHLevel2 2 2" xfId="2623"/>
    <cellStyle name="SAPBEXHLevel2 2 3" xfId="2624"/>
    <cellStyle name="SAPBEXHLevel2 2 4" xfId="2625"/>
    <cellStyle name="SAPBEXHLevel2 2 5" xfId="2626"/>
    <cellStyle name="SAPBEXHLevel2 2 6" xfId="2627"/>
    <cellStyle name="SAPBEXHLevel2 2 7" xfId="2628"/>
    <cellStyle name="SAPBEXHLevel2 3" xfId="2629"/>
    <cellStyle name="SAPBEXHLevel2 4" xfId="2630"/>
    <cellStyle name="SAPBEXHLevel2 5" xfId="2631"/>
    <cellStyle name="SAPBEXHLevel2 6" xfId="2632"/>
    <cellStyle name="SAPBEXHLevel2 7" xfId="2633"/>
    <cellStyle name="SAPBEXHLevel2 8" xfId="2634"/>
    <cellStyle name="SAPBEXHLevel2_1.3 Acc Costs NG (2011)" xfId="2229"/>
    <cellStyle name="SAPBEXHLevel2X" xfId="2230"/>
    <cellStyle name="SAPBEXHLevel2X 2" xfId="2231"/>
    <cellStyle name="SAPBEXHLevel2X 2 2" xfId="2635"/>
    <cellStyle name="SAPBEXHLevel2X 2 3" xfId="2636"/>
    <cellStyle name="SAPBEXHLevel2X 2 4" xfId="2637"/>
    <cellStyle name="SAPBEXHLevel2X 2 5" xfId="2638"/>
    <cellStyle name="SAPBEXHLevel2X 2 6" xfId="2639"/>
    <cellStyle name="SAPBEXHLevel2X 2 7" xfId="2640"/>
    <cellStyle name="SAPBEXHLevel2X 3" xfId="2641"/>
    <cellStyle name="SAPBEXHLevel2X 4" xfId="2642"/>
    <cellStyle name="SAPBEXHLevel2X 5" xfId="2643"/>
    <cellStyle name="SAPBEXHLevel2X 6" xfId="2644"/>
    <cellStyle name="SAPBEXHLevel2X 7" xfId="2645"/>
    <cellStyle name="SAPBEXHLevel2X 8" xfId="2646"/>
    <cellStyle name="SAPBEXHLevel2X_1.3 Acc Costs NG (2011)" xfId="2232"/>
    <cellStyle name="SAPBEXHLevel3" xfId="2233"/>
    <cellStyle name="SAPBEXHLevel3 2" xfId="2234"/>
    <cellStyle name="SAPBEXHLevel3 2 2" xfId="2647"/>
    <cellStyle name="SAPBEXHLevel3 2 3" xfId="2648"/>
    <cellStyle name="SAPBEXHLevel3 2 4" xfId="2649"/>
    <cellStyle name="SAPBEXHLevel3 2 5" xfId="2650"/>
    <cellStyle name="SAPBEXHLevel3 2 6" xfId="2651"/>
    <cellStyle name="SAPBEXHLevel3 2 7" xfId="2652"/>
    <cellStyle name="SAPBEXHLevel3 3" xfId="2653"/>
    <cellStyle name="SAPBEXHLevel3 4" xfId="2654"/>
    <cellStyle name="SAPBEXHLevel3 5" xfId="2655"/>
    <cellStyle name="SAPBEXHLevel3 6" xfId="2656"/>
    <cellStyle name="SAPBEXHLevel3 7" xfId="2657"/>
    <cellStyle name="SAPBEXHLevel3 8" xfId="2658"/>
    <cellStyle name="SAPBEXHLevel3_1.3 Acc Costs NG (2011)" xfId="2235"/>
    <cellStyle name="SAPBEXHLevel3X" xfId="2236"/>
    <cellStyle name="SAPBEXHLevel3X 2" xfId="2237"/>
    <cellStyle name="SAPBEXHLevel3X 2 2" xfId="2659"/>
    <cellStyle name="SAPBEXHLevel3X 2 3" xfId="2660"/>
    <cellStyle name="SAPBEXHLevel3X 2 4" xfId="2661"/>
    <cellStyle name="SAPBEXHLevel3X 2 5" xfId="2662"/>
    <cellStyle name="SAPBEXHLevel3X 2 6" xfId="2663"/>
    <cellStyle name="SAPBEXHLevel3X 2 7" xfId="2664"/>
    <cellStyle name="SAPBEXHLevel3X 3" xfId="2665"/>
    <cellStyle name="SAPBEXHLevel3X 4" xfId="2666"/>
    <cellStyle name="SAPBEXHLevel3X 5" xfId="2667"/>
    <cellStyle name="SAPBEXHLevel3X 6" xfId="2668"/>
    <cellStyle name="SAPBEXHLevel3X 7" xfId="2669"/>
    <cellStyle name="SAPBEXHLevel3X 8" xfId="2670"/>
    <cellStyle name="SAPBEXHLevel3X_1.3 Acc Costs NG (2011)" xfId="2238"/>
    <cellStyle name="SAPBEXinputData" xfId="2239"/>
    <cellStyle name="SAPBEXinputData 2" xfId="2240"/>
    <cellStyle name="SAPBEXinputData 2 2" xfId="2241"/>
    <cellStyle name="SAPBEXinputData 2 2 2" xfId="2242"/>
    <cellStyle name="SAPBEXinputData 2 3" xfId="2243"/>
    <cellStyle name="SAPBEXinputData 2 3 2" xfId="2244"/>
    <cellStyle name="SAPBEXinputData 2 4" xfId="2245"/>
    <cellStyle name="SAPBEXinputData 2 4 2" xfId="2246"/>
    <cellStyle name="SAPBEXinputData 2 5" xfId="2247"/>
    <cellStyle name="SAPBEXinputData 3" xfId="2248"/>
    <cellStyle name="SAPBEXinputData 3 2" xfId="2249"/>
    <cellStyle name="SAPBEXinputData 4" xfId="2250"/>
    <cellStyle name="SAPBEXinputData 4 2" xfId="2251"/>
    <cellStyle name="SAPBEXinputData 5" xfId="2252"/>
    <cellStyle name="SAPBEXinputData 5 2" xfId="2253"/>
    <cellStyle name="SAPBEXinputData 6" xfId="2254"/>
    <cellStyle name="SAPBEXinputData_1.3 Acc Costs NG (2011)" xfId="2255"/>
    <cellStyle name="SAPBEXItemHeader" xfId="2256"/>
    <cellStyle name="SAPBEXItemHeader 2" xfId="2671"/>
    <cellStyle name="SAPBEXItemHeader 3" xfId="2672"/>
    <cellStyle name="SAPBEXItemHeader 4" xfId="2673"/>
    <cellStyle name="SAPBEXItemHeader 5" xfId="2674"/>
    <cellStyle name="SAPBEXItemHeader 6" xfId="2675"/>
    <cellStyle name="SAPBEXresData" xfId="2257"/>
    <cellStyle name="SAPBEXresData 2" xfId="2676"/>
    <cellStyle name="SAPBEXresData 3" xfId="2677"/>
    <cellStyle name="SAPBEXresData 4" xfId="2678"/>
    <cellStyle name="SAPBEXresData 5" xfId="2679"/>
    <cellStyle name="SAPBEXresData 6" xfId="2680"/>
    <cellStyle name="SAPBEXresData 7" xfId="2681"/>
    <cellStyle name="SAPBEXresDataEmph" xfId="2258"/>
    <cellStyle name="SAPBEXresDataEmph 2" xfId="2682"/>
    <cellStyle name="SAPBEXresDataEmph 3" xfId="2683"/>
    <cellStyle name="SAPBEXresDataEmph 4" xfId="2684"/>
    <cellStyle name="SAPBEXresDataEmph 5" xfId="2685"/>
    <cellStyle name="SAPBEXresDataEmph 6" xfId="2686"/>
    <cellStyle name="SAPBEXresDataEmph 7" xfId="2687"/>
    <cellStyle name="SAPBEXresItem" xfId="2259"/>
    <cellStyle name="SAPBEXresItem 2" xfId="2688"/>
    <cellStyle name="SAPBEXresItem 3" xfId="2689"/>
    <cellStyle name="SAPBEXresItem 4" xfId="2690"/>
    <cellStyle name="SAPBEXresItem 5" xfId="2691"/>
    <cellStyle name="SAPBEXresItem 6" xfId="2692"/>
    <cellStyle name="SAPBEXresItem 7" xfId="2693"/>
    <cellStyle name="SAPBEXresItemX" xfId="2260"/>
    <cellStyle name="SAPBEXresItemX 2" xfId="2694"/>
    <cellStyle name="SAPBEXresItemX 3" xfId="2695"/>
    <cellStyle name="SAPBEXresItemX 4" xfId="2696"/>
    <cellStyle name="SAPBEXresItemX 5" xfId="2697"/>
    <cellStyle name="SAPBEXresItemX 6" xfId="2698"/>
    <cellStyle name="SAPBEXresItemX 7" xfId="2699"/>
    <cellStyle name="SAPBEXstdData" xfId="2261"/>
    <cellStyle name="SAPBEXstdData 2" xfId="2700"/>
    <cellStyle name="SAPBEXstdData 3" xfId="2701"/>
    <cellStyle name="SAPBEXstdData 4" xfId="2702"/>
    <cellStyle name="SAPBEXstdData 5" xfId="2703"/>
    <cellStyle name="SAPBEXstdData 6" xfId="2704"/>
    <cellStyle name="SAPBEXstdData 7" xfId="2705"/>
    <cellStyle name="SAPBEXstdDataEmph" xfId="2262"/>
    <cellStyle name="SAPBEXstdDataEmph 2" xfId="2706"/>
    <cellStyle name="SAPBEXstdDataEmph 3" xfId="2707"/>
    <cellStyle name="SAPBEXstdDataEmph 4" xfId="2708"/>
    <cellStyle name="SAPBEXstdDataEmph 5" xfId="2709"/>
    <cellStyle name="SAPBEXstdDataEmph 6" xfId="2710"/>
    <cellStyle name="SAPBEXstdDataEmph 7" xfId="2711"/>
    <cellStyle name="SAPBEXstdItem" xfId="2263"/>
    <cellStyle name="SAPBEXstdItem 2" xfId="2712"/>
    <cellStyle name="SAPBEXstdItem 3" xfId="2713"/>
    <cellStyle name="SAPBEXstdItem 4" xfId="2714"/>
    <cellStyle name="SAPBEXstdItem 5" xfId="2715"/>
    <cellStyle name="SAPBEXstdItem 6" xfId="2716"/>
    <cellStyle name="SAPBEXstdItem 7" xfId="2717"/>
    <cellStyle name="SAPBEXstdItemX" xfId="2264"/>
    <cellStyle name="SAPBEXstdItemX 2" xfId="2718"/>
    <cellStyle name="SAPBEXstdItemX 3" xfId="2719"/>
    <cellStyle name="SAPBEXstdItemX 4" xfId="2720"/>
    <cellStyle name="SAPBEXstdItemX 5" xfId="2721"/>
    <cellStyle name="SAPBEXstdItemX 6" xfId="2722"/>
    <cellStyle name="SAPBEXstdItemX 7" xfId="2723"/>
    <cellStyle name="SAPBEXtitle" xfId="2265"/>
    <cellStyle name="SAPBEXunassignedItem" xfId="2266"/>
    <cellStyle name="SAPBEXunassignedItem 2" xfId="2267"/>
    <cellStyle name="SAPBEXunassignedItem 2 2" xfId="2268"/>
    <cellStyle name="SAPBEXunassignedItem 3" xfId="2269"/>
    <cellStyle name="SAPBEXunassignedItem 3 2" xfId="2270"/>
    <cellStyle name="SAPBEXunassignedItem 4" xfId="2271"/>
    <cellStyle name="SAPBEXunassignedItem 4 2" xfId="2272"/>
    <cellStyle name="SAPBEXunassignedItem 5" xfId="2273"/>
    <cellStyle name="SAPBEXundefined" xfId="2274"/>
    <cellStyle name="SAPBEXundefined 2" xfId="2724"/>
    <cellStyle name="SAPBEXundefined 3" xfId="2725"/>
    <cellStyle name="SAPBEXundefined 4" xfId="2726"/>
    <cellStyle name="SAPBEXundefined 5" xfId="2727"/>
    <cellStyle name="SAPBEXundefined 6" xfId="2728"/>
    <cellStyle name="SAPBEXundefined 7" xfId="2729"/>
    <cellStyle name="Sheet Title" xfId="2275"/>
    <cellStyle name="Standard_Anpassen der Amortisation" xfId="2276"/>
    <cellStyle name="Style 1" xfId="2277"/>
    <cellStyle name="Style 1 2" xfId="2278"/>
    <cellStyle name="swpBody01" xfId="2279"/>
    <cellStyle name="Title 2" xfId="2280"/>
    <cellStyle name="Total 1" xfId="2281"/>
    <cellStyle name="Total 1 2" xfId="2282"/>
    <cellStyle name="Total 1 2 2" xfId="2283"/>
    <cellStyle name="Total 1 2 2 2" xfId="2730"/>
    <cellStyle name="Total 1 2 3" xfId="2731"/>
    <cellStyle name="Total 1 3" xfId="2284"/>
    <cellStyle name="Total 1 3 2" xfId="2285"/>
    <cellStyle name="Total 1 3 2 2" xfId="2732"/>
    <cellStyle name="Total 1 3 3" xfId="2733"/>
    <cellStyle name="Total 1 4" xfId="2286"/>
    <cellStyle name="Total 1 4 2" xfId="2287"/>
    <cellStyle name="Total 1 4 2 2" xfId="2734"/>
    <cellStyle name="Total 1 4 3" xfId="2735"/>
    <cellStyle name="Total 1 5" xfId="2288"/>
    <cellStyle name="Total 1 5 2" xfId="2736"/>
    <cellStyle name="Total 1 6" xfId="2737"/>
    <cellStyle name="Total 2" xfId="2289"/>
    <cellStyle name="Total 2 2" xfId="2738"/>
    <cellStyle name="Total 2 3" xfId="2739"/>
    <cellStyle name="Total 2 4" xfId="2740"/>
    <cellStyle name="Total 2 5" xfId="2741"/>
    <cellStyle name="Total 2 6" xfId="2742"/>
    <cellStyle name="Währung [0]_Compiling Utility Macros" xfId="2290"/>
    <cellStyle name="Währung_Compiling Utility Macros" xfId="2291"/>
    <cellStyle name="Warning Text 2" xfId="229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externalLink" Target="externalLinks/externalLink6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customXml" Target="../customXml/item4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customXml" Target="../customXml/item3.xml"/><Relationship Id="rId10" Type="http://schemas.openxmlformats.org/officeDocument/2006/relationships/externalLink" Target="externalLinks/externalLink3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customXml" Target="../customXml/item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Total'!$CH$273:$CH$277</c:f>
              <c:numCache>
                <c:formatCode>_-* #,##0_-;\-* #,##0_-;_-* "-"??_-;_-@_-</c:formatCode>
                <c:ptCount val="5"/>
                <c:pt idx="0">
                  <c:v>4345877.6257824646</c:v>
                </c:pt>
                <c:pt idx="1">
                  <c:v>10999244.578553615</c:v>
                </c:pt>
                <c:pt idx="2">
                  <c:v>4052043.1463815342</c:v>
                </c:pt>
                <c:pt idx="3">
                  <c:v>2394066.754518657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Total'!$CP$273:$CP$277</c:f>
              <c:numCache>
                <c:formatCode>_-* #,##0_-;\-* #,##0_-;_-* "-"??_-;_-@_-</c:formatCode>
                <c:ptCount val="5"/>
                <c:pt idx="0">
                  <c:v>3960400.1504395371</c:v>
                </c:pt>
                <c:pt idx="1">
                  <c:v>10243009.32557172</c:v>
                </c:pt>
                <c:pt idx="2">
                  <c:v>3685908.9929454206</c:v>
                </c:pt>
                <c:pt idx="3">
                  <c:v>1978563.8478685091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Total'!$CX$273:$CX$277</c:f>
              <c:numCache>
                <c:formatCode>_-* #,##0_-;\-* #,##0_-;_-* "-"??_-;_-@_-</c:formatCode>
                <c:ptCount val="5"/>
                <c:pt idx="0">
                  <c:v>4265945.4088578336</c:v>
                </c:pt>
                <c:pt idx="1">
                  <c:v>11426009.776450843</c:v>
                </c:pt>
                <c:pt idx="2">
                  <c:v>4165358.907622993</c:v>
                </c:pt>
                <c:pt idx="3">
                  <c:v>2755709.1563524967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Total'!$DF$273:$DF$277</c:f>
              <c:numCache>
                <c:formatCode>_-* #,##0_-;\-* #,##0_-;_-* "-"??_-;_-@_-</c:formatCode>
                <c:ptCount val="5"/>
                <c:pt idx="0">
                  <c:v>3715734.3618224375</c:v>
                </c:pt>
                <c:pt idx="1">
                  <c:v>10403083.049151342</c:v>
                </c:pt>
                <c:pt idx="2">
                  <c:v>3784401.3261613189</c:v>
                </c:pt>
                <c:pt idx="3">
                  <c:v>2162576.5110577587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Total'!$DN$273:$DN$277</c:f>
              <c:numCache>
                <c:formatCode>_-* #,##0_-;\-* #,##0_-;_-* "-"??_-;_-@_-</c:formatCode>
                <c:ptCount val="5"/>
                <c:pt idx="0">
                  <c:v>4543829.8894307232</c:v>
                </c:pt>
                <c:pt idx="1">
                  <c:v>12243251.937998503</c:v>
                </c:pt>
                <c:pt idx="2">
                  <c:v>4867466.6303160125</c:v>
                </c:pt>
                <c:pt idx="3">
                  <c:v>4058702.516325905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Total'!$DV$273:$DV$277</c:f>
              <c:numCache>
                <c:formatCode>_-* #,##0_-;\-* #,##0_-;_-* "-"??_-;_-@_-</c:formatCode>
                <c:ptCount val="5"/>
                <c:pt idx="0">
                  <c:v>3464799.6672663609</c:v>
                </c:pt>
                <c:pt idx="1">
                  <c:v>10066767.342932278</c:v>
                </c:pt>
                <c:pt idx="2">
                  <c:v>4057315.816629333</c:v>
                </c:pt>
                <c:pt idx="3">
                  <c:v>2919623.8336597141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Asset Rep'!$CH$273:$CH$277</c:f>
              <c:numCache>
                <c:formatCode>_-* #,##0_-;\-* #,##0_-;_-* "-"??_-;_-@_-</c:formatCode>
                <c:ptCount val="5"/>
                <c:pt idx="0">
                  <c:v>4345877.6257824646</c:v>
                </c:pt>
                <c:pt idx="1">
                  <c:v>10999244.578553615</c:v>
                </c:pt>
                <c:pt idx="2">
                  <c:v>4052043.1463815342</c:v>
                </c:pt>
                <c:pt idx="3">
                  <c:v>2394066.754518657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Asset Rep'!$CP$273:$CP$277</c:f>
              <c:numCache>
                <c:formatCode>_-* #,##0_-;\-* #,##0_-;_-* "-"??_-;_-@_-</c:formatCode>
                <c:ptCount val="5"/>
                <c:pt idx="0">
                  <c:v>3960400.1504395371</c:v>
                </c:pt>
                <c:pt idx="1">
                  <c:v>10243009.32557172</c:v>
                </c:pt>
                <c:pt idx="2">
                  <c:v>3685908.9929454206</c:v>
                </c:pt>
                <c:pt idx="3">
                  <c:v>1978563.8478685091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Asset Rep'!$CX$273:$CX$277</c:f>
              <c:numCache>
                <c:formatCode>_-* #,##0_-;\-* #,##0_-;_-* "-"??_-;_-@_-</c:formatCode>
                <c:ptCount val="5"/>
                <c:pt idx="0">
                  <c:v>4265945.4088578336</c:v>
                </c:pt>
                <c:pt idx="1">
                  <c:v>11426009.776450843</c:v>
                </c:pt>
                <c:pt idx="2">
                  <c:v>4165358.907622993</c:v>
                </c:pt>
                <c:pt idx="3">
                  <c:v>2755709.1563524967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Asset Rep'!$DF$273:$DF$277</c:f>
              <c:numCache>
                <c:formatCode>_-* #,##0_-;\-* #,##0_-;_-* "-"??_-;_-@_-</c:formatCode>
                <c:ptCount val="5"/>
                <c:pt idx="0">
                  <c:v>3929173.3355434313</c:v>
                </c:pt>
                <c:pt idx="1">
                  <c:v>10492560.543613836</c:v>
                </c:pt>
                <c:pt idx="2">
                  <c:v>3907969.5598613927</c:v>
                </c:pt>
                <c:pt idx="3">
                  <c:v>2356690.9593978385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Asset Rep'!$DN$273:$DN$277</c:f>
              <c:numCache>
                <c:formatCode>_-* #,##0_-;\-* #,##0_-;_-* "-"??_-;_-@_-</c:formatCode>
                <c:ptCount val="5"/>
                <c:pt idx="0">
                  <c:v>4543829.8894307232</c:v>
                </c:pt>
                <c:pt idx="1">
                  <c:v>12243251.937998503</c:v>
                </c:pt>
                <c:pt idx="2">
                  <c:v>4867466.6303160125</c:v>
                </c:pt>
                <c:pt idx="3">
                  <c:v>4058702.516325905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Asset Rep'!$DV$273:$DV$277</c:f>
              <c:numCache>
                <c:formatCode>_-* #,##0_-;\-* #,##0_-;_-* "-"??_-;_-@_-</c:formatCode>
                <c:ptCount val="5"/>
                <c:pt idx="0">
                  <c:v>3891677.6147083491</c:v>
                </c:pt>
                <c:pt idx="1">
                  <c:v>10245722.331857264</c:v>
                </c:pt>
                <c:pt idx="2">
                  <c:v>4304630.3068196606</c:v>
                </c:pt>
                <c:pt idx="3">
                  <c:v>3308169.5761143323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Refurb'!$CH$273:$CH$277</c:f>
              <c:numCache>
                <c:formatCode>_-* #,##0_-;\-* #,##0_-;_-* "-"??_-;_-@_-</c:formatCode>
                <c:ptCount val="5"/>
                <c:pt idx="0">
                  <c:v>4345877.6257824646</c:v>
                </c:pt>
                <c:pt idx="1">
                  <c:v>10999244.578553615</c:v>
                </c:pt>
                <c:pt idx="2">
                  <c:v>4052043.1463815342</c:v>
                </c:pt>
                <c:pt idx="3">
                  <c:v>2394066.754518657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Refurb'!$CP$273:$CP$277</c:f>
              <c:numCache>
                <c:formatCode>_-* #,##0_-;\-* #,##0_-;_-* "-"??_-;_-@_-</c:formatCode>
                <c:ptCount val="5"/>
                <c:pt idx="0">
                  <c:v>3960400.1504395371</c:v>
                </c:pt>
                <c:pt idx="1">
                  <c:v>10243009.32557172</c:v>
                </c:pt>
                <c:pt idx="2">
                  <c:v>3685908.9929454206</c:v>
                </c:pt>
                <c:pt idx="3">
                  <c:v>1978563.8478685091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Refurb'!$CX$273:$CX$277</c:f>
              <c:numCache>
                <c:formatCode>_-* #,##0_-;\-* #,##0_-;_-* "-"??_-;_-@_-</c:formatCode>
                <c:ptCount val="5"/>
                <c:pt idx="0">
                  <c:v>4265945.4088578336</c:v>
                </c:pt>
                <c:pt idx="1">
                  <c:v>11426009.776450843</c:v>
                </c:pt>
                <c:pt idx="2">
                  <c:v>4165358.907622993</c:v>
                </c:pt>
                <c:pt idx="3">
                  <c:v>2755709.1563524967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Refurb'!$DF$273:$DF$277</c:f>
              <c:numCache>
                <c:formatCode>_-* #,##0_-;\-* #,##0_-;_-* "-"??_-;_-@_-</c:formatCode>
                <c:ptCount val="5"/>
                <c:pt idx="0">
                  <c:v>4052506.4351368393</c:v>
                </c:pt>
                <c:pt idx="1">
                  <c:v>11336532.281988353</c:v>
                </c:pt>
                <c:pt idx="2">
                  <c:v>4041790.6739229178</c:v>
                </c:pt>
                <c:pt idx="3">
                  <c:v>2561594.7080124174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Refurb'!$DN$273:$DN$277</c:f>
              <c:numCache>
                <c:formatCode>_-* #,##0_-;\-* #,##0_-;_-* "-"??_-;_-@_-</c:formatCode>
                <c:ptCount val="5"/>
                <c:pt idx="0">
                  <c:v>4543829.8894307232</c:v>
                </c:pt>
                <c:pt idx="1">
                  <c:v>12243251.937998503</c:v>
                </c:pt>
                <c:pt idx="2">
                  <c:v>4867466.6303160125</c:v>
                </c:pt>
                <c:pt idx="3">
                  <c:v>4058702.516325905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Refurb'!$DV$273:$DV$277</c:f>
              <c:numCache>
                <c:formatCode>_-* #,##0_-;\-* #,##0_-;_-* "-"??_-;_-@_-</c:formatCode>
                <c:ptCount val="5"/>
                <c:pt idx="0">
                  <c:v>4116951.941988735</c:v>
                </c:pt>
                <c:pt idx="1">
                  <c:v>12064296.949073518</c:v>
                </c:pt>
                <c:pt idx="2">
                  <c:v>4620152.1401256835</c:v>
                </c:pt>
                <c:pt idx="3">
                  <c:v>3670156.7738712868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HVP'!$CH$273:$CH$277</c:f>
              <c:numCache>
                <c:formatCode>_-* #,##0_-;\-* #,##0_-;_-* "-"??_-;_-@_-</c:formatCode>
                <c:ptCount val="5"/>
                <c:pt idx="0">
                  <c:v>4345877.6257824646</c:v>
                </c:pt>
                <c:pt idx="1">
                  <c:v>10999244.578553615</c:v>
                </c:pt>
                <c:pt idx="2">
                  <c:v>4052043.1463815342</c:v>
                </c:pt>
                <c:pt idx="3">
                  <c:v>2394066.754518657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HVP'!$CP$273:$CP$277</c:f>
              <c:numCache>
                <c:formatCode>_-* #,##0_-;\-* #,##0_-;_-* "-"??_-;_-@_-</c:formatCode>
                <c:ptCount val="5"/>
                <c:pt idx="0">
                  <c:v>3960400.1504395371</c:v>
                </c:pt>
                <c:pt idx="1">
                  <c:v>10243009.32557172</c:v>
                </c:pt>
                <c:pt idx="2">
                  <c:v>3685908.9929454206</c:v>
                </c:pt>
                <c:pt idx="3">
                  <c:v>1978563.8478685091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HVP'!$CX$273:$CX$277</c:f>
              <c:numCache>
                <c:formatCode>_-* #,##0_-;\-* #,##0_-;_-* "-"??_-;_-@_-</c:formatCode>
                <c:ptCount val="5"/>
                <c:pt idx="0">
                  <c:v>4265945.4088578336</c:v>
                </c:pt>
                <c:pt idx="1">
                  <c:v>11426009.776450843</c:v>
                </c:pt>
                <c:pt idx="2">
                  <c:v>4165358.907622993</c:v>
                </c:pt>
                <c:pt idx="3">
                  <c:v>2755709.1563524967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HVP'!$DF$273:$DF$277</c:f>
              <c:numCache>
                <c:formatCode>_-* #,##0_-;\-* #,##0_-;_-* "-"??_-;_-@_-</c:formatCode>
                <c:ptCount val="5"/>
                <c:pt idx="0">
                  <c:v>4265945.4088578336</c:v>
                </c:pt>
                <c:pt idx="1">
                  <c:v>11426009.776450843</c:v>
                </c:pt>
                <c:pt idx="2">
                  <c:v>4165358.907622993</c:v>
                </c:pt>
                <c:pt idx="3">
                  <c:v>2755709.1563524967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HVP'!$DN$273:$DN$277</c:f>
              <c:numCache>
                <c:formatCode>_-* #,##0_-;\-* #,##0_-;_-* "-"??_-;_-@_-</c:formatCode>
                <c:ptCount val="5"/>
                <c:pt idx="0">
                  <c:v>4543829.8894307232</c:v>
                </c:pt>
                <c:pt idx="1">
                  <c:v>12243251.937998503</c:v>
                </c:pt>
                <c:pt idx="2">
                  <c:v>4867466.6303160125</c:v>
                </c:pt>
                <c:pt idx="3">
                  <c:v>4058702.516325905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HVP'!$DV$273:$DV$277</c:f>
              <c:numCache>
                <c:formatCode>_-* #,##0_-;\-* #,##0_-;_-* "-"??_-;_-@_-</c:formatCode>
                <c:ptCount val="5"/>
                <c:pt idx="0">
                  <c:v>4543829.8894307232</c:v>
                </c:pt>
                <c:pt idx="1">
                  <c:v>12243251.937998503</c:v>
                </c:pt>
                <c:pt idx="2">
                  <c:v>4867466.6303160125</c:v>
                </c:pt>
                <c:pt idx="3">
                  <c:v>4058702.516325905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Risk score</a:t>
            </a:r>
            <a:r>
              <a:rPr lang="en-GB" baseline="0"/>
              <a:t> with &amp; without investment over RIIO-ED1</a:t>
            </a:r>
            <a:endParaRPr lang="en-GB"/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Without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Profile'!$C$10:$D$10,'RIIO-ED1 Monetised Risk Profile'!$F$10)</c:f>
              <c:numCache>
                <c:formatCode>_-* #,##0_-;\-* #,##0_-;_-* "-"??_-;_-@_-</c:formatCode>
                <c:ptCount val="3"/>
                <c:pt idx="0">
                  <c:v>19867882.316825189</c:v>
                </c:pt>
                <c:pt idx="1">
                  <c:v>22613023.249284167</c:v>
                </c:pt>
                <c:pt idx="2">
                  <c:v>25713250.974071145</c:v>
                </c:pt>
              </c:numCache>
            </c:numRef>
          </c:val>
          <c:smooth val="0"/>
        </c:ser>
        <c:ser>
          <c:idx val="1"/>
          <c:order val="1"/>
          <c:tx>
            <c:v>With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Profile'!$C$10,'RIIO-ED1 Monetised Risk Profile'!$E$10,'RIIO-ED1 Monetised Risk Profile'!$G$10)</c:f>
              <c:numCache>
                <c:formatCode>_-* #,##0_-;\-* #,##0_-;_-* "-"??_-;_-@_-</c:formatCode>
                <c:ptCount val="3"/>
                <c:pt idx="0">
                  <c:v>19867882.316825189</c:v>
                </c:pt>
                <c:pt idx="1">
                  <c:v>20065795.248192854</c:v>
                </c:pt>
                <c:pt idx="2">
                  <c:v>20508506.660487689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5895936"/>
        <c:axId val="154673728"/>
      </c:lineChart>
      <c:catAx>
        <c:axId val="145895936"/>
        <c:scaling>
          <c:orientation val="minMax"/>
        </c:scaling>
        <c:delete val="0"/>
        <c:axPos val="b"/>
        <c:majorTickMark val="none"/>
        <c:minorTickMark val="none"/>
        <c:tickLblPos val="nextTo"/>
        <c:crossAx val="154673728"/>
        <c:crosses val="autoZero"/>
        <c:auto val="1"/>
        <c:lblAlgn val="ctr"/>
        <c:lblOffset val="100"/>
        <c:noMultiLvlLbl val="0"/>
      </c:catAx>
      <c:valAx>
        <c:axId val="15467372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Risk</a:t>
                </a:r>
              </a:p>
            </c:rich>
          </c:tx>
          <c:layout/>
          <c:overlay val="0"/>
        </c:title>
        <c:numFmt formatCode="_-* #,##0_-;\-* #,##0_-;_-* &quot;-&quot;??_-;_-@_-" sourceLinked="1"/>
        <c:majorTickMark val="none"/>
        <c:minorTickMark val="none"/>
        <c:tickLblPos val="nextTo"/>
        <c:crossAx val="145895936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5" Type="http://schemas.openxmlformats.org/officeDocument/2006/relationships/chart" Target="../charts/chart11.xml"/><Relationship Id="rId4" Type="http://schemas.openxmlformats.org/officeDocument/2006/relationships/chart" Target="../charts/chart10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6" Type="http://schemas.openxmlformats.org/officeDocument/2006/relationships/chart" Target="../charts/chart18.xml"/><Relationship Id="rId5" Type="http://schemas.openxmlformats.org/officeDocument/2006/relationships/chart" Target="../charts/chart17.xml"/><Relationship Id="rId4" Type="http://schemas.openxmlformats.org/officeDocument/2006/relationships/chart" Target="../charts/chart16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chart" Target="../charts/chart19.xml"/><Relationship Id="rId6" Type="http://schemas.openxmlformats.org/officeDocument/2006/relationships/chart" Target="../charts/chart24.xml"/><Relationship Id="rId5" Type="http://schemas.openxmlformats.org/officeDocument/2006/relationships/chart" Target="../charts/chart23.xml"/><Relationship Id="rId4" Type="http://schemas.openxmlformats.org/officeDocument/2006/relationships/chart" Target="../charts/chart2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1042986</xdr:colOff>
      <xdr:row>22</xdr:row>
      <xdr:rowOff>90487</xdr:rowOff>
    </xdr:from>
    <xdr:to>
      <xdr:col>10</xdr:col>
      <xdr:colOff>561974</xdr:colOff>
      <xdr:row>39</xdr:row>
      <xdr:rowOff>80962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DPCR5_Lib\Networks\Rig%20Development\Network%20Asset%20Data%20and%20Performance%20Reporting\New%20Tables\5th%20draft\QoS_May_retur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Transmission\Transmission_Price_Controls_Lib\Regulatory_Reporting\RRP_2008\RRP_Guidelines_Forms\Transmission%20PCRRP%20tables_SHETL_20070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Elec_Distrib_Lib\Technical%20Team\Cost%20Reporting\Master_0607_RRP_v2%202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04%20FINAL%20RIGS\OFGEM%20DOCUMENTS\Network%20Outputs%20Reporting%20workbook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CO\Cost_and_Outputs_Lib\SUBS\ED\RIGs\2010\Data\Outputs\WPD\WPD_S_WALES_NO_201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ElecDistrib\Elec_Distrib_Lib\Regulatory_Reporting\Cost_Reporting_\Cost_Reporting_Rules\Rules%202007-08%20development\Master%20RRP%200708%20v7-1-PR%20(inc%20LPN%20test%20data)%20formatted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PS\DISTR\DPCR5\2010-11%20Distribution%20Regulatory%20Reporting\SSE%20Master%20Tables\Workings\Source%20Data\1011_Jobs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GasDistrib\Gas_Distrib_Lib\Cost%20Reporting\Comparability\GDN%20cost%20Packs\Cost%20Packs%20received\2008-09\National%20Grid\2008_9%20East%20of%20England%20RRP%20010909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Network%20Assets%20Workbook%20-%20ENWL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ur band, freq band, shorts"/>
      <sheetName val="Dis HV Circuit Data all incdnt "/>
      <sheetName val="Dis HV Circuit Data excl ee"/>
      <sheetName val="QoS_schemes_annual"/>
      <sheetName val="QoS CI and CML improvements"/>
      <sheetName val="WSC_sche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dex"/>
      <sheetName val="Universal data"/>
      <sheetName val="Check and Balances"/>
      <sheetName val="1.1 Published Data"/>
      <sheetName val="1.2s Ofgem Adjustments Scots"/>
      <sheetName val="1.3s Accounting C Costs Scots"/>
      <sheetName val="1.4s Performance Scots"/>
      <sheetName val="1.5s Reconciliation Scots"/>
      <sheetName val="1.8 Cash Flow"/>
      <sheetName val="2.1 Eng Opex Elec "/>
      <sheetName val="2.2 Non Op Capex"/>
      <sheetName val="2.4 Exc &amp; Demin "/>
      <sheetName val="2.5 Corporate Costs Scots"/>
      <sheetName val="2.6 IT Scots"/>
      <sheetName val="2.7s Insurance"/>
      <sheetName val="2.7 Captive Insure"/>
      <sheetName val="2.10 Related Party Scots"/>
      <sheetName val="2.11s Staff Scots"/>
      <sheetName val="2.14 Year on Year Movt"/>
      <sheetName val="3.1s Pensions Scots"/>
      <sheetName val="3.2 Net Debt"/>
      <sheetName val="3.3 Tax"/>
      <sheetName val="3.4 Fixed Asset Disposals"/>
      <sheetName val="4.1  System Info"/>
      <sheetName val="4.2  Activity indicators"/>
      <sheetName val="4.3  System performance"/>
      <sheetName val="4.4  Defects SHETL"/>
      <sheetName val="4.5  Faults"/>
      <sheetName val="4.6  Failures SHETL"/>
      <sheetName val="4.7B Condition Assessment SHETL"/>
      <sheetName val="4.8  Boundary Transfers"/>
      <sheetName val="4.9  Demand &amp; Supply at subs"/>
      <sheetName val="4.10 Reactive compensation"/>
      <sheetName val="4.11 Asset description SHETL"/>
      <sheetName val="4.12 Asset age 2007"/>
      <sheetName val="4.12 Asset age 2008"/>
      <sheetName val="4.13 Asset disposal LRE by age"/>
      <sheetName val="4.14 Asset disposal NLRE by age"/>
      <sheetName val="4.15 Asset adds &amp; disps"/>
      <sheetName val="4.16 Asset lives"/>
      <sheetName val="4.17 Unit costs"/>
      <sheetName val="4.18 Capex summary e"/>
      <sheetName val="4.19 Scheme Listing LR"/>
      <sheetName val="4.20 Scheme Listing NLR"/>
      <sheetName val="4.21 Quasi Capex"/>
      <sheetName val="4.22 Other Capex costs"/>
      <sheetName val="4.23 TIRG"/>
      <sheetName val="4.24 Revenue Driver info"/>
      <sheetName val="4.25 CEI"/>
      <sheetName val="4.26 Capex Movment"/>
      <sheetName val="4.27 Capex Price Vol Var"/>
    </sheetNames>
    <sheetDataSet>
      <sheetData sheetId="0" refreshError="1"/>
      <sheetData sheetId="1" refreshError="1"/>
      <sheetData sheetId="2" refreshError="1">
        <row r="8">
          <cell r="C8" t="str">
            <v>Scottish Hydro Electric Transmission Ltd</v>
          </cell>
        </row>
        <row r="9">
          <cell r="C9" t="str">
            <v>SHETL</v>
          </cell>
        </row>
        <row r="20">
          <cell r="C20" t="str">
            <v>2006/07</v>
          </cell>
        </row>
        <row r="21">
          <cell r="C21" t="str">
            <v>2007/08</v>
          </cell>
        </row>
        <row r="22">
          <cell r="C22" t="str">
            <v>2008/09</v>
          </cell>
        </row>
        <row r="26">
          <cell r="C26" t="str">
            <v>2012/13</v>
          </cell>
        </row>
        <row r="29">
          <cell r="C29">
            <v>0.2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1a Activity Analysis"/>
      <sheetName val="1.1b Full Activity costs"/>
      <sheetName val="1.2 RAV rollforward"/>
      <sheetName val="1.3 Indirect Cost Adjustment"/>
      <sheetName val="1.4 RP Margin Adjustment"/>
      <sheetName val="1.5 DPCR4 basi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ash Pension contributions"/>
      <sheetName val="2.13 Tax Capital allowances"/>
      <sheetName val="2.14 Tax computation"/>
      <sheetName val="2.15 Capex scheme analysis"/>
      <sheetName val="3.1 Asset data"/>
      <sheetName val="3.2 Asset age profile"/>
      <sheetName val="3.3 Net Debt and Borrowings"/>
      <sheetName val="4.1 Cost Mapping"/>
      <sheetName val="4.2 Year movement"/>
      <sheetName val="4.3 Network Analysis Load"/>
      <sheetName val="4.4 Network Analysis Non-Load"/>
      <sheetName val="2.2p Detailed Cost Matri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  <sheetName val="DNO Na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2 Activity Analysis"/>
      <sheetName val="1.3 Full Activity cost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ost Mapping"/>
      <sheetName val="2.13 Year movement"/>
      <sheetName val="2.14 TMA &amp; ESQCR Data"/>
      <sheetName val="3.1 Net Debt and Borrowings"/>
      <sheetName val="3.2 Cash Pension contributions"/>
      <sheetName val="3.3 Tax Capital allowances"/>
      <sheetName val="3.4 Tax computation"/>
      <sheetName val="4.1 RAV rollforward"/>
      <sheetName val="4.2 Indirect Cost Adjustment"/>
      <sheetName val="4.3 DPCR4 basis"/>
      <sheetName val="4.4 RP Margin Adjustment"/>
      <sheetName val="5.1 Network Data"/>
      <sheetName val="5.2 DPCR4 Capex Plan"/>
      <sheetName val="5.3 Asset data"/>
      <sheetName val="5.4 Asset age profile"/>
      <sheetName val="5.5 Capex scheme analysis"/>
      <sheetName val="5.6 OHL Refurb"/>
      <sheetName val="5.7 Veg management"/>
      <sheetName val="5.8 Network Analysis Load"/>
      <sheetName val="5.9 Network Fault Levels"/>
      <sheetName val="5.10 Network Analysis Non-Loa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12">
          <cell r="C12">
            <v>59.2</v>
          </cell>
          <cell r="AI12" t="str">
            <v>Yes</v>
          </cell>
        </row>
        <row r="13">
          <cell r="C13">
            <v>0</v>
          </cell>
        </row>
        <row r="14">
          <cell r="C14">
            <v>0.1</v>
          </cell>
          <cell r="AJ14" t="str">
            <v>Yes</v>
          </cell>
        </row>
        <row r="15">
          <cell r="C15">
            <v>0</v>
          </cell>
          <cell r="AI15" t="str">
            <v>Yes</v>
          </cell>
        </row>
        <row r="16">
          <cell r="C16">
            <v>0.2</v>
          </cell>
          <cell r="AI16" t="str">
            <v>Yes</v>
          </cell>
        </row>
        <row r="17">
          <cell r="C17">
            <v>0.3</v>
          </cell>
          <cell r="AI17" t="str">
            <v>Yes</v>
          </cell>
        </row>
        <row r="18">
          <cell r="C18">
            <v>1.7</v>
          </cell>
          <cell r="AI18" t="str">
            <v>Yes</v>
          </cell>
        </row>
        <row r="19">
          <cell r="C19">
            <v>0.30000000000000004</v>
          </cell>
          <cell r="AI19" t="str">
            <v>Yes</v>
          </cell>
        </row>
        <row r="20">
          <cell r="C20">
            <v>2.8000000000000003</v>
          </cell>
          <cell r="AI20" t="str">
            <v>Yes</v>
          </cell>
        </row>
        <row r="21">
          <cell r="C21">
            <v>0.5</v>
          </cell>
          <cell r="AI21" t="str">
            <v>Yes</v>
          </cell>
        </row>
        <row r="22">
          <cell r="C22">
            <v>2.2000000000000002</v>
          </cell>
          <cell r="AI22" t="str">
            <v>Yes</v>
          </cell>
        </row>
        <row r="23">
          <cell r="C23">
            <v>10.3</v>
          </cell>
          <cell r="AI23" t="str">
            <v>Yes</v>
          </cell>
        </row>
        <row r="24">
          <cell r="C24">
            <v>8.2000000000000011</v>
          </cell>
          <cell r="AI24" t="str">
            <v>Yes</v>
          </cell>
        </row>
        <row r="25">
          <cell r="C25">
            <v>0.7</v>
          </cell>
          <cell r="AI25" t="str">
            <v>Yes</v>
          </cell>
        </row>
        <row r="26">
          <cell r="C26">
            <v>0.4</v>
          </cell>
          <cell r="AI26" t="str">
            <v>Yes</v>
          </cell>
        </row>
        <row r="27">
          <cell r="C27">
            <v>0.7</v>
          </cell>
          <cell r="AI27" t="str">
            <v>Yes</v>
          </cell>
        </row>
        <row r="28">
          <cell r="C28">
            <v>0.4</v>
          </cell>
          <cell r="AI28" t="str">
            <v>Yes</v>
          </cell>
        </row>
        <row r="29">
          <cell r="C29">
            <v>0.4</v>
          </cell>
          <cell r="AI29" t="str">
            <v>Yes</v>
          </cell>
        </row>
        <row r="30">
          <cell r="C30">
            <v>0.1</v>
          </cell>
          <cell r="AI30" t="str">
            <v>Yes</v>
          </cell>
        </row>
        <row r="31">
          <cell r="C31">
            <v>0</v>
          </cell>
        </row>
        <row r="32">
          <cell r="C32">
            <v>0.1</v>
          </cell>
          <cell r="AJ32" t="str">
            <v>Yes</v>
          </cell>
        </row>
        <row r="33">
          <cell r="C33">
            <v>0.1</v>
          </cell>
          <cell r="AJ33" t="str">
            <v>Yes</v>
          </cell>
        </row>
        <row r="34">
          <cell r="C34">
            <v>2.3000000000000003</v>
          </cell>
          <cell r="AI34" t="str">
            <v>Yes</v>
          </cell>
        </row>
        <row r="35">
          <cell r="C35">
            <v>0.1</v>
          </cell>
          <cell r="AJ35" t="str">
            <v>Yes</v>
          </cell>
        </row>
        <row r="36">
          <cell r="C36">
            <v>0</v>
          </cell>
        </row>
        <row r="37">
          <cell r="C37">
            <v>0.1</v>
          </cell>
          <cell r="AJ37" t="str">
            <v>Yes</v>
          </cell>
        </row>
        <row r="38">
          <cell r="C38">
            <v>6.6999999999999993</v>
          </cell>
          <cell r="AI38" t="str">
            <v>Yes</v>
          </cell>
        </row>
        <row r="39">
          <cell r="C39">
            <v>2.5</v>
          </cell>
          <cell r="AI39" t="str">
            <v>Yes</v>
          </cell>
        </row>
        <row r="40">
          <cell r="C40">
            <v>1.4</v>
          </cell>
          <cell r="AI40" t="str">
            <v>Yes</v>
          </cell>
        </row>
        <row r="41">
          <cell r="C41">
            <v>0</v>
          </cell>
        </row>
        <row r="42">
          <cell r="C42">
            <v>0.1</v>
          </cell>
          <cell r="AJ42" t="str">
            <v>Yes</v>
          </cell>
        </row>
        <row r="43">
          <cell r="C43">
            <v>0.1</v>
          </cell>
          <cell r="AJ43" t="str">
            <v>Yes</v>
          </cell>
        </row>
        <row r="44">
          <cell r="C44">
            <v>0</v>
          </cell>
        </row>
        <row r="45">
          <cell r="C45">
            <v>0.2</v>
          </cell>
          <cell r="AJ45" t="str">
            <v>Yes</v>
          </cell>
        </row>
        <row r="46">
          <cell r="C46">
            <v>5.4</v>
          </cell>
          <cell r="AI46" t="str">
            <v>Yes</v>
          </cell>
        </row>
        <row r="47">
          <cell r="C47">
            <v>7.9</v>
          </cell>
          <cell r="AI47" t="str">
            <v>Yes</v>
          </cell>
        </row>
        <row r="48">
          <cell r="C48">
            <v>0</v>
          </cell>
        </row>
        <row r="49">
          <cell r="C49">
            <v>0</v>
          </cell>
        </row>
        <row r="50">
          <cell r="C50">
            <v>0</v>
          </cell>
        </row>
        <row r="51">
          <cell r="C51">
            <v>0.7</v>
          </cell>
          <cell r="AJ51" t="str">
            <v>Yes</v>
          </cell>
        </row>
        <row r="52">
          <cell r="C52">
            <v>0.1</v>
          </cell>
          <cell r="AJ52" t="str">
            <v>Yes</v>
          </cell>
        </row>
        <row r="53">
          <cell r="C53">
            <v>0.4</v>
          </cell>
          <cell r="AJ53" t="str">
            <v>Yes</v>
          </cell>
        </row>
        <row r="54">
          <cell r="C54">
            <v>2.2000000000000002</v>
          </cell>
          <cell r="AJ54" t="str">
            <v>Yes</v>
          </cell>
        </row>
        <row r="55">
          <cell r="C55">
            <v>0.8</v>
          </cell>
          <cell r="AJ55" t="str">
            <v>Yes</v>
          </cell>
        </row>
        <row r="56">
          <cell r="C56">
            <v>0.9</v>
          </cell>
          <cell r="AJ56" t="str">
            <v>Yes</v>
          </cell>
        </row>
        <row r="57">
          <cell r="C57">
            <v>0.1</v>
          </cell>
          <cell r="AJ57" t="str">
            <v>Yes</v>
          </cell>
        </row>
        <row r="58">
          <cell r="C58">
            <v>0.1</v>
          </cell>
          <cell r="AJ58" t="str">
            <v>Yes</v>
          </cell>
        </row>
        <row r="59">
          <cell r="C59">
            <v>0.1</v>
          </cell>
          <cell r="AJ59" t="str">
            <v>Yes</v>
          </cell>
        </row>
        <row r="60">
          <cell r="C60">
            <v>0</v>
          </cell>
        </row>
        <row r="61">
          <cell r="C61">
            <v>0.30000000000000004</v>
          </cell>
          <cell r="AJ61" t="str">
            <v>Yes</v>
          </cell>
        </row>
        <row r="62">
          <cell r="C62">
            <v>0</v>
          </cell>
        </row>
        <row r="63">
          <cell r="C63">
            <v>0.1</v>
          </cell>
          <cell r="AI63" t="str">
            <v>Yes</v>
          </cell>
        </row>
        <row r="64">
          <cell r="C64">
            <v>1.2</v>
          </cell>
          <cell r="AI64" t="str">
            <v>Yes</v>
          </cell>
        </row>
        <row r="65">
          <cell r="C65">
            <v>33.5</v>
          </cell>
          <cell r="AI65" t="str">
            <v>Yes</v>
          </cell>
        </row>
        <row r="66">
          <cell r="C66">
            <v>1.6</v>
          </cell>
          <cell r="AI66" t="str">
            <v>Yes</v>
          </cell>
        </row>
        <row r="67">
          <cell r="C67">
            <v>1.4</v>
          </cell>
          <cell r="AI67" t="str">
            <v>Yes</v>
          </cell>
        </row>
        <row r="68">
          <cell r="C68">
            <v>0.90000000000000013</v>
          </cell>
          <cell r="AI68" t="str">
            <v>Yes</v>
          </cell>
        </row>
        <row r="69">
          <cell r="C69">
            <v>0.5</v>
          </cell>
          <cell r="AI69" t="str">
            <v>Yes</v>
          </cell>
        </row>
        <row r="70">
          <cell r="C70">
            <v>0.4</v>
          </cell>
          <cell r="AI70" t="str">
            <v>Yes</v>
          </cell>
        </row>
        <row r="71">
          <cell r="C71">
            <v>0.1</v>
          </cell>
          <cell r="AI71" t="str">
            <v>Yes</v>
          </cell>
        </row>
        <row r="72">
          <cell r="C72">
            <v>0</v>
          </cell>
        </row>
        <row r="73">
          <cell r="C73">
            <v>0.2</v>
          </cell>
          <cell r="AI73" t="str">
            <v>Yes</v>
          </cell>
        </row>
        <row r="74">
          <cell r="C74">
            <v>0</v>
          </cell>
        </row>
        <row r="75">
          <cell r="C75">
            <v>0.1</v>
          </cell>
          <cell r="AJ75" t="str">
            <v>Yes</v>
          </cell>
        </row>
        <row r="76">
          <cell r="C76">
            <v>0</v>
          </cell>
        </row>
        <row r="77">
          <cell r="C77">
            <v>0.3</v>
          </cell>
          <cell r="AJ77" t="str">
            <v>Yes</v>
          </cell>
        </row>
        <row r="78">
          <cell r="C78">
            <v>0.6</v>
          </cell>
          <cell r="AJ78" t="str">
            <v>Yes</v>
          </cell>
        </row>
        <row r="79">
          <cell r="C79">
            <v>0.6</v>
          </cell>
          <cell r="AJ79" t="str">
            <v>Yes</v>
          </cell>
        </row>
        <row r="80">
          <cell r="C80">
            <v>0.3</v>
          </cell>
          <cell r="AJ80" t="str">
            <v>Yes</v>
          </cell>
        </row>
        <row r="81">
          <cell r="C81">
            <v>0.7</v>
          </cell>
          <cell r="AJ81" t="str">
            <v>Yes</v>
          </cell>
        </row>
        <row r="82">
          <cell r="C82">
            <v>0.8</v>
          </cell>
          <cell r="AJ82" t="str">
            <v>Yes</v>
          </cell>
        </row>
        <row r="83">
          <cell r="C83">
            <v>0.1</v>
          </cell>
          <cell r="AJ83" t="str">
            <v>Yes</v>
          </cell>
        </row>
        <row r="84">
          <cell r="C84">
            <v>0</v>
          </cell>
        </row>
        <row r="85">
          <cell r="C85">
            <v>-0.3</v>
          </cell>
          <cell r="AI85" t="str">
            <v>Yes</v>
          </cell>
        </row>
        <row r="86">
          <cell r="C86">
            <v>0.6</v>
          </cell>
          <cell r="AI86" t="str">
            <v>Yes</v>
          </cell>
        </row>
        <row r="87">
          <cell r="C87">
            <v>0.2</v>
          </cell>
          <cell r="AI87" t="str">
            <v>Yes</v>
          </cell>
        </row>
        <row r="88">
          <cell r="C88">
            <v>0.1</v>
          </cell>
          <cell r="AI88" t="str">
            <v>Yes</v>
          </cell>
        </row>
        <row r="89">
          <cell r="C89">
            <v>0.1</v>
          </cell>
          <cell r="AI89" t="str">
            <v>Yes</v>
          </cell>
        </row>
        <row r="90">
          <cell r="C90">
            <v>0</v>
          </cell>
        </row>
        <row r="91">
          <cell r="C91">
            <v>0.1</v>
          </cell>
          <cell r="AJ91" t="str">
            <v>Yes</v>
          </cell>
        </row>
        <row r="92">
          <cell r="C92">
            <v>0.1</v>
          </cell>
          <cell r="AJ92" t="str">
            <v>Yes</v>
          </cell>
        </row>
        <row r="93">
          <cell r="C93">
            <v>0.5</v>
          </cell>
          <cell r="AJ93" t="str">
            <v>Yes</v>
          </cell>
        </row>
        <row r="94">
          <cell r="C94">
            <v>0.5</v>
          </cell>
          <cell r="AI94" t="str">
            <v>Yes</v>
          </cell>
        </row>
        <row r="95">
          <cell r="C95">
            <v>27.200000000000003</v>
          </cell>
          <cell r="AI95" t="str">
            <v>Yes</v>
          </cell>
        </row>
        <row r="96">
          <cell r="C96">
            <v>58.2</v>
          </cell>
          <cell r="AI96" t="str">
            <v>Yes</v>
          </cell>
        </row>
        <row r="97">
          <cell r="C97">
            <v>0.30000000000000004</v>
          </cell>
          <cell r="AJ97" t="str">
            <v>Yes</v>
          </cell>
        </row>
        <row r="98">
          <cell r="C98">
            <v>0</v>
          </cell>
        </row>
        <row r="99">
          <cell r="C99">
            <v>0.2</v>
          </cell>
          <cell r="AJ99" t="str">
            <v>Yes</v>
          </cell>
        </row>
        <row r="100">
          <cell r="C100">
            <v>0.1</v>
          </cell>
          <cell r="AJ100" t="str">
            <v>Yes</v>
          </cell>
        </row>
        <row r="101">
          <cell r="C101">
            <v>0.1</v>
          </cell>
          <cell r="AJ101" t="str">
            <v>Yes</v>
          </cell>
        </row>
        <row r="102">
          <cell r="C102">
            <v>0</v>
          </cell>
          <cell r="AJ102" t="str">
            <v>Yes</v>
          </cell>
        </row>
        <row r="103">
          <cell r="C103">
            <v>0.2</v>
          </cell>
          <cell r="AJ103" t="str">
            <v>Yes</v>
          </cell>
        </row>
        <row r="104">
          <cell r="C104">
            <v>0.1</v>
          </cell>
          <cell r="AJ104" t="str">
            <v>Yes</v>
          </cell>
        </row>
        <row r="105">
          <cell r="C105">
            <v>0.1</v>
          </cell>
          <cell r="AJ105" t="str">
            <v>Yes</v>
          </cell>
        </row>
        <row r="106">
          <cell r="C106">
            <v>0</v>
          </cell>
        </row>
        <row r="107">
          <cell r="C107">
            <v>0.1</v>
          </cell>
          <cell r="AJ107" t="str">
            <v>Yes</v>
          </cell>
        </row>
        <row r="108">
          <cell r="C108">
            <v>0.1</v>
          </cell>
          <cell r="AJ108" t="str">
            <v>Yes</v>
          </cell>
        </row>
        <row r="109">
          <cell r="C109">
            <v>0.2</v>
          </cell>
          <cell r="AJ109" t="str">
            <v>Yes</v>
          </cell>
        </row>
        <row r="110">
          <cell r="C110">
            <v>0.4</v>
          </cell>
          <cell r="AJ110" t="str">
            <v>Yes</v>
          </cell>
        </row>
        <row r="111">
          <cell r="C111">
            <v>0.8</v>
          </cell>
          <cell r="AJ111" t="str">
            <v>Yes</v>
          </cell>
        </row>
        <row r="112">
          <cell r="C112">
            <v>0.1</v>
          </cell>
          <cell r="AJ112" t="str">
            <v>Yes</v>
          </cell>
        </row>
        <row r="113">
          <cell r="C113">
            <v>0.89999999999999991</v>
          </cell>
          <cell r="AJ113" t="str">
            <v>Yes</v>
          </cell>
        </row>
        <row r="114">
          <cell r="C114">
            <v>0.2</v>
          </cell>
          <cell r="AJ114" t="str">
            <v>Yes</v>
          </cell>
        </row>
        <row r="115">
          <cell r="C115">
            <v>0.1</v>
          </cell>
          <cell r="AJ115" t="str">
            <v>Yes</v>
          </cell>
        </row>
        <row r="116">
          <cell r="C116">
            <v>0.1</v>
          </cell>
          <cell r="AJ116" t="str">
            <v>Yes</v>
          </cell>
        </row>
        <row r="117">
          <cell r="C117">
            <v>0.1</v>
          </cell>
          <cell r="AJ117" t="str">
            <v>Yes</v>
          </cell>
        </row>
        <row r="118">
          <cell r="C118">
            <v>0</v>
          </cell>
        </row>
        <row r="119">
          <cell r="C119">
            <v>0.2</v>
          </cell>
          <cell r="AJ119" t="str">
            <v>Yes</v>
          </cell>
        </row>
        <row r="120">
          <cell r="C120">
            <v>0.3</v>
          </cell>
          <cell r="AJ120" t="str">
            <v>Yes</v>
          </cell>
        </row>
        <row r="121">
          <cell r="C121">
            <v>0.1</v>
          </cell>
          <cell r="AJ121" t="str">
            <v>Yes</v>
          </cell>
        </row>
        <row r="122">
          <cell r="C122">
            <v>0.2</v>
          </cell>
          <cell r="AJ122" t="str">
            <v>Yes</v>
          </cell>
        </row>
        <row r="123">
          <cell r="C123">
            <v>0.1</v>
          </cell>
          <cell r="AJ123" t="str">
            <v>Yes</v>
          </cell>
        </row>
        <row r="124">
          <cell r="C124">
            <v>0.2</v>
          </cell>
          <cell r="AJ124" t="str">
            <v>Yes</v>
          </cell>
        </row>
        <row r="125">
          <cell r="C125">
            <v>0</v>
          </cell>
        </row>
        <row r="126">
          <cell r="C126">
            <v>0.1</v>
          </cell>
          <cell r="AJ126" t="str">
            <v>Yes</v>
          </cell>
        </row>
        <row r="127">
          <cell r="C127">
            <v>0.30000000000000004</v>
          </cell>
          <cell r="AJ127" t="str">
            <v>Yes</v>
          </cell>
        </row>
        <row r="128">
          <cell r="C128">
            <v>0.60000000000000009</v>
          </cell>
          <cell r="AJ128" t="str">
            <v>Yes</v>
          </cell>
        </row>
        <row r="129">
          <cell r="C129">
            <v>0.1</v>
          </cell>
          <cell r="AJ129" t="str">
            <v>Yes</v>
          </cell>
        </row>
        <row r="130">
          <cell r="C130">
            <v>0.2</v>
          </cell>
          <cell r="AJ130" t="str">
            <v>Yes</v>
          </cell>
        </row>
        <row r="131">
          <cell r="C131">
            <v>0.1</v>
          </cell>
          <cell r="AJ131" t="str">
            <v>Yes</v>
          </cell>
        </row>
        <row r="132">
          <cell r="C132">
            <v>0.5</v>
          </cell>
          <cell r="AJ132" t="str">
            <v>Yes</v>
          </cell>
        </row>
        <row r="133">
          <cell r="C133">
            <v>0</v>
          </cell>
        </row>
        <row r="134">
          <cell r="C134">
            <v>3.4000000000000004</v>
          </cell>
          <cell r="AJ134" t="str">
            <v>Yes</v>
          </cell>
        </row>
        <row r="135">
          <cell r="C135">
            <v>8.5</v>
          </cell>
          <cell r="AJ135" t="str">
            <v>Yes</v>
          </cell>
        </row>
        <row r="136">
          <cell r="C136">
            <v>0</v>
          </cell>
        </row>
        <row r="137">
          <cell r="C137">
            <v>3.2</v>
          </cell>
          <cell r="AJ137" t="str">
            <v>Yes</v>
          </cell>
        </row>
        <row r="138">
          <cell r="C138">
            <v>0.2</v>
          </cell>
          <cell r="AJ138" t="str">
            <v>Yes</v>
          </cell>
        </row>
        <row r="139">
          <cell r="C139">
            <v>0.7</v>
          </cell>
          <cell r="AJ139" t="str">
            <v>Yes</v>
          </cell>
        </row>
        <row r="140">
          <cell r="C140">
            <v>0.2</v>
          </cell>
          <cell r="AJ140" t="str">
            <v>Yes</v>
          </cell>
        </row>
        <row r="141">
          <cell r="C141">
            <v>2.4000000000000004</v>
          </cell>
          <cell r="AJ141" t="str">
            <v>Yes</v>
          </cell>
        </row>
        <row r="142">
          <cell r="C142">
            <v>-0.2</v>
          </cell>
          <cell r="AJ142" t="str">
            <v>Yes</v>
          </cell>
        </row>
        <row r="143">
          <cell r="C143">
            <v>0.2</v>
          </cell>
          <cell r="AJ143" t="str">
            <v>Yes</v>
          </cell>
        </row>
        <row r="144">
          <cell r="C144">
            <v>0.5</v>
          </cell>
          <cell r="AJ144" t="str">
            <v>Yes</v>
          </cell>
        </row>
        <row r="145">
          <cell r="C145">
            <v>2.1</v>
          </cell>
          <cell r="AJ145" t="str">
            <v>Yes</v>
          </cell>
        </row>
        <row r="146">
          <cell r="C146">
            <v>0.1</v>
          </cell>
          <cell r="AJ146" t="str">
            <v>Yes</v>
          </cell>
        </row>
        <row r="147">
          <cell r="C147">
            <v>4.8</v>
          </cell>
          <cell r="AJ147" t="str">
            <v>Yes</v>
          </cell>
        </row>
        <row r="148">
          <cell r="C148">
            <v>3.9999999999999996</v>
          </cell>
          <cell r="AJ148" t="str">
            <v>Yes</v>
          </cell>
        </row>
        <row r="149">
          <cell r="C149">
            <v>2.2000000000000006</v>
          </cell>
        </row>
        <row r="150">
          <cell r="C150">
            <v>0</v>
          </cell>
        </row>
        <row r="151">
          <cell r="C151">
            <v>0</v>
          </cell>
        </row>
        <row r="152">
          <cell r="C152">
            <v>0</v>
          </cell>
        </row>
        <row r="153">
          <cell r="C153">
            <v>0</v>
          </cell>
        </row>
        <row r="154">
          <cell r="C154">
            <v>0</v>
          </cell>
        </row>
        <row r="155">
          <cell r="C155">
            <v>0</v>
          </cell>
        </row>
        <row r="156">
          <cell r="C156">
            <v>0</v>
          </cell>
        </row>
        <row r="157">
          <cell r="C157">
            <v>0</v>
          </cell>
        </row>
        <row r="158">
          <cell r="C158">
            <v>0</v>
          </cell>
        </row>
        <row r="159">
          <cell r="C159">
            <v>0</v>
          </cell>
        </row>
        <row r="160">
          <cell r="C160">
            <v>0</v>
          </cell>
        </row>
        <row r="161">
          <cell r="C161">
            <v>0</v>
          </cell>
        </row>
        <row r="162">
          <cell r="C162">
            <v>0</v>
          </cell>
        </row>
        <row r="163">
          <cell r="C163">
            <v>0</v>
          </cell>
        </row>
        <row r="164">
          <cell r="C164">
            <v>0</v>
          </cell>
        </row>
        <row r="165">
          <cell r="C165">
            <v>0</v>
          </cell>
        </row>
        <row r="166">
          <cell r="C166">
            <v>0</v>
          </cell>
        </row>
        <row r="167">
          <cell r="C167">
            <v>0</v>
          </cell>
        </row>
        <row r="168">
          <cell r="C168">
            <v>0</v>
          </cell>
        </row>
        <row r="169">
          <cell r="C169">
            <v>0</v>
          </cell>
        </row>
        <row r="170">
          <cell r="C170">
            <v>0</v>
          </cell>
        </row>
        <row r="171">
          <cell r="C171">
            <v>0</v>
          </cell>
        </row>
        <row r="172">
          <cell r="C172">
            <v>0</v>
          </cell>
        </row>
        <row r="173">
          <cell r="C173">
            <v>0</v>
          </cell>
        </row>
        <row r="174">
          <cell r="C174">
            <v>0</v>
          </cell>
        </row>
        <row r="175">
          <cell r="C175">
            <v>0</v>
          </cell>
        </row>
        <row r="176">
          <cell r="C176">
            <v>0</v>
          </cell>
        </row>
        <row r="177">
          <cell r="C177">
            <v>0</v>
          </cell>
        </row>
        <row r="178">
          <cell r="C178">
            <v>0</v>
          </cell>
        </row>
        <row r="179">
          <cell r="C179">
            <v>0</v>
          </cell>
        </row>
        <row r="180">
          <cell r="C180">
            <v>0</v>
          </cell>
        </row>
        <row r="181">
          <cell r="C181">
            <v>0</v>
          </cell>
        </row>
        <row r="182">
          <cell r="C182">
            <v>0</v>
          </cell>
        </row>
        <row r="183">
          <cell r="C183">
            <v>0</v>
          </cell>
        </row>
        <row r="184">
          <cell r="C184">
            <v>0</v>
          </cell>
        </row>
        <row r="185">
          <cell r="C185">
            <v>0</v>
          </cell>
        </row>
        <row r="186">
          <cell r="C186">
            <v>0</v>
          </cell>
        </row>
        <row r="187">
          <cell r="C187">
            <v>0</v>
          </cell>
        </row>
        <row r="188">
          <cell r="C188">
            <v>0</v>
          </cell>
        </row>
        <row r="189">
          <cell r="C189">
            <v>0</v>
          </cell>
        </row>
        <row r="190">
          <cell r="C190">
            <v>0</v>
          </cell>
        </row>
        <row r="191">
          <cell r="C191">
            <v>0</v>
          </cell>
        </row>
        <row r="192">
          <cell r="C192">
            <v>0</v>
          </cell>
        </row>
        <row r="193">
          <cell r="C193">
            <v>0</v>
          </cell>
        </row>
        <row r="194">
          <cell r="C194">
            <v>0</v>
          </cell>
        </row>
        <row r="195">
          <cell r="C195">
            <v>0</v>
          </cell>
        </row>
        <row r="196">
          <cell r="C196">
            <v>0</v>
          </cell>
        </row>
        <row r="197">
          <cell r="C197">
            <v>0</v>
          </cell>
        </row>
        <row r="198">
          <cell r="C198">
            <v>0</v>
          </cell>
        </row>
        <row r="199">
          <cell r="C199">
            <v>0</v>
          </cell>
        </row>
        <row r="200">
          <cell r="C200">
            <v>0</v>
          </cell>
        </row>
        <row r="201">
          <cell r="C201">
            <v>0</v>
          </cell>
        </row>
        <row r="202">
          <cell r="C202">
            <v>0</v>
          </cell>
        </row>
        <row r="203">
          <cell r="C203">
            <v>0</v>
          </cell>
        </row>
        <row r="204">
          <cell r="C204">
            <v>0</v>
          </cell>
        </row>
        <row r="205">
          <cell r="C205">
            <v>0</v>
          </cell>
        </row>
        <row r="206">
          <cell r="C206">
            <v>0</v>
          </cell>
        </row>
        <row r="207">
          <cell r="C207">
            <v>0</v>
          </cell>
        </row>
        <row r="208">
          <cell r="C208">
            <v>0</v>
          </cell>
        </row>
        <row r="209">
          <cell r="C209">
            <v>0</v>
          </cell>
        </row>
        <row r="210">
          <cell r="C210">
            <v>0</v>
          </cell>
        </row>
        <row r="211">
          <cell r="C211">
            <v>0</v>
          </cell>
        </row>
        <row r="212">
          <cell r="C212">
            <v>0</v>
          </cell>
        </row>
        <row r="213">
          <cell r="C213">
            <v>0</v>
          </cell>
        </row>
        <row r="214">
          <cell r="C214">
            <v>0</v>
          </cell>
        </row>
        <row r="215">
          <cell r="C215">
            <v>0</v>
          </cell>
        </row>
        <row r="216">
          <cell r="C216">
            <v>0</v>
          </cell>
        </row>
        <row r="217">
          <cell r="C217">
            <v>0</v>
          </cell>
        </row>
        <row r="218">
          <cell r="C218">
            <v>0</v>
          </cell>
        </row>
        <row r="219">
          <cell r="C219">
            <v>0</v>
          </cell>
        </row>
        <row r="220">
          <cell r="C220">
            <v>0</v>
          </cell>
        </row>
        <row r="221">
          <cell r="C221">
            <v>0</v>
          </cell>
        </row>
        <row r="222">
          <cell r="C222">
            <v>0</v>
          </cell>
        </row>
        <row r="223">
          <cell r="C223">
            <v>0</v>
          </cell>
        </row>
        <row r="224">
          <cell r="C224">
            <v>0</v>
          </cell>
        </row>
        <row r="225">
          <cell r="C225">
            <v>0</v>
          </cell>
        </row>
        <row r="226">
          <cell r="C226">
            <v>0</v>
          </cell>
        </row>
        <row r="227">
          <cell r="C227">
            <v>0</v>
          </cell>
        </row>
        <row r="228">
          <cell r="C228">
            <v>0</v>
          </cell>
        </row>
        <row r="229">
          <cell r="C229">
            <v>0</v>
          </cell>
        </row>
        <row r="230">
          <cell r="C230">
            <v>0</v>
          </cell>
        </row>
        <row r="231">
          <cell r="C231">
            <v>0</v>
          </cell>
        </row>
        <row r="232">
          <cell r="C232">
            <v>0</v>
          </cell>
        </row>
        <row r="233">
          <cell r="C233">
            <v>0</v>
          </cell>
        </row>
        <row r="234">
          <cell r="C234">
            <v>0</v>
          </cell>
        </row>
        <row r="235">
          <cell r="C235">
            <v>0</v>
          </cell>
        </row>
        <row r="236">
          <cell r="C236">
            <v>0</v>
          </cell>
        </row>
        <row r="237">
          <cell r="C237">
            <v>0</v>
          </cell>
        </row>
        <row r="238">
          <cell r="C238">
            <v>0</v>
          </cell>
        </row>
        <row r="239">
          <cell r="C239">
            <v>0</v>
          </cell>
        </row>
        <row r="240">
          <cell r="C240">
            <v>0</v>
          </cell>
        </row>
        <row r="241">
          <cell r="C241">
            <v>0</v>
          </cell>
        </row>
        <row r="242">
          <cell r="C242">
            <v>0</v>
          </cell>
        </row>
        <row r="243">
          <cell r="C243">
            <v>0</v>
          </cell>
        </row>
        <row r="244">
          <cell r="C244">
            <v>0</v>
          </cell>
        </row>
        <row r="245">
          <cell r="C245">
            <v>0</v>
          </cell>
        </row>
        <row r="246">
          <cell r="C246">
            <v>0</v>
          </cell>
        </row>
        <row r="247">
          <cell r="C247">
            <v>0</v>
          </cell>
        </row>
        <row r="248">
          <cell r="C248">
            <v>0</v>
          </cell>
        </row>
        <row r="249">
          <cell r="C249">
            <v>0</v>
          </cell>
        </row>
        <row r="250">
          <cell r="C250">
            <v>0</v>
          </cell>
        </row>
        <row r="251">
          <cell r="C251">
            <v>0</v>
          </cell>
        </row>
        <row r="252">
          <cell r="C252">
            <v>0</v>
          </cell>
        </row>
        <row r="253">
          <cell r="C253">
            <v>0</v>
          </cell>
        </row>
        <row r="254">
          <cell r="C254">
            <v>0</v>
          </cell>
        </row>
        <row r="255">
          <cell r="C255">
            <v>0</v>
          </cell>
        </row>
        <row r="256">
          <cell r="C256">
            <v>0</v>
          </cell>
        </row>
        <row r="257">
          <cell r="C257">
            <v>0</v>
          </cell>
        </row>
        <row r="258">
          <cell r="C258">
            <v>0</v>
          </cell>
        </row>
        <row r="259">
          <cell r="C259">
            <v>0</v>
          </cell>
        </row>
        <row r="260">
          <cell r="C260">
            <v>0</v>
          </cell>
        </row>
        <row r="261">
          <cell r="C261">
            <v>0</v>
          </cell>
        </row>
        <row r="262">
          <cell r="C262">
            <v>0</v>
          </cell>
        </row>
        <row r="263">
          <cell r="C263">
            <v>0</v>
          </cell>
        </row>
        <row r="264">
          <cell r="C264">
            <v>0</v>
          </cell>
        </row>
        <row r="265">
          <cell r="C265">
            <v>0</v>
          </cell>
        </row>
        <row r="266">
          <cell r="C266">
            <v>0</v>
          </cell>
        </row>
        <row r="267">
          <cell r="C267">
            <v>0</v>
          </cell>
        </row>
        <row r="268">
          <cell r="C268">
            <v>0</v>
          </cell>
        </row>
        <row r="269">
          <cell r="C269">
            <v>0</v>
          </cell>
        </row>
        <row r="270">
          <cell r="C270">
            <v>0</v>
          </cell>
        </row>
        <row r="271">
          <cell r="C271">
            <v>0</v>
          </cell>
        </row>
        <row r="272">
          <cell r="C272">
            <v>0</v>
          </cell>
        </row>
        <row r="273">
          <cell r="C273">
            <v>0</v>
          </cell>
        </row>
        <row r="274">
          <cell r="C274">
            <v>0</v>
          </cell>
        </row>
        <row r="275">
          <cell r="C275">
            <v>0</v>
          </cell>
        </row>
        <row r="276">
          <cell r="C276">
            <v>0</v>
          </cell>
        </row>
        <row r="277">
          <cell r="C277">
            <v>0</v>
          </cell>
        </row>
        <row r="278">
          <cell r="C278">
            <v>0</v>
          </cell>
        </row>
        <row r="279">
          <cell r="C279">
            <v>0</v>
          </cell>
        </row>
        <row r="280">
          <cell r="C280">
            <v>0</v>
          </cell>
        </row>
        <row r="281">
          <cell r="C281">
            <v>0</v>
          </cell>
        </row>
        <row r="282">
          <cell r="C282">
            <v>0</v>
          </cell>
        </row>
        <row r="283">
          <cell r="C283">
            <v>0</v>
          </cell>
        </row>
        <row r="284">
          <cell r="C284">
            <v>0</v>
          </cell>
        </row>
        <row r="285">
          <cell r="C285">
            <v>0</v>
          </cell>
        </row>
        <row r="286">
          <cell r="C286">
            <v>0</v>
          </cell>
        </row>
        <row r="287">
          <cell r="C287">
            <v>0</v>
          </cell>
        </row>
        <row r="288">
          <cell r="C288">
            <v>0</v>
          </cell>
        </row>
        <row r="289">
          <cell r="C289">
            <v>0</v>
          </cell>
        </row>
        <row r="290">
          <cell r="C290">
            <v>0</v>
          </cell>
        </row>
        <row r="291">
          <cell r="C291">
            <v>0</v>
          </cell>
        </row>
        <row r="292">
          <cell r="C292">
            <v>0</v>
          </cell>
        </row>
        <row r="293">
          <cell r="C293">
            <v>0</v>
          </cell>
        </row>
        <row r="294">
          <cell r="C294">
            <v>0</v>
          </cell>
        </row>
        <row r="295">
          <cell r="C295">
            <v>0</v>
          </cell>
        </row>
        <row r="296">
          <cell r="C296">
            <v>0</v>
          </cell>
        </row>
        <row r="297">
          <cell r="C297">
            <v>0</v>
          </cell>
        </row>
        <row r="298">
          <cell r="C298">
            <v>0</v>
          </cell>
        </row>
        <row r="299">
          <cell r="C299">
            <v>0</v>
          </cell>
        </row>
        <row r="300">
          <cell r="C300">
            <v>0</v>
          </cell>
        </row>
        <row r="301">
          <cell r="C301">
            <v>0</v>
          </cell>
        </row>
        <row r="302">
          <cell r="C302">
            <v>0</v>
          </cell>
        </row>
        <row r="303">
          <cell r="C303">
            <v>0</v>
          </cell>
        </row>
        <row r="304">
          <cell r="C304">
            <v>0</v>
          </cell>
        </row>
        <row r="305">
          <cell r="C305">
            <v>0</v>
          </cell>
        </row>
        <row r="306">
          <cell r="C306">
            <v>0</v>
          </cell>
        </row>
        <row r="307">
          <cell r="C307">
            <v>0</v>
          </cell>
        </row>
        <row r="308">
          <cell r="C308">
            <v>0</v>
          </cell>
        </row>
        <row r="309">
          <cell r="C309">
            <v>0</v>
          </cell>
        </row>
        <row r="310">
          <cell r="C310">
            <v>0</v>
          </cell>
        </row>
        <row r="311">
          <cell r="C311">
            <v>0</v>
          </cell>
        </row>
        <row r="312">
          <cell r="C312">
            <v>0</v>
          </cell>
        </row>
        <row r="313">
          <cell r="C313">
            <v>0</v>
          </cell>
        </row>
        <row r="314">
          <cell r="C314">
            <v>0</v>
          </cell>
        </row>
        <row r="315">
          <cell r="C315">
            <v>0</v>
          </cell>
        </row>
        <row r="316">
          <cell r="C316">
            <v>0</v>
          </cell>
        </row>
        <row r="317">
          <cell r="C317">
            <v>0</v>
          </cell>
        </row>
        <row r="318">
          <cell r="C318">
            <v>0</v>
          </cell>
        </row>
        <row r="319">
          <cell r="C319">
            <v>0</v>
          </cell>
        </row>
        <row r="320">
          <cell r="C320">
            <v>0</v>
          </cell>
        </row>
        <row r="321">
          <cell r="C321">
            <v>0</v>
          </cell>
        </row>
        <row r="322">
          <cell r="C322">
            <v>0</v>
          </cell>
        </row>
        <row r="323">
          <cell r="C323">
            <v>0</v>
          </cell>
        </row>
        <row r="324">
          <cell r="C324">
            <v>0</v>
          </cell>
        </row>
        <row r="325">
          <cell r="C325">
            <v>0</v>
          </cell>
        </row>
        <row r="326">
          <cell r="C326">
            <v>0</v>
          </cell>
        </row>
        <row r="327">
          <cell r="C327">
            <v>0</v>
          </cell>
        </row>
        <row r="328">
          <cell r="C328">
            <v>0</v>
          </cell>
        </row>
        <row r="329">
          <cell r="C329">
            <v>0</v>
          </cell>
        </row>
        <row r="330">
          <cell r="C330">
            <v>0</v>
          </cell>
        </row>
        <row r="331">
          <cell r="C331">
            <v>0</v>
          </cell>
        </row>
        <row r="332">
          <cell r="C332">
            <v>0</v>
          </cell>
        </row>
        <row r="333">
          <cell r="C333">
            <v>0</v>
          </cell>
        </row>
        <row r="334">
          <cell r="C334">
            <v>0</v>
          </cell>
        </row>
        <row r="335">
          <cell r="C335">
            <v>0</v>
          </cell>
        </row>
        <row r="336">
          <cell r="C336">
            <v>0</v>
          </cell>
        </row>
        <row r="337">
          <cell r="C337">
            <v>0</v>
          </cell>
        </row>
        <row r="338">
          <cell r="C338">
            <v>0</v>
          </cell>
        </row>
        <row r="339">
          <cell r="C339">
            <v>0</v>
          </cell>
        </row>
        <row r="340">
          <cell r="C340">
            <v>0</v>
          </cell>
        </row>
        <row r="341">
          <cell r="C341">
            <v>0</v>
          </cell>
        </row>
        <row r="342">
          <cell r="C342">
            <v>0</v>
          </cell>
        </row>
        <row r="343">
          <cell r="C343">
            <v>0</v>
          </cell>
        </row>
        <row r="344">
          <cell r="C344">
            <v>0</v>
          </cell>
        </row>
        <row r="345">
          <cell r="C345">
            <v>0</v>
          </cell>
        </row>
        <row r="346">
          <cell r="C346">
            <v>0</v>
          </cell>
        </row>
        <row r="347">
          <cell r="C347">
            <v>0</v>
          </cell>
        </row>
        <row r="348">
          <cell r="C348">
            <v>0</v>
          </cell>
        </row>
        <row r="349">
          <cell r="C349">
            <v>0</v>
          </cell>
        </row>
        <row r="350">
          <cell r="C350">
            <v>0</v>
          </cell>
        </row>
        <row r="351">
          <cell r="C351">
            <v>0</v>
          </cell>
        </row>
        <row r="352">
          <cell r="C352">
            <v>0</v>
          </cell>
        </row>
        <row r="353">
          <cell r="C353">
            <v>0</v>
          </cell>
        </row>
        <row r="354">
          <cell r="C354">
            <v>0</v>
          </cell>
        </row>
        <row r="355">
          <cell r="C355">
            <v>0</v>
          </cell>
        </row>
        <row r="356">
          <cell r="C356">
            <v>0</v>
          </cell>
        </row>
        <row r="357">
          <cell r="C357">
            <v>0</v>
          </cell>
        </row>
        <row r="358">
          <cell r="C358">
            <v>0</v>
          </cell>
        </row>
        <row r="359">
          <cell r="C359">
            <v>0</v>
          </cell>
        </row>
        <row r="360">
          <cell r="C360">
            <v>0</v>
          </cell>
        </row>
        <row r="361">
          <cell r="C361">
            <v>0</v>
          </cell>
        </row>
        <row r="362">
          <cell r="C362">
            <v>0</v>
          </cell>
        </row>
        <row r="363">
          <cell r="C363">
            <v>0</v>
          </cell>
        </row>
        <row r="364">
          <cell r="C364">
            <v>0</v>
          </cell>
        </row>
        <row r="365">
          <cell r="C365">
            <v>0</v>
          </cell>
        </row>
        <row r="366">
          <cell r="C366">
            <v>0</v>
          </cell>
        </row>
        <row r="367">
          <cell r="C367">
            <v>0</v>
          </cell>
        </row>
        <row r="368">
          <cell r="C368">
            <v>0</v>
          </cell>
        </row>
        <row r="369">
          <cell r="C369">
            <v>0</v>
          </cell>
        </row>
        <row r="370">
          <cell r="C370">
            <v>0</v>
          </cell>
        </row>
        <row r="371">
          <cell r="C371">
            <v>0</v>
          </cell>
        </row>
        <row r="372">
          <cell r="C372">
            <v>0</v>
          </cell>
        </row>
        <row r="373">
          <cell r="C373">
            <v>0</v>
          </cell>
        </row>
        <row r="374">
          <cell r="C374">
            <v>0</v>
          </cell>
        </row>
        <row r="375">
          <cell r="C375">
            <v>0</v>
          </cell>
        </row>
        <row r="376">
          <cell r="C376">
            <v>0</v>
          </cell>
        </row>
        <row r="377">
          <cell r="C377">
            <v>0</v>
          </cell>
        </row>
        <row r="378">
          <cell r="C378">
            <v>0</v>
          </cell>
        </row>
        <row r="379">
          <cell r="C379">
            <v>0</v>
          </cell>
        </row>
        <row r="380">
          <cell r="C380">
            <v>0</v>
          </cell>
        </row>
        <row r="381">
          <cell r="C381">
            <v>0</v>
          </cell>
        </row>
        <row r="382">
          <cell r="C382">
            <v>0</v>
          </cell>
        </row>
        <row r="383">
          <cell r="C383">
            <v>0</v>
          </cell>
        </row>
        <row r="384">
          <cell r="C384">
            <v>0</v>
          </cell>
        </row>
        <row r="385">
          <cell r="C385">
            <v>0</v>
          </cell>
        </row>
        <row r="386">
          <cell r="C386">
            <v>0</v>
          </cell>
        </row>
        <row r="387">
          <cell r="C387">
            <v>0</v>
          </cell>
        </row>
        <row r="388">
          <cell r="C388">
            <v>0</v>
          </cell>
        </row>
        <row r="389">
          <cell r="C389">
            <v>0</v>
          </cell>
        </row>
        <row r="390">
          <cell r="C390">
            <v>0</v>
          </cell>
        </row>
        <row r="391">
          <cell r="C391">
            <v>0</v>
          </cell>
        </row>
        <row r="392">
          <cell r="C392">
            <v>0</v>
          </cell>
        </row>
        <row r="393">
          <cell r="C393">
            <v>0</v>
          </cell>
        </row>
        <row r="394">
          <cell r="C394">
            <v>0</v>
          </cell>
        </row>
        <row r="395">
          <cell r="C395">
            <v>0</v>
          </cell>
        </row>
        <row r="396">
          <cell r="C396">
            <v>0</v>
          </cell>
        </row>
        <row r="397">
          <cell r="C397">
            <v>0</v>
          </cell>
        </row>
        <row r="398">
          <cell r="C398">
            <v>0</v>
          </cell>
        </row>
        <row r="399">
          <cell r="C399">
            <v>0</v>
          </cell>
        </row>
        <row r="400">
          <cell r="C400">
            <v>0</v>
          </cell>
        </row>
        <row r="401">
          <cell r="C401">
            <v>0</v>
          </cell>
        </row>
        <row r="402">
          <cell r="C402">
            <v>0</v>
          </cell>
        </row>
        <row r="403">
          <cell r="C403">
            <v>0</v>
          </cell>
        </row>
        <row r="404">
          <cell r="C404">
            <v>0</v>
          </cell>
        </row>
        <row r="405">
          <cell r="C405">
            <v>0</v>
          </cell>
        </row>
        <row r="406">
          <cell r="C406">
            <v>0</v>
          </cell>
        </row>
        <row r="407">
          <cell r="C407">
            <v>0</v>
          </cell>
        </row>
        <row r="408">
          <cell r="C408">
            <v>0</v>
          </cell>
        </row>
        <row r="409">
          <cell r="C409">
            <v>0</v>
          </cell>
        </row>
        <row r="410">
          <cell r="C410">
            <v>0</v>
          </cell>
        </row>
        <row r="411">
          <cell r="C411">
            <v>0</v>
          </cell>
        </row>
        <row r="412">
          <cell r="C412">
            <v>0</v>
          </cell>
        </row>
        <row r="413">
          <cell r="C413">
            <v>0</v>
          </cell>
        </row>
        <row r="414">
          <cell r="C414">
            <v>0</v>
          </cell>
        </row>
        <row r="415">
          <cell r="C415">
            <v>0</v>
          </cell>
        </row>
        <row r="416">
          <cell r="C416">
            <v>0</v>
          </cell>
        </row>
        <row r="417">
          <cell r="C417">
            <v>0</v>
          </cell>
        </row>
        <row r="418">
          <cell r="C418">
            <v>0</v>
          </cell>
        </row>
        <row r="419">
          <cell r="C419">
            <v>0</v>
          </cell>
        </row>
        <row r="420">
          <cell r="C420">
            <v>0</v>
          </cell>
        </row>
        <row r="421">
          <cell r="C421">
            <v>0</v>
          </cell>
        </row>
        <row r="422">
          <cell r="C422">
            <v>0</v>
          </cell>
        </row>
        <row r="423">
          <cell r="C423">
            <v>0</v>
          </cell>
        </row>
        <row r="424">
          <cell r="C424">
            <v>0</v>
          </cell>
        </row>
        <row r="425">
          <cell r="C425">
            <v>0</v>
          </cell>
        </row>
        <row r="426">
          <cell r="C426">
            <v>0</v>
          </cell>
        </row>
        <row r="427">
          <cell r="C427">
            <v>0</v>
          </cell>
        </row>
        <row r="428">
          <cell r="C428">
            <v>0</v>
          </cell>
        </row>
        <row r="429">
          <cell r="C429">
            <v>0</v>
          </cell>
        </row>
        <row r="430">
          <cell r="C430">
            <v>0</v>
          </cell>
        </row>
        <row r="431">
          <cell r="C431">
            <v>0</v>
          </cell>
        </row>
        <row r="432">
          <cell r="C432">
            <v>0</v>
          </cell>
        </row>
        <row r="433">
          <cell r="C433">
            <v>0</v>
          </cell>
        </row>
        <row r="434">
          <cell r="C434">
            <v>0</v>
          </cell>
        </row>
        <row r="435">
          <cell r="C435">
            <v>0</v>
          </cell>
        </row>
        <row r="436">
          <cell r="C436">
            <v>0</v>
          </cell>
        </row>
        <row r="437">
          <cell r="C437">
            <v>0</v>
          </cell>
        </row>
        <row r="438">
          <cell r="C438">
            <v>0</v>
          </cell>
        </row>
        <row r="439">
          <cell r="C439">
            <v>0</v>
          </cell>
        </row>
        <row r="440">
          <cell r="C440">
            <v>0</v>
          </cell>
        </row>
        <row r="441">
          <cell r="C441">
            <v>0</v>
          </cell>
        </row>
        <row r="442">
          <cell r="C442">
            <v>0</v>
          </cell>
        </row>
        <row r="443">
          <cell r="C443">
            <v>0</v>
          </cell>
        </row>
        <row r="444">
          <cell r="C444">
            <v>0</v>
          </cell>
        </row>
        <row r="445">
          <cell r="C445">
            <v>0</v>
          </cell>
        </row>
        <row r="446">
          <cell r="C446">
            <v>0</v>
          </cell>
        </row>
        <row r="447">
          <cell r="C447">
            <v>0</v>
          </cell>
        </row>
        <row r="448">
          <cell r="C448">
            <v>0</v>
          </cell>
        </row>
        <row r="449">
          <cell r="C449">
            <v>0</v>
          </cell>
        </row>
        <row r="450">
          <cell r="C450">
            <v>0</v>
          </cell>
        </row>
        <row r="451">
          <cell r="C451">
            <v>0</v>
          </cell>
        </row>
        <row r="452">
          <cell r="C452">
            <v>0</v>
          </cell>
        </row>
        <row r="453">
          <cell r="C453">
            <v>0</v>
          </cell>
        </row>
        <row r="454">
          <cell r="C454">
            <v>0</v>
          </cell>
        </row>
        <row r="455">
          <cell r="C455">
            <v>0</v>
          </cell>
        </row>
        <row r="456">
          <cell r="C456">
            <v>0</v>
          </cell>
        </row>
        <row r="457">
          <cell r="C457">
            <v>0</v>
          </cell>
        </row>
        <row r="458">
          <cell r="C458">
            <v>0</v>
          </cell>
        </row>
        <row r="459">
          <cell r="C459">
            <v>0</v>
          </cell>
        </row>
        <row r="460">
          <cell r="C460">
            <v>0</v>
          </cell>
        </row>
        <row r="461">
          <cell r="C461">
            <v>0</v>
          </cell>
        </row>
        <row r="462">
          <cell r="C462">
            <v>0</v>
          </cell>
        </row>
        <row r="463">
          <cell r="C463">
            <v>0</v>
          </cell>
        </row>
        <row r="464">
          <cell r="C464">
            <v>0</v>
          </cell>
        </row>
        <row r="465">
          <cell r="C465">
            <v>0</v>
          </cell>
        </row>
        <row r="466">
          <cell r="C466">
            <v>0</v>
          </cell>
        </row>
        <row r="467">
          <cell r="C467">
            <v>0</v>
          </cell>
        </row>
        <row r="468">
          <cell r="C468">
            <v>0</v>
          </cell>
        </row>
        <row r="469">
          <cell r="C469">
            <v>0</v>
          </cell>
        </row>
        <row r="470">
          <cell r="C470">
            <v>0</v>
          </cell>
        </row>
        <row r="471">
          <cell r="C471">
            <v>0</v>
          </cell>
        </row>
        <row r="472">
          <cell r="C472">
            <v>0</v>
          </cell>
        </row>
        <row r="473">
          <cell r="C473">
            <v>0</v>
          </cell>
        </row>
        <row r="474">
          <cell r="C474">
            <v>0</v>
          </cell>
        </row>
        <row r="475">
          <cell r="C475">
            <v>0</v>
          </cell>
        </row>
        <row r="476">
          <cell r="C476">
            <v>0</v>
          </cell>
        </row>
        <row r="477">
          <cell r="C477">
            <v>0</v>
          </cell>
        </row>
        <row r="478">
          <cell r="C478">
            <v>0</v>
          </cell>
        </row>
        <row r="479">
          <cell r="C479">
            <v>0</v>
          </cell>
        </row>
        <row r="480">
          <cell r="C480">
            <v>0</v>
          </cell>
        </row>
        <row r="481">
          <cell r="C481">
            <v>0</v>
          </cell>
        </row>
        <row r="482">
          <cell r="C482">
            <v>0</v>
          </cell>
        </row>
        <row r="483">
          <cell r="C483">
            <v>0</v>
          </cell>
        </row>
        <row r="484">
          <cell r="C484">
            <v>0</v>
          </cell>
        </row>
        <row r="485">
          <cell r="C485">
            <v>0</v>
          </cell>
        </row>
        <row r="486">
          <cell r="C486">
            <v>0</v>
          </cell>
        </row>
        <row r="487">
          <cell r="C487">
            <v>0</v>
          </cell>
        </row>
        <row r="488">
          <cell r="C488">
            <v>0</v>
          </cell>
        </row>
        <row r="489">
          <cell r="C489">
            <v>0</v>
          </cell>
        </row>
        <row r="490">
          <cell r="C490">
            <v>0</v>
          </cell>
        </row>
        <row r="491">
          <cell r="C491">
            <v>0</v>
          </cell>
        </row>
        <row r="492">
          <cell r="C492">
            <v>0</v>
          </cell>
        </row>
        <row r="493">
          <cell r="C493">
            <v>0</v>
          </cell>
        </row>
        <row r="494">
          <cell r="C494">
            <v>0</v>
          </cell>
        </row>
        <row r="495">
          <cell r="C495">
            <v>0</v>
          </cell>
        </row>
        <row r="496">
          <cell r="C496">
            <v>0</v>
          </cell>
        </row>
        <row r="497">
          <cell r="C497">
            <v>0</v>
          </cell>
        </row>
        <row r="498">
          <cell r="C498">
            <v>0</v>
          </cell>
        </row>
        <row r="499">
          <cell r="C499">
            <v>0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EY"/>
      <sheetName val="Maj Proj"/>
      <sheetName val="Prog"/>
      <sheetName val="Depot"/>
      <sheetName val="PS Other"/>
      <sheetName val="Properties"/>
      <sheetName val="C12 - Reinforcements"/>
      <sheetName val="C14 - OITT"/>
      <sheetName val="C35 - Non-Op Capex"/>
      <sheetName val="CV1 - Diversions"/>
      <sheetName val="CV2 - ESQCR"/>
      <sheetName val="CV3 - Asset Replacement"/>
      <sheetName val="CV5 - Refurb"/>
      <sheetName val="CV6 - Civils"/>
      <sheetName val="CV7 - AONB"/>
      <sheetName val="CV8 - L&amp;S"/>
      <sheetName val="CV9 - HVP"/>
      <sheetName val="CV11 - Flood Mitigation"/>
      <sheetName val="CV12 - Environmental"/>
      <sheetName val="CV14 - Treecutting"/>
      <sheetName val="UNALLOCATED JOBS"/>
    </sheetNames>
    <sheetDataSet>
      <sheetData sheetId="0" refreshError="1"/>
      <sheetData sheetId="1" refreshError="1">
        <row r="14">
          <cell r="C14" t="str">
            <v>Total Capital Job Accounts</v>
          </cell>
          <cell r="D14" t="str">
            <v>Prime Capital Cost</v>
          </cell>
          <cell r="E14" t="str">
            <v>Capital Labour Costs</v>
          </cell>
          <cell r="F14" t="str">
            <v>13001 - CAPITAL DIRECT OL</v>
          </cell>
          <cell r="G14" t="str">
            <v>13002 - CAPITAL DIRECT TL</v>
          </cell>
          <cell r="H14" t="str">
            <v>13003 - CAPITAL DIRECT MS</v>
          </cell>
          <cell r="I14" t="str">
            <v>13004 - CAPITAL DIRECT 3C</v>
          </cell>
          <cell r="J14" t="str">
            <v>13005 - CAPITAL DIRECT SC</v>
          </cell>
          <cell r="K14" t="str">
            <v>13006 - CAPITAL DIRECTLY ALL</v>
          </cell>
          <cell r="L14" t="str">
            <v>13007 - CAP DIR DUOS ALLOW</v>
          </cell>
          <cell r="M14" t="str">
            <v>Oncost Accounts</v>
          </cell>
          <cell r="N14" t="str">
            <v>13009 - CAPITAL ONCOST</v>
          </cell>
          <cell r="P14" t="str">
            <v>C12</v>
          </cell>
          <cell r="Q14" t="str">
            <v>C14</v>
          </cell>
          <cell r="R14" t="str">
            <v>C35</v>
          </cell>
          <cell r="S14" t="str">
            <v>CV1</v>
          </cell>
          <cell r="T14" t="str">
            <v>CV2</v>
          </cell>
          <cell r="U14" t="str">
            <v>CV3</v>
          </cell>
          <cell r="V14" t="str">
            <v>CV5</v>
          </cell>
          <cell r="W14" t="str">
            <v>CV6</v>
          </cell>
          <cell r="X14" t="str">
            <v>CV8</v>
          </cell>
          <cell r="Y14" t="str">
            <v>CV9</v>
          </cell>
          <cell r="Z14" t="str">
            <v>CV11</v>
          </cell>
          <cell r="AA14" t="str">
            <v>CV12</v>
          </cell>
          <cell r="AB14" t="str">
            <v>CV14</v>
          </cell>
          <cell r="AC14" t="str">
            <v>UNALL</v>
          </cell>
        </row>
        <row r="15">
          <cell r="B15" t="str">
            <v>Total Capital Jobs</v>
          </cell>
          <cell r="C15">
            <v>37048895.974250019</v>
          </cell>
          <cell r="D15">
            <v>33395940.199999996</v>
          </cell>
          <cell r="E15">
            <v>151126.09000000003</v>
          </cell>
          <cell r="F15">
            <v>79047.47</v>
          </cell>
          <cell r="G15">
            <v>72078.62000000001</v>
          </cell>
          <cell r="H15">
            <v>-1087685.4400000037</v>
          </cell>
          <cell r="I15">
            <v>29728662.829999998</v>
          </cell>
          <cell r="J15">
            <v>4262552.41</v>
          </cell>
          <cell r="K15">
            <v>340609.31000000006</v>
          </cell>
          <cell r="L15">
            <v>675</v>
          </cell>
          <cell r="M15">
            <v>3652955.7742500012</v>
          </cell>
          <cell r="N15">
            <v>3652955.7742500012</v>
          </cell>
        </row>
        <row r="16">
          <cell r="B16" t="str">
            <v>Prime Capital</v>
          </cell>
          <cell r="C16">
            <v>36887248.785250016</v>
          </cell>
          <cell r="D16">
            <v>33248988.209999997</v>
          </cell>
          <cell r="E16">
            <v>151126.09000000003</v>
          </cell>
          <cell r="F16">
            <v>79047.47</v>
          </cell>
          <cell r="G16">
            <v>72078.62000000001</v>
          </cell>
          <cell r="H16">
            <v>-1234637.4300000037</v>
          </cell>
          <cell r="I16">
            <v>29728662.829999998</v>
          </cell>
          <cell r="J16">
            <v>4262552.41</v>
          </cell>
          <cell r="K16">
            <v>340609.31000000006</v>
          </cell>
          <cell r="L16">
            <v>675</v>
          </cell>
          <cell r="M16">
            <v>3638260.5752500012</v>
          </cell>
          <cell r="N16">
            <v>3638260.5752500012</v>
          </cell>
        </row>
        <row r="17">
          <cell r="B17" t="str">
            <v>Capitalised Interest</v>
          </cell>
          <cell r="C17">
            <v>161647.18899999998</v>
          </cell>
          <cell r="D17">
            <v>146951.99</v>
          </cell>
          <cell r="E17">
            <v>0</v>
          </cell>
          <cell r="F17">
            <v>0</v>
          </cell>
          <cell r="G17">
            <v>0</v>
          </cell>
          <cell r="H17">
            <v>146951.99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14695.199000000001</v>
          </cell>
          <cell r="N17">
            <v>14695.199000000001</v>
          </cell>
        </row>
        <row r="18">
          <cell r="B18" t="str">
            <v>C1734443 - DOWN GRANGE 33KV OHL UNDERGROUND</v>
          </cell>
          <cell r="C18">
            <v>17070.45</v>
          </cell>
          <cell r="D18">
            <v>13900</v>
          </cell>
          <cell r="E18">
            <v>0</v>
          </cell>
          <cell r="F18">
            <v>0</v>
          </cell>
          <cell r="G18">
            <v>0</v>
          </cell>
          <cell r="H18">
            <v>3101</v>
          </cell>
          <cell r="I18">
            <v>1686</v>
          </cell>
          <cell r="J18">
            <v>9113</v>
          </cell>
          <cell r="K18">
            <v>0</v>
          </cell>
          <cell r="L18">
            <v>0</v>
          </cell>
          <cell r="M18">
            <v>3170.45</v>
          </cell>
          <cell r="N18">
            <v>3170.45</v>
          </cell>
          <cell r="U18">
            <v>100</v>
          </cell>
        </row>
        <row r="19">
          <cell r="B19" t="str">
            <v>C1738296 - WHITEWAY 33/11KV TRF FIRE</v>
          </cell>
          <cell r="C19">
            <v>2860</v>
          </cell>
          <cell r="D19">
            <v>2600</v>
          </cell>
          <cell r="E19">
            <v>0</v>
          </cell>
          <cell r="F19">
            <v>0</v>
          </cell>
          <cell r="G19">
            <v>0</v>
          </cell>
          <cell r="H19">
            <v>2600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260</v>
          </cell>
          <cell r="N19">
            <v>260</v>
          </cell>
          <cell r="U19">
            <v>80</v>
          </cell>
          <cell r="W19">
            <v>20</v>
          </cell>
        </row>
        <row r="20">
          <cell r="B20" t="str">
            <v>C1738960 - FORT WIDLEY -FARNHAM 132KV 0809</v>
          </cell>
          <cell r="C20">
            <v>2937.7420000000002</v>
          </cell>
          <cell r="D20">
            <v>2266.02</v>
          </cell>
          <cell r="E20">
            <v>377.05</v>
          </cell>
          <cell r="F20">
            <v>377.05</v>
          </cell>
          <cell r="G20">
            <v>0</v>
          </cell>
          <cell r="H20">
            <v>854.97</v>
          </cell>
          <cell r="I20">
            <v>449</v>
          </cell>
          <cell r="J20">
            <v>585</v>
          </cell>
          <cell r="K20">
            <v>0</v>
          </cell>
          <cell r="L20">
            <v>0</v>
          </cell>
          <cell r="M20">
            <v>671.72199999999998</v>
          </cell>
          <cell r="N20">
            <v>671.72199999999998</v>
          </cell>
          <cell r="U20">
            <v>100</v>
          </cell>
        </row>
        <row r="21">
          <cell r="B21" t="str">
            <v>C1739385 - ASHFORD COMMON SWITCHGEAR</v>
          </cell>
          <cell r="C21">
            <v>4878.78</v>
          </cell>
          <cell r="D21">
            <v>4538.3999999999996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4538.3999999999996</v>
          </cell>
          <cell r="J21">
            <v>0</v>
          </cell>
          <cell r="K21">
            <v>0</v>
          </cell>
          <cell r="L21">
            <v>0</v>
          </cell>
          <cell r="M21">
            <v>340.38</v>
          </cell>
          <cell r="N21">
            <v>340.38</v>
          </cell>
          <cell r="U21">
            <v>100</v>
          </cell>
        </row>
        <row r="22">
          <cell r="B22" t="str">
            <v>C1739826 - 33/11KV TRANSFORMER FAULT</v>
          </cell>
          <cell r="C22">
            <v>64213.943249999997</v>
          </cell>
          <cell r="D22">
            <v>55685.45</v>
          </cell>
          <cell r="E22">
            <v>0</v>
          </cell>
          <cell r="F22">
            <v>0</v>
          </cell>
          <cell r="G22">
            <v>0</v>
          </cell>
          <cell r="H22">
            <v>-63914.33</v>
          </cell>
          <cell r="I22">
            <v>93155.59</v>
          </cell>
          <cell r="J22">
            <v>26444.19</v>
          </cell>
          <cell r="K22">
            <v>0</v>
          </cell>
          <cell r="L22">
            <v>0</v>
          </cell>
          <cell r="M22">
            <v>8528.4932499999995</v>
          </cell>
          <cell r="N22">
            <v>8528.4932499999995</v>
          </cell>
          <cell r="U22">
            <v>50</v>
          </cell>
          <cell r="W22">
            <v>50</v>
          </cell>
        </row>
        <row r="23">
          <cell r="B23" t="str">
            <v>C1742197 - PORTSMOUTH MAJOR FIREJUNE 2010</v>
          </cell>
          <cell r="C23">
            <v>828987.67125000001</v>
          </cell>
          <cell r="D23">
            <v>748909.92</v>
          </cell>
          <cell r="E23">
            <v>21572.17</v>
          </cell>
          <cell r="F23">
            <v>523.39</v>
          </cell>
          <cell r="G23">
            <v>21048.78</v>
          </cell>
          <cell r="H23">
            <v>76561.73</v>
          </cell>
          <cell r="I23">
            <v>641703.99</v>
          </cell>
          <cell r="J23">
            <v>9072.0300000000007</v>
          </cell>
          <cell r="K23">
            <v>0</v>
          </cell>
          <cell r="L23">
            <v>0</v>
          </cell>
          <cell r="M23">
            <v>80077.751250000001</v>
          </cell>
          <cell r="N23">
            <v>80077.751250000001</v>
          </cell>
          <cell r="U23">
            <v>90</v>
          </cell>
          <cell r="W23">
            <v>10</v>
          </cell>
        </row>
        <row r="24">
          <cell r="B24" t="str">
            <v>C1742687 - READING BURGHFIELD 132KV</v>
          </cell>
          <cell r="C24">
            <v>215160.47975000003</v>
          </cell>
          <cell r="D24">
            <v>199159.33</v>
          </cell>
          <cell r="E24">
            <v>0</v>
          </cell>
          <cell r="F24">
            <v>0</v>
          </cell>
          <cell r="G24">
            <v>0</v>
          </cell>
          <cell r="H24">
            <v>1870</v>
          </cell>
          <cell r="I24">
            <v>192767.33</v>
          </cell>
          <cell r="J24">
            <v>4522</v>
          </cell>
          <cell r="K24">
            <v>0</v>
          </cell>
          <cell r="L24">
            <v>0</v>
          </cell>
          <cell r="M24">
            <v>16001.14975</v>
          </cell>
          <cell r="N24">
            <v>16001.14975</v>
          </cell>
          <cell r="U24">
            <v>100</v>
          </cell>
        </row>
        <row r="25">
          <cell r="B25" t="str">
            <v>C1755218 - INSTALL.FORCED COOLING EQUIPMENT</v>
          </cell>
          <cell r="C25">
            <v>11440</v>
          </cell>
          <cell r="D25">
            <v>8800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8800</v>
          </cell>
          <cell r="K25">
            <v>0</v>
          </cell>
          <cell r="L25">
            <v>0</v>
          </cell>
          <cell r="M25">
            <v>2640</v>
          </cell>
          <cell r="N25">
            <v>2640</v>
          </cell>
          <cell r="P25">
            <v>98</v>
          </cell>
          <cell r="Q25">
            <v>2</v>
          </cell>
        </row>
        <row r="26">
          <cell r="B26" t="str">
            <v>C1755295 - THAMES LOAD SHARING SCHEMES</v>
          </cell>
          <cell r="C26">
            <v>3560.2335000000012</v>
          </cell>
          <cell r="D26">
            <v>1451.38</v>
          </cell>
          <cell r="E26">
            <v>0</v>
          </cell>
          <cell r="F26">
            <v>0</v>
          </cell>
          <cell r="G26">
            <v>0</v>
          </cell>
          <cell r="H26">
            <v>-10000</v>
          </cell>
          <cell r="I26">
            <v>1451.38</v>
          </cell>
          <cell r="J26">
            <v>10000</v>
          </cell>
          <cell r="K26">
            <v>0</v>
          </cell>
          <cell r="L26">
            <v>0</v>
          </cell>
          <cell r="M26">
            <v>2108.8535000000002</v>
          </cell>
          <cell r="N26">
            <v>2108.8535000000002</v>
          </cell>
          <cell r="P26">
            <v>50</v>
          </cell>
          <cell r="Q26">
            <v>50</v>
          </cell>
        </row>
        <row r="27">
          <cell r="B27" t="str">
            <v>C1755298 - BEACONSFIELD AUTOCLOSE SCHEME</v>
          </cell>
          <cell r="C27">
            <v>-380.55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-15222</v>
          </cell>
          <cell r="I27">
            <v>15222</v>
          </cell>
          <cell r="J27">
            <v>0</v>
          </cell>
          <cell r="K27">
            <v>0</v>
          </cell>
          <cell r="L27">
            <v>0</v>
          </cell>
          <cell r="M27">
            <v>-380.55</v>
          </cell>
          <cell r="N27">
            <v>-380.55</v>
          </cell>
          <cell r="AC27">
            <v>100</v>
          </cell>
        </row>
        <row r="28">
          <cell r="B28" t="str">
            <v>C1755341 - GILLINGHAM 33/11KV SUB STN</v>
          </cell>
          <cell r="C28">
            <v>-56056.099249999999</v>
          </cell>
          <cell r="D28">
            <v>-52961.52</v>
          </cell>
          <cell r="E28">
            <v>1362.17</v>
          </cell>
          <cell r="F28">
            <v>0</v>
          </cell>
          <cell r="G28">
            <v>1362.17</v>
          </cell>
          <cell r="H28">
            <v>-15298.9</v>
          </cell>
          <cell r="I28">
            <v>-39024.79</v>
          </cell>
          <cell r="J28">
            <v>0</v>
          </cell>
          <cell r="K28">
            <v>0</v>
          </cell>
          <cell r="L28">
            <v>0</v>
          </cell>
          <cell r="M28">
            <v>-3094.5792499999998</v>
          </cell>
          <cell r="N28">
            <v>-3094.5792499999998</v>
          </cell>
          <cell r="P28">
            <v>100</v>
          </cell>
        </row>
        <row r="29">
          <cell r="B29" t="str">
            <v>C1755439 - EAST BEDFONT 132KV SUB STN TRFS</v>
          </cell>
          <cell r="C29">
            <v>11752.675999999999</v>
          </cell>
          <cell r="D29">
            <v>10817.16</v>
          </cell>
          <cell r="E29">
            <v>0</v>
          </cell>
          <cell r="F29">
            <v>0</v>
          </cell>
          <cell r="G29">
            <v>0</v>
          </cell>
          <cell r="H29">
            <v>4969.16</v>
          </cell>
          <cell r="I29">
            <v>5848</v>
          </cell>
          <cell r="J29">
            <v>0</v>
          </cell>
          <cell r="K29">
            <v>0</v>
          </cell>
          <cell r="L29">
            <v>0</v>
          </cell>
          <cell r="M29">
            <v>935.51599999999996</v>
          </cell>
          <cell r="N29">
            <v>935.51599999999996</v>
          </cell>
          <cell r="P29">
            <v>100</v>
          </cell>
        </row>
        <row r="30">
          <cell r="B30" t="str">
            <v>C1755499 - SUB STATION EARTH FAULT PROTECT</v>
          </cell>
          <cell r="C30">
            <v>902.04325000000063</v>
          </cell>
          <cell r="D30">
            <v>839.11000000000058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839.11000000000058</v>
          </cell>
          <cell r="J30">
            <v>0</v>
          </cell>
          <cell r="K30">
            <v>0</v>
          </cell>
          <cell r="L30">
            <v>0</v>
          </cell>
          <cell r="M30">
            <v>62.933250000000044</v>
          </cell>
          <cell r="N30">
            <v>62.933250000000044</v>
          </cell>
          <cell r="U30">
            <v>100</v>
          </cell>
        </row>
        <row r="31">
          <cell r="B31" t="str">
            <v>C1755568 - T0OTHILL 132/33 11KV SUBSTATION</v>
          </cell>
          <cell r="C31">
            <v>178511.42299999998</v>
          </cell>
          <cell r="D31">
            <v>165369.29999999999</v>
          </cell>
          <cell r="E31">
            <v>370.02</v>
          </cell>
          <cell r="F31">
            <v>370.02</v>
          </cell>
          <cell r="G31">
            <v>0</v>
          </cell>
          <cell r="H31">
            <v>15886.28</v>
          </cell>
          <cell r="I31">
            <v>149113</v>
          </cell>
          <cell r="J31">
            <v>0</v>
          </cell>
          <cell r="K31">
            <v>0</v>
          </cell>
          <cell r="L31">
            <v>0</v>
          </cell>
          <cell r="M31">
            <v>13142.123</v>
          </cell>
          <cell r="N31">
            <v>13142.123</v>
          </cell>
          <cell r="P31">
            <v>98</v>
          </cell>
          <cell r="Q31">
            <v>2</v>
          </cell>
        </row>
        <row r="32">
          <cell r="B32" t="str">
            <v>C1755649 - SOUTHAMPTON SHIRLEY 33KV CIRCUIT</v>
          </cell>
          <cell r="C32">
            <v>116379.837</v>
          </cell>
          <cell r="D32">
            <v>108145.42</v>
          </cell>
          <cell r="E32">
            <v>0</v>
          </cell>
          <cell r="F32">
            <v>0</v>
          </cell>
          <cell r="G32">
            <v>0</v>
          </cell>
          <cell r="H32">
            <v>4940.42</v>
          </cell>
          <cell r="I32">
            <v>103205</v>
          </cell>
          <cell r="J32">
            <v>0</v>
          </cell>
          <cell r="K32">
            <v>0</v>
          </cell>
          <cell r="L32">
            <v>0</v>
          </cell>
          <cell r="M32">
            <v>8234.4169999999995</v>
          </cell>
          <cell r="N32">
            <v>8234.4169999999995</v>
          </cell>
          <cell r="AC32">
            <v>100</v>
          </cell>
        </row>
        <row r="33">
          <cell r="B33" t="str">
            <v>C1755687 - WHITCHURCH 33/11KV SSADDIT.T/F</v>
          </cell>
          <cell r="C33">
            <v>1.1000000000000001</v>
          </cell>
          <cell r="D33">
            <v>1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0.1</v>
          </cell>
          <cell r="N33">
            <v>0.1</v>
          </cell>
          <cell r="P33">
            <v>98</v>
          </cell>
          <cell r="Q33">
            <v>2</v>
          </cell>
        </row>
        <row r="34">
          <cell r="B34" t="str">
            <v>C1755982 - PYESTOCK TO LABURNUM RD ALDERSHO</v>
          </cell>
          <cell r="C34">
            <v>-249314.17975000007</v>
          </cell>
          <cell r="D34">
            <v>-223789.58</v>
          </cell>
          <cell r="E34">
            <v>0</v>
          </cell>
          <cell r="F34">
            <v>0</v>
          </cell>
          <cell r="G34">
            <v>0</v>
          </cell>
          <cell r="H34">
            <v>-349615.25</v>
          </cell>
          <cell r="I34">
            <v>125825.67</v>
          </cell>
          <cell r="J34">
            <v>0</v>
          </cell>
          <cell r="K34">
            <v>0</v>
          </cell>
          <cell r="L34">
            <v>0</v>
          </cell>
          <cell r="M34">
            <v>-25524.599750000001</v>
          </cell>
          <cell r="N34">
            <v>-25524.599750000001</v>
          </cell>
          <cell r="P34">
            <v>100</v>
          </cell>
        </row>
        <row r="35">
          <cell r="B35" t="str">
            <v>C1755983 - LABURNUM ROAD 33KV SWITCH BOARD</v>
          </cell>
          <cell r="C35">
            <v>98243.228750000009</v>
          </cell>
          <cell r="D35">
            <v>91389.05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91389.05</v>
          </cell>
          <cell r="J35">
            <v>0</v>
          </cell>
          <cell r="K35">
            <v>0</v>
          </cell>
          <cell r="L35">
            <v>0</v>
          </cell>
          <cell r="M35">
            <v>6854.17875</v>
          </cell>
          <cell r="N35">
            <v>6854.17875</v>
          </cell>
          <cell r="AC35">
            <v>100</v>
          </cell>
        </row>
        <row r="36">
          <cell r="B36" t="str">
            <v>C1755993 - MANNINTON TO POOLE 132KV REINFOR</v>
          </cell>
          <cell r="C36">
            <v>-2593250.1924999999</v>
          </cell>
          <cell r="D36">
            <v>-2414326.4</v>
          </cell>
          <cell r="E36">
            <v>0</v>
          </cell>
          <cell r="F36">
            <v>0</v>
          </cell>
          <cell r="G36">
            <v>0</v>
          </cell>
          <cell r="H36">
            <v>86027.5</v>
          </cell>
          <cell r="I36">
            <v>-2500353.9</v>
          </cell>
          <cell r="J36">
            <v>0</v>
          </cell>
          <cell r="K36">
            <v>0</v>
          </cell>
          <cell r="L36">
            <v>0</v>
          </cell>
          <cell r="M36">
            <v>-178923.79250000001</v>
          </cell>
          <cell r="N36">
            <v>-178923.79250000001</v>
          </cell>
          <cell r="P36">
            <v>100</v>
          </cell>
        </row>
        <row r="37">
          <cell r="B37" t="str">
            <v>C1756016 - PYESTOCK SS-EXTEND SWITCHBOARD</v>
          </cell>
          <cell r="C37">
            <v>41236.25</v>
          </cell>
          <cell r="D37">
            <v>30706.81</v>
          </cell>
          <cell r="E37">
            <v>0</v>
          </cell>
          <cell r="F37">
            <v>0</v>
          </cell>
          <cell r="G37">
            <v>0</v>
          </cell>
          <cell r="H37">
            <v>-9830.36</v>
          </cell>
          <cell r="I37">
            <v>2883</v>
          </cell>
          <cell r="J37">
            <v>37654.17</v>
          </cell>
          <cell r="K37">
            <v>0</v>
          </cell>
          <cell r="L37">
            <v>0</v>
          </cell>
          <cell r="M37">
            <v>10529.44</v>
          </cell>
          <cell r="N37">
            <v>10529.44</v>
          </cell>
          <cell r="P37">
            <v>98</v>
          </cell>
          <cell r="Q37">
            <v>2</v>
          </cell>
        </row>
        <row r="38">
          <cell r="B38" t="str">
            <v>C1756019 - DRAYTON PILOT CABLES REFURB</v>
          </cell>
          <cell r="C38">
            <v>4049.1</v>
          </cell>
          <cell r="D38">
            <v>3681</v>
          </cell>
          <cell r="E38">
            <v>0</v>
          </cell>
          <cell r="F38">
            <v>0</v>
          </cell>
          <cell r="G38">
            <v>0</v>
          </cell>
          <cell r="H38">
            <v>3681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368.1</v>
          </cell>
          <cell r="N38">
            <v>368.1</v>
          </cell>
          <cell r="U38">
            <v>100</v>
          </cell>
        </row>
        <row r="39">
          <cell r="B39" t="str">
            <v>C1756045 - NORTHHYDE/HAYES 66KV CABLE REPLA</v>
          </cell>
          <cell r="C39">
            <v>10062</v>
          </cell>
          <cell r="D39">
            <v>7740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7740</v>
          </cell>
          <cell r="K39">
            <v>0</v>
          </cell>
          <cell r="L39">
            <v>0</v>
          </cell>
          <cell r="M39">
            <v>2322</v>
          </cell>
          <cell r="N39">
            <v>2322</v>
          </cell>
          <cell r="U39">
            <v>100</v>
          </cell>
        </row>
        <row r="40">
          <cell r="B40" t="str">
            <v>C1756052 - CHANDLERS FORD 33/11KV SUBSTATIO</v>
          </cell>
          <cell r="C40">
            <v>-172537.38575000002</v>
          </cell>
          <cell r="D40">
            <v>-171784.44</v>
          </cell>
          <cell r="E40">
            <v>111.03</v>
          </cell>
          <cell r="F40">
            <v>0</v>
          </cell>
          <cell r="G40">
            <v>111.03</v>
          </cell>
          <cell r="H40">
            <v>-348032.99</v>
          </cell>
          <cell r="I40">
            <v>84008.59</v>
          </cell>
          <cell r="J40">
            <v>92128.93</v>
          </cell>
          <cell r="K40">
            <v>0</v>
          </cell>
          <cell r="L40">
            <v>0</v>
          </cell>
          <cell r="M40">
            <v>-752.94575000000589</v>
          </cell>
          <cell r="N40">
            <v>-752.94575000000589</v>
          </cell>
          <cell r="P40">
            <v>100</v>
          </cell>
        </row>
        <row r="41">
          <cell r="B41" t="str">
            <v>C1756074 - STAINES 132KV/33KV S/S ADDITION</v>
          </cell>
          <cell r="C41">
            <v>563437.34274999995</v>
          </cell>
          <cell r="D41">
            <v>492303.56</v>
          </cell>
          <cell r="E41">
            <v>0</v>
          </cell>
          <cell r="F41">
            <v>0</v>
          </cell>
          <cell r="G41">
            <v>0</v>
          </cell>
          <cell r="H41">
            <v>337817.15</v>
          </cell>
          <cell r="I41">
            <v>39972.69</v>
          </cell>
          <cell r="J41">
            <v>114513.72</v>
          </cell>
          <cell r="K41">
            <v>0</v>
          </cell>
          <cell r="L41">
            <v>0</v>
          </cell>
          <cell r="M41">
            <v>71133.782749999998</v>
          </cell>
          <cell r="N41">
            <v>71133.782749999998</v>
          </cell>
          <cell r="P41">
            <v>98</v>
          </cell>
          <cell r="Q41">
            <v>2</v>
          </cell>
        </row>
        <row r="42">
          <cell r="B42" t="str">
            <v>C1756075 - MANNINGTON TO LYTCHETT 133KV REF</v>
          </cell>
          <cell r="C42">
            <v>2058.7600000000002</v>
          </cell>
          <cell r="D42">
            <v>1871.6</v>
          </cell>
          <cell r="E42">
            <v>0</v>
          </cell>
          <cell r="F42">
            <v>0</v>
          </cell>
          <cell r="G42">
            <v>0</v>
          </cell>
          <cell r="H42">
            <v>1871.6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187.16</v>
          </cell>
          <cell r="N42">
            <v>187.16</v>
          </cell>
          <cell r="P42">
            <v>100</v>
          </cell>
        </row>
        <row r="43">
          <cell r="B43" t="str">
            <v>C1756078 - POUNDBURY PRIMARY SUBSTATION</v>
          </cell>
          <cell r="C43">
            <v>11977.9</v>
          </cell>
          <cell r="D43">
            <v>10889</v>
          </cell>
          <cell r="E43">
            <v>0</v>
          </cell>
          <cell r="F43">
            <v>0</v>
          </cell>
          <cell r="G43">
            <v>0</v>
          </cell>
          <cell r="H43">
            <v>10889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1088.9000000000001</v>
          </cell>
          <cell r="N43">
            <v>1088.9000000000001</v>
          </cell>
          <cell r="W43">
            <v>100</v>
          </cell>
        </row>
        <row r="44">
          <cell r="B44" t="str">
            <v>C1756080 - ASCOT 33/11KV SUBSTATION</v>
          </cell>
          <cell r="C44">
            <v>1783.7045000000001</v>
          </cell>
          <cell r="D44">
            <v>1659.26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1659.26</v>
          </cell>
          <cell r="J44">
            <v>0</v>
          </cell>
          <cell r="K44">
            <v>0</v>
          </cell>
          <cell r="L44">
            <v>0</v>
          </cell>
          <cell r="M44">
            <v>124.44449999999999</v>
          </cell>
          <cell r="N44">
            <v>124.44449999999999</v>
          </cell>
          <cell r="P44">
            <v>100</v>
          </cell>
        </row>
        <row r="45">
          <cell r="B45" t="str">
            <v>C1756081 - PORTLAND 33KV CABLE ROUTE STUDY</v>
          </cell>
          <cell r="C45">
            <v>2212.1</v>
          </cell>
          <cell r="D45">
            <v>2011</v>
          </cell>
          <cell r="E45">
            <v>0</v>
          </cell>
          <cell r="F45">
            <v>0</v>
          </cell>
          <cell r="G45">
            <v>0</v>
          </cell>
          <cell r="H45">
            <v>2011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201.1</v>
          </cell>
          <cell r="N45">
            <v>201.1</v>
          </cell>
          <cell r="AC45">
            <v>100</v>
          </cell>
        </row>
        <row r="46">
          <cell r="B46" t="str">
            <v>C1756082 - STRATTON TO FARINGDONROUTE PROV</v>
          </cell>
          <cell r="C46">
            <v>18319.080000000002</v>
          </cell>
          <cell r="D46">
            <v>15562.8</v>
          </cell>
          <cell r="E46">
            <v>0</v>
          </cell>
          <cell r="F46">
            <v>0</v>
          </cell>
          <cell r="G46">
            <v>0</v>
          </cell>
          <cell r="H46">
            <v>9562.7999999999993</v>
          </cell>
          <cell r="I46">
            <v>0</v>
          </cell>
          <cell r="J46">
            <v>6000</v>
          </cell>
          <cell r="K46">
            <v>0</v>
          </cell>
          <cell r="L46">
            <v>0</v>
          </cell>
          <cell r="M46">
            <v>2756.28</v>
          </cell>
          <cell r="N46">
            <v>2756.28</v>
          </cell>
          <cell r="P46">
            <v>100</v>
          </cell>
        </row>
        <row r="47">
          <cell r="B47" t="str">
            <v>C1756083 - FARINGDON PRIM S/S REPLACE TRANS</v>
          </cell>
          <cell r="C47">
            <v>82715.420999999988</v>
          </cell>
          <cell r="D47">
            <v>66400.820000000007</v>
          </cell>
          <cell r="E47">
            <v>0</v>
          </cell>
          <cell r="F47">
            <v>0</v>
          </cell>
          <cell r="G47">
            <v>0</v>
          </cell>
          <cell r="H47">
            <v>13851.91</v>
          </cell>
          <cell r="I47">
            <v>3712.28</v>
          </cell>
          <cell r="J47">
            <v>48836.63</v>
          </cell>
          <cell r="K47">
            <v>0</v>
          </cell>
          <cell r="L47">
            <v>0</v>
          </cell>
          <cell r="M47">
            <v>16314.601000000001</v>
          </cell>
          <cell r="N47">
            <v>16314.601000000001</v>
          </cell>
          <cell r="P47">
            <v>98</v>
          </cell>
          <cell r="Q47">
            <v>2</v>
          </cell>
        </row>
        <row r="48">
          <cell r="B48" t="str">
            <v>C1756092 - COWLEY LOCAL 132KV,33KV,11KV S/G</v>
          </cell>
          <cell r="C48">
            <v>44056.05</v>
          </cell>
          <cell r="D48">
            <v>40615.4</v>
          </cell>
          <cell r="E48">
            <v>0</v>
          </cell>
          <cell r="F48">
            <v>0</v>
          </cell>
          <cell r="G48">
            <v>0</v>
          </cell>
          <cell r="H48">
            <v>15779.8</v>
          </cell>
          <cell r="I48">
            <v>24835.599999999999</v>
          </cell>
          <cell r="J48">
            <v>0</v>
          </cell>
          <cell r="K48">
            <v>0</v>
          </cell>
          <cell r="L48">
            <v>0</v>
          </cell>
          <cell r="M48">
            <v>3440.65</v>
          </cell>
          <cell r="N48">
            <v>3440.65</v>
          </cell>
          <cell r="Q48">
            <v>1</v>
          </cell>
          <cell r="U48">
            <v>99</v>
          </cell>
        </row>
        <row r="49">
          <cell r="B49" t="str">
            <v>C1756101 - READING GRID OIL BUNDING TRF'S</v>
          </cell>
          <cell r="C49">
            <v>4454.9049999999997</v>
          </cell>
          <cell r="D49">
            <v>3426.85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3426.85</v>
          </cell>
          <cell r="K49">
            <v>0</v>
          </cell>
          <cell r="L49">
            <v>0</v>
          </cell>
          <cell r="M49">
            <v>1028.0550000000001</v>
          </cell>
          <cell r="N49">
            <v>1028.0550000000001</v>
          </cell>
          <cell r="U49">
            <v>100</v>
          </cell>
        </row>
        <row r="50">
          <cell r="B50" t="str">
            <v>C1756102 - DESIGN WORK FOR 2007/08 SCHEMES</v>
          </cell>
          <cell r="C50">
            <v>8754.9</v>
          </cell>
          <cell r="D50">
            <v>7959</v>
          </cell>
          <cell r="E50">
            <v>0</v>
          </cell>
          <cell r="F50">
            <v>0</v>
          </cell>
          <cell r="G50">
            <v>0</v>
          </cell>
          <cell r="H50">
            <v>7959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795.9</v>
          </cell>
          <cell r="N50">
            <v>795.9</v>
          </cell>
          <cell r="U50">
            <v>100</v>
          </cell>
        </row>
        <row r="51">
          <cell r="B51" t="str">
            <v>C1756104 - DENHAM BEACONSFIELD 22KV OHL</v>
          </cell>
          <cell r="C51">
            <v>34247.455000000002</v>
          </cell>
          <cell r="D51">
            <v>31134.05</v>
          </cell>
          <cell r="E51">
            <v>0</v>
          </cell>
          <cell r="F51">
            <v>0</v>
          </cell>
          <cell r="G51">
            <v>0</v>
          </cell>
          <cell r="H51">
            <v>31134.05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3113.4050000000002</v>
          </cell>
          <cell r="N51">
            <v>3113.4050000000002</v>
          </cell>
          <cell r="U51">
            <v>100</v>
          </cell>
        </row>
        <row r="52">
          <cell r="B52" t="str">
            <v>C1756114 - INSTALL 2 33KV CIRCUITS AT BRACK</v>
          </cell>
          <cell r="C52">
            <v>253401.26874999999</v>
          </cell>
          <cell r="D52">
            <v>230501.97</v>
          </cell>
          <cell r="E52">
            <v>0</v>
          </cell>
          <cell r="F52">
            <v>0</v>
          </cell>
          <cell r="G52">
            <v>0</v>
          </cell>
          <cell r="H52">
            <v>201183.04</v>
          </cell>
          <cell r="I52">
            <v>26731.93</v>
          </cell>
          <cell r="J52">
            <v>2587</v>
          </cell>
          <cell r="K52">
            <v>0</v>
          </cell>
          <cell r="L52">
            <v>0</v>
          </cell>
          <cell r="M52">
            <v>22899.298749999998</v>
          </cell>
          <cell r="N52">
            <v>22899.298749999998</v>
          </cell>
          <cell r="P52">
            <v>100</v>
          </cell>
        </row>
        <row r="53">
          <cell r="B53" t="str">
            <v>C1756119 - WINCHESTER 132KV/33KVS/S DEBANK</v>
          </cell>
          <cell r="C53">
            <v>23108.040999999997</v>
          </cell>
          <cell r="D53">
            <v>17829.07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310</v>
          </cell>
          <cell r="J53">
            <v>17519.07</v>
          </cell>
          <cell r="K53">
            <v>0</v>
          </cell>
          <cell r="L53">
            <v>0</v>
          </cell>
          <cell r="M53">
            <v>5278.9709999999995</v>
          </cell>
          <cell r="N53">
            <v>5278.9709999999995</v>
          </cell>
          <cell r="W53">
            <v>100</v>
          </cell>
        </row>
        <row r="54">
          <cell r="B54" t="str">
            <v>C1756120 - HUNSTON NEW 33/11KV SUBSTATION</v>
          </cell>
          <cell r="C54">
            <v>22564.985999999997</v>
          </cell>
          <cell r="D54">
            <v>20592.259999999998</v>
          </cell>
          <cell r="E54">
            <v>0</v>
          </cell>
          <cell r="F54">
            <v>0</v>
          </cell>
          <cell r="G54">
            <v>0</v>
          </cell>
          <cell r="H54">
            <v>17132.259999999998</v>
          </cell>
          <cell r="I54">
            <v>3460</v>
          </cell>
          <cell r="J54">
            <v>0</v>
          </cell>
          <cell r="K54">
            <v>0</v>
          </cell>
          <cell r="L54">
            <v>0</v>
          </cell>
          <cell r="M54">
            <v>1972.7260000000001</v>
          </cell>
          <cell r="N54">
            <v>1972.7260000000001</v>
          </cell>
          <cell r="P54">
            <v>98</v>
          </cell>
          <cell r="Q54">
            <v>2</v>
          </cell>
        </row>
        <row r="55">
          <cell r="B55" t="str">
            <v>C1756126 - HUNGERFORD 33KV S/S BUNDING</v>
          </cell>
          <cell r="C55">
            <v>259.25900000000001</v>
          </cell>
          <cell r="D55">
            <v>235.69</v>
          </cell>
          <cell r="E55">
            <v>0</v>
          </cell>
          <cell r="F55">
            <v>0</v>
          </cell>
          <cell r="G55">
            <v>0</v>
          </cell>
          <cell r="H55">
            <v>235.69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23.569000000000003</v>
          </cell>
          <cell r="N55">
            <v>23.569000000000003</v>
          </cell>
          <cell r="W55">
            <v>100</v>
          </cell>
        </row>
        <row r="56">
          <cell r="B56" t="str">
            <v>C1756132 - 11KV WRK WINSMORE S/S</v>
          </cell>
          <cell r="C56">
            <v>190.92</v>
          </cell>
          <cell r="D56">
            <v>177.6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177.6</v>
          </cell>
          <cell r="J56">
            <v>0</v>
          </cell>
          <cell r="K56">
            <v>0</v>
          </cell>
          <cell r="L56">
            <v>0</v>
          </cell>
          <cell r="M56">
            <v>13.32</v>
          </cell>
          <cell r="N56">
            <v>13.32</v>
          </cell>
          <cell r="U56">
            <v>100</v>
          </cell>
        </row>
        <row r="57">
          <cell r="B57" t="str">
            <v>C1756134 - IVER/HILLINGDON 66KV CABLE REPLA</v>
          </cell>
          <cell r="C57">
            <v>-46016.252999999997</v>
          </cell>
          <cell r="D57">
            <v>-35085.81</v>
          </cell>
          <cell r="E57">
            <v>0</v>
          </cell>
          <cell r="F57">
            <v>0</v>
          </cell>
          <cell r="G57">
            <v>0</v>
          </cell>
          <cell r="H57">
            <v>-42976.5</v>
          </cell>
          <cell r="I57">
            <v>40000</v>
          </cell>
          <cell r="J57">
            <v>-32109.31</v>
          </cell>
          <cell r="K57">
            <v>0</v>
          </cell>
          <cell r="L57">
            <v>0</v>
          </cell>
          <cell r="M57">
            <v>-10930.442999999997</v>
          </cell>
          <cell r="N57">
            <v>-10930.442999999997</v>
          </cell>
          <cell r="U57">
            <v>100</v>
          </cell>
        </row>
        <row r="58">
          <cell r="B58" t="str">
            <v>C1756136 - NETLEY CIRCUIT BRAKERCHANGES</v>
          </cell>
          <cell r="C58">
            <v>2872.06</v>
          </cell>
          <cell r="D58">
            <v>1902.78</v>
          </cell>
          <cell r="E58">
            <v>775.28</v>
          </cell>
          <cell r="F58">
            <v>775.28</v>
          </cell>
          <cell r="G58">
            <v>0</v>
          </cell>
          <cell r="H58">
            <v>4377.5</v>
          </cell>
          <cell r="I58">
            <v>-3250</v>
          </cell>
          <cell r="J58">
            <v>0</v>
          </cell>
          <cell r="K58">
            <v>0</v>
          </cell>
          <cell r="L58">
            <v>0</v>
          </cell>
          <cell r="M58">
            <v>969.28</v>
          </cell>
          <cell r="N58">
            <v>969.28</v>
          </cell>
          <cell r="U58">
            <v>100</v>
          </cell>
        </row>
        <row r="59">
          <cell r="B59" t="str">
            <v>C1756142 - TOWER CIRCUITS FOUNDATION REFURB</v>
          </cell>
          <cell r="C59">
            <v>-60176.6</v>
          </cell>
          <cell r="D59">
            <v>-54706</v>
          </cell>
          <cell r="E59">
            <v>0</v>
          </cell>
          <cell r="F59">
            <v>0</v>
          </cell>
          <cell r="G59">
            <v>0</v>
          </cell>
          <cell r="H59">
            <v>-54706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-5470.6</v>
          </cell>
          <cell r="N59">
            <v>-5470.6</v>
          </cell>
          <cell r="U59">
            <v>100</v>
          </cell>
        </row>
        <row r="60">
          <cell r="B60" t="str">
            <v>C1756143 - INTERT STRIP READING - WOKINGHAM</v>
          </cell>
          <cell r="C60">
            <v>-2009.15</v>
          </cell>
          <cell r="D60">
            <v>-1545.5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-1545.5</v>
          </cell>
          <cell r="K60">
            <v>0</v>
          </cell>
          <cell r="L60">
            <v>0</v>
          </cell>
          <cell r="M60">
            <v>-463.65</v>
          </cell>
          <cell r="N60">
            <v>-463.65</v>
          </cell>
          <cell r="P60">
            <v>100</v>
          </cell>
        </row>
        <row r="61">
          <cell r="B61" t="str">
            <v>C1756157 - PORTSMOUTH SS REPLACECRACKED BU</v>
          </cell>
          <cell r="C61">
            <v>6888.6</v>
          </cell>
          <cell r="D61">
            <v>6408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6408</v>
          </cell>
          <cell r="J61">
            <v>0</v>
          </cell>
          <cell r="K61">
            <v>0</v>
          </cell>
          <cell r="L61">
            <v>0</v>
          </cell>
          <cell r="M61">
            <v>480.6</v>
          </cell>
          <cell r="N61">
            <v>480.6</v>
          </cell>
          <cell r="U61">
            <v>100</v>
          </cell>
        </row>
        <row r="62">
          <cell r="B62" t="str">
            <v>C1756161 - DIS MJPS INJURIOUS AFFECTION CLA</v>
          </cell>
          <cell r="C62">
            <v>3130.9375</v>
          </cell>
          <cell r="D62">
            <v>2912.5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2912.5</v>
          </cell>
          <cell r="J62">
            <v>0</v>
          </cell>
          <cell r="K62">
            <v>0</v>
          </cell>
          <cell r="L62">
            <v>0</v>
          </cell>
          <cell r="M62">
            <v>218.4375</v>
          </cell>
          <cell r="N62">
            <v>218.4375</v>
          </cell>
          <cell r="S62">
            <v>100</v>
          </cell>
        </row>
        <row r="63">
          <cell r="B63" t="str">
            <v>C1756190 - PANGBOURNE-STREATLEY REINF.OVERL</v>
          </cell>
          <cell r="C63">
            <v>4648.6439999999993</v>
          </cell>
          <cell r="D63">
            <v>4324.32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4324.32</v>
          </cell>
          <cell r="J63">
            <v>0</v>
          </cell>
          <cell r="K63">
            <v>0</v>
          </cell>
          <cell r="L63">
            <v>0</v>
          </cell>
          <cell r="M63">
            <v>324.32399999999996</v>
          </cell>
          <cell r="N63">
            <v>324.32399999999996</v>
          </cell>
          <cell r="P63">
            <v>100</v>
          </cell>
        </row>
        <row r="64">
          <cell r="B64" t="str">
            <v>C1756192 - 132KV DUAL CIRCUIT CAMBERLEY/BRA</v>
          </cell>
          <cell r="C64">
            <v>639852.82600000012</v>
          </cell>
          <cell r="D64">
            <v>588584.9</v>
          </cell>
          <cell r="E64">
            <v>0</v>
          </cell>
          <cell r="F64">
            <v>0</v>
          </cell>
          <cell r="G64">
            <v>0</v>
          </cell>
          <cell r="H64">
            <v>284962.34000000003</v>
          </cell>
          <cell r="I64">
            <v>303622.56</v>
          </cell>
          <cell r="J64">
            <v>0</v>
          </cell>
          <cell r="K64">
            <v>0</v>
          </cell>
          <cell r="L64">
            <v>0</v>
          </cell>
          <cell r="M64">
            <v>51267.925999999999</v>
          </cell>
          <cell r="N64">
            <v>51267.925999999999</v>
          </cell>
          <cell r="Y64">
            <v>100</v>
          </cell>
        </row>
        <row r="65">
          <cell r="B65" t="str">
            <v>C1756196 - CHOBHAM 33/11KV S/S COOLING FANS</v>
          </cell>
          <cell r="C65">
            <v>-435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-17400</v>
          </cell>
          <cell r="I65">
            <v>17400</v>
          </cell>
          <cell r="J65">
            <v>0</v>
          </cell>
          <cell r="K65">
            <v>0</v>
          </cell>
          <cell r="L65">
            <v>0</v>
          </cell>
          <cell r="M65">
            <v>-435</v>
          </cell>
          <cell r="N65">
            <v>-435</v>
          </cell>
          <cell r="AC65">
            <v>100</v>
          </cell>
        </row>
        <row r="66">
          <cell r="B66" t="str">
            <v>C1756198 - SUNNINGHILL 33/6.6KV SUBSTATION</v>
          </cell>
          <cell r="C66">
            <v>25822.605000000003</v>
          </cell>
          <cell r="D66">
            <v>19398.150000000001</v>
          </cell>
          <cell r="E66">
            <v>0</v>
          </cell>
          <cell r="F66">
            <v>0</v>
          </cell>
          <cell r="G66">
            <v>0</v>
          </cell>
          <cell r="H66">
            <v>783.75</v>
          </cell>
          <cell r="I66">
            <v>-3385.6</v>
          </cell>
          <cell r="J66">
            <v>22000</v>
          </cell>
          <cell r="K66">
            <v>0</v>
          </cell>
          <cell r="L66">
            <v>0</v>
          </cell>
          <cell r="M66">
            <v>6424.4549999999999</v>
          </cell>
          <cell r="N66">
            <v>6424.4549999999999</v>
          </cell>
          <cell r="P66">
            <v>98</v>
          </cell>
          <cell r="Q66">
            <v>2</v>
          </cell>
        </row>
        <row r="67">
          <cell r="B67" t="str">
            <v>C1756200 - WOKINGHAM 132/33KV S/S EST NEW</v>
          </cell>
          <cell r="C67">
            <v>51584.50774999999</v>
          </cell>
          <cell r="D67">
            <v>47057.17</v>
          </cell>
          <cell r="E67">
            <v>0</v>
          </cell>
          <cell r="F67">
            <v>0</v>
          </cell>
          <cell r="G67">
            <v>0</v>
          </cell>
          <cell r="H67">
            <v>39922</v>
          </cell>
          <cell r="I67">
            <v>7135.17</v>
          </cell>
          <cell r="J67">
            <v>0</v>
          </cell>
          <cell r="K67">
            <v>0</v>
          </cell>
          <cell r="L67">
            <v>0</v>
          </cell>
          <cell r="M67">
            <v>4527.3377500000006</v>
          </cell>
          <cell r="N67">
            <v>4527.3377500000006</v>
          </cell>
          <cell r="P67">
            <v>98</v>
          </cell>
          <cell r="Q67">
            <v>2</v>
          </cell>
        </row>
        <row r="68">
          <cell r="B68" t="str">
            <v>C1756201 - ASHFORD COMMON 22KV S/S</v>
          </cell>
          <cell r="C68">
            <v>-4878.78</v>
          </cell>
          <cell r="D68">
            <v>-4538.3999999999996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-4538.3999999999996</v>
          </cell>
          <cell r="J68">
            <v>0</v>
          </cell>
          <cell r="K68">
            <v>0</v>
          </cell>
          <cell r="L68">
            <v>0</v>
          </cell>
          <cell r="M68">
            <v>-340.38</v>
          </cell>
          <cell r="N68">
            <v>-340.38</v>
          </cell>
          <cell r="U68">
            <v>100</v>
          </cell>
        </row>
        <row r="69">
          <cell r="B69" t="str">
            <v>C1756204 - LONFORD 132/33KV S/BCIRCUIT BR</v>
          </cell>
          <cell r="C69">
            <v>16471.142999999996</v>
          </cell>
          <cell r="D69">
            <v>5282.77</v>
          </cell>
          <cell r="E69">
            <v>0</v>
          </cell>
          <cell r="F69">
            <v>0</v>
          </cell>
          <cell r="G69">
            <v>0</v>
          </cell>
          <cell r="H69">
            <v>-53586.46</v>
          </cell>
          <cell r="I69">
            <v>4950</v>
          </cell>
          <cell r="J69">
            <v>53919.23</v>
          </cell>
          <cell r="K69">
            <v>0</v>
          </cell>
          <cell r="L69">
            <v>0</v>
          </cell>
          <cell r="M69">
            <v>11188.373</v>
          </cell>
          <cell r="N69">
            <v>11188.373</v>
          </cell>
          <cell r="W69">
            <v>100</v>
          </cell>
        </row>
        <row r="70">
          <cell r="B70" t="str">
            <v>C1756206 - BLACK BOURTON 11KV SWITCHBOARD</v>
          </cell>
          <cell r="C70">
            <v>300040.32874999999</v>
          </cell>
          <cell r="D70">
            <v>239576.78</v>
          </cell>
          <cell r="E70">
            <v>1259.75</v>
          </cell>
          <cell r="F70">
            <v>995.78</v>
          </cell>
          <cell r="G70">
            <v>263.97000000000003</v>
          </cell>
          <cell r="H70">
            <v>46598.8</v>
          </cell>
          <cell r="I70">
            <v>13206.89</v>
          </cell>
          <cell r="J70">
            <v>178511.34</v>
          </cell>
          <cell r="K70">
            <v>0</v>
          </cell>
          <cell r="L70">
            <v>0</v>
          </cell>
          <cell r="M70">
            <v>60463.548750000002</v>
          </cell>
          <cell r="N70">
            <v>60463.548750000002</v>
          </cell>
          <cell r="Q70">
            <v>2</v>
          </cell>
          <cell r="U70">
            <v>65</v>
          </cell>
          <cell r="W70">
            <v>33</v>
          </cell>
        </row>
        <row r="71">
          <cell r="B71" t="str">
            <v>C1756207 - FAIRFORD 33/11KV SUBSTATION</v>
          </cell>
          <cell r="C71">
            <v>-6838.0857500000002</v>
          </cell>
          <cell r="D71">
            <v>-6361.01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-6361.01</v>
          </cell>
          <cell r="J71">
            <v>0</v>
          </cell>
          <cell r="K71">
            <v>0</v>
          </cell>
          <cell r="L71">
            <v>0</v>
          </cell>
          <cell r="M71">
            <v>-477.07574999999997</v>
          </cell>
          <cell r="N71">
            <v>-477.07574999999997</v>
          </cell>
          <cell r="U71">
            <v>100</v>
          </cell>
        </row>
        <row r="72">
          <cell r="B72" t="str">
            <v>C1756208 - GERRARDS CLOSE 22/6.6KV S/S S/G</v>
          </cell>
          <cell r="C72">
            <v>101119.95074999999</v>
          </cell>
          <cell r="D72">
            <v>93474.98</v>
          </cell>
          <cell r="E72">
            <v>0</v>
          </cell>
          <cell r="F72">
            <v>0</v>
          </cell>
          <cell r="G72">
            <v>0</v>
          </cell>
          <cell r="H72">
            <v>25373.89</v>
          </cell>
          <cell r="I72">
            <v>68101.09</v>
          </cell>
          <cell r="J72">
            <v>0</v>
          </cell>
          <cell r="K72">
            <v>0</v>
          </cell>
          <cell r="L72">
            <v>0</v>
          </cell>
          <cell r="M72">
            <v>7644.9707500000004</v>
          </cell>
          <cell r="N72">
            <v>7644.9707500000004</v>
          </cell>
          <cell r="U72">
            <v>70</v>
          </cell>
          <cell r="W72">
            <v>30</v>
          </cell>
        </row>
        <row r="73">
          <cell r="B73" t="str">
            <v>C1756209 - PETERSFIELD AVE 33/11KV  08/09</v>
          </cell>
          <cell r="C73">
            <v>-49548.835750000013</v>
          </cell>
          <cell r="D73">
            <v>-46573.08</v>
          </cell>
          <cell r="E73">
            <v>0</v>
          </cell>
          <cell r="F73">
            <v>0</v>
          </cell>
          <cell r="G73">
            <v>0</v>
          </cell>
          <cell r="H73">
            <v>-55810.99</v>
          </cell>
          <cell r="I73">
            <v>737.90999999999622</v>
          </cell>
          <cell r="J73">
            <v>8500</v>
          </cell>
          <cell r="K73">
            <v>0</v>
          </cell>
          <cell r="L73">
            <v>0</v>
          </cell>
          <cell r="M73">
            <v>-2975.7557500000007</v>
          </cell>
          <cell r="N73">
            <v>-2975.7557500000007</v>
          </cell>
          <cell r="U73">
            <v>100</v>
          </cell>
        </row>
        <row r="74">
          <cell r="B74" t="str">
            <v>C1756212 - SOMERFORD 33/11KV SS CHRISTCHURC</v>
          </cell>
          <cell r="C74">
            <v>234322.54950000002</v>
          </cell>
          <cell r="D74">
            <v>217150.07999999999</v>
          </cell>
          <cell r="E74">
            <v>325.7</v>
          </cell>
          <cell r="F74">
            <v>0</v>
          </cell>
          <cell r="G74">
            <v>325.7</v>
          </cell>
          <cell r="H74">
            <v>23397.64</v>
          </cell>
          <cell r="I74">
            <v>193426.74</v>
          </cell>
          <cell r="J74">
            <v>0</v>
          </cell>
          <cell r="K74">
            <v>0</v>
          </cell>
          <cell r="L74">
            <v>0</v>
          </cell>
          <cell r="M74">
            <v>17172.469499999999</v>
          </cell>
          <cell r="N74">
            <v>17172.469499999999</v>
          </cell>
          <cell r="Q74">
            <v>0.5</v>
          </cell>
          <cell r="U74">
            <v>85</v>
          </cell>
          <cell r="W74">
            <v>14.5</v>
          </cell>
        </row>
        <row r="75">
          <cell r="B75" t="str">
            <v>C1756213 - WYCOMBE MARSH 33/11KVSUBSTATION</v>
          </cell>
          <cell r="C75">
            <v>49392.186749999993</v>
          </cell>
          <cell r="D75">
            <v>45929.41</v>
          </cell>
          <cell r="E75">
            <v>0</v>
          </cell>
          <cell r="F75">
            <v>0</v>
          </cell>
          <cell r="G75">
            <v>0</v>
          </cell>
          <cell r="H75">
            <v>722.84</v>
          </cell>
          <cell r="I75">
            <v>45206.57</v>
          </cell>
          <cell r="J75">
            <v>0</v>
          </cell>
          <cell r="K75">
            <v>0</v>
          </cell>
          <cell r="L75">
            <v>0</v>
          </cell>
          <cell r="M75">
            <v>3462.77675</v>
          </cell>
          <cell r="N75">
            <v>3462.77675</v>
          </cell>
          <cell r="W75">
            <v>100</v>
          </cell>
        </row>
        <row r="76">
          <cell r="B76" t="str">
            <v>C1756233 - ALDERSHOT 33/11KV S/SLOWER WEYB</v>
          </cell>
          <cell r="C76">
            <v>-320.31099999999998</v>
          </cell>
          <cell r="D76">
            <v>-310.51</v>
          </cell>
          <cell r="E76">
            <v>0</v>
          </cell>
          <cell r="F76">
            <v>0</v>
          </cell>
          <cell r="G76">
            <v>0</v>
          </cell>
          <cell r="H76">
            <v>539.49</v>
          </cell>
          <cell r="I76">
            <v>-850</v>
          </cell>
          <cell r="J76">
            <v>0</v>
          </cell>
          <cell r="K76">
            <v>0</v>
          </cell>
          <cell r="L76">
            <v>0</v>
          </cell>
          <cell r="M76">
            <v>-9.8009999999999948</v>
          </cell>
          <cell r="N76">
            <v>-9.8009999999999948</v>
          </cell>
          <cell r="U76">
            <v>100</v>
          </cell>
        </row>
        <row r="77">
          <cell r="B77" t="str">
            <v>C1756236 - VELMORE 132/33KV S/S</v>
          </cell>
          <cell r="C77">
            <v>139949.38824999999</v>
          </cell>
          <cell r="D77">
            <v>129453.74</v>
          </cell>
          <cell r="E77">
            <v>0</v>
          </cell>
          <cell r="F77">
            <v>0</v>
          </cell>
          <cell r="G77">
            <v>0</v>
          </cell>
          <cell r="H77">
            <v>31464.71</v>
          </cell>
          <cell r="I77">
            <v>97989.03</v>
          </cell>
          <cell r="J77">
            <v>0</v>
          </cell>
          <cell r="K77">
            <v>0</v>
          </cell>
          <cell r="L77">
            <v>0</v>
          </cell>
          <cell r="M77">
            <v>10495.64825</v>
          </cell>
          <cell r="N77">
            <v>10495.64825</v>
          </cell>
          <cell r="U77">
            <v>80</v>
          </cell>
          <cell r="W77">
            <v>20</v>
          </cell>
        </row>
        <row r="78">
          <cell r="B78" t="str">
            <v>C1756237 - MANNINGTON GRID S/S 5SGT</v>
          </cell>
          <cell r="C78">
            <v>-4269.9745000000003</v>
          </cell>
          <cell r="D78">
            <v>-1674.36</v>
          </cell>
          <cell r="E78">
            <v>0</v>
          </cell>
          <cell r="F78">
            <v>0</v>
          </cell>
          <cell r="G78">
            <v>0</v>
          </cell>
          <cell r="H78">
            <v>-98801.5</v>
          </cell>
          <cell r="I78">
            <v>97127.14</v>
          </cell>
          <cell r="J78">
            <v>0</v>
          </cell>
          <cell r="K78">
            <v>0</v>
          </cell>
          <cell r="L78">
            <v>0</v>
          </cell>
          <cell r="M78">
            <v>-2595.6144999999997</v>
          </cell>
          <cell r="N78">
            <v>-2595.6144999999997</v>
          </cell>
          <cell r="P78">
            <v>100</v>
          </cell>
        </row>
        <row r="79">
          <cell r="B79" t="str">
            <v>C1756239 - LANGLEY COURT 33/11KVS/S ALT</v>
          </cell>
          <cell r="C79">
            <v>15338.319000000001</v>
          </cell>
          <cell r="D79">
            <v>13959.84</v>
          </cell>
          <cell r="E79">
            <v>100.98</v>
          </cell>
          <cell r="F79">
            <v>0</v>
          </cell>
          <cell r="G79">
            <v>100.98</v>
          </cell>
          <cell r="H79">
            <v>9523.3799999999992</v>
          </cell>
          <cell r="I79">
            <v>4335.4799999999996</v>
          </cell>
          <cell r="J79">
            <v>0</v>
          </cell>
          <cell r="K79">
            <v>0</v>
          </cell>
          <cell r="L79">
            <v>0</v>
          </cell>
          <cell r="M79">
            <v>1378.4790000000005</v>
          </cell>
          <cell r="N79">
            <v>1378.4790000000005</v>
          </cell>
          <cell r="Q79">
            <v>1</v>
          </cell>
          <cell r="U79">
            <v>99</v>
          </cell>
        </row>
        <row r="80">
          <cell r="B80" t="str">
            <v>C1756241 - WALLINGFORD 33/11KV SUBSTATION</v>
          </cell>
          <cell r="C80">
            <v>46614.074999999997</v>
          </cell>
          <cell r="D80">
            <v>41541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32841</v>
          </cell>
          <cell r="J80">
            <v>8700</v>
          </cell>
          <cell r="K80">
            <v>0</v>
          </cell>
          <cell r="L80">
            <v>0</v>
          </cell>
          <cell r="M80">
            <v>5073.0749999999998</v>
          </cell>
          <cell r="N80">
            <v>5073.0749999999998</v>
          </cell>
          <cell r="P80">
            <v>98</v>
          </cell>
          <cell r="Q80">
            <v>2</v>
          </cell>
        </row>
        <row r="81">
          <cell r="B81" t="str">
            <v>C1756243 - HEDGE END 33/11KV S/SEASTLEIGH</v>
          </cell>
          <cell r="C81">
            <v>-75520.875249999997</v>
          </cell>
          <cell r="D81">
            <v>-70246.98</v>
          </cell>
          <cell r="E81">
            <v>0</v>
          </cell>
          <cell r="F81">
            <v>0</v>
          </cell>
          <cell r="G81">
            <v>0</v>
          </cell>
          <cell r="H81">
            <v>-214.87</v>
          </cell>
          <cell r="I81">
            <v>-70032.11</v>
          </cell>
          <cell r="J81">
            <v>0</v>
          </cell>
          <cell r="K81">
            <v>0</v>
          </cell>
          <cell r="L81">
            <v>0</v>
          </cell>
          <cell r="M81">
            <v>-5273.8952499999996</v>
          </cell>
          <cell r="N81">
            <v>-5273.8952499999996</v>
          </cell>
          <cell r="P81">
            <v>100</v>
          </cell>
        </row>
        <row r="82">
          <cell r="B82" t="str">
            <v>C1756247 - ANDOVER 33/11KV TRANSFORMER</v>
          </cell>
          <cell r="C82">
            <v>-23218.0965</v>
          </cell>
          <cell r="D82">
            <v>-21661.02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-21961.02</v>
          </cell>
          <cell r="J82">
            <v>300</v>
          </cell>
          <cell r="K82">
            <v>0</v>
          </cell>
          <cell r="L82">
            <v>0</v>
          </cell>
          <cell r="M82">
            <v>-1557.0764999999999</v>
          </cell>
          <cell r="N82">
            <v>-1557.0764999999999</v>
          </cell>
          <cell r="P82">
            <v>100</v>
          </cell>
        </row>
        <row r="83">
          <cell r="B83" t="str">
            <v>C1756248 - BRANDON ROAD 33/11KV SUBSTATION</v>
          </cell>
          <cell r="C83">
            <v>10378.11975</v>
          </cell>
          <cell r="D83">
            <v>6950.1</v>
          </cell>
          <cell r="E83">
            <v>0</v>
          </cell>
          <cell r="F83">
            <v>0</v>
          </cell>
          <cell r="G83">
            <v>0</v>
          </cell>
          <cell r="H83">
            <v>-7841.04</v>
          </cell>
          <cell r="I83">
            <v>1000.97</v>
          </cell>
          <cell r="J83">
            <v>13790.17</v>
          </cell>
          <cell r="K83">
            <v>0</v>
          </cell>
          <cell r="L83">
            <v>0</v>
          </cell>
          <cell r="M83">
            <v>3428.0197499999995</v>
          </cell>
          <cell r="N83">
            <v>3428.0197499999995</v>
          </cell>
          <cell r="Q83">
            <v>2</v>
          </cell>
          <cell r="U83">
            <v>55</v>
          </cell>
          <cell r="W83">
            <v>43</v>
          </cell>
        </row>
        <row r="84">
          <cell r="B84" t="str">
            <v>C1756251 - WOODHILL LANE REPLACE33KV &amp; 6.6</v>
          </cell>
          <cell r="C84">
            <v>-203535.82300000003</v>
          </cell>
          <cell r="D84">
            <v>-184559.77</v>
          </cell>
          <cell r="E84">
            <v>0</v>
          </cell>
          <cell r="F84">
            <v>0</v>
          </cell>
          <cell r="G84">
            <v>0</v>
          </cell>
          <cell r="H84">
            <v>-217819.98</v>
          </cell>
          <cell r="I84">
            <v>31876.080000000002</v>
          </cell>
          <cell r="J84">
            <v>0</v>
          </cell>
          <cell r="K84">
            <v>1384.13</v>
          </cell>
          <cell r="L84">
            <v>0</v>
          </cell>
          <cell r="M84">
            <v>-18976.053000000007</v>
          </cell>
          <cell r="N84">
            <v>-18976.053000000007</v>
          </cell>
          <cell r="U84">
            <v>85</v>
          </cell>
          <cell r="W84">
            <v>15</v>
          </cell>
        </row>
        <row r="85">
          <cell r="B85" t="str">
            <v>C1756252 - FARNHAM ROYAL 33/11KVSUBSTATION</v>
          </cell>
          <cell r="C85">
            <v>31751.149249999988</v>
          </cell>
          <cell r="D85">
            <v>22871.200000000001</v>
          </cell>
          <cell r="E85">
            <v>0</v>
          </cell>
          <cell r="F85">
            <v>0</v>
          </cell>
          <cell r="G85">
            <v>0</v>
          </cell>
          <cell r="H85">
            <v>-1342.28</v>
          </cell>
          <cell r="I85">
            <v>-7778.3700000000099</v>
          </cell>
          <cell r="J85">
            <v>31991.85</v>
          </cell>
          <cell r="K85">
            <v>0</v>
          </cell>
          <cell r="L85">
            <v>0</v>
          </cell>
          <cell r="M85">
            <v>8879.9492499999997</v>
          </cell>
          <cell r="N85">
            <v>8879.9492499999997</v>
          </cell>
          <cell r="P85">
            <v>98</v>
          </cell>
          <cell r="Q85">
            <v>2</v>
          </cell>
        </row>
        <row r="86">
          <cell r="B86" t="str">
            <v>C1756253 - HARWELL 132/11KV SUBSTATION 0809</v>
          </cell>
          <cell r="C86">
            <v>138565.35675000001</v>
          </cell>
          <cell r="D86">
            <v>127531.83</v>
          </cell>
          <cell r="E86">
            <v>0</v>
          </cell>
          <cell r="F86">
            <v>0</v>
          </cell>
          <cell r="G86">
            <v>0</v>
          </cell>
          <cell r="H86">
            <v>27229.200000000001</v>
          </cell>
          <cell r="I86">
            <v>96800.81</v>
          </cell>
          <cell r="J86">
            <v>0</v>
          </cell>
          <cell r="K86">
            <v>3501.82</v>
          </cell>
          <cell r="L86">
            <v>0</v>
          </cell>
          <cell r="M86">
            <v>11033.526750000001</v>
          </cell>
          <cell r="N86">
            <v>11033.526750000001</v>
          </cell>
          <cell r="Q86">
            <v>0.5</v>
          </cell>
          <cell r="U86">
            <v>70</v>
          </cell>
          <cell r="W86">
            <v>29.5</v>
          </cell>
        </row>
        <row r="87">
          <cell r="B87" t="str">
            <v>C1756256 - WEYMOUOTH 33KV CABLE</v>
          </cell>
          <cell r="C87">
            <v>4347.25</v>
          </cell>
          <cell r="D87">
            <v>3497.5</v>
          </cell>
          <cell r="E87">
            <v>0</v>
          </cell>
          <cell r="F87">
            <v>0</v>
          </cell>
          <cell r="G87">
            <v>0</v>
          </cell>
          <cell r="H87">
            <v>997.5</v>
          </cell>
          <cell r="I87">
            <v>0</v>
          </cell>
          <cell r="J87">
            <v>2500</v>
          </cell>
          <cell r="K87">
            <v>0</v>
          </cell>
          <cell r="L87">
            <v>0</v>
          </cell>
          <cell r="M87">
            <v>849.75</v>
          </cell>
          <cell r="N87">
            <v>849.75</v>
          </cell>
          <cell r="P87">
            <v>100</v>
          </cell>
        </row>
        <row r="88">
          <cell r="B88" t="str">
            <v>C1756257 - ROWDEN 33/11KV S/S REINFORCEMENT</v>
          </cell>
          <cell r="C88">
            <v>31461.831999999995</v>
          </cell>
          <cell r="D88">
            <v>29026.51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27878.36</v>
          </cell>
          <cell r="J88">
            <v>1148.1500000000001</v>
          </cell>
          <cell r="K88">
            <v>0</v>
          </cell>
          <cell r="L88">
            <v>0</v>
          </cell>
          <cell r="M88">
            <v>2435.3220000000001</v>
          </cell>
          <cell r="N88">
            <v>2435.3220000000001</v>
          </cell>
          <cell r="P88">
            <v>98</v>
          </cell>
          <cell r="Q88">
            <v>2</v>
          </cell>
        </row>
        <row r="89">
          <cell r="B89" t="str">
            <v>C1756258 - WEST HENDFORD/YEOVIL SUBSTATION</v>
          </cell>
          <cell r="C89">
            <v>-103301.13825</v>
          </cell>
          <cell r="D89">
            <v>-94942.080000000002</v>
          </cell>
          <cell r="E89">
            <v>0</v>
          </cell>
          <cell r="F89">
            <v>0</v>
          </cell>
          <cell r="G89">
            <v>0</v>
          </cell>
          <cell r="H89">
            <v>-11538.09</v>
          </cell>
          <cell r="I89">
            <v>-79181.990000000005</v>
          </cell>
          <cell r="J89">
            <v>-4222</v>
          </cell>
          <cell r="K89">
            <v>0</v>
          </cell>
          <cell r="L89">
            <v>0</v>
          </cell>
          <cell r="M89">
            <v>-8359.05825</v>
          </cell>
          <cell r="N89">
            <v>-8359.05825</v>
          </cell>
          <cell r="P89">
            <v>100</v>
          </cell>
        </row>
        <row r="90">
          <cell r="B90" t="str">
            <v>C1756259 - IVER 66KV S/S REPLACEAIR S/GEAR</v>
          </cell>
          <cell r="C90">
            <v>-3945310.0784999994</v>
          </cell>
          <cell r="D90">
            <v>-3643672.25</v>
          </cell>
          <cell r="E90">
            <v>0</v>
          </cell>
          <cell r="F90">
            <v>0</v>
          </cell>
          <cell r="G90">
            <v>0</v>
          </cell>
          <cell r="H90">
            <v>-1134496.3899999999</v>
          </cell>
          <cell r="I90">
            <v>-2509175.86</v>
          </cell>
          <cell r="J90">
            <v>0</v>
          </cell>
          <cell r="K90">
            <v>0</v>
          </cell>
          <cell r="L90">
            <v>0</v>
          </cell>
          <cell r="M90">
            <v>-301637.82849999995</v>
          </cell>
          <cell r="N90">
            <v>-301637.82849999995</v>
          </cell>
          <cell r="U90">
            <v>80</v>
          </cell>
          <cell r="W90">
            <v>20</v>
          </cell>
        </row>
        <row r="91">
          <cell r="B91" t="str">
            <v>C1756274 - BRAMLEY BASINGSTOKE 132KV CIRC</v>
          </cell>
          <cell r="C91">
            <v>23925.264000000003</v>
          </cell>
          <cell r="D91">
            <v>21750.240000000002</v>
          </cell>
          <cell r="E91">
            <v>0</v>
          </cell>
          <cell r="F91">
            <v>0</v>
          </cell>
          <cell r="G91">
            <v>0</v>
          </cell>
          <cell r="H91">
            <v>21750.240000000002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2175.0240000000003</v>
          </cell>
          <cell r="N91">
            <v>2175.0240000000003</v>
          </cell>
          <cell r="P91">
            <v>100</v>
          </cell>
        </row>
        <row r="92">
          <cell r="B92" t="str">
            <v>C1756275 - 33KV CIRCUIT - FERNHURST/LANGLEY</v>
          </cell>
          <cell r="C92">
            <v>229699.23074999999</v>
          </cell>
          <cell r="D92">
            <v>191274.88</v>
          </cell>
          <cell r="E92">
            <v>0</v>
          </cell>
          <cell r="F92">
            <v>0</v>
          </cell>
          <cell r="G92">
            <v>0</v>
          </cell>
          <cell r="H92">
            <v>32387.93</v>
          </cell>
          <cell r="I92">
            <v>55469.01</v>
          </cell>
          <cell r="J92">
            <v>103417.94</v>
          </cell>
          <cell r="K92">
            <v>0</v>
          </cell>
          <cell r="L92">
            <v>0</v>
          </cell>
          <cell r="M92">
            <v>38424.350749999998</v>
          </cell>
          <cell r="N92">
            <v>38424.350749999998</v>
          </cell>
          <cell r="P92">
            <v>100</v>
          </cell>
        </row>
        <row r="93">
          <cell r="B93" t="str">
            <v>C1756277 - BICESTER/HEADINGTON 33KV DESIGN</v>
          </cell>
          <cell r="C93">
            <v>35402.368999999999</v>
          </cell>
          <cell r="D93">
            <v>27278.63</v>
          </cell>
          <cell r="E93">
            <v>0</v>
          </cell>
          <cell r="F93">
            <v>0</v>
          </cell>
          <cell r="G93">
            <v>0</v>
          </cell>
          <cell r="H93">
            <v>299.25</v>
          </cell>
          <cell r="I93">
            <v>0</v>
          </cell>
          <cell r="J93">
            <v>26979.38</v>
          </cell>
          <cell r="K93">
            <v>0</v>
          </cell>
          <cell r="L93">
            <v>0</v>
          </cell>
          <cell r="M93">
            <v>8123.7389999999996</v>
          </cell>
          <cell r="N93">
            <v>8123.7389999999996</v>
          </cell>
          <cell r="P93">
            <v>100</v>
          </cell>
        </row>
        <row r="94">
          <cell r="B94" t="str">
            <v>C1756291 - TOOTHILL 33KV S/S</v>
          </cell>
          <cell r="C94">
            <v>334109.79650000005</v>
          </cell>
          <cell r="D94">
            <v>310291.65999999997</v>
          </cell>
          <cell r="E94">
            <v>0</v>
          </cell>
          <cell r="F94">
            <v>0</v>
          </cell>
          <cell r="G94">
            <v>0</v>
          </cell>
          <cell r="H94">
            <v>4134.88</v>
          </cell>
          <cell r="I94">
            <v>304188.38</v>
          </cell>
          <cell r="J94">
            <v>1968.4</v>
          </cell>
          <cell r="K94">
            <v>0</v>
          </cell>
          <cell r="L94">
            <v>0</v>
          </cell>
          <cell r="M94">
            <v>23818.136500000001</v>
          </cell>
          <cell r="N94">
            <v>23818.136500000001</v>
          </cell>
          <cell r="S94">
            <v>100</v>
          </cell>
        </row>
        <row r="95">
          <cell r="B95" t="str">
            <v>C1756292 - MIDHURST ACOUSITC SCREEN/BUNDING</v>
          </cell>
          <cell r="C95">
            <v>58454.491499999996</v>
          </cell>
          <cell r="D95">
            <v>54365.67</v>
          </cell>
          <cell r="E95">
            <v>0</v>
          </cell>
          <cell r="F95">
            <v>0</v>
          </cell>
          <cell r="G95">
            <v>0</v>
          </cell>
          <cell r="H95">
            <v>455.85</v>
          </cell>
          <cell r="I95">
            <v>53909.82</v>
          </cell>
          <cell r="J95">
            <v>0</v>
          </cell>
          <cell r="K95">
            <v>0</v>
          </cell>
          <cell r="L95">
            <v>0</v>
          </cell>
          <cell r="M95">
            <v>4088.8214999999996</v>
          </cell>
          <cell r="N95">
            <v>4088.8214999999996</v>
          </cell>
          <cell r="W95">
            <v>100</v>
          </cell>
        </row>
        <row r="96">
          <cell r="B96" t="str">
            <v>C1756299 - HENLEY 33/11KV SUBSTATION</v>
          </cell>
          <cell r="C96">
            <v>40660.879249999998</v>
          </cell>
          <cell r="D96">
            <v>38565.19</v>
          </cell>
          <cell r="E96">
            <v>0</v>
          </cell>
          <cell r="F96">
            <v>0</v>
          </cell>
          <cell r="G96">
            <v>0</v>
          </cell>
          <cell r="H96">
            <v>-31868</v>
          </cell>
          <cell r="I96">
            <v>70433.19</v>
          </cell>
          <cell r="J96">
            <v>0</v>
          </cell>
          <cell r="K96">
            <v>0</v>
          </cell>
          <cell r="L96">
            <v>0</v>
          </cell>
          <cell r="M96">
            <v>2095.6892499999985</v>
          </cell>
          <cell r="N96">
            <v>2095.6892499999985</v>
          </cell>
          <cell r="U96">
            <v>85</v>
          </cell>
          <cell r="W96">
            <v>15</v>
          </cell>
        </row>
        <row r="97">
          <cell r="B97" t="str">
            <v>C1756300 - READING HENLEY 33KV CIRCUIT</v>
          </cell>
          <cell r="C97">
            <v>825460.35100000002</v>
          </cell>
          <cell r="D97">
            <v>729783.17</v>
          </cell>
          <cell r="E97">
            <v>0</v>
          </cell>
          <cell r="F97">
            <v>0</v>
          </cell>
          <cell r="G97">
            <v>0</v>
          </cell>
          <cell r="H97">
            <v>252624.05</v>
          </cell>
          <cell r="I97">
            <v>323257.59999999998</v>
          </cell>
          <cell r="J97">
            <v>153901.51999999999</v>
          </cell>
          <cell r="K97">
            <v>0</v>
          </cell>
          <cell r="L97">
            <v>0</v>
          </cell>
          <cell r="M97">
            <v>95677.180999999997</v>
          </cell>
          <cell r="N97">
            <v>95677.180999999997</v>
          </cell>
          <cell r="P97">
            <v>100</v>
          </cell>
        </row>
        <row r="98">
          <cell r="B98" t="str">
            <v>C1756305 - WEST HENDFORD S/S33KVFLUID CABL</v>
          </cell>
          <cell r="C98">
            <v>149821.76100000003</v>
          </cell>
          <cell r="D98">
            <v>139369.07999999999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139369.07999999999</v>
          </cell>
          <cell r="J98">
            <v>0</v>
          </cell>
          <cell r="K98">
            <v>0</v>
          </cell>
          <cell r="L98">
            <v>0</v>
          </cell>
          <cell r="M98">
            <v>10452.681</v>
          </cell>
          <cell r="N98">
            <v>10452.681</v>
          </cell>
          <cell r="U98">
            <v>100</v>
          </cell>
        </row>
        <row r="99">
          <cell r="B99" t="str">
            <v>C1756312 - FAWLEY N TRANSFORMER &amp;SWITCHGEAR</v>
          </cell>
          <cell r="C99">
            <v>3271.375</v>
          </cell>
          <cell r="D99">
            <v>2985</v>
          </cell>
          <cell r="E99">
            <v>0</v>
          </cell>
          <cell r="F99">
            <v>0</v>
          </cell>
          <cell r="G99">
            <v>0</v>
          </cell>
          <cell r="H99">
            <v>2500</v>
          </cell>
          <cell r="I99">
            <v>485</v>
          </cell>
          <cell r="J99">
            <v>0</v>
          </cell>
          <cell r="K99">
            <v>0</v>
          </cell>
          <cell r="L99">
            <v>0</v>
          </cell>
          <cell r="M99">
            <v>286.375</v>
          </cell>
          <cell r="N99">
            <v>286.375</v>
          </cell>
          <cell r="W99">
            <v>100</v>
          </cell>
        </row>
        <row r="100">
          <cell r="B100" t="str">
            <v>C1756320 - FAWLEY COWES FEAS STUDY 0809</v>
          </cell>
          <cell r="C100">
            <v>23344.595999999998</v>
          </cell>
          <cell r="D100">
            <v>21583.95</v>
          </cell>
          <cell r="E100">
            <v>0</v>
          </cell>
          <cell r="F100">
            <v>0</v>
          </cell>
          <cell r="G100">
            <v>0</v>
          </cell>
          <cell r="H100">
            <v>5673.99</v>
          </cell>
          <cell r="I100">
            <v>15909.96</v>
          </cell>
          <cell r="J100">
            <v>0</v>
          </cell>
          <cell r="K100">
            <v>0</v>
          </cell>
          <cell r="L100">
            <v>0</v>
          </cell>
          <cell r="M100">
            <v>1760.6460000000002</v>
          </cell>
          <cell r="N100">
            <v>1760.6460000000002</v>
          </cell>
          <cell r="U100">
            <v>100</v>
          </cell>
        </row>
        <row r="101">
          <cell r="B101" t="str">
            <v>C1756326 - FAWLEY STH-TRANSFORMER CHANGES</v>
          </cell>
          <cell r="C101">
            <v>17112.935000000001</v>
          </cell>
          <cell r="D101">
            <v>14637.53</v>
          </cell>
          <cell r="E101">
            <v>1137.53</v>
          </cell>
          <cell r="F101">
            <v>1137.53</v>
          </cell>
          <cell r="G101">
            <v>0</v>
          </cell>
          <cell r="H101">
            <v>13015</v>
          </cell>
          <cell r="I101">
            <v>485</v>
          </cell>
          <cell r="J101">
            <v>0</v>
          </cell>
          <cell r="K101">
            <v>0</v>
          </cell>
          <cell r="L101">
            <v>0</v>
          </cell>
          <cell r="M101">
            <v>2475.4050000000002</v>
          </cell>
          <cell r="N101">
            <v>2475.4050000000002</v>
          </cell>
          <cell r="W101">
            <v>100</v>
          </cell>
        </row>
        <row r="102">
          <cell r="B102" t="str">
            <v>C1756327 - READING 132/33KV S/STATION</v>
          </cell>
          <cell r="C102">
            <v>1700392.4809999999</v>
          </cell>
          <cell r="D102">
            <v>1577677.94</v>
          </cell>
          <cell r="E102">
            <v>2731.27</v>
          </cell>
          <cell r="F102">
            <v>2012.27</v>
          </cell>
          <cell r="G102">
            <v>719</v>
          </cell>
          <cell r="H102">
            <v>6389.99</v>
          </cell>
          <cell r="I102">
            <v>1560989.92</v>
          </cell>
          <cell r="J102">
            <v>6866.76</v>
          </cell>
          <cell r="K102">
            <v>700</v>
          </cell>
          <cell r="L102">
            <v>0</v>
          </cell>
          <cell r="M102">
            <v>122714.541</v>
          </cell>
          <cell r="N102">
            <v>122714.541</v>
          </cell>
          <cell r="U102">
            <v>80</v>
          </cell>
          <cell r="W102">
            <v>20</v>
          </cell>
        </row>
        <row r="103">
          <cell r="B103" t="str">
            <v>C1756330 - IVER/YIEWSLEY/UXBRIDGE CABLE REP</v>
          </cell>
          <cell r="C103">
            <v>44547.25</v>
          </cell>
          <cell r="D103">
            <v>40497.5</v>
          </cell>
          <cell r="E103">
            <v>0</v>
          </cell>
          <cell r="F103">
            <v>0</v>
          </cell>
          <cell r="G103">
            <v>0</v>
          </cell>
          <cell r="H103">
            <v>40497.5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4049.75</v>
          </cell>
          <cell r="N103">
            <v>4049.75</v>
          </cell>
          <cell r="U103">
            <v>100</v>
          </cell>
        </row>
        <row r="104">
          <cell r="B104" t="str">
            <v>C1756332 - IVER66KV CABLES HILLINGTON</v>
          </cell>
          <cell r="C104">
            <v>3536162.8189999978</v>
          </cell>
          <cell r="D104">
            <v>3435897.42</v>
          </cell>
          <cell r="E104">
            <v>0</v>
          </cell>
          <cell r="F104">
            <v>0</v>
          </cell>
          <cell r="G104">
            <v>0</v>
          </cell>
          <cell r="H104">
            <v>-6310772.8600000013</v>
          </cell>
          <cell r="I104">
            <v>9745148.4399999995</v>
          </cell>
          <cell r="J104">
            <v>1521.84</v>
          </cell>
          <cell r="K104">
            <v>0</v>
          </cell>
          <cell r="L104">
            <v>0</v>
          </cell>
          <cell r="M104">
            <v>100265.39899999992</v>
          </cell>
          <cell r="N104">
            <v>100265.39899999992</v>
          </cell>
          <cell r="U104">
            <v>100</v>
          </cell>
        </row>
        <row r="105">
          <cell r="B105" t="str">
            <v>C1756342 - BEENHAM 33/11KV S/S  0809</v>
          </cell>
          <cell r="C105">
            <v>23602.7</v>
          </cell>
          <cell r="D105">
            <v>21956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21956</v>
          </cell>
          <cell r="J105">
            <v>0</v>
          </cell>
          <cell r="K105">
            <v>0</v>
          </cell>
          <cell r="L105">
            <v>0</v>
          </cell>
          <cell r="M105">
            <v>1646.7</v>
          </cell>
          <cell r="N105">
            <v>1646.7</v>
          </cell>
          <cell r="U105">
            <v>100</v>
          </cell>
        </row>
        <row r="106">
          <cell r="B106" t="str">
            <v>C1756348 - HAVANT/GABLE HEAD S/S33KV DUAL</v>
          </cell>
          <cell r="C106">
            <v>18686.474999999999</v>
          </cell>
          <cell r="D106">
            <v>17357.25</v>
          </cell>
          <cell r="E106">
            <v>0</v>
          </cell>
          <cell r="F106">
            <v>0</v>
          </cell>
          <cell r="G106">
            <v>0</v>
          </cell>
          <cell r="H106">
            <v>1097.25</v>
          </cell>
          <cell r="I106">
            <v>16260</v>
          </cell>
          <cell r="J106">
            <v>0</v>
          </cell>
          <cell r="K106">
            <v>0</v>
          </cell>
          <cell r="L106">
            <v>0</v>
          </cell>
          <cell r="M106">
            <v>1329.2249999999999</v>
          </cell>
          <cell r="N106">
            <v>1329.2249999999999</v>
          </cell>
          <cell r="U106">
            <v>100</v>
          </cell>
        </row>
        <row r="107">
          <cell r="B107" t="str">
            <v>C1756349 - FULSOCT 33/11KV S/STATION 0809</v>
          </cell>
          <cell r="C107">
            <v>29739.464249999997</v>
          </cell>
          <cell r="D107">
            <v>27629.49</v>
          </cell>
          <cell r="E107">
            <v>0</v>
          </cell>
          <cell r="F107">
            <v>0</v>
          </cell>
          <cell r="G107">
            <v>0</v>
          </cell>
          <cell r="H107">
            <v>1510.5</v>
          </cell>
          <cell r="I107">
            <v>26118.99</v>
          </cell>
          <cell r="J107">
            <v>0</v>
          </cell>
          <cell r="K107">
            <v>0</v>
          </cell>
          <cell r="L107">
            <v>0</v>
          </cell>
          <cell r="M107">
            <v>2109.9742500000002</v>
          </cell>
          <cell r="N107">
            <v>2109.9742500000002</v>
          </cell>
          <cell r="U107">
            <v>100</v>
          </cell>
        </row>
        <row r="108">
          <cell r="B108" t="str">
            <v>C1756350 - BASINGSTOKE 132/33KV S/S INST</v>
          </cell>
          <cell r="C108">
            <v>-5930.0954999999703</v>
          </cell>
          <cell r="D108">
            <v>2054.6600000000326</v>
          </cell>
          <cell r="E108">
            <v>2435.9</v>
          </cell>
          <cell r="F108">
            <v>0</v>
          </cell>
          <cell r="G108">
            <v>2435.9</v>
          </cell>
          <cell r="H108">
            <v>-434866</v>
          </cell>
          <cell r="I108">
            <v>432353.26</v>
          </cell>
          <cell r="J108">
            <v>1354.5</v>
          </cell>
          <cell r="K108">
            <v>777</v>
          </cell>
          <cell r="L108">
            <v>0</v>
          </cell>
          <cell r="M108">
            <v>-7984.7555000000029</v>
          </cell>
          <cell r="N108">
            <v>-7984.7555000000029</v>
          </cell>
          <cell r="P108">
            <v>98</v>
          </cell>
          <cell r="Q108">
            <v>2</v>
          </cell>
        </row>
        <row r="109">
          <cell r="B109" t="str">
            <v>C1756351 - COWLEY-HEADINGTON 132KV CABLE</v>
          </cell>
          <cell r="C109">
            <v>-1760</v>
          </cell>
          <cell r="D109">
            <v>-1600</v>
          </cell>
          <cell r="E109">
            <v>0</v>
          </cell>
          <cell r="F109">
            <v>0</v>
          </cell>
          <cell r="G109">
            <v>0</v>
          </cell>
          <cell r="H109">
            <v>-1600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-160</v>
          </cell>
          <cell r="N109">
            <v>-160</v>
          </cell>
          <cell r="U109">
            <v>100</v>
          </cell>
        </row>
        <row r="110">
          <cell r="B110" t="str">
            <v>C1756354 - CHISELDON 33/11KV SS REPLACE</v>
          </cell>
          <cell r="C110">
            <v>57836.191999999995</v>
          </cell>
          <cell r="D110">
            <v>36277.910000000003</v>
          </cell>
          <cell r="E110">
            <v>172.5</v>
          </cell>
          <cell r="F110">
            <v>0</v>
          </cell>
          <cell r="G110">
            <v>172.5</v>
          </cell>
          <cell r="H110">
            <v>-82801.95</v>
          </cell>
          <cell r="I110">
            <v>26694.36</v>
          </cell>
          <cell r="J110">
            <v>92213</v>
          </cell>
          <cell r="K110">
            <v>0</v>
          </cell>
          <cell r="L110">
            <v>0</v>
          </cell>
          <cell r="M110">
            <v>21558.281999999996</v>
          </cell>
          <cell r="N110">
            <v>21558.281999999996</v>
          </cell>
          <cell r="Q110">
            <v>0.5</v>
          </cell>
          <cell r="U110">
            <v>70</v>
          </cell>
          <cell r="W110">
            <v>29.5</v>
          </cell>
        </row>
        <row r="111">
          <cell r="B111" t="str">
            <v>C1756358 - PKF 132KV LINE REFURBTO FERNHUR</v>
          </cell>
          <cell r="C111">
            <v>40055.532500000008</v>
          </cell>
          <cell r="D111">
            <v>36987.71</v>
          </cell>
          <cell r="E111">
            <v>0</v>
          </cell>
          <cell r="F111">
            <v>0</v>
          </cell>
          <cell r="G111">
            <v>0</v>
          </cell>
          <cell r="H111">
            <v>11749.77</v>
          </cell>
          <cell r="I111">
            <v>25237.94</v>
          </cell>
          <cell r="J111">
            <v>0</v>
          </cell>
          <cell r="K111">
            <v>0</v>
          </cell>
          <cell r="L111">
            <v>0</v>
          </cell>
          <cell r="M111">
            <v>3067.8225000000002</v>
          </cell>
          <cell r="N111">
            <v>3067.8225000000002</v>
          </cell>
          <cell r="U111">
            <v>100</v>
          </cell>
        </row>
        <row r="112">
          <cell r="B112" t="str">
            <v>C1756359 - RMC &amp; MR 132KV LINE REFURB REDHI</v>
          </cell>
          <cell r="C112">
            <v>2616.8295000000003</v>
          </cell>
          <cell r="D112">
            <v>2434.2600000000002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2434.2600000000002</v>
          </cell>
          <cell r="J112">
            <v>0</v>
          </cell>
          <cell r="K112">
            <v>0</v>
          </cell>
          <cell r="L112">
            <v>0</v>
          </cell>
          <cell r="M112">
            <v>182.56950000000001</v>
          </cell>
          <cell r="N112">
            <v>182.56950000000001</v>
          </cell>
          <cell r="U112">
            <v>100</v>
          </cell>
        </row>
        <row r="113">
          <cell r="B113" t="str">
            <v>C1756361 - REPLACE 2 FAULTY TIRONI TRANSFOR</v>
          </cell>
          <cell r="C113">
            <v>3429.7874999999999</v>
          </cell>
          <cell r="D113">
            <v>3190.5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3190.5</v>
          </cell>
          <cell r="J113">
            <v>0</v>
          </cell>
          <cell r="K113">
            <v>0</v>
          </cell>
          <cell r="L113">
            <v>0</v>
          </cell>
          <cell r="M113">
            <v>239.28749999999999</v>
          </cell>
          <cell r="N113">
            <v>239.28749999999999</v>
          </cell>
          <cell r="U113">
            <v>100</v>
          </cell>
        </row>
        <row r="114">
          <cell r="B114" t="str">
            <v>C1756365 - TRASH GREEN 33/11KV SUBSTATION</v>
          </cell>
          <cell r="C114">
            <v>263518.63699999999</v>
          </cell>
          <cell r="D114">
            <v>204525.76</v>
          </cell>
          <cell r="E114">
            <v>795.18</v>
          </cell>
          <cell r="F114">
            <v>0</v>
          </cell>
          <cell r="G114">
            <v>795.18</v>
          </cell>
          <cell r="H114">
            <v>14163.01</v>
          </cell>
          <cell r="I114">
            <v>395</v>
          </cell>
          <cell r="J114">
            <v>189172.57</v>
          </cell>
          <cell r="K114">
            <v>0</v>
          </cell>
          <cell r="L114">
            <v>0</v>
          </cell>
          <cell r="M114">
            <v>58992.877000000008</v>
          </cell>
          <cell r="N114">
            <v>58992.877000000008</v>
          </cell>
          <cell r="Q114">
            <v>1</v>
          </cell>
          <cell r="U114">
            <v>70</v>
          </cell>
          <cell r="W114">
            <v>29</v>
          </cell>
        </row>
        <row r="115">
          <cell r="B115" t="str">
            <v>C1756366 - READING TWN S/S IMPROVEMENTS</v>
          </cell>
          <cell r="C115">
            <v>16381.346999999998</v>
          </cell>
          <cell r="D115">
            <v>14103.28</v>
          </cell>
          <cell r="E115">
            <v>1175.78</v>
          </cell>
          <cell r="F115">
            <v>1175.78</v>
          </cell>
          <cell r="G115">
            <v>0</v>
          </cell>
          <cell r="H115">
            <v>5308.98</v>
          </cell>
          <cell r="I115">
            <v>7618.52</v>
          </cell>
          <cell r="J115">
            <v>0</v>
          </cell>
          <cell r="K115">
            <v>0</v>
          </cell>
          <cell r="L115">
            <v>0</v>
          </cell>
          <cell r="M115">
            <v>2278.067</v>
          </cell>
          <cell r="N115">
            <v>2278.067</v>
          </cell>
          <cell r="Q115">
            <v>10</v>
          </cell>
          <cell r="U115">
            <v>90</v>
          </cell>
        </row>
        <row r="116">
          <cell r="B116" t="str">
            <v>C1756368 - MORTIMER 33/11KV S/S SWITCHGEAR</v>
          </cell>
          <cell r="C116">
            <v>-40571.937999999995</v>
          </cell>
          <cell r="D116">
            <v>-46990.22</v>
          </cell>
          <cell r="E116">
            <v>0</v>
          </cell>
          <cell r="F116">
            <v>0</v>
          </cell>
          <cell r="G116">
            <v>0</v>
          </cell>
          <cell r="H116">
            <v>-103566.74</v>
          </cell>
          <cell r="I116">
            <v>880</v>
          </cell>
          <cell r="J116">
            <v>55696.52</v>
          </cell>
          <cell r="K116">
            <v>0</v>
          </cell>
          <cell r="L116">
            <v>0</v>
          </cell>
          <cell r="M116">
            <v>6418.2819999999974</v>
          </cell>
          <cell r="N116">
            <v>6418.2819999999974</v>
          </cell>
          <cell r="Q116">
            <v>1</v>
          </cell>
          <cell r="U116">
            <v>70</v>
          </cell>
          <cell r="W116">
            <v>29</v>
          </cell>
        </row>
        <row r="117">
          <cell r="B117" t="str">
            <v>C1756371 - CIRENCESTER 132KV S/WREINFORCE</v>
          </cell>
          <cell r="C117">
            <v>1343217.916</v>
          </cell>
          <cell r="D117">
            <v>1232619.99</v>
          </cell>
          <cell r="E117">
            <v>14981.76</v>
          </cell>
          <cell r="F117">
            <v>0</v>
          </cell>
          <cell r="G117">
            <v>14981.76</v>
          </cell>
          <cell r="H117">
            <v>135565.45000000001</v>
          </cell>
          <cell r="I117">
            <v>1078054.28</v>
          </cell>
          <cell r="J117">
            <v>3756</v>
          </cell>
          <cell r="K117">
            <v>262.5</v>
          </cell>
          <cell r="L117">
            <v>0</v>
          </cell>
          <cell r="M117">
            <v>110597.92600000002</v>
          </cell>
          <cell r="N117">
            <v>110597.92600000002</v>
          </cell>
          <cell r="P117">
            <v>98</v>
          </cell>
          <cell r="Q117">
            <v>2</v>
          </cell>
        </row>
        <row r="118">
          <cell r="B118" t="str">
            <v>C1756372 - BRUTON 33/11KV SUBSTATION 0809</v>
          </cell>
          <cell r="C118">
            <v>414378.35524999991</v>
          </cell>
          <cell r="D118">
            <v>377870.6</v>
          </cell>
          <cell r="E118">
            <v>5095.93</v>
          </cell>
          <cell r="F118">
            <v>0</v>
          </cell>
          <cell r="G118">
            <v>5095.93</v>
          </cell>
          <cell r="H118">
            <v>16649</v>
          </cell>
          <cell r="I118">
            <v>342625.67</v>
          </cell>
          <cell r="J118">
            <v>13500</v>
          </cell>
          <cell r="K118">
            <v>0</v>
          </cell>
          <cell r="L118">
            <v>0</v>
          </cell>
          <cell r="M118">
            <v>36507.755249999995</v>
          </cell>
          <cell r="N118">
            <v>36507.755249999995</v>
          </cell>
          <cell r="P118">
            <v>98</v>
          </cell>
          <cell r="Q118">
            <v>2</v>
          </cell>
        </row>
        <row r="119">
          <cell r="B119" t="str">
            <v>C1756379 - PERIVALE 66/11KV S/S REPLACE</v>
          </cell>
          <cell r="C119">
            <v>7092.8</v>
          </cell>
          <cell r="D119">
            <v>6448</v>
          </cell>
          <cell r="E119">
            <v>0</v>
          </cell>
          <cell r="F119">
            <v>0</v>
          </cell>
          <cell r="G119">
            <v>0</v>
          </cell>
          <cell r="H119">
            <v>6448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644.79999999999995</v>
          </cell>
          <cell r="N119">
            <v>644.79999999999995</v>
          </cell>
          <cell r="P119">
            <v>98</v>
          </cell>
          <cell r="Q119">
            <v>2</v>
          </cell>
        </row>
        <row r="120">
          <cell r="B120" t="str">
            <v>C1756380 - CULHAM,132KV S/S OIL FLD CBL REP</v>
          </cell>
          <cell r="C120">
            <v>16101.83425</v>
          </cell>
          <cell r="D120">
            <v>14906.8</v>
          </cell>
          <cell r="E120">
            <v>0</v>
          </cell>
          <cell r="F120">
            <v>0</v>
          </cell>
          <cell r="G120">
            <v>0</v>
          </cell>
          <cell r="H120">
            <v>3080.97</v>
          </cell>
          <cell r="I120">
            <v>11825.83</v>
          </cell>
          <cell r="J120">
            <v>0</v>
          </cell>
          <cell r="K120">
            <v>0</v>
          </cell>
          <cell r="L120">
            <v>0</v>
          </cell>
          <cell r="M120">
            <v>1195.0342499999999</v>
          </cell>
          <cell r="N120">
            <v>1195.0342499999999</v>
          </cell>
          <cell r="U120">
            <v>100</v>
          </cell>
        </row>
        <row r="121">
          <cell r="B121" t="str">
            <v>C1756382 - WOOTON ROAD 33/11KV SUBSTATION</v>
          </cell>
          <cell r="C121">
            <v>-12755.651999999998</v>
          </cell>
          <cell r="D121">
            <v>-43366.239999999998</v>
          </cell>
          <cell r="E121">
            <v>114.92</v>
          </cell>
          <cell r="F121">
            <v>0</v>
          </cell>
          <cell r="G121">
            <v>114.92</v>
          </cell>
          <cell r="H121">
            <v>-222791.83</v>
          </cell>
          <cell r="I121">
            <v>4526</v>
          </cell>
          <cell r="J121">
            <v>174784.67</v>
          </cell>
          <cell r="K121">
            <v>0</v>
          </cell>
          <cell r="L121">
            <v>0</v>
          </cell>
          <cell r="M121">
            <v>30610.587999999992</v>
          </cell>
          <cell r="N121">
            <v>30610.587999999992</v>
          </cell>
          <cell r="U121">
            <v>60</v>
          </cell>
          <cell r="W121">
            <v>40</v>
          </cell>
        </row>
        <row r="122">
          <cell r="B122" t="str">
            <v>C1756383 - DENHAM AV. REPLACE LER</v>
          </cell>
          <cell r="C122">
            <v>28101.086000000003</v>
          </cell>
          <cell r="D122">
            <v>21616.22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21616.22</v>
          </cell>
          <cell r="K122">
            <v>0</v>
          </cell>
          <cell r="L122">
            <v>0</v>
          </cell>
          <cell r="M122">
            <v>6484.866</v>
          </cell>
          <cell r="N122">
            <v>6484.866</v>
          </cell>
          <cell r="U122">
            <v>100</v>
          </cell>
        </row>
        <row r="123">
          <cell r="B123" t="str">
            <v>C1756384 - REPLACE LER AT EASTHAMPSTEAD</v>
          </cell>
          <cell r="C123">
            <v>806.25</v>
          </cell>
          <cell r="D123">
            <v>750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750</v>
          </cell>
          <cell r="J123">
            <v>0</v>
          </cell>
          <cell r="K123">
            <v>0</v>
          </cell>
          <cell r="L123">
            <v>0</v>
          </cell>
          <cell r="M123">
            <v>56.25</v>
          </cell>
          <cell r="N123">
            <v>56.25</v>
          </cell>
          <cell r="U123">
            <v>100</v>
          </cell>
        </row>
        <row r="124">
          <cell r="B124" t="str">
            <v>C1756387 - STEEL COWLEY 33/11KV S/STATION</v>
          </cell>
          <cell r="C124">
            <v>-7800</v>
          </cell>
          <cell r="D124">
            <v>-6000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-6000</v>
          </cell>
          <cell r="K124">
            <v>0</v>
          </cell>
          <cell r="L124">
            <v>0</v>
          </cell>
          <cell r="M124">
            <v>-1800</v>
          </cell>
          <cell r="N124">
            <v>-1800</v>
          </cell>
          <cell r="U124">
            <v>100</v>
          </cell>
        </row>
        <row r="125">
          <cell r="B125" t="str">
            <v>C1756394 - COWES 33/11KV S/S ISLE OF WIGHT</v>
          </cell>
          <cell r="C125">
            <v>117059.24425</v>
          </cell>
          <cell r="D125">
            <v>105973.07</v>
          </cell>
          <cell r="E125">
            <v>0</v>
          </cell>
          <cell r="F125">
            <v>0</v>
          </cell>
          <cell r="G125">
            <v>0</v>
          </cell>
          <cell r="H125">
            <v>80641.61</v>
          </cell>
          <cell r="I125">
            <v>20344.11</v>
          </cell>
          <cell r="J125">
            <v>4987.3500000000004</v>
          </cell>
          <cell r="K125">
            <v>0</v>
          </cell>
          <cell r="L125">
            <v>0</v>
          </cell>
          <cell r="M125">
            <v>11086.17425</v>
          </cell>
          <cell r="N125">
            <v>11086.17425</v>
          </cell>
          <cell r="Q125">
            <v>2</v>
          </cell>
          <cell r="U125">
            <v>60</v>
          </cell>
          <cell r="W125">
            <v>38</v>
          </cell>
        </row>
        <row r="126">
          <cell r="B126" t="str">
            <v>C1756395 - FLETCHWOOD 33/11KV S/S S/GEAR RE</v>
          </cell>
          <cell r="C126">
            <v>144067.19224999999</v>
          </cell>
          <cell r="D126">
            <v>112555.93</v>
          </cell>
          <cell r="E126">
            <v>1612.78</v>
          </cell>
          <cell r="F126">
            <v>0</v>
          </cell>
          <cell r="G126">
            <v>1612.78</v>
          </cell>
          <cell r="H126">
            <v>-49443</v>
          </cell>
          <cell r="I126">
            <v>58991.39</v>
          </cell>
          <cell r="J126">
            <v>101135.76</v>
          </cell>
          <cell r="K126">
            <v>259</v>
          </cell>
          <cell r="L126">
            <v>0</v>
          </cell>
          <cell r="M126">
            <v>31511.262249999992</v>
          </cell>
          <cell r="N126">
            <v>31511.262249999992</v>
          </cell>
          <cell r="Q126">
            <v>2</v>
          </cell>
          <cell r="U126">
            <v>75</v>
          </cell>
          <cell r="W126">
            <v>23</v>
          </cell>
        </row>
        <row r="127">
          <cell r="B127" t="str">
            <v>C1756396 - 33/11KV S/S TO REPLCE11KV SWITC</v>
          </cell>
          <cell r="C127">
            <v>54085.10125</v>
          </cell>
          <cell r="D127">
            <v>49799.63</v>
          </cell>
          <cell r="E127">
            <v>1195.47</v>
          </cell>
          <cell r="F127">
            <v>0</v>
          </cell>
          <cell r="G127">
            <v>1195.47</v>
          </cell>
          <cell r="H127">
            <v>-22212.43</v>
          </cell>
          <cell r="I127">
            <v>70816.59</v>
          </cell>
          <cell r="J127">
            <v>0</v>
          </cell>
          <cell r="K127">
            <v>0</v>
          </cell>
          <cell r="L127">
            <v>0</v>
          </cell>
          <cell r="M127">
            <v>4285.4712500000005</v>
          </cell>
          <cell r="N127">
            <v>4285.4712500000005</v>
          </cell>
          <cell r="U127">
            <v>80</v>
          </cell>
          <cell r="W127">
            <v>20</v>
          </cell>
        </row>
        <row r="128">
          <cell r="B128" t="str">
            <v>C1756397 - FRESHWATER REPLACING 11KV S/GEAR</v>
          </cell>
          <cell r="C128">
            <v>262097.80924999999</v>
          </cell>
          <cell r="D128">
            <v>242248.4</v>
          </cell>
          <cell r="E128">
            <v>917.73</v>
          </cell>
          <cell r="F128">
            <v>0</v>
          </cell>
          <cell r="G128">
            <v>917.73</v>
          </cell>
          <cell r="H128">
            <v>3421.26</v>
          </cell>
          <cell r="I128">
            <v>234592.31</v>
          </cell>
          <cell r="J128">
            <v>3317.1</v>
          </cell>
          <cell r="K128">
            <v>0</v>
          </cell>
          <cell r="L128">
            <v>0</v>
          </cell>
          <cell r="M128">
            <v>19849.409249999997</v>
          </cell>
          <cell r="N128">
            <v>19849.409249999997</v>
          </cell>
          <cell r="Q128">
            <v>1</v>
          </cell>
          <cell r="U128">
            <v>80</v>
          </cell>
          <cell r="W128">
            <v>19</v>
          </cell>
        </row>
        <row r="129">
          <cell r="B129" t="str">
            <v>C1756402 - ALDERSHOT A1MT T/FORMER REFURB</v>
          </cell>
          <cell r="C129">
            <v>360.96499999999997</v>
          </cell>
          <cell r="D129">
            <v>328.15</v>
          </cell>
          <cell r="E129">
            <v>0</v>
          </cell>
          <cell r="F129">
            <v>0</v>
          </cell>
          <cell r="G129">
            <v>0</v>
          </cell>
          <cell r="H129">
            <v>328.15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32.814999999999998</v>
          </cell>
          <cell r="N129">
            <v>32.814999999999998</v>
          </cell>
          <cell r="V129">
            <v>100</v>
          </cell>
        </row>
        <row r="130">
          <cell r="B130" t="str">
            <v>C1756403 - PARK HOUSE 33/11KV SSREPLACE</v>
          </cell>
          <cell r="C130">
            <v>146884.1765</v>
          </cell>
          <cell r="D130">
            <v>124335.02</v>
          </cell>
          <cell r="E130">
            <v>0</v>
          </cell>
          <cell r="F130">
            <v>0</v>
          </cell>
          <cell r="G130">
            <v>0</v>
          </cell>
          <cell r="H130">
            <v>8419.2000000000007</v>
          </cell>
          <cell r="I130">
            <v>58077.82</v>
          </cell>
          <cell r="J130">
            <v>57838</v>
          </cell>
          <cell r="K130">
            <v>0</v>
          </cell>
          <cell r="L130">
            <v>0</v>
          </cell>
          <cell r="M130">
            <v>22549.156499999997</v>
          </cell>
          <cell r="N130">
            <v>22549.156499999997</v>
          </cell>
          <cell r="Q130">
            <v>0.5</v>
          </cell>
          <cell r="U130">
            <v>80</v>
          </cell>
          <cell r="W130">
            <v>19.5</v>
          </cell>
        </row>
        <row r="131">
          <cell r="B131" t="str">
            <v>C1756410 - MARCHWOOD 132KV TRANSFORMER 0809</v>
          </cell>
          <cell r="C131">
            <v>-350113.55350000004</v>
          </cell>
          <cell r="D131">
            <v>-318278.90999999997</v>
          </cell>
          <cell r="E131">
            <v>0</v>
          </cell>
          <cell r="F131">
            <v>0</v>
          </cell>
          <cell r="G131">
            <v>0</v>
          </cell>
          <cell r="H131">
            <v>-318549.01</v>
          </cell>
          <cell r="I131">
            <v>270.10000000000002</v>
          </cell>
          <cell r="J131">
            <v>0</v>
          </cell>
          <cell r="K131">
            <v>0</v>
          </cell>
          <cell r="L131">
            <v>0</v>
          </cell>
          <cell r="M131">
            <v>-31834.643499999998</v>
          </cell>
          <cell r="N131">
            <v>-31834.643499999998</v>
          </cell>
          <cell r="P131">
            <v>100</v>
          </cell>
        </row>
        <row r="132">
          <cell r="B132" t="str">
            <v>C1756412 - TOTTON 33KV S/S REPLACE 33KV CAB</v>
          </cell>
          <cell r="C132">
            <v>148958.06200000001</v>
          </cell>
          <cell r="D132">
            <v>133161.85</v>
          </cell>
          <cell r="E132">
            <v>0</v>
          </cell>
          <cell r="F132">
            <v>0</v>
          </cell>
          <cell r="G132">
            <v>0</v>
          </cell>
          <cell r="H132">
            <v>10992.72</v>
          </cell>
          <cell r="I132">
            <v>97572.44</v>
          </cell>
          <cell r="J132">
            <v>24596.69</v>
          </cell>
          <cell r="K132">
            <v>0</v>
          </cell>
          <cell r="L132">
            <v>0</v>
          </cell>
          <cell r="M132">
            <v>15796.212</v>
          </cell>
          <cell r="N132">
            <v>15796.212</v>
          </cell>
          <cell r="U132">
            <v>100</v>
          </cell>
        </row>
        <row r="133">
          <cell r="B133" t="str">
            <v>C1756417 - SUTTON BENGER 33/11KVSND TRANSF</v>
          </cell>
          <cell r="C133">
            <v>346087.728</v>
          </cell>
          <cell r="D133">
            <v>265239.42</v>
          </cell>
          <cell r="E133">
            <v>134.30000000000001</v>
          </cell>
          <cell r="F133">
            <v>134.30000000000001</v>
          </cell>
          <cell r="G133">
            <v>0</v>
          </cell>
          <cell r="H133">
            <v>-20071.61</v>
          </cell>
          <cell r="I133">
            <v>12586</v>
          </cell>
          <cell r="J133">
            <v>265205.73</v>
          </cell>
          <cell r="K133">
            <v>7385</v>
          </cell>
          <cell r="L133">
            <v>0</v>
          </cell>
          <cell r="M133">
            <v>80848.308000000019</v>
          </cell>
          <cell r="N133">
            <v>80848.308000000019</v>
          </cell>
          <cell r="P133">
            <v>98</v>
          </cell>
          <cell r="Q133">
            <v>2</v>
          </cell>
        </row>
        <row r="134">
          <cell r="B134" t="str">
            <v>C1756418 - CHIPPENHAM-132/33KV S/S-ISOLATRS</v>
          </cell>
          <cell r="C134">
            <v>-3686.2084999999988</v>
          </cell>
          <cell r="D134">
            <v>-3051.96</v>
          </cell>
          <cell r="E134">
            <v>0</v>
          </cell>
          <cell r="F134">
            <v>0</v>
          </cell>
          <cell r="G134">
            <v>0</v>
          </cell>
          <cell r="H134">
            <v>-16214.06</v>
          </cell>
          <cell r="I134">
            <v>13162.1</v>
          </cell>
          <cell r="J134">
            <v>0</v>
          </cell>
          <cell r="K134">
            <v>0</v>
          </cell>
          <cell r="L134">
            <v>0</v>
          </cell>
          <cell r="M134">
            <v>-634.24849999999992</v>
          </cell>
          <cell r="N134">
            <v>-634.24849999999992</v>
          </cell>
          <cell r="U134">
            <v>100</v>
          </cell>
        </row>
        <row r="135">
          <cell r="B135" t="str">
            <v>C1756419 - ASHFORD HILL TO THATCHAM 132KV</v>
          </cell>
          <cell r="C135">
            <v>735244.09874999989</v>
          </cell>
          <cell r="D135">
            <v>678591.26</v>
          </cell>
          <cell r="E135">
            <v>3152.28</v>
          </cell>
          <cell r="F135">
            <v>0</v>
          </cell>
          <cell r="G135">
            <v>3152.28</v>
          </cell>
          <cell r="H135">
            <v>37929.1</v>
          </cell>
          <cell r="I135">
            <v>629090.29</v>
          </cell>
          <cell r="J135">
            <v>8419.59</v>
          </cell>
          <cell r="K135">
            <v>0</v>
          </cell>
          <cell r="L135">
            <v>0</v>
          </cell>
          <cell r="M135">
            <v>56652.838750000003</v>
          </cell>
          <cell r="N135">
            <v>56652.838750000003</v>
          </cell>
          <cell r="P135">
            <v>100</v>
          </cell>
        </row>
        <row r="136">
          <cell r="B136" t="str">
            <v>C1756422 - NEWBURY UNIT REPLACE MINOR ASSET</v>
          </cell>
          <cell r="C136">
            <v>-1039.79</v>
          </cell>
          <cell r="D136">
            <v>-971.8</v>
          </cell>
          <cell r="E136">
            <v>0</v>
          </cell>
          <cell r="F136">
            <v>0</v>
          </cell>
          <cell r="G136">
            <v>0</v>
          </cell>
          <cell r="H136">
            <v>195.8</v>
          </cell>
          <cell r="I136">
            <v>-1167.5999999999999</v>
          </cell>
          <cell r="J136">
            <v>0</v>
          </cell>
          <cell r="K136">
            <v>0</v>
          </cell>
          <cell r="L136">
            <v>0</v>
          </cell>
          <cell r="M136">
            <v>-67.989999999999995</v>
          </cell>
          <cell r="N136">
            <v>-67.989999999999995</v>
          </cell>
          <cell r="U136">
            <v>100</v>
          </cell>
        </row>
        <row r="137">
          <cell r="B137" t="str">
            <v>C1756423 - MISC MINOR WORKS 08/09 PORTSMOUT</v>
          </cell>
          <cell r="C137">
            <v>18838.75</v>
          </cell>
          <cell r="D137">
            <v>17350</v>
          </cell>
          <cell r="E137">
            <v>0</v>
          </cell>
          <cell r="F137">
            <v>0</v>
          </cell>
          <cell r="G137">
            <v>0</v>
          </cell>
          <cell r="H137">
            <v>7500</v>
          </cell>
          <cell r="I137">
            <v>9850</v>
          </cell>
          <cell r="J137">
            <v>0</v>
          </cell>
          <cell r="K137">
            <v>0</v>
          </cell>
          <cell r="L137">
            <v>0</v>
          </cell>
          <cell r="M137">
            <v>1488.75</v>
          </cell>
          <cell r="N137">
            <v>1488.75</v>
          </cell>
          <cell r="U137">
            <v>100</v>
          </cell>
        </row>
        <row r="138">
          <cell r="B138" t="str">
            <v>C1756427 - RECONFIG NO.1 CCT FORTWIDLEY</v>
          </cell>
          <cell r="C138">
            <v>198.13200000000001</v>
          </cell>
          <cell r="D138">
            <v>180.12</v>
          </cell>
          <cell r="E138">
            <v>0</v>
          </cell>
          <cell r="F138">
            <v>0</v>
          </cell>
          <cell r="G138">
            <v>0</v>
          </cell>
          <cell r="H138">
            <v>180.12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18.012</v>
          </cell>
          <cell r="N138">
            <v>18.012</v>
          </cell>
          <cell r="U138">
            <v>100</v>
          </cell>
        </row>
        <row r="139">
          <cell r="B139" t="str">
            <v>C1756432 - SYS PROTECT SPARE RELAYSREADING</v>
          </cell>
          <cell r="C139">
            <v>-1536.095</v>
          </cell>
          <cell r="D139">
            <v>-1396.45</v>
          </cell>
          <cell r="E139">
            <v>0</v>
          </cell>
          <cell r="F139">
            <v>0</v>
          </cell>
          <cell r="G139">
            <v>0</v>
          </cell>
          <cell r="H139">
            <v>-1396.45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-139.64500000000001</v>
          </cell>
          <cell r="N139">
            <v>-139.64500000000001</v>
          </cell>
          <cell r="U139">
            <v>100</v>
          </cell>
        </row>
        <row r="140">
          <cell r="B140" t="str">
            <v>C1756433 - OHL SOUTH MISC MINOR WORKS 08/09</v>
          </cell>
          <cell r="C140">
            <v>-110</v>
          </cell>
          <cell r="D140">
            <v>-100</v>
          </cell>
          <cell r="E140">
            <v>0</v>
          </cell>
          <cell r="F140">
            <v>0</v>
          </cell>
          <cell r="G140">
            <v>0</v>
          </cell>
          <cell r="H140">
            <v>-100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-10</v>
          </cell>
          <cell r="N140">
            <v>-10</v>
          </cell>
          <cell r="U140">
            <v>100</v>
          </cell>
        </row>
        <row r="141">
          <cell r="B141" t="str">
            <v>C1756434 - READING REPLACE CO2 EXTINGUISHER</v>
          </cell>
          <cell r="C141">
            <v>24989.45</v>
          </cell>
          <cell r="D141">
            <v>23246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23246</v>
          </cell>
          <cell r="J141">
            <v>0</v>
          </cell>
          <cell r="K141">
            <v>0</v>
          </cell>
          <cell r="L141">
            <v>0</v>
          </cell>
          <cell r="M141">
            <v>1743.45</v>
          </cell>
          <cell r="N141">
            <v>1743.45</v>
          </cell>
          <cell r="X141">
            <v>100</v>
          </cell>
        </row>
        <row r="142">
          <cell r="B142" t="str">
            <v>C1756435 - WAREHAM 132/33KV S/S 0809</v>
          </cell>
          <cell r="C142">
            <v>3777.8049999999998</v>
          </cell>
          <cell r="D142">
            <v>3850</v>
          </cell>
          <cell r="E142">
            <v>0</v>
          </cell>
          <cell r="F142">
            <v>0</v>
          </cell>
          <cell r="G142">
            <v>0</v>
          </cell>
          <cell r="H142">
            <v>-14437.8</v>
          </cell>
          <cell r="I142">
            <v>18287.8</v>
          </cell>
          <cell r="J142">
            <v>0</v>
          </cell>
          <cell r="K142">
            <v>0</v>
          </cell>
          <cell r="L142">
            <v>0</v>
          </cell>
          <cell r="M142">
            <v>-72.195000000000164</v>
          </cell>
          <cell r="N142">
            <v>-72.195000000000164</v>
          </cell>
          <cell r="U142">
            <v>100</v>
          </cell>
        </row>
        <row r="143">
          <cell r="B143" t="str">
            <v>C1756444 - YARNTON KIDDINGTON CIRCUIT</v>
          </cell>
          <cell r="C143">
            <v>14228.894</v>
          </cell>
          <cell r="D143">
            <v>13094.32</v>
          </cell>
          <cell r="E143">
            <v>0</v>
          </cell>
          <cell r="F143">
            <v>0</v>
          </cell>
          <cell r="G143">
            <v>0</v>
          </cell>
          <cell r="H143">
            <v>6100</v>
          </cell>
          <cell r="I143">
            <v>6994.32</v>
          </cell>
          <cell r="J143">
            <v>0</v>
          </cell>
          <cell r="K143">
            <v>0</v>
          </cell>
          <cell r="L143">
            <v>0</v>
          </cell>
          <cell r="M143">
            <v>1134.5740000000001</v>
          </cell>
          <cell r="N143">
            <v>1134.5740000000001</v>
          </cell>
          <cell r="P143">
            <v>100</v>
          </cell>
        </row>
        <row r="144">
          <cell r="B144" t="str">
            <v>C1756447 - FAWLEY NTH 132KV SUBSMAIN/EARTH</v>
          </cell>
          <cell r="C144">
            <v>1822.335</v>
          </cell>
          <cell r="D144">
            <v>1678.85</v>
          </cell>
          <cell r="E144">
            <v>0</v>
          </cell>
          <cell r="F144">
            <v>0</v>
          </cell>
          <cell r="G144">
            <v>0</v>
          </cell>
          <cell r="H144">
            <v>702.85</v>
          </cell>
          <cell r="I144">
            <v>976</v>
          </cell>
          <cell r="J144">
            <v>0</v>
          </cell>
          <cell r="K144">
            <v>0</v>
          </cell>
          <cell r="L144">
            <v>0</v>
          </cell>
          <cell r="M144">
            <v>143.48500000000001</v>
          </cell>
          <cell r="N144">
            <v>143.48500000000001</v>
          </cell>
          <cell r="V144">
            <v>100</v>
          </cell>
        </row>
        <row r="145">
          <cell r="B145" t="str">
            <v>C1756448 - 132KV O/H HOT JOINT REPLACEMENTS</v>
          </cell>
          <cell r="C145">
            <v>4985</v>
          </cell>
          <cell r="D145">
            <v>2492.5</v>
          </cell>
          <cell r="E145">
            <v>2492.5</v>
          </cell>
          <cell r="F145">
            <v>0</v>
          </cell>
          <cell r="G145">
            <v>2492.5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2492.5</v>
          </cell>
          <cell r="N145">
            <v>2492.5</v>
          </cell>
          <cell r="U145">
            <v>100</v>
          </cell>
        </row>
        <row r="146">
          <cell r="B146" t="str">
            <v>C1756454 - PETERFEILD 33/11KV S/S</v>
          </cell>
          <cell r="C146">
            <v>12288.9</v>
          </cell>
          <cell r="D146">
            <v>9453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9453</v>
          </cell>
          <cell r="K146">
            <v>0</v>
          </cell>
          <cell r="L146">
            <v>0</v>
          </cell>
          <cell r="M146">
            <v>2835.9</v>
          </cell>
          <cell r="N146">
            <v>2835.9</v>
          </cell>
          <cell r="U146">
            <v>100</v>
          </cell>
        </row>
        <row r="147">
          <cell r="B147" t="str">
            <v>C1756460 - 33KV INTRCONNCTR CIRENCESTR-FAIR</v>
          </cell>
          <cell r="C147">
            <v>36106.137000000002</v>
          </cell>
          <cell r="D147">
            <v>31304.67</v>
          </cell>
          <cell r="E147">
            <v>0</v>
          </cell>
          <cell r="F147">
            <v>0</v>
          </cell>
          <cell r="G147">
            <v>0</v>
          </cell>
          <cell r="H147">
            <v>22949.67</v>
          </cell>
          <cell r="I147">
            <v>0</v>
          </cell>
          <cell r="J147">
            <v>8355</v>
          </cell>
          <cell r="K147">
            <v>0</v>
          </cell>
          <cell r="L147">
            <v>0</v>
          </cell>
          <cell r="M147">
            <v>4801.4670000000006</v>
          </cell>
          <cell r="N147">
            <v>4801.4670000000006</v>
          </cell>
          <cell r="P147">
            <v>98</v>
          </cell>
          <cell r="Q147">
            <v>2</v>
          </cell>
        </row>
        <row r="148">
          <cell r="B148" t="str">
            <v>C1756462 - EMSWORTH 33/11KV S/STATION</v>
          </cell>
          <cell r="C148">
            <v>470.25</v>
          </cell>
          <cell r="D148">
            <v>427.5</v>
          </cell>
          <cell r="E148">
            <v>0</v>
          </cell>
          <cell r="F148">
            <v>0</v>
          </cell>
          <cell r="G148">
            <v>0</v>
          </cell>
          <cell r="H148">
            <v>427.5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42.75</v>
          </cell>
          <cell r="N148">
            <v>42.75</v>
          </cell>
          <cell r="W148">
            <v>100</v>
          </cell>
        </row>
        <row r="149">
          <cell r="B149" t="str">
            <v>C1756468 - MARCHWOOD S/S CIRCUITBREAKER</v>
          </cell>
          <cell r="C149">
            <v>1483.5</v>
          </cell>
          <cell r="D149">
            <v>1380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1380</v>
          </cell>
          <cell r="J149">
            <v>0</v>
          </cell>
          <cell r="K149">
            <v>0</v>
          </cell>
          <cell r="L149">
            <v>0</v>
          </cell>
          <cell r="M149">
            <v>103.5</v>
          </cell>
          <cell r="N149">
            <v>103.5</v>
          </cell>
          <cell r="U149">
            <v>100</v>
          </cell>
        </row>
        <row r="150">
          <cell r="B150" t="str">
            <v>C1756470 - SILKSTEAD 33/11KV SUBSTATION</v>
          </cell>
          <cell r="C150">
            <v>87040.011499999993</v>
          </cell>
          <cell r="D150">
            <v>80403.59</v>
          </cell>
          <cell r="E150">
            <v>0</v>
          </cell>
          <cell r="F150">
            <v>0</v>
          </cell>
          <cell r="G150">
            <v>0</v>
          </cell>
          <cell r="H150">
            <v>20612.34</v>
          </cell>
          <cell r="I150">
            <v>59387.5</v>
          </cell>
          <cell r="J150">
            <v>403.75</v>
          </cell>
          <cell r="K150">
            <v>0</v>
          </cell>
          <cell r="L150">
            <v>0</v>
          </cell>
          <cell r="M150">
            <v>6636.4214999999995</v>
          </cell>
          <cell r="N150">
            <v>6636.4214999999995</v>
          </cell>
          <cell r="W150">
            <v>100</v>
          </cell>
        </row>
        <row r="151">
          <cell r="B151" t="str">
            <v>C1756475 - MISC CAPITAL WRK-STH DESIGN OFFI</v>
          </cell>
          <cell r="C151">
            <v>32358.230749999999</v>
          </cell>
          <cell r="D151">
            <v>29103.89</v>
          </cell>
          <cell r="E151">
            <v>0</v>
          </cell>
          <cell r="F151">
            <v>0</v>
          </cell>
          <cell r="G151">
            <v>0</v>
          </cell>
          <cell r="H151">
            <v>10461.959999999999</v>
          </cell>
          <cell r="I151">
            <v>15041.93</v>
          </cell>
          <cell r="J151">
            <v>3600</v>
          </cell>
          <cell r="K151">
            <v>0</v>
          </cell>
          <cell r="L151">
            <v>0</v>
          </cell>
          <cell r="M151">
            <v>3254.3407499999994</v>
          </cell>
          <cell r="N151">
            <v>3254.3407499999994</v>
          </cell>
          <cell r="U151">
            <v>100</v>
          </cell>
        </row>
        <row r="152">
          <cell r="B152" t="str">
            <v>C1756476 - SWINDON-INSTALL 132KVSURGE ARRE</v>
          </cell>
          <cell r="C152">
            <v>8250</v>
          </cell>
          <cell r="D152">
            <v>7500</v>
          </cell>
          <cell r="E152">
            <v>0</v>
          </cell>
          <cell r="F152">
            <v>0</v>
          </cell>
          <cell r="G152">
            <v>0</v>
          </cell>
          <cell r="H152">
            <v>7500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750</v>
          </cell>
          <cell r="N152">
            <v>750</v>
          </cell>
          <cell r="U152">
            <v>100</v>
          </cell>
        </row>
        <row r="153">
          <cell r="B153" t="str">
            <v>C1756480 - IVER GRID S/S ISOLATORS REPLACE</v>
          </cell>
          <cell r="C153">
            <v>58586.596999999994</v>
          </cell>
          <cell r="D153">
            <v>54499.16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54499.16</v>
          </cell>
          <cell r="J153">
            <v>0</v>
          </cell>
          <cell r="K153">
            <v>0</v>
          </cell>
          <cell r="L153">
            <v>0</v>
          </cell>
          <cell r="M153">
            <v>4087.4369999999999</v>
          </cell>
          <cell r="N153">
            <v>4087.4369999999999</v>
          </cell>
          <cell r="U153">
            <v>100</v>
          </cell>
        </row>
        <row r="154">
          <cell r="B154" t="str">
            <v>C1756482 - POOLE FIELD UNIT MINOR ASSET REP</v>
          </cell>
          <cell r="C154">
            <v>37935.499000000003</v>
          </cell>
          <cell r="D154">
            <v>34678.230000000003</v>
          </cell>
          <cell r="E154">
            <v>0</v>
          </cell>
          <cell r="F154">
            <v>0</v>
          </cell>
          <cell r="G154">
            <v>0</v>
          </cell>
          <cell r="H154">
            <v>520.75</v>
          </cell>
          <cell r="I154">
            <v>31298</v>
          </cell>
          <cell r="J154">
            <v>2859.48</v>
          </cell>
          <cell r="K154">
            <v>0</v>
          </cell>
          <cell r="L154">
            <v>0</v>
          </cell>
          <cell r="M154">
            <v>3257.2690000000002</v>
          </cell>
          <cell r="N154">
            <v>3257.2690000000002</v>
          </cell>
          <cell r="U154">
            <v>100</v>
          </cell>
        </row>
        <row r="155">
          <cell r="B155" t="str">
            <v>C1756485 - PETERSFINGER 33/11KV S/S</v>
          </cell>
          <cell r="C155">
            <v>14250.359</v>
          </cell>
          <cell r="D155">
            <v>12999.69</v>
          </cell>
          <cell r="E155">
            <v>0</v>
          </cell>
          <cell r="F155">
            <v>0</v>
          </cell>
          <cell r="G155">
            <v>0</v>
          </cell>
          <cell r="H155">
            <v>11027.69</v>
          </cell>
          <cell r="I155">
            <v>1972</v>
          </cell>
          <cell r="J155">
            <v>0</v>
          </cell>
          <cell r="K155">
            <v>0</v>
          </cell>
          <cell r="L155">
            <v>0</v>
          </cell>
          <cell r="M155">
            <v>1250.6689999999999</v>
          </cell>
          <cell r="N155">
            <v>1250.6689999999999</v>
          </cell>
          <cell r="P155">
            <v>100</v>
          </cell>
        </row>
        <row r="156">
          <cell r="B156" t="str">
            <v>C1756489 - CROCKERTON FIVE ASH LANE</v>
          </cell>
          <cell r="C156">
            <v>66384.612250000006</v>
          </cell>
          <cell r="D156">
            <v>61729.93</v>
          </cell>
          <cell r="E156">
            <v>0</v>
          </cell>
          <cell r="F156">
            <v>0</v>
          </cell>
          <cell r="G156">
            <v>0</v>
          </cell>
          <cell r="H156">
            <v>997.5</v>
          </cell>
          <cell r="I156">
            <v>60732.43</v>
          </cell>
          <cell r="J156">
            <v>0</v>
          </cell>
          <cell r="K156">
            <v>0</v>
          </cell>
          <cell r="L156">
            <v>0</v>
          </cell>
          <cell r="M156">
            <v>4654.6822499999998</v>
          </cell>
          <cell r="N156">
            <v>4654.6822499999998</v>
          </cell>
          <cell r="U156">
            <v>100</v>
          </cell>
        </row>
        <row r="157">
          <cell r="B157" t="str">
            <v>C1756490 - FORT WIDLEY WYMERING33KV</v>
          </cell>
          <cell r="C157">
            <v>11286.71875</v>
          </cell>
          <cell r="D157">
            <v>9774.25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6310.25</v>
          </cell>
          <cell r="J157">
            <v>3464</v>
          </cell>
          <cell r="K157">
            <v>0</v>
          </cell>
          <cell r="L157">
            <v>0</v>
          </cell>
          <cell r="M157">
            <v>1512.46875</v>
          </cell>
          <cell r="N157">
            <v>1512.46875</v>
          </cell>
          <cell r="U157">
            <v>100</v>
          </cell>
        </row>
        <row r="158">
          <cell r="B158" t="str">
            <v>C1756496 - BOURTON REPLACE SWITCHGEAR</v>
          </cell>
          <cell r="C158">
            <v>13566.703749999999</v>
          </cell>
          <cell r="D158">
            <v>12432.05</v>
          </cell>
          <cell r="E158">
            <v>0</v>
          </cell>
          <cell r="F158">
            <v>0</v>
          </cell>
          <cell r="G158">
            <v>0</v>
          </cell>
          <cell r="H158">
            <v>8090</v>
          </cell>
          <cell r="I158">
            <v>4342.05</v>
          </cell>
          <cell r="J158">
            <v>0</v>
          </cell>
          <cell r="K158">
            <v>0</v>
          </cell>
          <cell r="L158">
            <v>0</v>
          </cell>
          <cell r="M158">
            <v>1134.6537499999999</v>
          </cell>
          <cell r="N158">
            <v>1134.6537499999999</v>
          </cell>
          <cell r="W158">
            <v>100</v>
          </cell>
        </row>
        <row r="159">
          <cell r="B159" t="str">
            <v>C1756497 - CULHAM-11KV S/G &amp; TRANSF.REPLAC.</v>
          </cell>
          <cell r="C159">
            <v>346.5</v>
          </cell>
          <cell r="D159">
            <v>315</v>
          </cell>
          <cell r="E159">
            <v>0</v>
          </cell>
          <cell r="F159">
            <v>0</v>
          </cell>
          <cell r="G159">
            <v>0</v>
          </cell>
          <cell r="H159">
            <v>315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31.5</v>
          </cell>
          <cell r="N159">
            <v>31.5</v>
          </cell>
          <cell r="U159">
            <v>100</v>
          </cell>
        </row>
        <row r="160">
          <cell r="B160" t="str">
            <v>C1756499 - HURTSBOURNE TARRANT 33/11KV S/S</v>
          </cell>
          <cell r="C160">
            <v>6466.375</v>
          </cell>
          <cell r="D160">
            <v>5887.5</v>
          </cell>
          <cell r="E160">
            <v>0</v>
          </cell>
          <cell r="F160">
            <v>0</v>
          </cell>
          <cell r="G160">
            <v>0</v>
          </cell>
          <cell r="H160">
            <v>5492.5</v>
          </cell>
          <cell r="I160">
            <v>395</v>
          </cell>
          <cell r="J160">
            <v>0</v>
          </cell>
          <cell r="K160">
            <v>0</v>
          </cell>
          <cell r="L160">
            <v>0</v>
          </cell>
          <cell r="M160">
            <v>578.875</v>
          </cell>
          <cell r="N160">
            <v>578.875</v>
          </cell>
          <cell r="U160">
            <v>80</v>
          </cell>
          <cell r="W160">
            <v>20</v>
          </cell>
        </row>
        <row r="161">
          <cell r="B161" t="str">
            <v>C1756500 - GABLE END 33/11KV SUBSTATION</v>
          </cell>
          <cell r="C161">
            <v>53363.927750000003</v>
          </cell>
          <cell r="D161">
            <v>49068.36</v>
          </cell>
          <cell r="E161">
            <v>227.99</v>
          </cell>
          <cell r="F161">
            <v>227.99</v>
          </cell>
          <cell r="G161">
            <v>0</v>
          </cell>
          <cell r="H161">
            <v>16182</v>
          </cell>
          <cell r="I161">
            <v>32658.37</v>
          </cell>
          <cell r="J161">
            <v>0</v>
          </cell>
          <cell r="K161">
            <v>0</v>
          </cell>
          <cell r="L161">
            <v>0</v>
          </cell>
          <cell r="M161">
            <v>4295.5677500000002</v>
          </cell>
          <cell r="N161">
            <v>4295.5677500000002</v>
          </cell>
          <cell r="U161">
            <v>100</v>
          </cell>
        </row>
        <row r="162">
          <cell r="B162" t="str">
            <v>C1756503 - UNION ST-11KV SWITCHGEAR REPLAC.</v>
          </cell>
          <cell r="C162">
            <v>561.803</v>
          </cell>
          <cell r="D162">
            <v>510.73</v>
          </cell>
          <cell r="E162">
            <v>0</v>
          </cell>
          <cell r="F162">
            <v>0</v>
          </cell>
          <cell r="G162">
            <v>0</v>
          </cell>
          <cell r="H162">
            <v>510.73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51.073</v>
          </cell>
          <cell r="N162">
            <v>51.073</v>
          </cell>
          <cell r="U162">
            <v>70</v>
          </cell>
          <cell r="W162">
            <v>30</v>
          </cell>
        </row>
        <row r="163">
          <cell r="B163" t="str">
            <v>C1756505 - WINCANTON REPLACE SWITCHGEAR</v>
          </cell>
          <cell r="C163">
            <v>9533.25</v>
          </cell>
          <cell r="D163">
            <v>8682.5</v>
          </cell>
          <cell r="E163">
            <v>0</v>
          </cell>
          <cell r="F163">
            <v>0</v>
          </cell>
          <cell r="G163">
            <v>0</v>
          </cell>
          <cell r="H163">
            <v>7982.5</v>
          </cell>
          <cell r="I163">
            <v>700</v>
          </cell>
          <cell r="J163">
            <v>0</v>
          </cell>
          <cell r="K163">
            <v>0</v>
          </cell>
          <cell r="L163">
            <v>0</v>
          </cell>
          <cell r="M163">
            <v>850.75</v>
          </cell>
          <cell r="N163">
            <v>850.75</v>
          </cell>
          <cell r="W163">
            <v>100</v>
          </cell>
        </row>
        <row r="164">
          <cell r="B164" t="str">
            <v>C1756506 - THE OLD DOCKS S/S NEPTUNE WAY</v>
          </cell>
          <cell r="C164">
            <v>-550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-22000</v>
          </cell>
          <cell r="I164">
            <v>22000</v>
          </cell>
          <cell r="J164">
            <v>0</v>
          </cell>
          <cell r="K164">
            <v>0</v>
          </cell>
          <cell r="L164">
            <v>0</v>
          </cell>
          <cell r="M164">
            <v>-550</v>
          </cell>
          <cell r="N164">
            <v>-550</v>
          </cell>
          <cell r="AC164">
            <v>100</v>
          </cell>
        </row>
        <row r="165">
          <cell r="B165" t="str">
            <v>C1756507 - NEWPORT 33/11KV S/S LANE LONDON</v>
          </cell>
          <cell r="C165">
            <v>8976.25</v>
          </cell>
          <cell r="D165">
            <v>8350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8350</v>
          </cell>
          <cell r="J165">
            <v>0</v>
          </cell>
          <cell r="K165">
            <v>0</v>
          </cell>
          <cell r="L165">
            <v>0</v>
          </cell>
          <cell r="M165">
            <v>626.25</v>
          </cell>
          <cell r="N165">
            <v>626.25</v>
          </cell>
          <cell r="U165">
            <v>100</v>
          </cell>
        </row>
        <row r="166">
          <cell r="B166" t="str">
            <v>C1756510 - 11KV NEUTRAL EARTHINGRESISTOR</v>
          </cell>
          <cell r="C166">
            <v>70488.624250000008</v>
          </cell>
          <cell r="D166">
            <v>60320.27</v>
          </cell>
          <cell r="E166">
            <v>4074.32</v>
          </cell>
          <cell r="F166">
            <v>3610.06</v>
          </cell>
          <cell r="G166">
            <v>464.26</v>
          </cell>
          <cell r="H166">
            <v>36734.550000000003</v>
          </cell>
          <cell r="I166">
            <v>15257.07</v>
          </cell>
          <cell r="J166">
            <v>4254.33</v>
          </cell>
          <cell r="K166">
            <v>0</v>
          </cell>
          <cell r="L166">
            <v>0</v>
          </cell>
          <cell r="M166">
            <v>10168.35425</v>
          </cell>
          <cell r="N166">
            <v>10168.35425</v>
          </cell>
          <cell r="U166">
            <v>100</v>
          </cell>
        </row>
        <row r="167">
          <cell r="B167" t="str">
            <v>C1756515 - NEWBURY FIELD UNIT MINOR ASS REP</v>
          </cell>
          <cell r="C167">
            <v>27614.373</v>
          </cell>
          <cell r="D167">
            <v>25155.68</v>
          </cell>
          <cell r="E167">
            <v>0</v>
          </cell>
          <cell r="F167">
            <v>0</v>
          </cell>
          <cell r="G167">
            <v>0</v>
          </cell>
          <cell r="H167">
            <v>22880.68</v>
          </cell>
          <cell r="I167">
            <v>2275</v>
          </cell>
          <cell r="J167">
            <v>0</v>
          </cell>
          <cell r="K167">
            <v>0</v>
          </cell>
          <cell r="L167">
            <v>0</v>
          </cell>
          <cell r="M167">
            <v>2458.6930000000002</v>
          </cell>
          <cell r="N167">
            <v>2458.6930000000002</v>
          </cell>
          <cell r="U167">
            <v>100</v>
          </cell>
        </row>
        <row r="168">
          <cell r="B168" t="str">
            <v>C1756516 - SLOUGH FIELD UNIT MINOR ASS REPL</v>
          </cell>
          <cell r="C168">
            <v>24764.185000000001</v>
          </cell>
          <cell r="D168">
            <v>21248</v>
          </cell>
          <cell r="E168">
            <v>0</v>
          </cell>
          <cell r="F168">
            <v>0</v>
          </cell>
          <cell r="G168">
            <v>0</v>
          </cell>
          <cell r="H168">
            <v>8892.2000000000007</v>
          </cell>
          <cell r="I168">
            <v>4799</v>
          </cell>
          <cell r="J168">
            <v>7556.8</v>
          </cell>
          <cell r="K168">
            <v>0</v>
          </cell>
          <cell r="L168">
            <v>0</v>
          </cell>
          <cell r="M168">
            <v>3516.1849999999999</v>
          </cell>
          <cell r="N168">
            <v>3516.1849999999999</v>
          </cell>
          <cell r="U168">
            <v>100</v>
          </cell>
        </row>
        <row r="169">
          <cell r="B169" t="str">
            <v>C1756517 - PORTSMOUTH FIELD UNITMINOR ASSE</v>
          </cell>
          <cell r="C169">
            <v>12015.063</v>
          </cell>
          <cell r="D169">
            <v>11155.83</v>
          </cell>
          <cell r="E169">
            <v>0</v>
          </cell>
          <cell r="F169">
            <v>0</v>
          </cell>
          <cell r="G169">
            <v>0</v>
          </cell>
          <cell r="H169">
            <v>901.83</v>
          </cell>
          <cell r="I169">
            <v>10254</v>
          </cell>
          <cell r="J169">
            <v>0</v>
          </cell>
          <cell r="K169">
            <v>0</v>
          </cell>
          <cell r="L169">
            <v>0</v>
          </cell>
          <cell r="M169">
            <v>859.23299999999995</v>
          </cell>
          <cell r="N169">
            <v>859.23299999999995</v>
          </cell>
          <cell r="U169">
            <v>100</v>
          </cell>
        </row>
        <row r="170">
          <cell r="B170" t="str">
            <v>C1756518 - DMPS OVER L/UNIT MINOR ASS REPLA</v>
          </cell>
          <cell r="C170">
            <v>1227.0550000000001</v>
          </cell>
          <cell r="D170">
            <v>615.35</v>
          </cell>
          <cell r="E170">
            <v>611.29999999999995</v>
          </cell>
          <cell r="F170">
            <v>0</v>
          </cell>
          <cell r="G170">
            <v>611.29999999999995</v>
          </cell>
          <cell r="H170">
            <v>4.05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611.70500000000004</v>
          </cell>
          <cell r="N170">
            <v>611.70500000000004</v>
          </cell>
          <cell r="U170">
            <v>100</v>
          </cell>
        </row>
        <row r="171">
          <cell r="B171" t="str">
            <v>C1756520 - MAJOR PROJECT GC ENGINEERS 09/10</v>
          </cell>
          <cell r="C171">
            <v>106392.94100000001</v>
          </cell>
          <cell r="D171">
            <v>91480.02</v>
          </cell>
          <cell r="E171">
            <v>0</v>
          </cell>
          <cell r="F171">
            <v>0</v>
          </cell>
          <cell r="G171">
            <v>0</v>
          </cell>
          <cell r="H171">
            <v>55719.8</v>
          </cell>
          <cell r="I171">
            <v>6165</v>
          </cell>
          <cell r="J171">
            <v>29595.22</v>
          </cell>
          <cell r="K171">
            <v>0</v>
          </cell>
          <cell r="L171">
            <v>0</v>
          </cell>
          <cell r="M171">
            <v>14912.921000000002</v>
          </cell>
          <cell r="N171">
            <v>14912.921000000002</v>
          </cell>
          <cell r="R171">
            <v>100</v>
          </cell>
        </row>
        <row r="172">
          <cell r="B172" t="str">
            <v>C1756524 - LOVEDEAN-CHICHESTER LA-132KV REP</v>
          </cell>
          <cell r="C172">
            <v>113154.54425000001</v>
          </cell>
          <cell r="D172">
            <v>103866.52</v>
          </cell>
          <cell r="E172">
            <v>0</v>
          </cell>
          <cell r="F172">
            <v>0</v>
          </cell>
          <cell r="G172">
            <v>0</v>
          </cell>
          <cell r="H172">
            <v>59921.41</v>
          </cell>
          <cell r="I172">
            <v>43945.11</v>
          </cell>
          <cell r="J172">
            <v>0</v>
          </cell>
          <cell r="K172">
            <v>0</v>
          </cell>
          <cell r="L172">
            <v>0</v>
          </cell>
          <cell r="M172">
            <v>9288.0242500000004</v>
          </cell>
          <cell r="N172">
            <v>9288.0242500000004</v>
          </cell>
          <cell r="U172">
            <v>100</v>
          </cell>
        </row>
        <row r="173">
          <cell r="B173" t="str">
            <v>C1756525 - FAREHAM BUSBARS C2T6A&amp;B</v>
          </cell>
          <cell r="C173">
            <v>20958.726750000002</v>
          </cell>
          <cell r="D173">
            <v>19496.490000000002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19496.490000000002</v>
          </cell>
          <cell r="J173">
            <v>0</v>
          </cell>
          <cell r="K173">
            <v>0</v>
          </cell>
          <cell r="L173">
            <v>0</v>
          </cell>
          <cell r="M173">
            <v>1462.23675</v>
          </cell>
          <cell r="N173">
            <v>1462.23675</v>
          </cell>
          <cell r="U173">
            <v>100</v>
          </cell>
        </row>
        <row r="174">
          <cell r="B174" t="str">
            <v>C1756527 - AXMINSTER-YEOVIL 132KV O/H LINE</v>
          </cell>
          <cell r="C174">
            <v>2019.2154999999998</v>
          </cell>
          <cell r="D174">
            <v>1878.34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1878.34</v>
          </cell>
          <cell r="J174">
            <v>0</v>
          </cell>
          <cell r="K174">
            <v>0</v>
          </cell>
          <cell r="L174">
            <v>0</v>
          </cell>
          <cell r="M174">
            <v>140.87549999999999</v>
          </cell>
          <cell r="N174">
            <v>140.87549999999999</v>
          </cell>
          <cell r="S174">
            <v>100</v>
          </cell>
        </row>
        <row r="175">
          <cell r="B175" t="str">
            <v>C1756529 - CIVIL WORKS AT VARIOUS S/S SITES</v>
          </cell>
          <cell r="C175">
            <v>2986.5250000000001</v>
          </cell>
          <cell r="D175">
            <v>3247</v>
          </cell>
          <cell r="E175">
            <v>0</v>
          </cell>
          <cell r="F175">
            <v>0</v>
          </cell>
          <cell r="G175">
            <v>0</v>
          </cell>
          <cell r="H175">
            <v>-20160</v>
          </cell>
          <cell r="I175">
            <v>23407</v>
          </cell>
          <cell r="J175">
            <v>0</v>
          </cell>
          <cell r="K175">
            <v>0</v>
          </cell>
          <cell r="L175">
            <v>0</v>
          </cell>
          <cell r="M175">
            <v>-260.47500000000002</v>
          </cell>
          <cell r="N175">
            <v>-260.47500000000002</v>
          </cell>
          <cell r="W175">
            <v>100</v>
          </cell>
        </row>
        <row r="176">
          <cell r="B176" t="str">
            <v>C1756531 - FAWLEY SOUTH 132/11KVSUBSTATION</v>
          </cell>
          <cell r="C176">
            <v>210098.52475000001</v>
          </cell>
          <cell r="D176">
            <v>192697.33</v>
          </cell>
          <cell r="E176">
            <v>0</v>
          </cell>
          <cell r="F176">
            <v>0</v>
          </cell>
          <cell r="G176">
            <v>0</v>
          </cell>
          <cell r="H176">
            <v>99955.8</v>
          </cell>
          <cell r="I176">
            <v>90741.53</v>
          </cell>
          <cell r="J176">
            <v>2000</v>
          </cell>
          <cell r="K176">
            <v>0</v>
          </cell>
          <cell r="L176">
            <v>0</v>
          </cell>
          <cell r="M176">
            <v>17401.194749999999</v>
          </cell>
          <cell r="N176">
            <v>17401.194749999999</v>
          </cell>
          <cell r="Q176">
            <v>0.5</v>
          </cell>
          <cell r="U176">
            <v>50</v>
          </cell>
          <cell r="W176">
            <v>49.5</v>
          </cell>
        </row>
        <row r="177">
          <cell r="B177" t="str">
            <v>C1756534 - 132KV TEMPORARY MASTS</v>
          </cell>
          <cell r="C177">
            <v>58966.6</v>
          </cell>
          <cell r="D177">
            <v>53606</v>
          </cell>
          <cell r="E177">
            <v>0</v>
          </cell>
          <cell r="F177">
            <v>0</v>
          </cell>
          <cell r="G177">
            <v>0</v>
          </cell>
          <cell r="H177">
            <v>53606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5360.6</v>
          </cell>
          <cell r="N177">
            <v>5360.6</v>
          </cell>
          <cell r="U177">
            <v>100</v>
          </cell>
        </row>
        <row r="178">
          <cell r="B178" t="str">
            <v>C1756535 - MPG CONTRACT ENGINEERS 2009/10</v>
          </cell>
          <cell r="C178">
            <v>118416.07699999999</v>
          </cell>
          <cell r="D178">
            <v>109198.92</v>
          </cell>
          <cell r="E178">
            <v>-20684.349999999999</v>
          </cell>
          <cell r="F178">
            <v>0</v>
          </cell>
          <cell r="G178">
            <v>-20684.349999999999</v>
          </cell>
          <cell r="H178">
            <v>45317.37</v>
          </cell>
          <cell r="I178">
            <v>0</v>
          </cell>
          <cell r="J178">
            <v>0</v>
          </cell>
          <cell r="K178">
            <v>84565.9</v>
          </cell>
          <cell r="L178">
            <v>0</v>
          </cell>
          <cell r="M178">
            <v>9217.1569999999992</v>
          </cell>
          <cell r="N178">
            <v>9217.1569999999992</v>
          </cell>
          <cell r="R178">
            <v>100</v>
          </cell>
        </row>
        <row r="179">
          <cell r="B179" t="str">
            <v>C1756536 - COWES-FAWLEY -132KV CABLE REPAIR</v>
          </cell>
          <cell r="C179">
            <v>7308.2047499999999</v>
          </cell>
          <cell r="D179">
            <v>6798.33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6798.33</v>
          </cell>
          <cell r="J179">
            <v>0</v>
          </cell>
          <cell r="K179">
            <v>0</v>
          </cell>
          <cell r="L179">
            <v>0</v>
          </cell>
          <cell r="M179">
            <v>509.87474999999995</v>
          </cell>
          <cell r="N179">
            <v>509.87474999999995</v>
          </cell>
          <cell r="U179">
            <v>100</v>
          </cell>
        </row>
        <row r="180">
          <cell r="B180" t="str">
            <v>C1756537 - IVER-HILLINGDON NO.1 66KV CABLE</v>
          </cell>
          <cell r="C180">
            <v>54813.605000000003</v>
          </cell>
          <cell r="D180">
            <v>50989.4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50989.4</v>
          </cell>
          <cell r="J180">
            <v>0</v>
          </cell>
          <cell r="K180">
            <v>0</v>
          </cell>
          <cell r="L180">
            <v>0</v>
          </cell>
          <cell r="M180">
            <v>3824.2049999999999</v>
          </cell>
          <cell r="N180">
            <v>3824.2049999999999</v>
          </cell>
          <cell r="U180">
            <v>100</v>
          </cell>
        </row>
        <row r="181">
          <cell r="B181" t="str">
            <v>C1756539 - POOLE WAREHAM FFC FAULT</v>
          </cell>
          <cell r="C181">
            <v>8840.3700000000008</v>
          </cell>
          <cell r="D181">
            <v>8223.6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8223.6</v>
          </cell>
          <cell r="J181">
            <v>0</v>
          </cell>
          <cell r="K181">
            <v>0</v>
          </cell>
          <cell r="L181">
            <v>0</v>
          </cell>
          <cell r="M181">
            <v>616.77</v>
          </cell>
          <cell r="N181">
            <v>616.77</v>
          </cell>
          <cell r="U181">
            <v>100</v>
          </cell>
        </row>
        <row r="182">
          <cell r="B182" t="str">
            <v>C1756540 - WINFRITH HEATH/BOVINGTON</v>
          </cell>
          <cell r="C182">
            <v>11346.1</v>
          </cell>
          <cell r="D182">
            <v>10350</v>
          </cell>
          <cell r="E182">
            <v>0</v>
          </cell>
          <cell r="F182">
            <v>0</v>
          </cell>
          <cell r="G182">
            <v>0</v>
          </cell>
          <cell r="H182">
            <v>8794</v>
          </cell>
          <cell r="I182">
            <v>1556</v>
          </cell>
          <cell r="J182">
            <v>0</v>
          </cell>
          <cell r="K182">
            <v>0</v>
          </cell>
          <cell r="L182">
            <v>0</v>
          </cell>
          <cell r="M182">
            <v>996.1</v>
          </cell>
          <cell r="N182">
            <v>996.1</v>
          </cell>
          <cell r="S182">
            <v>100</v>
          </cell>
        </row>
        <row r="183">
          <cell r="B183" t="str">
            <v>C1756541 - CHISELDON 33/11KV S/S</v>
          </cell>
          <cell r="C183">
            <v>4650.04</v>
          </cell>
          <cell r="D183">
            <v>338.61999999999898</v>
          </cell>
          <cell r="E183">
            <v>338.62</v>
          </cell>
          <cell r="F183">
            <v>0</v>
          </cell>
          <cell r="G183">
            <v>338.62</v>
          </cell>
          <cell r="H183">
            <v>-19864</v>
          </cell>
          <cell r="I183">
            <v>0</v>
          </cell>
          <cell r="J183">
            <v>19864</v>
          </cell>
          <cell r="K183">
            <v>0</v>
          </cell>
          <cell r="L183">
            <v>0</v>
          </cell>
          <cell r="M183">
            <v>4311.42</v>
          </cell>
          <cell r="N183">
            <v>4311.42</v>
          </cell>
          <cell r="U183">
            <v>80</v>
          </cell>
          <cell r="W183">
            <v>20</v>
          </cell>
        </row>
        <row r="184">
          <cell r="B184" t="str">
            <v>C1756542 - SYSTEM PROTECTION WORKSHOP</v>
          </cell>
          <cell r="C184">
            <v>3316.2595000000001</v>
          </cell>
          <cell r="D184">
            <v>3034.18</v>
          </cell>
          <cell r="E184">
            <v>0</v>
          </cell>
          <cell r="F184">
            <v>0</v>
          </cell>
          <cell r="G184">
            <v>0</v>
          </cell>
          <cell r="H184">
            <v>2180.64</v>
          </cell>
          <cell r="I184">
            <v>853.54</v>
          </cell>
          <cell r="J184">
            <v>0</v>
          </cell>
          <cell r="K184">
            <v>0</v>
          </cell>
          <cell r="L184">
            <v>0</v>
          </cell>
          <cell r="M184">
            <v>282.0795</v>
          </cell>
          <cell r="N184">
            <v>282.0795</v>
          </cell>
          <cell r="U184">
            <v>100</v>
          </cell>
        </row>
        <row r="185">
          <cell r="B185" t="str">
            <v>C1756544 - READING - READING TOWN 132KV</v>
          </cell>
          <cell r="C185">
            <v>270261.57</v>
          </cell>
          <cell r="D185">
            <v>245628.09</v>
          </cell>
          <cell r="E185">
            <v>5120.32</v>
          </cell>
          <cell r="F185">
            <v>0</v>
          </cell>
          <cell r="G185">
            <v>5120.32</v>
          </cell>
          <cell r="H185">
            <v>59003.09</v>
          </cell>
          <cell r="I185">
            <v>181504.68</v>
          </cell>
          <cell r="J185">
            <v>0</v>
          </cell>
          <cell r="K185">
            <v>0</v>
          </cell>
          <cell r="L185">
            <v>0</v>
          </cell>
          <cell r="M185">
            <v>24633.48</v>
          </cell>
          <cell r="N185">
            <v>24633.48</v>
          </cell>
          <cell r="U185">
            <v>100</v>
          </cell>
        </row>
        <row r="186">
          <cell r="B186" t="str">
            <v>C1756545 - UNIVERSITY PK S/S OXFORD</v>
          </cell>
          <cell r="C186">
            <v>55020.65</v>
          </cell>
          <cell r="D186">
            <v>51182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51182</v>
          </cell>
          <cell r="J186">
            <v>0</v>
          </cell>
          <cell r="K186">
            <v>0</v>
          </cell>
          <cell r="L186">
            <v>0</v>
          </cell>
          <cell r="M186">
            <v>3838.65</v>
          </cell>
          <cell r="N186">
            <v>3838.65</v>
          </cell>
          <cell r="AC186">
            <v>100</v>
          </cell>
        </row>
        <row r="187">
          <cell r="B187" t="str">
            <v>C1756546 - OSNEY TO RED LION SQ OXFORD</v>
          </cell>
          <cell r="C187">
            <v>52137.5</v>
          </cell>
          <cell r="D187">
            <v>48500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48500</v>
          </cell>
          <cell r="J187">
            <v>0</v>
          </cell>
          <cell r="K187">
            <v>0</v>
          </cell>
          <cell r="L187">
            <v>0</v>
          </cell>
          <cell r="M187">
            <v>3637.5</v>
          </cell>
          <cell r="N187">
            <v>3637.5</v>
          </cell>
          <cell r="AC187">
            <v>100</v>
          </cell>
        </row>
        <row r="188">
          <cell r="B188" t="str">
            <v>C1756548 - LOCKLEY SUB STN 132KVSEAL ENDS</v>
          </cell>
          <cell r="C188">
            <v>1791.3254999999849</v>
          </cell>
          <cell r="D188">
            <v>5242.8299999999872</v>
          </cell>
          <cell r="E188">
            <v>279.08999999999997</v>
          </cell>
          <cell r="F188">
            <v>279.08999999999997</v>
          </cell>
          <cell r="G188">
            <v>0</v>
          </cell>
          <cell r="H188">
            <v>-164115</v>
          </cell>
          <cell r="I188">
            <v>169078.74</v>
          </cell>
          <cell r="J188">
            <v>0</v>
          </cell>
          <cell r="K188">
            <v>0</v>
          </cell>
          <cell r="L188">
            <v>0</v>
          </cell>
          <cell r="M188">
            <v>-3451.5045000000023</v>
          </cell>
          <cell r="N188">
            <v>-3451.5045000000023</v>
          </cell>
          <cell r="U188">
            <v>100</v>
          </cell>
        </row>
        <row r="189">
          <cell r="B189" t="str">
            <v>C1756550 - BOURNEMOUTH 132/33KV S/STATION</v>
          </cell>
          <cell r="C189">
            <v>393332.34</v>
          </cell>
          <cell r="D189">
            <v>364913.96</v>
          </cell>
          <cell r="E189">
            <v>531.89</v>
          </cell>
          <cell r="F189">
            <v>531.89</v>
          </cell>
          <cell r="G189">
            <v>0</v>
          </cell>
          <cell r="H189">
            <v>22313.39</v>
          </cell>
          <cell r="I189">
            <v>342068.68</v>
          </cell>
          <cell r="J189">
            <v>0</v>
          </cell>
          <cell r="K189">
            <v>0</v>
          </cell>
          <cell r="L189">
            <v>0</v>
          </cell>
          <cell r="M189">
            <v>28418.38</v>
          </cell>
          <cell r="N189">
            <v>28418.38</v>
          </cell>
          <cell r="V189">
            <v>100</v>
          </cell>
        </row>
        <row r="190">
          <cell r="B190" t="str">
            <v>C1756553 - MARCHWOOD 132/11KV SUBSTATION</v>
          </cell>
          <cell r="C190">
            <v>123505.675</v>
          </cell>
          <cell r="D190">
            <v>114889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114889</v>
          </cell>
          <cell r="J190">
            <v>0</v>
          </cell>
          <cell r="K190">
            <v>0</v>
          </cell>
          <cell r="L190">
            <v>0</v>
          </cell>
          <cell r="M190">
            <v>8616.6749999999993</v>
          </cell>
          <cell r="N190">
            <v>8616.6749999999993</v>
          </cell>
          <cell r="AC190">
            <v>100</v>
          </cell>
        </row>
        <row r="191">
          <cell r="B191" t="str">
            <v>C1756555 - EAST BEDFONT TO LALEHAM</v>
          </cell>
          <cell r="C191">
            <v>61190.138249999996</v>
          </cell>
          <cell r="D191">
            <v>56525.71</v>
          </cell>
          <cell r="E191">
            <v>0</v>
          </cell>
          <cell r="F191">
            <v>0</v>
          </cell>
          <cell r="G191">
            <v>0</v>
          </cell>
          <cell r="H191">
            <v>17000</v>
          </cell>
          <cell r="I191">
            <v>39525.71</v>
          </cell>
          <cell r="J191">
            <v>0</v>
          </cell>
          <cell r="K191">
            <v>0</v>
          </cell>
          <cell r="L191">
            <v>0</v>
          </cell>
          <cell r="M191">
            <v>4664.4282499999999</v>
          </cell>
          <cell r="N191">
            <v>4664.4282499999999</v>
          </cell>
          <cell r="U191">
            <v>100</v>
          </cell>
        </row>
        <row r="192">
          <cell r="B192" t="str">
            <v>C1756556 - DISSOLVED GAS ANALYSIS VARIOUS</v>
          </cell>
          <cell r="C192">
            <v>48895.925000000003</v>
          </cell>
          <cell r="D192">
            <v>45019</v>
          </cell>
          <cell r="E192">
            <v>0</v>
          </cell>
          <cell r="F192">
            <v>0</v>
          </cell>
          <cell r="G192">
            <v>0</v>
          </cell>
          <cell r="H192">
            <v>20020</v>
          </cell>
          <cell r="I192">
            <v>24999</v>
          </cell>
          <cell r="J192">
            <v>0</v>
          </cell>
          <cell r="K192">
            <v>0</v>
          </cell>
          <cell r="L192">
            <v>0</v>
          </cell>
          <cell r="M192">
            <v>3876.9250000000002</v>
          </cell>
          <cell r="N192">
            <v>3876.9250000000002</v>
          </cell>
          <cell r="U192">
            <v>100</v>
          </cell>
        </row>
        <row r="193">
          <cell r="B193" t="str">
            <v>C1756557 - WARFIELD TFORMER ISOLATOR C1H5</v>
          </cell>
          <cell r="C193">
            <v>9843.3097500000003</v>
          </cell>
          <cell r="D193">
            <v>9117.73</v>
          </cell>
          <cell r="E193">
            <v>0</v>
          </cell>
          <cell r="F193">
            <v>0</v>
          </cell>
          <cell r="G193">
            <v>0</v>
          </cell>
          <cell r="H193">
            <v>1670</v>
          </cell>
          <cell r="I193">
            <v>7447.73</v>
          </cell>
          <cell r="J193">
            <v>0</v>
          </cell>
          <cell r="K193">
            <v>0</v>
          </cell>
          <cell r="L193">
            <v>0</v>
          </cell>
          <cell r="M193">
            <v>725.57974999999999</v>
          </cell>
          <cell r="N193">
            <v>725.57974999999999</v>
          </cell>
          <cell r="U193">
            <v>100</v>
          </cell>
        </row>
        <row r="194">
          <cell r="B194" t="str">
            <v>C1756558 - IVER NORTH HYDE NO 4 66KV FAULT</v>
          </cell>
          <cell r="C194">
            <v>56910.68275</v>
          </cell>
          <cell r="D194">
            <v>52940.17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52940.17</v>
          </cell>
          <cell r="J194">
            <v>0</v>
          </cell>
          <cell r="K194">
            <v>0</v>
          </cell>
          <cell r="L194">
            <v>0</v>
          </cell>
          <cell r="M194">
            <v>3970.5127499999999</v>
          </cell>
          <cell r="N194">
            <v>3970.5127499999999</v>
          </cell>
          <cell r="U194">
            <v>100</v>
          </cell>
        </row>
        <row r="195">
          <cell r="B195" t="str">
            <v>C1756559 - EALING B3MTA TRANSFORMER FAULT</v>
          </cell>
          <cell r="C195">
            <v>39213.936000000002</v>
          </cell>
          <cell r="D195">
            <v>36478.080000000002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36478.080000000002</v>
          </cell>
          <cell r="J195">
            <v>0</v>
          </cell>
          <cell r="K195">
            <v>0</v>
          </cell>
          <cell r="L195">
            <v>0</v>
          </cell>
          <cell r="M195">
            <v>2735.8560000000002</v>
          </cell>
          <cell r="N195">
            <v>2735.8560000000002</v>
          </cell>
          <cell r="U195">
            <v>100</v>
          </cell>
        </row>
        <row r="196">
          <cell r="B196" t="str">
            <v>C1756561 - HOLLYCOMBE 132KV OIL LEAK</v>
          </cell>
          <cell r="C196">
            <v>16658.863249999999</v>
          </cell>
          <cell r="D196">
            <v>14879.08</v>
          </cell>
          <cell r="E196">
            <v>700.64</v>
          </cell>
          <cell r="F196">
            <v>0</v>
          </cell>
          <cell r="G196">
            <v>700.64</v>
          </cell>
          <cell r="H196">
            <v>630.41</v>
          </cell>
          <cell r="I196">
            <v>13548.03</v>
          </cell>
          <cell r="J196">
            <v>0</v>
          </cell>
          <cell r="K196">
            <v>0</v>
          </cell>
          <cell r="L196">
            <v>0</v>
          </cell>
          <cell r="M196">
            <v>1779.78325</v>
          </cell>
          <cell r="N196">
            <v>1779.78325</v>
          </cell>
          <cell r="U196">
            <v>100</v>
          </cell>
        </row>
        <row r="197">
          <cell r="B197" t="str">
            <v>C1756562 - CIVIL REFURB WORKS VARIOUS S/S</v>
          </cell>
          <cell r="C197">
            <v>105096.70675000001</v>
          </cell>
          <cell r="D197">
            <v>96287.1</v>
          </cell>
          <cell r="E197">
            <v>0</v>
          </cell>
          <cell r="F197">
            <v>0</v>
          </cell>
          <cell r="G197">
            <v>0</v>
          </cell>
          <cell r="H197">
            <v>61857.97</v>
          </cell>
          <cell r="I197">
            <v>34244.129999999997</v>
          </cell>
          <cell r="J197">
            <v>185</v>
          </cell>
          <cell r="K197">
            <v>0</v>
          </cell>
          <cell r="L197">
            <v>0</v>
          </cell>
          <cell r="M197">
            <v>8809.606749999999</v>
          </cell>
          <cell r="N197">
            <v>8809.606749999999</v>
          </cell>
          <cell r="W197">
            <v>100</v>
          </cell>
        </row>
        <row r="198">
          <cell r="B198" t="str">
            <v>C1756563 - PORTSMOUTH MINOR ASSETS</v>
          </cell>
          <cell r="C198">
            <v>73033.902250000014</v>
          </cell>
          <cell r="D198">
            <v>66598.759999999995</v>
          </cell>
          <cell r="E198">
            <v>0</v>
          </cell>
          <cell r="F198">
            <v>0</v>
          </cell>
          <cell r="G198">
            <v>0</v>
          </cell>
          <cell r="H198">
            <v>22413.47</v>
          </cell>
          <cell r="I198">
            <v>40274.629999999997</v>
          </cell>
          <cell r="J198">
            <v>3910.66</v>
          </cell>
          <cell r="K198">
            <v>0</v>
          </cell>
          <cell r="L198">
            <v>0</v>
          </cell>
          <cell r="M198">
            <v>6435.142249999999</v>
          </cell>
          <cell r="N198">
            <v>6435.142249999999</v>
          </cell>
          <cell r="U198">
            <v>100</v>
          </cell>
        </row>
        <row r="199">
          <cell r="B199" t="str">
            <v>C1756564 - TOOLS MJR PROJ SOUTH</v>
          </cell>
          <cell r="C199">
            <v>74285.228000000003</v>
          </cell>
          <cell r="D199">
            <v>67569.98</v>
          </cell>
          <cell r="E199">
            <v>0</v>
          </cell>
          <cell r="F199">
            <v>0</v>
          </cell>
          <cell r="G199">
            <v>0</v>
          </cell>
          <cell r="H199">
            <v>65899.98</v>
          </cell>
          <cell r="I199">
            <v>1670</v>
          </cell>
          <cell r="J199">
            <v>0</v>
          </cell>
          <cell r="K199">
            <v>0</v>
          </cell>
          <cell r="L199">
            <v>0</v>
          </cell>
          <cell r="M199">
            <v>6715.2479999999996</v>
          </cell>
          <cell r="N199">
            <v>6715.2479999999996</v>
          </cell>
          <cell r="AC199">
            <v>100</v>
          </cell>
        </row>
        <row r="200">
          <cell r="B200" t="str">
            <v>C1756565 - NEWBURY MINOR ASSETS</v>
          </cell>
          <cell r="C200">
            <v>109556.53400000001</v>
          </cell>
          <cell r="D200">
            <v>92177.82</v>
          </cell>
          <cell r="E200">
            <v>6895.02</v>
          </cell>
          <cell r="F200">
            <v>6895.02</v>
          </cell>
          <cell r="G200">
            <v>0</v>
          </cell>
          <cell r="H200">
            <v>44514.86</v>
          </cell>
          <cell r="I200">
            <v>27547.439999999999</v>
          </cell>
          <cell r="J200">
            <v>13220.5</v>
          </cell>
          <cell r="K200">
            <v>0</v>
          </cell>
          <cell r="L200">
            <v>0</v>
          </cell>
          <cell r="M200">
            <v>17378.714</v>
          </cell>
          <cell r="N200">
            <v>17378.714</v>
          </cell>
          <cell r="U200">
            <v>100</v>
          </cell>
        </row>
        <row r="201">
          <cell r="B201" t="str">
            <v>C1756566 - MJPR GP CONTRACT ENGINEERS 10/11</v>
          </cell>
          <cell r="C201">
            <v>699428.554</v>
          </cell>
          <cell r="D201">
            <v>631882.1</v>
          </cell>
          <cell r="E201">
            <v>0</v>
          </cell>
          <cell r="F201">
            <v>0</v>
          </cell>
          <cell r="G201">
            <v>0</v>
          </cell>
          <cell r="H201">
            <v>541938.38</v>
          </cell>
          <cell r="I201">
            <v>60580</v>
          </cell>
          <cell r="J201">
            <v>29363.72</v>
          </cell>
          <cell r="K201">
            <v>0</v>
          </cell>
          <cell r="L201">
            <v>0</v>
          </cell>
          <cell r="M201">
            <v>67546.453999999998</v>
          </cell>
          <cell r="N201">
            <v>67546.453999999998</v>
          </cell>
          <cell r="R201">
            <v>100</v>
          </cell>
        </row>
        <row r="202">
          <cell r="B202" t="str">
            <v>C1756567 - MAJOR PROJECT GC ENGINEERS 10/11</v>
          </cell>
          <cell r="C202">
            <v>295024.00599999999</v>
          </cell>
          <cell r="D202">
            <v>219877.03</v>
          </cell>
          <cell r="E202">
            <v>20684.349999999999</v>
          </cell>
          <cell r="F202">
            <v>0</v>
          </cell>
          <cell r="G202">
            <v>20684.349999999999</v>
          </cell>
          <cell r="H202">
            <v>26475.89</v>
          </cell>
          <cell r="I202">
            <v>0</v>
          </cell>
          <cell r="J202">
            <v>0</v>
          </cell>
          <cell r="K202">
            <v>172716.79</v>
          </cell>
          <cell r="L202">
            <v>0</v>
          </cell>
          <cell r="M202">
            <v>75146.975999999995</v>
          </cell>
          <cell r="N202">
            <v>75146.975999999995</v>
          </cell>
          <cell r="U202">
            <v>100</v>
          </cell>
        </row>
        <row r="203">
          <cell r="B203" t="str">
            <v>C1756568 - POOLE FIELD UNIT MINOR ASSETS</v>
          </cell>
          <cell r="C203">
            <v>110022.27974999999</v>
          </cell>
          <cell r="D203">
            <v>85505.55</v>
          </cell>
          <cell r="E203">
            <v>11315.76</v>
          </cell>
          <cell r="F203">
            <v>11126.6</v>
          </cell>
          <cell r="G203">
            <v>189.16</v>
          </cell>
          <cell r="H203">
            <v>7278.54</v>
          </cell>
          <cell r="I203">
            <v>33778.93</v>
          </cell>
          <cell r="J203">
            <v>33132.32</v>
          </cell>
          <cell r="K203">
            <v>0</v>
          </cell>
          <cell r="L203">
            <v>0</v>
          </cell>
          <cell r="M203">
            <v>24516.729750000002</v>
          </cell>
          <cell r="N203">
            <v>24516.729750000002</v>
          </cell>
          <cell r="U203">
            <v>100</v>
          </cell>
        </row>
        <row r="204">
          <cell r="B204" t="str">
            <v>C1756569 - DMPS 132KV OHL MINOR WORKS</v>
          </cell>
          <cell r="C204">
            <v>105946.342</v>
          </cell>
          <cell r="D204">
            <v>90072.77</v>
          </cell>
          <cell r="E204">
            <v>7216.3</v>
          </cell>
          <cell r="F204">
            <v>7216.3</v>
          </cell>
          <cell r="G204">
            <v>0</v>
          </cell>
          <cell r="H204">
            <v>77246.47</v>
          </cell>
          <cell r="I204">
            <v>3335</v>
          </cell>
          <cell r="J204">
            <v>0</v>
          </cell>
          <cell r="K204">
            <v>2275</v>
          </cell>
          <cell r="L204">
            <v>0</v>
          </cell>
          <cell r="M204">
            <v>15873.571999999998</v>
          </cell>
          <cell r="N204">
            <v>15873.571999999998</v>
          </cell>
          <cell r="U204">
            <v>100</v>
          </cell>
        </row>
        <row r="205">
          <cell r="B205" t="str">
            <v>C1756570 - DIGITAL RECORDS MJR PROJ SOUTH</v>
          </cell>
          <cell r="C205">
            <v>3439.7</v>
          </cell>
          <cell r="D205">
            <v>3127</v>
          </cell>
          <cell r="E205">
            <v>0</v>
          </cell>
          <cell r="F205">
            <v>0</v>
          </cell>
          <cell r="G205">
            <v>0</v>
          </cell>
          <cell r="H205">
            <v>3127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312.7</v>
          </cell>
          <cell r="N205">
            <v>312.7</v>
          </cell>
          <cell r="U205">
            <v>100</v>
          </cell>
        </row>
        <row r="206">
          <cell r="B206" t="str">
            <v>C1756571 - OXFORD 132KV S/S YARTON WITNEY</v>
          </cell>
          <cell r="C206">
            <v>25454.215499999998</v>
          </cell>
          <cell r="D206">
            <v>23678.34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23678.34</v>
          </cell>
          <cell r="J206">
            <v>0</v>
          </cell>
          <cell r="K206">
            <v>0</v>
          </cell>
          <cell r="L206">
            <v>0</v>
          </cell>
          <cell r="M206">
            <v>1775.8754999999999</v>
          </cell>
          <cell r="N206">
            <v>1775.8754999999999</v>
          </cell>
          <cell r="U206">
            <v>100</v>
          </cell>
        </row>
        <row r="207">
          <cell r="B207" t="str">
            <v>C1756572 - FLEET SUBSTATION A40VT FAULT</v>
          </cell>
          <cell r="C207">
            <v>20417.099999999999</v>
          </cell>
          <cell r="D207">
            <v>18561</v>
          </cell>
          <cell r="E207">
            <v>0</v>
          </cell>
          <cell r="F207">
            <v>0</v>
          </cell>
          <cell r="G207">
            <v>0</v>
          </cell>
          <cell r="H207">
            <v>18561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1856.1</v>
          </cell>
          <cell r="N207">
            <v>1856.1</v>
          </cell>
          <cell r="U207">
            <v>100</v>
          </cell>
        </row>
        <row r="208">
          <cell r="B208" t="str">
            <v>C1756573 - HSS ECLIPSE INDUCTION</v>
          </cell>
          <cell r="C208">
            <v>29627.97825</v>
          </cell>
          <cell r="D208">
            <v>27560.91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27560.91</v>
          </cell>
          <cell r="J208">
            <v>0</v>
          </cell>
          <cell r="K208">
            <v>0</v>
          </cell>
          <cell r="L208">
            <v>0</v>
          </cell>
          <cell r="M208">
            <v>2067.0682499999998</v>
          </cell>
          <cell r="N208">
            <v>2067.0682499999998</v>
          </cell>
          <cell r="U208">
            <v>100</v>
          </cell>
        </row>
        <row r="209">
          <cell r="B209" t="str">
            <v>C1756574 - BASINGSTOKE 132/33KV SUBSTATION</v>
          </cell>
          <cell r="C209">
            <v>20955.652250000003</v>
          </cell>
          <cell r="D209">
            <v>18788.96</v>
          </cell>
          <cell r="E209">
            <v>788.13</v>
          </cell>
          <cell r="F209">
            <v>0</v>
          </cell>
          <cell r="G209">
            <v>788.13</v>
          </cell>
          <cell r="H209">
            <v>1140</v>
          </cell>
          <cell r="I209">
            <v>16860.830000000002</v>
          </cell>
          <cell r="J209">
            <v>0</v>
          </cell>
          <cell r="K209">
            <v>0</v>
          </cell>
          <cell r="L209">
            <v>0</v>
          </cell>
          <cell r="M209">
            <v>2166.6922500000001</v>
          </cell>
          <cell r="N209">
            <v>2166.6922500000001</v>
          </cell>
          <cell r="U209">
            <v>100</v>
          </cell>
        </row>
        <row r="210">
          <cell r="B210" t="str">
            <v>C1756576 - REPLACEMENT MAJOR PROJ MINOR ASS</v>
          </cell>
          <cell r="C210">
            <v>116248.63100000001</v>
          </cell>
          <cell r="D210">
            <v>91960.58</v>
          </cell>
          <cell r="E210">
            <v>2062.73</v>
          </cell>
          <cell r="F210">
            <v>0</v>
          </cell>
          <cell r="G210">
            <v>2062.73</v>
          </cell>
          <cell r="H210">
            <v>7086.55</v>
          </cell>
          <cell r="I210">
            <v>14785.44</v>
          </cell>
          <cell r="J210">
            <v>68025.86</v>
          </cell>
          <cell r="K210">
            <v>0</v>
          </cell>
          <cell r="L210">
            <v>0</v>
          </cell>
          <cell r="M210">
            <v>24288.051000000003</v>
          </cell>
          <cell r="N210">
            <v>24288.051000000003</v>
          </cell>
          <cell r="U210">
            <v>100</v>
          </cell>
        </row>
        <row r="211">
          <cell r="B211" t="str">
            <v>C1756577 - MAIDENHEAD/READING/WOKINGHAM</v>
          </cell>
          <cell r="C211">
            <v>432760.46224999998</v>
          </cell>
          <cell r="D211">
            <v>399096.31</v>
          </cell>
          <cell r="E211">
            <v>0</v>
          </cell>
          <cell r="F211">
            <v>0</v>
          </cell>
          <cell r="G211">
            <v>0</v>
          </cell>
          <cell r="H211">
            <v>102340</v>
          </cell>
          <cell r="I211">
            <v>291181.07</v>
          </cell>
          <cell r="J211">
            <v>5305.24</v>
          </cell>
          <cell r="K211">
            <v>0</v>
          </cell>
          <cell r="L211">
            <v>270</v>
          </cell>
          <cell r="M211">
            <v>33664.152249999999</v>
          </cell>
          <cell r="N211">
            <v>33664.152249999999</v>
          </cell>
          <cell r="U211">
            <v>100</v>
          </cell>
        </row>
        <row r="212">
          <cell r="B212" t="str">
            <v>C1756578 - LOVEDEAN/HUNSTON CCT1S2 FAULT</v>
          </cell>
          <cell r="C212">
            <v>152391.09499999997</v>
          </cell>
          <cell r="D212">
            <v>140846.6</v>
          </cell>
          <cell r="E212">
            <v>0</v>
          </cell>
          <cell r="F212">
            <v>0</v>
          </cell>
          <cell r="G212">
            <v>0</v>
          </cell>
          <cell r="H212">
            <v>39240</v>
          </cell>
          <cell r="I212">
            <v>101606.6</v>
          </cell>
          <cell r="J212">
            <v>0</v>
          </cell>
          <cell r="K212">
            <v>0</v>
          </cell>
          <cell r="L212">
            <v>0</v>
          </cell>
          <cell r="M212">
            <v>11544.494999999999</v>
          </cell>
          <cell r="N212">
            <v>11544.494999999999</v>
          </cell>
          <cell r="U212">
            <v>100</v>
          </cell>
        </row>
        <row r="213">
          <cell r="B213" t="str">
            <v>C1756579 - EAST BEDFONT ASHFORD COMM FAULT</v>
          </cell>
          <cell r="C213">
            <v>130740.28375</v>
          </cell>
          <cell r="D213">
            <v>119418.37</v>
          </cell>
          <cell r="E213">
            <v>0</v>
          </cell>
          <cell r="F213">
            <v>0</v>
          </cell>
          <cell r="G213">
            <v>0</v>
          </cell>
          <cell r="H213">
            <v>1995.24</v>
          </cell>
          <cell r="I213">
            <v>106911.33</v>
          </cell>
          <cell r="J213">
            <v>10346.799999999999</v>
          </cell>
          <cell r="K213">
            <v>0</v>
          </cell>
          <cell r="L213">
            <v>165</v>
          </cell>
          <cell r="M213">
            <v>11321.913749999998</v>
          </cell>
          <cell r="N213">
            <v>11321.913749999998</v>
          </cell>
          <cell r="U213">
            <v>100</v>
          </cell>
        </row>
        <row r="214">
          <cell r="B214" t="str">
            <v>C1756581 - COWES 132KV CTS FAULT</v>
          </cell>
          <cell r="C214">
            <v>21917.17</v>
          </cell>
          <cell r="D214">
            <v>19012.560000000001</v>
          </cell>
          <cell r="E214">
            <v>1598.56</v>
          </cell>
          <cell r="F214">
            <v>0</v>
          </cell>
          <cell r="G214">
            <v>1598.56</v>
          </cell>
          <cell r="H214">
            <v>0</v>
          </cell>
          <cell r="I214">
            <v>17414</v>
          </cell>
          <cell r="J214">
            <v>0</v>
          </cell>
          <cell r="K214">
            <v>0</v>
          </cell>
          <cell r="L214">
            <v>0</v>
          </cell>
          <cell r="M214">
            <v>2904.61</v>
          </cell>
          <cell r="N214">
            <v>2904.61</v>
          </cell>
          <cell r="U214">
            <v>100</v>
          </cell>
        </row>
        <row r="215">
          <cell r="B215" t="str">
            <v>C1756582 - NTH HYDE VICARAGE FM CCT2 FAULT</v>
          </cell>
          <cell r="C215">
            <v>301406.80675000005</v>
          </cell>
          <cell r="D215">
            <v>279115.84999999998</v>
          </cell>
          <cell r="E215">
            <v>1411.54</v>
          </cell>
          <cell r="F215">
            <v>1411.54</v>
          </cell>
          <cell r="G215">
            <v>0</v>
          </cell>
          <cell r="H215">
            <v>574.60000000000218</v>
          </cell>
          <cell r="I215">
            <v>276724.25</v>
          </cell>
          <cell r="J215">
            <v>225.46</v>
          </cell>
          <cell r="K215">
            <v>0</v>
          </cell>
          <cell r="L215">
            <v>180</v>
          </cell>
          <cell r="M215">
            <v>22290.956749999998</v>
          </cell>
          <cell r="N215">
            <v>22290.956749999998</v>
          </cell>
          <cell r="U215">
            <v>100</v>
          </cell>
        </row>
        <row r="216">
          <cell r="B216" t="str">
            <v>C1756583 - COWLEY STANDBY GENERATOR SBOARD</v>
          </cell>
          <cell r="C216">
            <v>78832</v>
          </cell>
          <cell r="D216">
            <v>60640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60640</v>
          </cell>
          <cell r="K216">
            <v>0</v>
          </cell>
          <cell r="L216">
            <v>0</v>
          </cell>
          <cell r="M216">
            <v>18192</v>
          </cell>
          <cell r="N216">
            <v>18192</v>
          </cell>
          <cell r="AC216">
            <v>100</v>
          </cell>
        </row>
        <row r="217">
          <cell r="B217" t="str">
            <v>C1756584 - BRIDGE PROTECTION VARIOUS</v>
          </cell>
          <cell r="C217">
            <v>15372.748749999999</v>
          </cell>
          <cell r="D217">
            <v>14289.65</v>
          </cell>
          <cell r="E217">
            <v>0</v>
          </cell>
          <cell r="F217">
            <v>0</v>
          </cell>
          <cell r="G217">
            <v>0</v>
          </cell>
          <cell r="H217">
            <v>455</v>
          </cell>
          <cell r="I217">
            <v>13834.65</v>
          </cell>
          <cell r="J217">
            <v>0</v>
          </cell>
          <cell r="K217">
            <v>0</v>
          </cell>
          <cell r="L217">
            <v>0</v>
          </cell>
          <cell r="M217">
            <v>1083.0987500000001</v>
          </cell>
          <cell r="N217">
            <v>1083.0987500000001</v>
          </cell>
          <cell r="U217">
            <v>100</v>
          </cell>
        </row>
        <row r="218">
          <cell r="B218" t="str">
            <v>C1756585 - ULTRA TEV MONITOR PORTSMOUTH</v>
          </cell>
          <cell r="C218">
            <v>34925</v>
          </cell>
          <cell r="D218">
            <v>31750</v>
          </cell>
          <cell r="E218">
            <v>0</v>
          </cell>
          <cell r="F218">
            <v>0</v>
          </cell>
          <cell r="G218">
            <v>0</v>
          </cell>
          <cell r="H218">
            <v>31750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3175</v>
          </cell>
          <cell r="N218">
            <v>3175</v>
          </cell>
          <cell r="U218">
            <v>100</v>
          </cell>
        </row>
        <row r="219">
          <cell r="B219" t="str">
            <v>C1756587 - FAWLEY LANGLEY FFC LEAK</v>
          </cell>
          <cell r="C219">
            <v>99741.007000000012</v>
          </cell>
          <cell r="D219">
            <v>92724.96</v>
          </cell>
          <cell r="E219">
            <v>0</v>
          </cell>
          <cell r="F219">
            <v>0</v>
          </cell>
          <cell r="G219">
            <v>0</v>
          </cell>
          <cell r="H219">
            <v>2467</v>
          </cell>
          <cell r="I219">
            <v>90257.96</v>
          </cell>
          <cell r="J219">
            <v>0</v>
          </cell>
          <cell r="K219">
            <v>0</v>
          </cell>
          <cell r="L219">
            <v>0</v>
          </cell>
          <cell r="M219">
            <v>7016.0469999999996</v>
          </cell>
          <cell r="N219">
            <v>7016.0469999999996</v>
          </cell>
          <cell r="V219">
            <v>100</v>
          </cell>
        </row>
        <row r="220">
          <cell r="B220" t="str">
            <v>C1756589 - WEST GRAFTON TRANSFORMER FAULT</v>
          </cell>
          <cell r="C220">
            <v>7611.8869999999988</v>
          </cell>
          <cell r="D220">
            <v>4506.68</v>
          </cell>
          <cell r="E220">
            <v>2964.21</v>
          </cell>
          <cell r="F220">
            <v>2700.11</v>
          </cell>
          <cell r="G220">
            <v>264.10000000000002</v>
          </cell>
          <cell r="H220">
            <v>1012.47</v>
          </cell>
          <cell r="I220">
            <v>530</v>
          </cell>
          <cell r="J220">
            <v>0</v>
          </cell>
          <cell r="K220">
            <v>0</v>
          </cell>
          <cell r="L220">
            <v>0</v>
          </cell>
          <cell r="M220">
            <v>3105.2069999999999</v>
          </cell>
          <cell r="N220">
            <v>3105.2069999999999</v>
          </cell>
          <cell r="U220">
            <v>100</v>
          </cell>
        </row>
        <row r="221">
          <cell r="B221" t="str">
            <v>C1756590 - EALING BRIDGE RD NO2 66KV CABLE</v>
          </cell>
          <cell r="C221">
            <v>455468.54799999995</v>
          </cell>
          <cell r="D221">
            <v>420088.45</v>
          </cell>
          <cell r="E221">
            <v>1425.19</v>
          </cell>
          <cell r="F221">
            <v>1425.19</v>
          </cell>
          <cell r="G221">
            <v>0</v>
          </cell>
          <cell r="H221">
            <v>102206.54</v>
          </cell>
          <cell r="I221">
            <v>316456.71999999997</v>
          </cell>
          <cell r="J221">
            <v>0</v>
          </cell>
          <cell r="K221">
            <v>0</v>
          </cell>
          <cell r="L221">
            <v>0</v>
          </cell>
          <cell r="M221">
            <v>35380.097999999991</v>
          </cell>
          <cell r="N221">
            <v>35380.097999999991</v>
          </cell>
          <cell r="U221">
            <v>100</v>
          </cell>
        </row>
        <row r="222">
          <cell r="B222" t="str">
            <v>C1756591 - 33KV S/GEAR REPLACE MWB DATCHET</v>
          </cell>
          <cell r="C222">
            <v>4779.0969999999998</v>
          </cell>
          <cell r="D222">
            <v>4434.16</v>
          </cell>
          <cell r="E222">
            <v>0</v>
          </cell>
          <cell r="F222">
            <v>0</v>
          </cell>
          <cell r="G222">
            <v>0</v>
          </cell>
          <cell r="H222">
            <v>495</v>
          </cell>
          <cell r="I222">
            <v>3939.16</v>
          </cell>
          <cell r="J222">
            <v>0</v>
          </cell>
          <cell r="K222">
            <v>0</v>
          </cell>
          <cell r="L222">
            <v>0</v>
          </cell>
          <cell r="M222">
            <v>344.93700000000001</v>
          </cell>
          <cell r="N222">
            <v>344.93700000000001</v>
          </cell>
          <cell r="U222">
            <v>100</v>
          </cell>
        </row>
        <row r="223">
          <cell r="B223" t="str">
            <v>C1756592 - 66/11 TRANSFORMER BRIDGE RD S/S</v>
          </cell>
          <cell r="C223">
            <v>48362.356999999989</v>
          </cell>
          <cell r="D223">
            <v>42906.25</v>
          </cell>
          <cell r="E223">
            <v>0</v>
          </cell>
          <cell r="F223">
            <v>0</v>
          </cell>
          <cell r="G223">
            <v>0</v>
          </cell>
          <cell r="H223">
            <v>24895.09</v>
          </cell>
          <cell r="I223">
            <v>10830</v>
          </cell>
          <cell r="J223">
            <v>7020.96</v>
          </cell>
          <cell r="K223">
            <v>160.19999999999999</v>
          </cell>
          <cell r="L223">
            <v>0</v>
          </cell>
          <cell r="M223">
            <v>5456.107</v>
          </cell>
          <cell r="N223">
            <v>5456.107</v>
          </cell>
          <cell r="U223">
            <v>100</v>
          </cell>
        </row>
        <row r="224">
          <cell r="B224" t="str">
            <v>C1756593 - TRANSFORMER TOOTHILL S/S</v>
          </cell>
          <cell r="C224">
            <v>93542.425000000003</v>
          </cell>
          <cell r="D224">
            <v>84723.05</v>
          </cell>
          <cell r="E224">
            <v>762.05</v>
          </cell>
          <cell r="F224">
            <v>762.05</v>
          </cell>
          <cell r="G224">
            <v>0</v>
          </cell>
          <cell r="H224">
            <v>70410</v>
          </cell>
          <cell r="I224">
            <v>13551</v>
          </cell>
          <cell r="J224">
            <v>0</v>
          </cell>
          <cell r="K224">
            <v>0</v>
          </cell>
          <cell r="L224">
            <v>0</v>
          </cell>
          <cell r="M224">
            <v>8819.375</v>
          </cell>
          <cell r="N224">
            <v>8819.375</v>
          </cell>
          <cell r="U224">
            <v>100</v>
          </cell>
        </row>
        <row r="225">
          <cell r="B225" t="str">
            <v>C1756594 - ASBESTOS SURVEYS AND SIGNAGE</v>
          </cell>
          <cell r="C225">
            <v>14081.823</v>
          </cell>
          <cell r="D225">
            <v>13071.68</v>
          </cell>
          <cell r="E225">
            <v>0</v>
          </cell>
          <cell r="F225">
            <v>0</v>
          </cell>
          <cell r="G225">
            <v>0</v>
          </cell>
          <cell r="H225">
            <v>1190.68</v>
          </cell>
          <cell r="I225">
            <v>11881</v>
          </cell>
          <cell r="J225">
            <v>0</v>
          </cell>
          <cell r="K225">
            <v>0</v>
          </cell>
          <cell r="L225">
            <v>0</v>
          </cell>
          <cell r="M225">
            <v>1010.1429999999999</v>
          </cell>
          <cell r="N225">
            <v>1010.1429999999999</v>
          </cell>
          <cell r="X225">
            <v>100</v>
          </cell>
        </row>
        <row r="226">
          <cell r="B226" t="str">
            <v>C1756596 - LOVE LANE BRANDON RD TRANSFORMER</v>
          </cell>
          <cell r="C226">
            <v>16742.099999999999</v>
          </cell>
          <cell r="D226">
            <v>13467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3400</v>
          </cell>
          <cell r="J226">
            <v>10067</v>
          </cell>
          <cell r="K226">
            <v>0</v>
          </cell>
          <cell r="L226">
            <v>0</v>
          </cell>
          <cell r="M226">
            <v>3275.1</v>
          </cell>
          <cell r="N226">
            <v>3275.1</v>
          </cell>
          <cell r="V226">
            <v>100</v>
          </cell>
        </row>
        <row r="227">
          <cell r="B227" t="str">
            <v>C1756597 - 66/11KV TRANSFORMER EMERGENCY SP</v>
          </cell>
          <cell r="C227">
            <v>391679.56300000002</v>
          </cell>
          <cell r="D227">
            <v>356072.33</v>
          </cell>
          <cell r="E227">
            <v>0</v>
          </cell>
          <cell r="F227">
            <v>0</v>
          </cell>
          <cell r="G227">
            <v>0</v>
          </cell>
          <cell r="H227">
            <v>356072.33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35607.233</v>
          </cell>
          <cell r="N227">
            <v>35607.233</v>
          </cell>
          <cell r="U227">
            <v>100</v>
          </cell>
        </row>
        <row r="228">
          <cell r="B228" t="str">
            <v>C1756598 - 132/11KV TFORMER STRATEGIC SPARE</v>
          </cell>
          <cell r="C228">
            <v>388850.15400000004</v>
          </cell>
          <cell r="D228">
            <v>353500.14</v>
          </cell>
          <cell r="E228">
            <v>0</v>
          </cell>
          <cell r="F228">
            <v>0</v>
          </cell>
          <cell r="G228">
            <v>0</v>
          </cell>
          <cell r="H228">
            <v>353500.14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35350.014000000003</v>
          </cell>
          <cell r="N228">
            <v>35350.014000000003</v>
          </cell>
          <cell r="U228">
            <v>100</v>
          </cell>
        </row>
        <row r="229">
          <cell r="B229" t="str">
            <v>C1756599 - EALING BRIDGE RD CABLE FAULT</v>
          </cell>
          <cell r="C229">
            <v>231871.37974999999</v>
          </cell>
          <cell r="D229">
            <v>215687.33</v>
          </cell>
          <cell r="E229">
            <v>0</v>
          </cell>
          <cell r="F229">
            <v>0</v>
          </cell>
          <cell r="G229">
            <v>0</v>
          </cell>
          <cell r="H229">
            <v>300</v>
          </cell>
          <cell r="I229">
            <v>215387.33</v>
          </cell>
          <cell r="J229">
            <v>0</v>
          </cell>
          <cell r="K229">
            <v>0</v>
          </cell>
          <cell r="L229">
            <v>0</v>
          </cell>
          <cell r="M229">
            <v>16184.049749999998</v>
          </cell>
          <cell r="N229">
            <v>16184.049749999998</v>
          </cell>
          <cell r="U229">
            <v>100</v>
          </cell>
        </row>
        <row r="230">
          <cell r="B230" t="str">
            <v>C1756600 - 33KV FLUID FILLED CABLE</v>
          </cell>
          <cell r="C230">
            <v>81898.778250000003</v>
          </cell>
          <cell r="D230">
            <v>76184.91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76184.91</v>
          </cell>
          <cell r="J230">
            <v>0</v>
          </cell>
          <cell r="K230">
            <v>0</v>
          </cell>
          <cell r="L230">
            <v>0</v>
          </cell>
          <cell r="M230">
            <v>5713.8682500000004</v>
          </cell>
          <cell r="N230">
            <v>5713.8682500000004</v>
          </cell>
          <cell r="U230">
            <v>100</v>
          </cell>
        </row>
        <row r="231">
          <cell r="B231" t="str">
            <v>C1756601 - BILLINGSHURST LATE COSTS</v>
          </cell>
          <cell r="C231">
            <v>8610.25</v>
          </cell>
          <cell r="D231">
            <v>7827.5</v>
          </cell>
          <cell r="E231">
            <v>0</v>
          </cell>
          <cell r="F231">
            <v>0</v>
          </cell>
          <cell r="G231">
            <v>0</v>
          </cell>
          <cell r="H231">
            <v>7827.5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782.75</v>
          </cell>
          <cell r="N231">
            <v>782.75</v>
          </cell>
          <cell r="P231">
            <v>100</v>
          </cell>
        </row>
        <row r="232">
          <cell r="B232" t="str">
            <v>C1756602 - IVER HILLINGDON NO1 66KV CABLE</v>
          </cell>
          <cell r="C232">
            <v>372946.65574999998</v>
          </cell>
          <cell r="D232">
            <v>345236.11</v>
          </cell>
          <cell r="E232">
            <v>0</v>
          </cell>
          <cell r="F232">
            <v>0</v>
          </cell>
          <cell r="G232">
            <v>0</v>
          </cell>
          <cell r="H232">
            <v>72713.5</v>
          </cell>
          <cell r="I232">
            <v>272522.61</v>
          </cell>
          <cell r="J232">
            <v>0</v>
          </cell>
          <cell r="K232">
            <v>0</v>
          </cell>
          <cell r="L232">
            <v>0</v>
          </cell>
          <cell r="M232">
            <v>27710.545749999997</v>
          </cell>
          <cell r="N232">
            <v>27710.545749999997</v>
          </cell>
          <cell r="U232">
            <v>100</v>
          </cell>
        </row>
        <row r="233">
          <cell r="B233" t="str">
            <v>C1756603 - IVER HILLINGDON NO2 66KV CABLE</v>
          </cell>
          <cell r="C233">
            <v>288533.28524999996</v>
          </cell>
          <cell r="D233">
            <v>268401.86</v>
          </cell>
          <cell r="E233">
            <v>0</v>
          </cell>
          <cell r="F233">
            <v>0</v>
          </cell>
          <cell r="G233">
            <v>0</v>
          </cell>
          <cell r="H233">
            <v>51.429999999993015</v>
          </cell>
          <cell r="I233">
            <v>268350.43</v>
          </cell>
          <cell r="J233">
            <v>0</v>
          </cell>
          <cell r="K233">
            <v>0</v>
          </cell>
          <cell r="L233">
            <v>0</v>
          </cell>
          <cell r="M233">
            <v>20131.42525</v>
          </cell>
          <cell r="N233">
            <v>20131.42525</v>
          </cell>
          <cell r="U233">
            <v>100</v>
          </cell>
        </row>
        <row r="234">
          <cell r="B234" t="str">
            <v>C1756604 - 33/11KV TRANSFORMER 2011-12</v>
          </cell>
          <cell r="C234">
            <v>1882824.1630000002</v>
          </cell>
          <cell r="D234">
            <v>1711658.33</v>
          </cell>
          <cell r="E234">
            <v>0</v>
          </cell>
          <cell r="F234">
            <v>0</v>
          </cell>
          <cell r="G234">
            <v>0</v>
          </cell>
          <cell r="H234">
            <v>1711658.33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171165.83300000001</v>
          </cell>
          <cell r="N234">
            <v>171165.83300000001</v>
          </cell>
          <cell r="AC234">
            <v>100</v>
          </cell>
        </row>
        <row r="235">
          <cell r="B235" t="str">
            <v>C1756607 - FORT WIDLEY SCANNING BASE BATT</v>
          </cell>
          <cell r="C235">
            <v>3684.4989999999998</v>
          </cell>
          <cell r="D235">
            <v>2834.23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2834.23</v>
          </cell>
          <cell r="K235">
            <v>0</v>
          </cell>
          <cell r="L235">
            <v>0</v>
          </cell>
          <cell r="M235">
            <v>850.26900000000001</v>
          </cell>
          <cell r="N235">
            <v>850.26900000000001</v>
          </cell>
          <cell r="AC235">
            <v>100</v>
          </cell>
        </row>
        <row r="236">
          <cell r="B236" t="str">
            <v>C1756608 - IVER HILLINGDON NO1 66KVGAS LEAK</v>
          </cell>
          <cell r="C236">
            <v>174627.054</v>
          </cell>
          <cell r="D236">
            <v>158806.64000000001</v>
          </cell>
          <cell r="E236">
            <v>0</v>
          </cell>
          <cell r="F236">
            <v>0</v>
          </cell>
          <cell r="G236">
            <v>0</v>
          </cell>
          <cell r="H236">
            <v>156576.64000000001</v>
          </cell>
          <cell r="I236">
            <v>2170</v>
          </cell>
          <cell r="J236">
            <v>0</v>
          </cell>
          <cell r="K236">
            <v>0</v>
          </cell>
          <cell r="L236">
            <v>60</v>
          </cell>
          <cell r="M236">
            <v>15820.414000000002</v>
          </cell>
          <cell r="N236">
            <v>15820.414000000002</v>
          </cell>
          <cell r="U236">
            <v>100</v>
          </cell>
        </row>
        <row r="237">
          <cell r="B237" t="str">
            <v>C1756609 - FAREHAM FORT WIDLEY NO1 132KV FF</v>
          </cell>
          <cell r="C237">
            <v>50830.945</v>
          </cell>
          <cell r="D237">
            <v>47284.6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47284.6</v>
          </cell>
          <cell r="J237">
            <v>0</v>
          </cell>
          <cell r="K237">
            <v>0</v>
          </cell>
          <cell r="L237">
            <v>0</v>
          </cell>
          <cell r="M237">
            <v>3546.3449999999998</v>
          </cell>
          <cell r="N237">
            <v>3546.3449999999998</v>
          </cell>
          <cell r="AC237">
            <v>100</v>
          </cell>
        </row>
        <row r="238">
          <cell r="B238" t="str">
            <v>C1757001 - FAWLEY COWES 132KV SUB CABLE</v>
          </cell>
          <cell r="C238">
            <v>353862.576</v>
          </cell>
          <cell r="D238">
            <v>322079.26</v>
          </cell>
          <cell r="E238">
            <v>0</v>
          </cell>
          <cell r="F238">
            <v>0</v>
          </cell>
          <cell r="G238">
            <v>0</v>
          </cell>
          <cell r="H238">
            <v>305094.86</v>
          </cell>
          <cell r="I238">
            <v>16984.400000000001</v>
          </cell>
          <cell r="J238">
            <v>0</v>
          </cell>
          <cell r="K238">
            <v>0</v>
          </cell>
          <cell r="L238">
            <v>0</v>
          </cell>
          <cell r="M238">
            <v>31783.315999999995</v>
          </cell>
          <cell r="N238">
            <v>31783.315999999995</v>
          </cell>
          <cell r="U238">
            <v>100</v>
          </cell>
        </row>
        <row r="239">
          <cell r="B239" t="str">
            <v>C1757002 - WOOTTON COMMON 132KV S/S</v>
          </cell>
          <cell r="C239">
            <v>71640.149999999994</v>
          </cell>
          <cell r="D239">
            <v>66642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66642</v>
          </cell>
          <cell r="J239">
            <v>0</v>
          </cell>
          <cell r="K239">
            <v>0</v>
          </cell>
          <cell r="L239">
            <v>0</v>
          </cell>
          <cell r="M239">
            <v>4998.1499999999996</v>
          </cell>
          <cell r="N239">
            <v>4998.1499999999996</v>
          </cell>
          <cell r="U239">
            <v>100</v>
          </cell>
        </row>
        <row r="240">
          <cell r="B240" t="str">
            <v>C1757004 - HAYS RAIL CROSSING 66KV</v>
          </cell>
          <cell r="C240">
            <v>2470</v>
          </cell>
          <cell r="D240">
            <v>1900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1900</v>
          </cell>
          <cell r="K240">
            <v>0</v>
          </cell>
          <cell r="L240">
            <v>0</v>
          </cell>
          <cell r="M240">
            <v>570</v>
          </cell>
          <cell r="N240">
            <v>570</v>
          </cell>
          <cell r="U240">
            <v>100</v>
          </cell>
        </row>
        <row r="241">
          <cell r="B241" t="str">
            <v>C1757006 - EALING BRIDGE ROAD 66KV OVERLAY</v>
          </cell>
          <cell r="C241">
            <v>21682.924999999999</v>
          </cell>
          <cell r="D241">
            <v>17711.75</v>
          </cell>
          <cell r="E241">
            <v>0</v>
          </cell>
          <cell r="F241">
            <v>0</v>
          </cell>
          <cell r="G241">
            <v>0</v>
          </cell>
          <cell r="H241">
            <v>6711.75</v>
          </cell>
          <cell r="I241">
            <v>0</v>
          </cell>
          <cell r="J241">
            <v>11000</v>
          </cell>
          <cell r="K241">
            <v>0</v>
          </cell>
          <cell r="L241">
            <v>0</v>
          </cell>
          <cell r="M241">
            <v>3971.1749999999997</v>
          </cell>
          <cell r="N241">
            <v>3971.1749999999997</v>
          </cell>
          <cell r="Y241">
            <v>100</v>
          </cell>
        </row>
        <row r="242">
          <cell r="B242" t="str">
            <v>C1757007 - CHICKERELL-WEYMOUTH 2/33KV CABLE</v>
          </cell>
          <cell r="C242">
            <v>29908.212</v>
          </cell>
          <cell r="D242">
            <v>24629.54</v>
          </cell>
          <cell r="E242">
            <v>0</v>
          </cell>
          <cell r="F242">
            <v>0</v>
          </cell>
          <cell r="G242">
            <v>0</v>
          </cell>
          <cell r="H242">
            <v>10550.95</v>
          </cell>
          <cell r="I242">
            <v>0</v>
          </cell>
          <cell r="J242">
            <v>14078.59</v>
          </cell>
          <cell r="K242">
            <v>0</v>
          </cell>
          <cell r="L242">
            <v>0</v>
          </cell>
          <cell r="M242">
            <v>5278.6719999999996</v>
          </cell>
          <cell r="N242">
            <v>5278.6719999999996</v>
          </cell>
          <cell r="P242">
            <v>100</v>
          </cell>
        </row>
        <row r="243">
          <cell r="B243" t="str">
            <v>C1757008 - TOWER PAINTING 2010</v>
          </cell>
          <cell r="C243">
            <v>23029.434999999998</v>
          </cell>
          <cell r="D243">
            <v>20935.849999999999</v>
          </cell>
          <cell r="E243">
            <v>0</v>
          </cell>
          <cell r="F243">
            <v>0</v>
          </cell>
          <cell r="G243">
            <v>0</v>
          </cell>
          <cell r="H243">
            <v>20935.849999999999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2093.585</v>
          </cell>
          <cell r="N243">
            <v>2093.585</v>
          </cell>
          <cell r="V243">
            <v>100</v>
          </cell>
        </row>
        <row r="244">
          <cell r="B244" t="str">
            <v>C1757009 - STOKENCHURCH 33/11KV S/S PLANT</v>
          </cell>
          <cell r="C244">
            <v>5112.375</v>
          </cell>
          <cell r="D244">
            <v>4655</v>
          </cell>
          <cell r="E244">
            <v>0</v>
          </cell>
          <cell r="F244">
            <v>0</v>
          </cell>
          <cell r="G244">
            <v>0</v>
          </cell>
          <cell r="H244">
            <v>4330</v>
          </cell>
          <cell r="I244">
            <v>325</v>
          </cell>
          <cell r="J244">
            <v>0</v>
          </cell>
          <cell r="K244">
            <v>0</v>
          </cell>
          <cell r="L244">
            <v>0</v>
          </cell>
          <cell r="M244">
            <v>457.375</v>
          </cell>
          <cell r="N244">
            <v>457.375</v>
          </cell>
          <cell r="U244">
            <v>60</v>
          </cell>
          <cell r="W244">
            <v>40</v>
          </cell>
        </row>
        <row r="245">
          <cell r="B245" t="str">
            <v>C1757011 - WELL END 33/11KV SUBSTATION</v>
          </cell>
          <cell r="C245">
            <v>18013.21</v>
          </cell>
          <cell r="D245">
            <v>15800.83</v>
          </cell>
          <cell r="E245">
            <v>711.58</v>
          </cell>
          <cell r="F245">
            <v>711.58</v>
          </cell>
          <cell r="G245">
            <v>0</v>
          </cell>
          <cell r="H245">
            <v>14764.25</v>
          </cell>
          <cell r="I245">
            <v>325</v>
          </cell>
          <cell r="J245">
            <v>0</v>
          </cell>
          <cell r="K245">
            <v>0</v>
          </cell>
          <cell r="L245">
            <v>0</v>
          </cell>
          <cell r="M245">
            <v>2212.38</v>
          </cell>
          <cell r="N245">
            <v>2212.38</v>
          </cell>
          <cell r="U245">
            <v>100</v>
          </cell>
        </row>
        <row r="246">
          <cell r="B246" t="str">
            <v>C1757501 - NETLEY COMMON 132KV S/S</v>
          </cell>
          <cell r="C246">
            <v>26875</v>
          </cell>
          <cell r="D246">
            <v>25000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25000</v>
          </cell>
          <cell r="J246">
            <v>0</v>
          </cell>
          <cell r="K246">
            <v>0</v>
          </cell>
          <cell r="L246">
            <v>0</v>
          </cell>
          <cell r="M246">
            <v>1875</v>
          </cell>
          <cell r="N246">
            <v>1875</v>
          </cell>
          <cell r="U246">
            <v>100</v>
          </cell>
        </row>
        <row r="247">
          <cell r="B247" t="str">
            <v>C1757502 - DRAYTON WINSMORE LANEPILOT CABL</v>
          </cell>
          <cell r="C247">
            <v>140807.2225</v>
          </cell>
          <cell r="D247">
            <v>129136.29</v>
          </cell>
          <cell r="E247">
            <v>0</v>
          </cell>
          <cell r="F247">
            <v>0</v>
          </cell>
          <cell r="G247">
            <v>0</v>
          </cell>
          <cell r="H247">
            <v>20262.43</v>
          </cell>
          <cell r="I247">
            <v>102299.86</v>
          </cell>
          <cell r="J247">
            <v>6574</v>
          </cell>
          <cell r="K247">
            <v>0</v>
          </cell>
          <cell r="L247">
            <v>0</v>
          </cell>
          <cell r="M247">
            <v>11670.932499999999</v>
          </cell>
          <cell r="N247">
            <v>11670.932499999999</v>
          </cell>
          <cell r="U247">
            <v>100</v>
          </cell>
        </row>
        <row r="248">
          <cell r="B248" t="str">
            <v>C1757503 - PETERSFIELD AV 11KV SWITCHBOARD</v>
          </cell>
          <cell r="C248">
            <v>185898.56699999998</v>
          </cell>
          <cell r="D248">
            <v>143248.91</v>
          </cell>
          <cell r="E248">
            <v>0</v>
          </cell>
          <cell r="F248">
            <v>0</v>
          </cell>
          <cell r="G248">
            <v>0</v>
          </cell>
          <cell r="H248">
            <v>1625.08</v>
          </cell>
          <cell r="I248">
            <v>0</v>
          </cell>
          <cell r="J248">
            <v>141623.82999999999</v>
          </cell>
          <cell r="K248">
            <v>0</v>
          </cell>
          <cell r="L248">
            <v>0</v>
          </cell>
          <cell r="M248">
            <v>42649.656999999992</v>
          </cell>
          <cell r="N248">
            <v>42649.656999999992</v>
          </cell>
          <cell r="Q248">
            <v>2</v>
          </cell>
          <cell r="U248">
            <v>88</v>
          </cell>
          <cell r="W248">
            <v>10</v>
          </cell>
        </row>
        <row r="249">
          <cell r="B249" t="str">
            <v>C1757504 - HUNSTON TRANSFORMER BUNDING</v>
          </cell>
          <cell r="C249">
            <v>50316.369249999996</v>
          </cell>
          <cell r="D249">
            <v>46732.45</v>
          </cell>
          <cell r="E249">
            <v>0</v>
          </cell>
          <cell r="F249">
            <v>0</v>
          </cell>
          <cell r="G249">
            <v>0</v>
          </cell>
          <cell r="H249">
            <v>3159.42</v>
          </cell>
          <cell r="I249">
            <v>43573.03</v>
          </cell>
          <cell r="J249">
            <v>0</v>
          </cell>
          <cell r="K249">
            <v>0</v>
          </cell>
          <cell r="L249">
            <v>0</v>
          </cell>
          <cell r="M249">
            <v>3583.9192499999999</v>
          </cell>
          <cell r="N249">
            <v>3583.9192499999999</v>
          </cell>
          <cell r="U249">
            <v>20</v>
          </cell>
          <cell r="W249">
            <v>80</v>
          </cell>
        </row>
        <row r="250">
          <cell r="B250" t="str">
            <v>C1757505 - 132KV O/LINE  VARIOUS</v>
          </cell>
          <cell r="C250">
            <v>127518.16</v>
          </cell>
          <cell r="D250">
            <v>115925.6</v>
          </cell>
          <cell r="E250">
            <v>0</v>
          </cell>
          <cell r="F250">
            <v>0</v>
          </cell>
          <cell r="G250">
            <v>0</v>
          </cell>
          <cell r="H250">
            <v>115925.6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11592.56</v>
          </cell>
          <cell r="N250">
            <v>11592.56</v>
          </cell>
          <cell r="AB250">
            <v>100</v>
          </cell>
        </row>
        <row r="251">
          <cell r="B251" t="str">
            <v>C1757506 - WOODMILL LANE PRIMARYSUBSTATION</v>
          </cell>
          <cell r="C251">
            <v>1042404.5830000001</v>
          </cell>
          <cell r="D251">
            <v>968793.92</v>
          </cell>
          <cell r="E251">
            <v>0</v>
          </cell>
          <cell r="F251">
            <v>0</v>
          </cell>
          <cell r="G251">
            <v>0</v>
          </cell>
          <cell r="H251">
            <v>38044.76</v>
          </cell>
          <cell r="I251">
            <v>930749.16</v>
          </cell>
          <cell r="J251">
            <v>0</v>
          </cell>
          <cell r="K251">
            <v>0</v>
          </cell>
          <cell r="L251">
            <v>0</v>
          </cell>
          <cell r="M251">
            <v>73610.663</v>
          </cell>
          <cell r="N251">
            <v>73610.663</v>
          </cell>
          <cell r="Q251">
            <v>0.5</v>
          </cell>
          <cell r="U251">
            <v>90</v>
          </cell>
          <cell r="W251">
            <v>9.5</v>
          </cell>
        </row>
        <row r="252">
          <cell r="B252" t="str">
            <v>C1757507 - SUNNINGHIL 33KV S/S TRANSFORMER</v>
          </cell>
          <cell r="C252">
            <v>100918.035</v>
          </cell>
          <cell r="D252">
            <v>91398.2</v>
          </cell>
          <cell r="E252">
            <v>0</v>
          </cell>
          <cell r="F252">
            <v>0</v>
          </cell>
          <cell r="G252">
            <v>0</v>
          </cell>
          <cell r="H252">
            <v>19442.8</v>
          </cell>
          <cell r="I252">
            <v>62271.4</v>
          </cell>
          <cell r="J252">
            <v>9684</v>
          </cell>
          <cell r="K252">
            <v>0</v>
          </cell>
          <cell r="L252">
            <v>0</v>
          </cell>
          <cell r="M252">
            <v>9519.8349999999991</v>
          </cell>
          <cell r="N252">
            <v>9519.8349999999991</v>
          </cell>
          <cell r="Q252">
            <v>1</v>
          </cell>
          <cell r="U252">
            <v>90</v>
          </cell>
          <cell r="W252">
            <v>9</v>
          </cell>
        </row>
        <row r="253">
          <cell r="B253" t="str">
            <v>C1757509 - LANGLEY COURT 33/11KVS/S</v>
          </cell>
          <cell r="C253">
            <v>311625.60100000002</v>
          </cell>
          <cell r="D253">
            <v>242840.57</v>
          </cell>
          <cell r="E253">
            <v>0</v>
          </cell>
          <cell r="F253">
            <v>0</v>
          </cell>
          <cell r="G253">
            <v>0</v>
          </cell>
          <cell r="H253">
            <v>1210.7</v>
          </cell>
          <cell r="I253">
            <v>17000</v>
          </cell>
          <cell r="J253">
            <v>224629.87</v>
          </cell>
          <cell r="K253">
            <v>0</v>
          </cell>
          <cell r="L253">
            <v>0</v>
          </cell>
          <cell r="M253">
            <v>68785.030999999988</v>
          </cell>
          <cell r="N253">
            <v>68785.030999999988</v>
          </cell>
          <cell r="Q253">
            <v>1</v>
          </cell>
          <cell r="U253">
            <v>80</v>
          </cell>
          <cell r="W253">
            <v>19</v>
          </cell>
        </row>
        <row r="254">
          <cell r="B254" t="str">
            <v>C1757511 - IVER ASBESTOS REMEDIATION WORK</v>
          </cell>
          <cell r="C254">
            <v>3525789.7514999998</v>
          </cell>
          <cell r="D254">
            <v>3279804.42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3279804.42</v>
          </cell>
          <cell r="J254">
            <v>0</v>
          </cell>
          <cell r="K254">
            <v>0</v>
          </cell>
          <cell r="L254">
            <v>0</v>
          </cell>
          <cell r="M254">
            <v>245985.33149999997</v>
          </cell>
          <cell r="N254">
            <v>245985.33149999997</v>
          </cell>
          <cell r="X254">
            <v>100</v>
          </cell>
        </row>
        <row r="255">
          <cell r="B255" t="str">
            <v>C1757512 - MAIDENHEAD 33KV SWITCHGEAR</v>
          </cell>
          <cell r="C255">
            <v>434596.02499999997</v>
          </cell>
          <cell r="D255">
            <v>348712.98</v>
          </cell>
          <cell r="E255">
            <v>0</v>
          </cell>
          <cell r="F255">
            <v>0</v>
          </cell>
          <cell r="G255">
            <v>0</v>
          </cell>
          <cell r="H255">
            <v>85226.42</v>
          </cell>
          <cell r="I255">
            <v>7491.4</v>
          </cell>
          <cell r="J255">
            <v>255890.16</v>
          </cell>
          <cell r="K255">
            <v>105</v>
          </cell>
          <cell r="L255">
            <v>0</v>
          </cell>
          <cell r="M255">
            <v>85883.044999999998</v>
          </cell>
          <cell r="N255">
            <v>85883.044999999998</v>
          </cell>
          <cell r="Q255">
            <v>0.5</v>
          </cell>
          <cell r="U255">
            <v>90</v>
          </cell>
          <cell r="W255">
            <v>9.5</v>
          </cell>
        </row>
        <row r="256">
          <cell r="B256" t="str">
            <v>C1757514 - DOWN GRANGE BASINGSTOKE 33KV</v>
          </cell>
          <cell r="C256">
            <v>112467.49699999999</v>
          </cell>
          <cell r="D256">
            <v>104459.52</v>
          </cell>
          <cell r="E256">
            <v>0</v>
          </cell>
          <cell r="F256">
            <v>0</v>
          </cell>
          <cell r="G256">
            <v>0</v>
          </cell>
          <cell r="H256">
            <v>6940.52</v>
          </cell>
          <cell r="I256">
            <v>97519</v>
          </cell>
          <cell r="J256">
            <v>0</v>
          </cell>
          <cell r="K256">
            <v>0</v>
          </cell>
          <cell r="L256">
            <v>0</v>
          </cell>
          <cell r="M256">
            <v>8007.976999999999</v>
          </cell>
          <cell r="N256">
            <v>8007.976999999999</v>
          </cell>
          <cell r="U256">
            <v>100</v>
          </cell>
        </row>
        <row r="257">
          <cell r="B257" t="str">
            <v>C1757515 - WESTON CROSS JOINT 33KV</v>
          </cell>
          <cell r="C257">
            <v>32250</v>
          </cell>
          <cell r="D257">
            <v>30000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30000</v>
          </cell>
          <cell r="J257">
            <v>0</v>
          </cell>
          <cell r="K257">
            <v>0</v>
          </cell>
          <cell r="L257">
            <v>0</v>
          </cell>
          <cell r="M257">
            <v>2250</v>
          </cell>
          <cell r="N257">
            <v>2250</v>
          </cell>
          <cell r="U257">
            <v>100</v>
          </cell>
        </row>
        <row r="258">
          <cell r="B258" t="str">
            <v>C1757516 - OVERTON &amp; WHITCHURCH 33/11KV</v>
          </cell>
          <cell r="C258">
            <v>449541.76199999999</v>
          </cell>
          <cell r="D258">
            <v>386593.13</v>
          </cell>
          <cell r="E258">
            <v>0</v>
          </cell>
          <cell r="F258">
            <v>0</v>
          </cell>
          <cell r="G258">
            <v>0</v>
          </cell>
          <cell r="H258">
            <v>22008.16</v>
          </cell>
          <cell r="I258">
            <v>216123</v>
          </cell>
          <cell r="J258">
            <v>88000</v>
          </cell>
          <cell r="K258">
            <v>60461.97</v>
          </cell>
          <cell r="L258">
            <v>0</v>
          </cell>
          <cell r="M258">
            <v>62948.631999999998</v>
          </cell>
          <cell r="N258">
            <v>62948.631999999998</v>
          </cell>
          <cell r="P258">
            <v>98</v>
          </cell>
          <cell r="Q258">
            <v>2</v>
          </cell>
        </row>
        <row r="259">
          <cell r="B259" t="str">
            <v>C1757517 - MF M LINE TO FAREHAM 132KV REFUR</v>
          </cell>
          <cell r="C259">
            <v>846081.9084999999</v>
          </cell>
          <cell r="D259">
            <v>785683.58</v>
          </cell>
          <cell r="E259">
            <v>0</v>
          </cell>
          <cell r="F259">
            <v>0</v>
          </cell>
          <cell r="G259">
            <v>0</v>
          </cell>
          <cell r="H259">
            <v>58882.400000000001</v>
          </cell>
          <cell r="I259">
            <v>726801.18</v>
          </cell>
          <cell r="J259">
            <v>0</v>
          </cell>
          <cell r="K259">
            <v>0</v>
          </cell>
          <cell r="L259">
            <v>0</v>
          </cell>
          <cell r="M259">
            <v>60398.328500000003</v>
          </cell>
          <cell r="N259">
            <v>60398.328500000003</v>
          </cell>
          <cell r="U259">
            <v>100</v>
          </cell>
        </row>
        <row r="260">
          <cell r="B260" t="str">
            <v>C1757518 - SLOUGH FARNHAM ROYAL</v>
          </cell>
          <cell r="C260">
            <v>165672.133</v>
          </cell>
          <cell r="D260">
            <v>150611.03</v>
          </cell>
          <cell r="E260">
            <v>0</v>
          </cell>
          <cell r="F260">
            <v>0</v>
          </cell>
          <cell r="G260">
            <v>0</v>
          </cell>
          <cell r="H260">
            <v>150611.03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15061.103000000003</v>
          </cell>
          <cell r="N260">
            <v>15061.103000000003</v>
          </cell>
          <cell r="P260">
            <v>100</v>
          </cell>
        </row>
        <row r="261">
          <cell r="B261" t="str">
            <v>C1757519 - GERRARDS CROSS 22/6.6KV S/S REPL</v>
          </cell>
          <cell r="C261">
            <v>287278.71275000001</v>
          </cell>
          <cell r="D261">
            <v>224503.4</v>
          </cell>
          <cell r="E261">
            <v>0</v>
          </cell>
          <cell r="F261">
            <v>0</v>
          </cell>
          <cell r="G261">
            <v>0</v>
          </cell>
          <cell r="H261">
            <v>10361.64</v>
          </cell>
          <cell r="I261">
            <v>11126.13</v>
          </cell>
          <cell r="J261">
            <v>203015.63</v>
          </cell>
          <cell r="K261">
            <v>0</v>
          </cell>
          <cell r="L261">
            <v>0</v>
          </cell>
          <cell r="M261">
            <v>62775.312750000012</v>
          </cell>
          <cell r="N261">
            <v>62775.312750000012</v>
          </cell>
          <cell r="Q261">
            <v>2</v>
          </cell>
          <cell r="U261">
            <v>65</v>
          </cell>
          <cell r="W261">
            <v>33</v>
          </cell>
        </row>
        <row r="262">
          <cell r="B262" t="str">
            <v>C1757520 - MANNINGTON LYTCHETT OHL WORKS</v>
          </cell>
          <cell r="C262">
            <v>2720825</v>
          </cell>
          <cell r="D262">
            <v>2531000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2531000</v>
          </cell>
          <cell r="J262">
            <v>0</v>
          </cell>
          <cell r="K262">
            <v>0</v>
          </cell>
          <cell r="L262">
            <v>0</v>
          </cell>
          <cell r="M262">
            <v>189825</v>
          </cell>
          <cell r="N262">
            <v>189825</v>
          </cell>
          <cell r="P262">
            <v>100</v>
          </cell>
        </row>
        <row r="263">
          <cell r="B263" t="str">
            <v>C1757521 - PORTSMOUTH S/S REPLACE 33KV S/B</v>
          </cell>
          <cell r="C263">
            <v>1603720.5685000001</v>
          </cell>
          <cell r="D263">
            <v>1489738.42</v>
          </cell>
          <cell r="E263">
            <v>82.22</v>
          </cell>
          <cell r="F263">
            <v>82.22</v>
          </cell>
          <cell r="G263">
            <v>0</v>
          </cell>
          <cell r="H263">
            <v>87028.54</v>
          </cell>
          <cell r="I263">
            <v>1402627.66</v>
          </cell>
          <cell r="J263">
            <v>2.9103830456733704E-11</v>
          </cell>
          <cell r="K263">
            <v>0</v>
          </cell>
          <cell r="L263">
            <v>0</v>
          </cell>
          <cell r="M263">
            <v>113982.14850000001</v>
          </cell>
          <cell r="N263">
            <v>113982.14850000001</v>
          </cell>
          <cell r="U263">
            <v>75</v>
          </cell>
          <cell r="W263">
            <v>25</v>
          </cell>
        </row>
        <row r="264">
          <cell r="B264" t="str">
            <v>C1757522 - 132KV LINE REFURB FAREHAM FORT W</v>
          </cell>
          <cell r="C264">
            <v>481785.13825000002</v>
          </cell>
          <cell r="D264">
            <v>447935.71</v>
          </cell>
          <cell r="E264">
            <v>0</v>
          </cell>
          <cell r="F264">
            <v>0</v>
          </cell>
          <cell r="G264">
            <v>0</v>
          </cell>
          <cell r="H264">
            <v>10170</v>
          </cell>
          <cell r="I264">
            <v>437765.71</v>
          </cell>
          <cell r="J264">
            <v>0</v>
          </cell>
          <cell r="K264">
            <v>0</v>
          </cell>
          <cell r="L264">
            <v>0</v>
          </cell>
          <cell r="M264">
            <v>33849.428249999997</v>
          </cell>
          <cell r="N264">
            <v>33849.428249999997</v>
          </cell>
          <cell r="U264">
            <v>100</v>
          </cell>
        </row>
        <row r="265">
          <cell r="B265" t="str">
            <v>C1757523 - COWLEY LOCAL REPLACEMENT 11KV</v>
          </cell>
          <cell r="C265">
            <v>394622.41949999996</v>
          </cell>
          <cell r="D265">
            <v>366540.34</v>
          </cell>
          <cell r="E265">
            <v>0</v>
          </cell>
          <cell r="F265">
            <v>0</v>
          </cell>
          <cell r="G265">
            <v>0</v>
          </cell>
          <cell r="H265">
            <v>23662.16</v>
          </cell>
          <cell r="I265">
            <v>342878.18</v>
          </cell>
          <cell r="J265">
            <v>0</v>
          </cell>
          <cell r="K265">
            <v>0</v>
          </cell>
          <cell r="L265">
            <v>0</v>
          </cell>
          <cell r="M265">
            <v>28082.0795</v>
          </cell>
          <cell r="N265">
            <v>28082.0795</v>
          </cell>
          <cell r="Q265">
            <v>2</v>
          </cell>
          <cell r="U265">
            <v>80</v>
          </cell>
          <cell r="W265">
            <v>18</v>
          </cell>
        </row>
        <row r="266">
          <cell r="B266" t="str">
            <v>C1757524 - ST EBBES S/S OXFORD 11KV S/GEAR</v>
          </cell>
          <cell r="C266">
            <v>194025.35175</v>
          </cell>
          <cell r="D266">
            <v>179402.78</v>
          </cell>
          <cell r="E266">
            <v>0</v>
          </cell>
          <cell r="F266">
            <v>0</v>
          </cell>
          <cell r="G266">
            <v>0</v>
          </cell>
          <cell r="H266">
            <v>10856.53</v>
          </cell>
          <cell r="I266">
            <v>164564.25</v>
          </cell>
          <cell r="J266">
            <v>3982</v>
          </cell>
          <cell r="K266">
            <v>0</v>
          </cell>
          <cell r="L266">
            <v>0</v>
          </cell>
          <cell r="M266">
            <v>14622.571750000001</v>
          </cell>
          <cell r="N266">
            <v>14622.571750000001</v>
          </cell>
          <cell r="U266">
            <v>60</v>
          </cell>
          <cell r="W266">
            <v>40</v>
          </cell>
        </row>
        <row r="267">
          <cell r="B267" t="str">
            <v>C1757525 - BASINGSTOKE 132/33KV S/STATION</v>
          </cell>
          <cell r="C267">
            <v>139410.87850000002</v>
          </cell>
          <cell r="D267">
            <v>128146.98</v>
          </cell>
          <cell r="E267">
            <v>0</v>
          </cell>
          <cell r="F267">
            <v>0</v>
          </cell>
          <cell r="G267">
            <v>0</v>
          </cell>
          <cell r="H267">
            <v>66115</v>
          </cell>
          <cell r="I267">
            <v>62031.98</v>
          </cell>
          <cell r="J267">
            <v>0</v>
          </cell>
          <cell r="K267">
            <v>0</v>
          </cell>
          <cell r="L267">
            <v>0</v>
          </cell>
          <cell r="M267">
            <v>11263.898499999999</v>
          </cell>
          <cell r="N267">
            <v>11263.898499999999</v>
          </cell>
          <cell r="U267">
            <v>100</v>
          </cell>
        </row>
        <row r="268">
          <cell r="B268" t="str">
            <v>C1757526 - CHICKERELL WEYMOUTH ROAD CROSS</v>
          </cell>
          <cell r="C268">
            <v>25689.457749999998</v>
          </cell>
          <cell r="D268">
            <v>23897.17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23897.17</v>
          </cell>
          <cell r="J268">
            <v>0</v>
          </cell>
          <cell r="K268">
            <v>0</v>
          </cell>
          <cell r="L268">
            <v>0</v>
          </cell>
          <cell r="M268">
            <v>1792.2877499999997</v>
          </cell>
          <cell r="N268">
            <v>1792.2877499999997</v>
          </cell>
          <cell r="P268">
            <v>100</v>
          </cell>
        </row>
        <row r="269">
          <cell r="B269" t="str">
            <v>C1757527 - WYMERING 132/33/11KV SUBSTATION</v>
          </cell>
          <cell r="C269">
            <v>50039.605250000001</v>
          </cell>
          <cell r="D269">
            <v>46548.47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46548.47</v>
          </cell>
          <cell r="J269">
            <v>0</v>
          </cell>
          <cell r="K269">
            <v>0</v>
          </cell>
          <cell r="L269">
            <v>0</v>
          </cell>
          <cell r="M269">
            <v>3491.1352499999998</v>
          </cell>
          <cell r="N269">
            <v>3491.1352499999998</v>
          </cell>
          <cell r="U269">
            <v>80</v>
          </cell>
          <cell r="W269">
            <v>20</v>
          </cell>
        </row>
        <row r="270">
          <cell r="B270" t="str">
            <v>C1757528 - READING TO HENLEY PHASE 2 33KV</v>
          </cell>
          <cell r="C270">
            <v>705533.87524999992</v>
          </cell>
          <cell r="D270">
            <v>651530.06999999995</v>
          </cell>
          <cell r="E270">
            <v>0</v>
          </cell>
          <cell r="F270">
            <v>0</v>
          </cell>
          <cell r="G270">
            <v>0</v>
          </cell>
          <cell r="H270">
            <v>101387</v>
          </cell>
          <cell r="I270">
            <v>538568.06999999995</v>
          </cell>
          <cell r="J270">
            <v>11575</v>
          </cell>
          <cell r="K270">
            <v>0</v>
          </cell>
          <cell r="L270">
            <v>0</v>
          </cell>
          <cell r="M270">
            <v>54003.80524999999</v>
          </cell>
          <cell r="N270">
            <v>54003.80524999999</v>
          </cell>
          <cell r="P270">
            <v>100</v>
          </cell>
        </row>
        <row r="271">
          <cell r="B271" t="str">
            <v>C1757529 - TISBURY 11KV SWITCHBOARD REPLACE</v>
          </cell>
          <cell r="C271">
            <v>116122.33649999999</v>
          </cell>
          <cell r="D271">
            <v>106191.66</v>
          </cell>
          <cell r="E271">
            <v>1904</v>
          </cell>
          <cell r="F271">
            <v>0</v>
          </cell>
          <cell r="G271">
            <v>1904</v>
          </cell>
          <cell r="H271">
            <v>8204.08</v>
          </cell>
          <cell r="I271">
            <v>96083.58</v>
          </cell>
          <cell r="J271">
            <v>0</v>
          </cell>
          <cell r="K271">
            <v>0</v>
          </cell>
          <cell r="L271">
            <v>0</v>
          </cell>
          <cell r="M271">
            <v>9930.6764999999996</v>
          </cell>
          <cell r="N271">
            <v>9930.6764999999996</v>
          </cell>
          <cell r="Q271">
            <v>2</v>
          </cell>
          <cell r="U271">
            <v>75</v>
          </cell>
          <cell r="W271">
            <v>23</v>
          </cell>
        </row>
        <row r="272">
          <cell r="B272" t="str">
            <v>C1757530 - TOTTON ROWNHAMS 33KV OHL DIVERS</v>
          </cell>
          <cell r="C272">
            <v>163599.79999999999</v>
          </cell>
          <cell r="D272">
            <v>151237.1</v>
          </cell>
          <cell r="E272">
            <v>695.44</v>
          </cell>
          <cell r="F272">
            <v>0</v>
          </cell>
          <cell r="G272">
            <v>695.44</v>
          </cell>
          <cell r="H272">
            <v>15065.42</v>
          </cell>
          <cell r="I272">
            <v>135476.24</v>
          </cell>
          <cell r="J272">
            <v>0</v>
          </cell>
          <cell r="K272">
            <v>0</v>
          </cell>
          <cell r="L272">
            <v>0</v>
          </cell>
          <cell r="M272">
            <v>12362.7</v>
          </cell>
          <cell r="N272">
            <v>12362.7</v>
          </cell>
          <cell r="U272">
            <v>100</v>
          </cell>
        </row>
        <row r="273">
          <cell r="B273" t="str">
            <v>C1757531 - CANAL BANK S/S</v>
          </cell>
          <cell r="C273">
            <v>30044.384000000002</v>
          </cell>
          <cell r="D273">
            <v>23682.53</v>
          </cell>
          <cell r="E273">
            <v>0</v>
          </cell>
          <cell r="F273">
            <v>0</v>
          </cell>
          <cell r="G273">
            <v>0</v>
          </cell>
          <cell r="H273">
            <v>3270.15</v>
          </cell>
          <cell r="I273">
            <v>395</v>
          </cell>
          <cell r="J273">
            <v>20017.38</v>
          </cell>
          <cell r="K273">
            <v>0</v>
          </cell>
          <cell r="L273">
            <v>0</v>
          </cell>
          <cell r="M273">
            <v>6361.8540000000003</v>
          </cell>
          <cell r="N273">
            <v>6361.8540000000003</v>
          </cell>
          <cell r="P273">
            <v>100</v>
          </cell>
        </row>
        <row r="274">
          <cell r="B274" t="str">
            <v>C1757532 - 33KV AUTO-RECLOSE SCHEME</v>
          </cell>
          <cell r="C274">
            <v>150962.25</v>
          </cell>
          <cell r="D274">
            <v>140430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140430</v>
          </cell>
          <cell r="J274">
            <v>0</v>
          </cell>
          <cell r="K274">
            <v>0</v>
          </cell>
          <cell r="L274">
            <v>0</v>
          </cell>
          <cell r="M274">
            <v>10532.25</v>
          </cell>
          <cell r="N274">
            <v>10532.25</v>
          </cell>
          <cell r="U274">
            <v>100</v>
          </cell>
        </row>
        <row r="275">
          <cell r="B275" t="str">
            <v>C1757533 - RIVERSIDE 33-11KV S/STATION</v>
          </cell>
          <cell r="C275">
            <v>62893</v>
          </cell>
          <cell r="D275">
            <v>58440</v>
          </cell>
          <cell r="E275">
            <v>0</v>
          </cell>
          <cell r="F275">
            <v>0</v>
          </cell>
          <cell r="G275">
            <v>0</v>
          </cell>
          <cell r="H275">
            <v>2800</v>
          </cell>
          <cell r="I275">
            <v>55640</v>
          </cell>
          <cell r="J275">
            <v>0</v>
          </cell>
          <cell r="K275">
            <v>0</v>
          </cell>
          <cell r="L275">
            <v>0</v>
          </cell>
          <cell r="M275">
            <v>4453</v>
          </cell>
          <cell r="N275">
            <v>4453</v>
          </cell>
          <cell r="V275">
            <v>100</v>
          </cell>
        </row>
        <row r="276">
          <cell r="B276" t="str">
            <v>C1757534 - LITTLE HUNGERFORD 33-11KV</v>
          </cell>
          <cell r="C276">
            <v>56985.75</v>
          </cell>
          <cell r="D276">
            <v>53010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53010</v>
          </cell>
          <cell r="J276">
            <v>0</v>
          </cell>
          <cell r="K276">
            <v>0</v>
          </cell>
          <cell r="L276">
            <v>0</v>
          </cell>
          <cell r="M276">
            <v>3975.75</v>
          </cell>
          <cell r="N276">
            <v>3975.75</v>
          </cell>
          <cell r="V276">
            <v>100</v>
          </cell>
        </row>
        <row r="277">
          <cell r="B277" t="str">
            <v>C1757535 - BEENHAM TFORMERS C1MT&amp; C2MT</v>
          </cell>
          <cell r="C277">
            <v>38353.85</v>
          </cell>
          <cell r="D277">
            <v>35678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35678</v>
          </cell>
          <cell r="J277">
            <v>0</v>
          </cell>
          <cell r="K277">
            <v>0</v>
          </cell>
          <cell r="L277">
            <v>0</v>
          </cell>
          <cell r="M277">
            <v>2675.85</v>
          </cell>
          <cell r="N277">
            <v>2675.85</v>
          </cell>
          <cell r="AC277">
            <v>100</v>
          </cell>
        </row>
        <row r="278">
          <cell r="B278" t="str">
            <v>C1757536 - TWYFORD TFORMERS C1MT&amp; C2MT</v>
          </cell>
          <cell r="C278">
            <v>12130.737999999999</v>
          </cell>
          <cell r="D278">
            <v>11284.08</v>
          </cell>
          <cell r="E278">
            <v>0</v>
          </cell>
          <cell r="F278">
            <v>0</v>
          </cell>
          <cell r="G278">
            <v>0</v>
          </cell>
          <cell r="H278">
            <v>14.08</v>
          </cell>
          <cell r="I278">
            <v>11270</v>
          </cell>
          <cell r="J278">
            <v>0</v>
          </cell>
          <cell r="K278">
            <v>0</v>
          </cell>
          <cell r="L278">
            <v>0</v>
          </cell>
          <cell r="M278">
            <v>846.65800000000002</v>
          </cell>
          <cell r="N278">
            <v>846.65800000000002</v>
          </cell>
          <cell r="V278">
            <v>100</v>
          </cell>
        </row>
        <row r="279">
          <cell r="B279" t="str">
            <v>C1757537 - MINTY 132KV SUB STATION</v>
          </cell>
          <cell r="C279">
            <v>15018.825000000001</v>
          </cell>
          <cell r="D279">
            <v>13971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13971</v>
          </cell>
          <cell r="J279">
            <v>0</v>
          </cell>
          <cell r="K279">
            <v>0</v>
          </cell>
          <cell r="L279">
            <v>0</v>
          </cell>
          <cell r="M279">
            <v>1047.825</v>
          </cell>
          <cell r="N279">
            <v>1047.825</v>
          </cell>
          <cell r="U279">
            <v>100</v>
          </cell>
        </row>
        <row r="280">
          <cell r="B280" t="str">
            <v>C1757538 - SLOUGH FARNHAM ROYAL NO3 CIRCUIT</v>
          </cell>
          <cell r="C280">
            <v>404831.84674999991</v>
          </cell>
          <cell r="D280">
            <v>351766.31</v>
          </cell>
          <cell r="E280">
            <v>0</v>
          </cell>
          <cell r="F280">
            <v>0</v>
          </cell>
          <cell r="G280">
            <v>0</v>
          </cell>
          <cell r="H280">
            <v>2897.8499999999913</v>
          </cell>
          <cell r="I280">
            <v>230599.05</v>
          </cell>
          <cell r="J280">
            <v>118269.41</v>
          </cell>
          <cell r="K280">
            <v>0</v>
          </cell>
          <cell r="L280">
            <v>0</v>
          </cell>
          <cell r="M280">
            <v>53065.536749999999</v>
          </cell>
          <cell r="N280">
            <v>53065.536749999999</v>
          </cell>
          <cell r="P280">
            <v>98</v>
          </cell>
          <cell r="Q280">
            <v>2</v>
          </cell>
        </row>
        <row r="281">
          <cell r="B281" t="str">
            <v>C1757539 - CAUSEWAY 33/11KV S/S 11/12</v>
          </cell>
          <cell r="C281">
            <v>205336.52299999999</v>
          </cell>
          <cell r="D281">
            <v>160422.71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14280</v>
          </cell>
          <cell r="J281">
            <v>146142.71</v>
          </cell>
          <cell r="K281">
            <v>0</v>
          </cell>
          <cell r="L281">
            <v>0</v>
          </cell>
          <cell r="M281">
            <v>44913.812999999995</v>
          </cell>
          <cell r="N281">
            <v>44913.812999999995</v>
          </cell>
          <cell r="AC281">
            <v>100</v>
          </cell>
        </row>
        <row r="282">
          <cell r="B282" t="str">
            <v>C1757540 - CANAL BANK 66/11KV S/S</v>
          </cell>
          <cell r="C282">
            <v>50600</v>
          </cell>
          <cell r="D282">
            <v>46000</v>
          </cell>
          <cell r="E282">
            <v>0</v>
          </cell>
          <cell r="F282">
            <v>0</v>
          </cell>
          <cell r="G282">
            <v>0</v>
          </cell>
          <cell r="H282">
            <v>46000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4600</v>
          </cell>
          <cell r="N282">
            <v>4600</v>
          </cell>
          <cell r="P282">
            <v>98</v>
          </cell>
          <cell r="Q282">
            <v>2</v>
          </cell>
        </row>
        <row r="283">
          <cell r="B283" t="str">
            <v>C1757541 - PORTSDOWN HILL PORTSMOUTH</v>
          </cell>
          <cell r="C283">
            <v>103946.295</v>
          </cell>
          <cell r="D283">
            <v>87313.06</v>
          </cell>
          <cell r="E283">
            <v>0</v>
          </cell>
          <cell r="F283">
            <v>0</v>
          </cell>
          <cell r="G283">
            <v>0</v>
          </cell>
          <cell r="H283">
            <v>38725.339999999997</v>
          </cell>
          <cell r="I283">
            <v>8069.4</v>
          </cell>
          <cell r="J283">
            <v>40518.32</v>
          </cell>
          <cell r="K283">
            <v>0</v>
          </cell>
          <cell r="L283">
            <v>0</v>
          </cell>
          <cell r="M283">
            <v>16633.235000000001</v>
          </cell>
          <cell r="N283">
            <v>16633.235000000001</v>
          </cell>
          <cell r="U283">
            <v>100</v>
          </cell>
        </row>
        <row r="284">
          <cell r="B284" t="str">
            <v>C1757542 - BRANDON RD 33/11KV SUBSTATION</v>
          </cell>
          <cell r="C284">
            <v>447970.978</v>
          </cell>
          <cell r="D284">
            <v>357040.32</v>
          </cell>
          <cell r="E284">
            <v>0</v>
          </cell>
          <cell r="F284">
            <v>0</v>
          </cell>
          <cell r="G284">
            <v>0</v>
          </cell>
          <cell r="H284">
            <v>80468.44</v>
          </cell>
          <cell r="I284">
            <v>390</v>
          </cell>
          <cell r="J284">
            <v>276181.88</v>
          </cell>
          <cell r="K284">
            <v>0</v>
          </cell>
          <cell r="L284">
            <v>0</v>
          </cell>
          <cell r="M284">
            <v>90930.657999999996</v>
          </cell>
          <cell r="N284">
            <v>90930.657999999996</v>
          </cell>
          <cell r="Q284">
            <v>2</v>
          </cell>
          <cell r="U284">
            <v>60</v>
          </cell>
          <cell r="W284">
            <v>38</v>
          </cell>
        </row>
        <row r="285">
          <cell r="B285" t="str">
            <v>C1757543 - CHICKEREL WEYMOUTH CABLE OVERLAY</v>
          </cell>
          <cell r="C285">
            <v>213400.47500000001</v>
          </cell>
          <cell r="D285">
            <v>194233</v>
          </cell>
          <cell r="E285">
            <v>0</v>
          </cell>
          <cell r="F285">
            <v>0</v>
          </cell>
          <cell r="G285">
            <v>0</v>
          </cell>
          <cell r="H285">
            <v>184000</v>
          </cell>
          <cell r="I285">
            <v>10233</v>
          </cell>
          <cell r="J285">
            <v>0</v>
          </cell>
          <cell r="K285">
            <v>0</v>
          </cell>
          <cell r="L285">
            <v>0</v>
          </cell>
          <cell r="M285">
            <v>19167.474999999999</v>
          </cell>
          <cell r="N285">
            <v>19167.474999999999</v>
          </cell>
          <cell r="P285">
            <v>100</v>
          </cell>
        </row>
        <row r="286">
          <cell r="B286" t="str">
            <v>C1757544 - DENHAM BEACONSFIELD PILOT CABLE</v>
          </cell>
          <cell r="C286">
            <v>111176.18949999999</v>
          </cell>
          <cell r="D286">
            <v>101108.12</v>
          </cell>
          <cell r="E286">
            <v>0</v>
          </cell>
          <cell r="F286">
            <v>0</v>
          </cell>
          <cell r="G286">
            <v>0</v>
          </cell>
          <cell r="H286">
            <v>99398.42</v>
          </cell>
          <cell r="I286">
            <v>1709.7</v>
          </cell>
          <cell r="J286">
            <v>0</v>
          </cell>
          <cell r="K286">
            <v>0</v>
          </cell>
          <cell r="L286">
            <v>0</v>
          </cell>
          <cell r="M286">
            <v>10068.069500000001</v>
          </cell>
          <cell r="N286">
            <v>10068.069500000001</v>
          </cell>
          <cell r="U286">
            <v>100</v>
          </cell>
        </row>
        <row r="287">
          <cell r="B287" t="str">
            <v>C1757545 - ARBORFIELD REPLACE CBAND VTS</v>
          </cell>
          <cell r="C287">
            <v>58946.50275</v>
          </cell>
          <cell r="D287">
            <v>54358.09</v>
          </cell>
          <cell r="E287">
            <v>0</v>
          </cell>
          <cell r="F287">
            <v>0</v>
          </cell>
          <cell r="G287">
            <v>0</v>
          </cell>
          <cell r="H287">
            <v>20462.240000000002</v>
          </cell>
          <cell r="I287">
            <v>33895.85</v>
          </cell>
          <cell r="J287">
            <v>0</v>
          </cell>
          <cell r="K287">
            <v>0</v>
          </cell>
          <cell r="L287">
            <v>0</v>
          </cell>
          <cell r="M287">
            <v>4588.4127499999995</v>
          </cell>
          <cell r="N287">
            <v>4588.4127499999995</v>
          </cell>
          <cell r="U287">
            <v>100</v>
          </cell>
        </row>
        <row r="288">
          <cell r="B288" t="str">
            <v>C1757546 - FARINGDON 11KV S/GEARREPLACE</v>
          </cell>
          <cell r="C288">
            <v>188334.29599999997</v>
          </cell>
          <cell r="D288">
            <v>156035.67000000001</v>
          </cell>
          <cell r="E288">
            <v>0</v>
          </cell>
          <cell r="F288">
            <v>0</v>
          </cell>
          <cell r="G288">
            <v>0</v>
          </cell>
          <cell r="H288">
            <v>71792</v>
          </cell>
          <cell r="I288">
            <v>683</v>
          </cell>
          <cell r="J288">
            <v>83560.67</v>
          </cell>
          <cell r="K288">
            <v>0</v>
          </cell>
          <cell r="L288">
            <v>0</v>
          </cell>
          <cell r="M288">
            <v>32298.625999999997</v>
          </cell>
          <cell r="N288">
            <v>32298.625999999997</v>
          </cell>
          <cell r="Q288">
            <v>2</v>
          </cell>
          <cell r="U288">
            <v>70</v>
          </cell>
          <cell r="W288">
            <v>28</v>
          </cell>
        </row>
        <row r="289">
          <cell r="B289" t="str">
            <v>C1757547 - FARINGDON 33KV S/GEARREPLACEMEN</v>
          </cell>
          <cell r="C289">
            <v>885.56</v>
          </cell>
          <cell r="D289">
            <v>442.78</v>
          </cell>
          <cell r="E289">
            <v>442.78</v>
          </cell>
          <cell r="F289">
            <v>0</v>
          </cell>
          <cell r="G289">
            <v>442.78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442.78</v>
          </cell>
          <cell r="N289">
            <v>442.78</v>
          </cell>
          <cell r="AC289">
            <v>100</v>
          </cell>
        </row>
        <row r="290">
          <cell r="B290" t="str">
            <v>C1757551 - UNION ST 33/11KV S/S OXFORD</v>
          </cell>
          <cell r="C290">
            <v>358027.19524999999</v>
          </cell>
          <cell r="D290">
            <v>325646.74</v>
          </cell>
          <cell r="E290">
            <v>0</v>
          </cell>
          <cell r="F290">
            <v>0</v>
          </cell>
          <cell r="G290">
            <v>0</v>
          </cell>
          <cell r="H290">
            <v>318277.99</v>
          </cell>
          <cell r="I290">
            <v>7368.75</v>
          </cell>
          <cell r="J290">
            <v>0</v>
          </cell>
          <cell r="K290">
            <v>0</v>
          </cell>
          <cell r="L290">
            <v>0</v>
          </cell>
          <cell r="M290">
            <v>32380.455250000003</v>
          </cell>
          <cell r="N290">
            <v>32380.455250000003</v>
          </cell>
          <cell r="U290">
            <v>55</v>
          </cell>
          <cell r="W290">
            <v>45</v>
          </cell>
        </row>
        <row r="291">
          <cell r="B291" t="str">
            <v>C1757552 - PA &amp; AD 132KV LINE MIN REFURB</v>
          </cell>
          <cell r="C291">
            <v>874.06</v>
          </cell>
          <cell r="D291">
            <v>794.6</v>
          </cell>
          <cell r="E291">
            <v>0</v>
          </cell>
          <cell r="F291">
            <v>0</v>
          </cell>
          <cell r="G291">
            <v>0</v>
          </cell>
          <cell r="H291">
            <v>794.6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79.459999999999994</v>
          </cell>
          <cell r="N291">
            <v>79.459999999999994</v>
          </cell>
          <cell r="AC291">
            <v>100</v>
          </cell>
        </row>
        <row r="292">
          <cell r="B292" t="str">
            <v>C1757557 - PETERSFINGER 11KV SBOARD REPLACE</v>
          </cell>
          <cell r="C292">
            <v>12263.712</v>
          </cell>
          <cell r="D292">
            <v>10880.74</v>
          </cell>
          <cell r="E292">
            <v>0</v>
          </cell>
          <cell r="F292">
            <v>0</v>
          </cell>
          <cell r="G292">
            <v>0</v>
          </cell>
          <cell r="H292">
            <v>1880</v>
          </cell>
          <cell r="I292">
            <v>6690</v>
          </cell>
          <cell r="J292">
            <v>2310.7399999999998</v>
          </cell>
          <cell r="K292">
            <v>0</v>
          </cell>
          <cell r="L292">
            <v>0</v>
          </cell>
          <cell r="M292">
            <v>1382.9719999999998</v>
          </cell>
          <cell r="N292">
            <v>1382.9719999999998</v>
          </cell>
          <cell r="V292">
            <v>100</v>
          </cell>
        </row>
        <row r="293">
          <cell r="B293" t="str">
            <v>C1757558 - SUNNINGHILL TRANSFORMERS</v>
          </cell>
          <cell r="C293">
            <v>387308.04524999997</v>
          </cell>
          <cell r="D293">
            <v>303861.25</v>
          </cell>
          <cell r="E293">
            <v>0</v>
          </cell>
          <cell r="F293">
            <v>0</v>
          </cell>
          <cell r="G293">
            <v>0</v>
          </cell>
          <cell r="H293">
            <v>6575.06</v>
          </cell>
          <cell r="I293">
            <v>28429.19</v>
          </cell>
          <cell r="J293">
            <v>268857</v>
          </cell>
          <cell r="K293">
            <v>0</v>
          </cell>
          <cell r="L293">
            <v>0</v>
          </cell>
          <cell r="M293">
            <v>83446.795249999996</v>
          </cell>
          <cell r="N293">
            <v>83446.795249999996</v>
          </cell>
          <cell r="Q293">
            <v>1</v>
          </cell>
          <cell r="U293">
            <v>70</v>
          </cell>
          <cell r="W293">
            <v>29</v>
          </cell>
        </row>
        <row r="294">
          <cell r="B294" t="str">
            <v>C1757559 - SUNNINGHILL EXCAVATION WORKS</v>
          </cell>
          <cell r="C294">
            <v>61812.5</v>
          </cell>
          <cell r="D294">
            <v>57500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57500</v>
          </cell>
          <cell r="J294">
            <v>0</v>
          </cell>
          <cell r="K294">
            <v>0</v>
          </cell>
          <cell r="L294">
            <v>0</v>
          </cell>
          <cell r="M294">
            <v>4312.5</v>
          </cell>
          <cell r="N294">
            <v>4312.5</v>
          </cell>
          <cell r="W294">
            <v>100</v>
          </cell>
        </row>
        <row r="295">
          <cell r="B295" t="str">
            <v>C1757568 - CHIS 33/11KV/ S/S FAULT VT C1LVT</v>
          </cell>
          <cell r="C295">
            <v>13496.379000000001</v>
          </cell>
          <cell r="D295">
            <v>10381.83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10381.83</v>
          </cell>
          <cell r="K295">
            <v>0</v>
          </cell>
          <cell r="L295">
            <v>0</v>
          </cell>
          <cell r="M295">
            <v>3114.549</v>
          </cell>
          <cell r="N295">
            <v>3114.549</v>
          </cell>
          <cell r="U295">
            <v>100</v>
          </cell>
        </row>
        <row r="296">
          <cell r="B296" t="str">
            <v>C1757571 - LARKHALL MARLBOROUGH S &amp; NLEACH</v>
          </cell>
          <cell r="C296">
            <v>810134.6</v>
          </cell>
          <cell r="D296">
            <v>736486</v>
          </cell>
          <cell r="E296">
            <v>0</v>
          </cell>
          <cell r="F296">
            <v>0</v>
          </cell>
          <cell r="G296">
            <v>0</v>
          </cell>
          <cell r="H296">
            <v>736486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73648.600000000006</v>
          </cell>
          <cell r="N296">
            <v>73648.600000000006</v>
          </cell>
          <cell r="AC296">
            <v>100</v>
          </cell>
        </row>
        <row r="297">
          <cell r="B297" t="str">
            <v>C1757750 - MCR 132KV LIN MINOR COND REFURB</v>
          </cell>
          <cell r="C297">
            <v>104485.77</v>
          </cell>
          <cell r="D297">
            <v>65604.53</v>
          </cell>
          <cell r="E297">
            <v>34566.43</v>
          </cell>
          <cell r="F297">
            <v>34566.43</v>
          </cell>
          <cell r="G297">
            <v>0</v>
          </cell>
          <cell r="H297">
            <v>24983.1</v>
          </cell>
          <cell r="I297">
            <v>0</v>
          </cell>
          <cell r="J297">
            <v>0</v>
          </cell>
          <cell r="K297">
            <v>6055</v>
          </cell>
          <cell r="L297">
            <v>0</v>
          </cell>
          <cell r="M297">
            <v>38881.24</v>
          </cell>
          <cell r="N297">
            <v>38881.24</v>
          </cell>
          <cell r="AC297">
            <v>100</v>
          </cell>
        </row>
        <row r="298">
          <cell r="B298" t="str">
            <v>C1759595 - FAWLEY PS FAWLEY NORTH 2 132KV</v>
          </cell>
          <cell r="C298">
            <v>128259.482</v>
          </cell>
          <cell r="D298">
            <v>119266.96</v>
          </cell>
          <cell r="E298">
            <v>0</v>
          </cell>
          <cell r="F298">
            <v>0</v>
          </cell>
          <cell r="G298">
            <v>0</v>
          </cell>
          <cell r="H298">
            <v>1900</v>
          </cell>
          <cell r="I298">
            <v>117366.96</v>
          </cell>
          <cell r="J298">
            <v>0</v>
          </cell>
          <cell r="K298">
            <v>0</v>
          </cell>
          <cell r="L298">
            <v>0</v>
          </cell>
          <cell r="M298">
            <v>8992.5220000000008</v>
          </cell>
          <cell r="N298">
            <v>8992.5220000000008</v>
          </cell>
          <cell r="V298">
            <v>100</v>
          </cell>
        </row>
        <row r="299">
          <cell r="B299" t="str">
            <v>C1776366 - EALING BRIDGE RD 66KVGAS FLT</v>
          </cell>
          <cell r="C299">
            <v>-89419.074999999997</v>
          </cell>
          <cell r="D299">
            <v>-75041</v>
          </cell>
          <cell r="E299">
            <v>0</v>
          </cell>
          <cell r="F299">
            <v>0</v>
          </cell>
          <cell r="G299">
            <v>0</v>
          </cell>
          <cell r="H299">
            <v>-350000</v>
          </cell>
          <cell r="I299">
            <v>274959</v>
          </cell>
          <cell r="J299">
            <v>0</v>
          </cell>
          <cell r="K299">
            <v>0</v>
          </cell>
          <cell r="L299">
            <v>0</v>
          </cell>
          <cell r="M299">
            <v>-14378.075000000001</v>
          </cell>
          <cell r="N299">
            <v>-14378.075000000001</v>
          </cell>
          <cell r="U299">
            <v>100</v>
          </cell>
        </row>
        <row r="300">
          <cell r="B300" t="str">
            <v>C1776384 - 132KV FAREHAM/FORT WIDLEY-FAULT</v>
          </cell>
          <cell r="C300">
            <v>-81.575999999999993</v>
          </cell>
          <cell r="D300">
            <v>-74.16</v>
          </cell>
          <cell r="E300">
            <v>0</v>
          </cell>
          <cell r="F300">
            <v>0</v>
          </cell>
          <cell r="G300">
            <v>0</v>
          </cell>
          <cell r="H300">
            <v>-74.16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-7.4160000000000004</v>
          </cell>
          <cell r="N300">
            <v>-7.4160000000000004</v>
          </cell>
          <cell r="U300">
            <v>100</v>
          </cell>
        </row>
        <row r="301">
          <cell r="B301" t="str">
            <v>C1776385 - 132KV HUNSTON/LOVEDEAN FFC LEAK</v>
          </cell>
          <cell r="C301">
            <v>136986.95975000001</v>
          </cell>
          <cell r="D301">
            <v>127429.73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127429.73</v>
          </cell>
          <cell r="J301">
            <v>0</v>
          </cell>
          <cell r="K301">
            <v>0</v>
          </cell>
          <cell r="L301">
            <v>0</v>
          </cell>
          <cell r="M301">
            <v>9557.2297500000004</v>
          </cell>
          <cell r="N301">
            <v>9557.2297500000004</v>
          </cell>
          <cell r="U301">
            <v>100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hanges Log"/>
      <sheetName val="Fixed Data"/>
      <sheetName val="Check&amp;Bal report"/>
      <sheetName val="Contents"/>
      <sheetName val="1.1 Summary"/>
      <sheetName val=" 1.2 Rec to Reg Accts"/>
      <sheetName val="1.3 Net Debt "/>
      <sheetName val="1.4 Tax comp"/>
      <sheetName val="1.5 Capital allowances"/>
      <sheetName val="1.6 Fixed asset disposals"/>
      <sheetName val="1.7 RAV"/>
      <sheetName val="2.1 Op Cost Matrix"/>
      <sheetName val="2.2 Maintenance"/>
      <sheetName val="2.3  Related Party"/>
      <sheetName val=" 2.4 Exc &amp; Demin "/>
      <sheetName val="2.5a YOY movements"/>
      <sheetName val="2.5b YOY movements "/>
      <sheetName val=" 2.6 Cost mapping"/>
      <sheetName val=" 2.7 Labour Costs &amp; FTEs"/>
      <sheetName val="2.8 Apprentices &amp; Training"/>
      <sheetName val="2.9 Pension data"/>
      <sheetName val="2.10 Provisions"/>
      <sheetName val=" 2.11 Accruals"/>
      <sheetName val=" 2.12 Shrinkage"/>
      <sheetName val="2.13 TMA &amp; NRSWA Costs"/>
      <sheetName val="3.1 Capex Summary"/>
      <sheetName val="3.2 LTS"/>
      <sheetName val="3.3 Mains"/>
      <sheetName val="3.4 Governors"/>
      <sheetName val="3.5 Connections"/>
      <sheetName val="3.6 Other Capex"/>
      <sheetName val="3.7 Breakdown of Cap. OHs"/>
      <sheetName val="3.8 Cap Expenditure Analysis"/>
      <sheetName val="3.9 Repex Summary"/>
      <sheetName val="3.9a Repex to RAV"/>
      <sheetName val="3.10 Repex Mains "/>
      <sheetName val="3.11 Repex Services "/>
      <sheetName val="3.11a Expenditure analysis "/>
      <sheetName val="3.12 LTS Asset Data"/>
      <sheetName val="3.13 Capacity&amp;Storage "/>
      <sheetName val="3.14 Mains&amp;Governors "/>
      <sheetName val="3.15 Additional Data"/>
      <sheetName val="3.16 Capacity &amp; Demand Data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>
        <row r="8">
          <cell r="N8" t="str">
            <v>Mains</v>
          </cell>
          <cell r="O8" t="str">
            <v>Services</v>
          </cell>
          <cell r="P8" t="str">
            <v>Other</v>
          </cell>
          <cell r="Q8" t="str">
            <v>Total</v>
          </cell>
        </row>
        <row r="9">
          <cell r="M9">
            <v>1</v>
          </cell>
          <cell r="N9">
            <v>63.3</v>
          </cell>
          <cell r="O9">
            <v>28.1</v>
          </cell>
          <cell r="P9">
            <v>1.66</v>
          </cell>
          <cell r="Q9">
            <v>93.06</v>
          </cell>
        </row>
        <row r="10">
          <cell r="M10">
            <v>2</v>
          </cell>
          <cell r="N10">
            <v>73.099999999999994</v>
          </cell>
          <cell r="O10">
            <v>21.6</v>
          </cell>
          <cell r="P10">
            <v>5.0999999999999996</v>
          </cell>
          <cell r="Q10">
            <v>99.799999999999983</v>
          </cell>
        </row>
        <row r="11">
          <cell r="M11">
            <v>3</v>
          </cell>
          <cell r="N11">
            <v>68.819999999999993</v>
          </cell>
          <cell r="O11">
            <v>24.72</v>
          </cell>
          <cell r="P11">
            <v>1.36</v>
          </cell>
          <cell r="Q11">
            <v>94.899999999999991</v>
          </cell>
        </row>
        <row r="12">
          <cell r="M12">
            <v>4</v>
          </cell>
          <cell r="N12">
            <v>54.9</v>
          </cell>
          <cell r="O12">
            <v>18.48</v>
          </cell>
          <cell r="P12">
            <v>0.9</v>
          </cell>
          <cell r="Q12">
            <v>74.28</v>
          </cell>
        </row>
        <row r="13">
          <cell r="M13">
            <v>5</v>
          </cell>
          <cell r="N13">
            <v>45.28</v>
          </cell>
          <cell r="O13">
            <v>24.44</v>
          </cell>
          <cell r="P13">
            <v>6.9</v>
          </cell>
          <cell r="Q13">
            <v>76.62</v>
          </cell>
        </row>
        <row r="14">
          <cell r="M14">
            <v>6</v>
          </cell>
          <cell r="N14">
            <v>32.200000000000003</v>
          </cell>
          <cell r="O14">
            <v>15.94</v>
          </cell>
          <cell r="P14">
            <v>0.8</v>
          </cell>
          <cell r="Q14">
            <v>48.94</v>
          </cell>
        </row>
        <row r="15">
          <cell r="M15">
            <v>7</v>
          </cell>
          <cell r="N15">
            <v>83.38</v>
          </cell>
          <cell r="O15">
            <v>46.2</v>
          </cell>
          <cell r="P15">
            <v>4.9000000000000004</v>
          </cell>
          <cell r="Q15">
            <v>134.47999999999999</v>
          </cell>
        </row>
        <row r="16">
          <cell r="M16">
            <v>8</v>
          </cell>
          <cell r="N16">
            <v>36.5</v>
          </cell>
          <cell r="O16">
            <v>23.3</v>
          </cell>
          <cell r="P16">
            <v>4.3</v>
          </cell>
          <cell r="Q16">
            <v>64.099999999999994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edule 2"/>
      <sheetName val="NAW1 - DPCR5 View - ENWL"/>
      <sheetName val="NAW2 - Total - ENWL"/>
      <sheetName val="NAW3 - Asset Repl - ENWL"/>
      <sheetName val="NAW4 - Refurb - ENWL"/>
      <sheetName val="NAW5 - General Reinfor - ENWL"/>
      <sheetName val="NAW6 - Faults - ENWL"/>
      <sheetName val="NAW7 - HVP - ENWL"/>
      <sheetName val="NAW8 - Average Crit - ENWL"/>
      <sheetName val="HI Probs. of Failure - ENWL"/>
    </sheetNames>
    <sheetDataSet>
      <sheetData sheetId="0"/>
      <sheetData sheetId="1"/>
      <sheetData sheetId="2">
        <row r="10">
          <cell r="G10">
            <v>365</v>
          </cell>
          <cell r="H10">
            <v>1078</v>
          </cell>
          <cell r="I10">
            <v>581</v>
          </cell>
          <cell r="J10">
            <v>295</v>
          </cell>
          <cell r="K10">
            <v>932</v>
          </cell>
          <cell r="M10">
            <v>228</v>
          </cell>
          <cell r="N10">
            <v>1082</v>
          </cell>
          <cell r="O10">
            <v>597</v>
          </cell>
          <cell r="P10">
            <v>295</v>
          </cell>
          <cell r="Q10">
            <v>1019</v>
          </cell>
          <cell r="Y10">
            <v>325</v>
          </cell>
          <cell r="Z10">
            <v>750</v>
          </cell>
          <cell r="AA10">
            <v>949</v>
          </cell>
          <cell r="AB10">
            <v>211</v>
          </cell>
          <cell r="AC10">
            <v>1017</v>
          </cell>
          <cell r="AK10">
            <v>216</v>
          </cell>
          <cell r="AL10">
            <v>696</v>
          </cell>
          <cell r="AM10">
            <v>981</v>
          </cell>
          <cell r="AN10">
            <v>132</v>
          </cell>
          <cell r="AO10">
            <v>1227</v>
          </cell>
        </row>
        <row r="11">
          <cell r="G11">
            <v>1032</v>
          </cell>
          <cell r="H11">
            <v>3044</v>
          </cell>
          <cell r="I11">
            <v>1640</v>
          </cell>
          <cell r="J11">
            <v>833</v>
          </cell>
          <cell r="K11">
            <v>2630</v>
          </cell>
          <cell r="M11">
            <v>642</v>
          </cell>
          <cell r="N11">
            <v>3055</v>
          </cell>
          <cell r="O11">
            <v>1684</v>
          </cell>
          <cell r="P11">
            <v>834</v>
          </cell>
          <cell r="Q11">
            <v>2878</v>
          </cell>
          <cell r="Y11">
            <v>918</v>
          </cell>
          <cell r="Z11">
            <v>2118</v>
          </cell>
          <cell r="AA11">
            <v>2678</v>
          </cell>
          <cell r="AB11">
            <v>594</v>
          </cell>
          <cell r="AC11">
            <v>2870</v>
          </cell>
          <cell r="AK11">
            <v>610</v>
          </cell>
          <cell r="AL11">
            <v>1964</v>
          </cell>
          <cell r="AM11">
            <v>2769</v>
          </cell>
          <cell r="AN11">
            <v>371</v>
          </cell>
          <cell r="AO11">
            <v>3462</v>
          </cell>
        </row>
        <row r="12">
          <cell r="G12">
            <v>400</v>
          </cell>
          <cell r="H12">
            <v>1181</v>
          </cell>
          <cell r="I12">
            <v>637</v>
          </cell>
          <cell r="J12">
            <v>323</v>
          </cell>
          <cell r="K12">
            <v>1020</v>
          </cell>
          <cell r="M12">
            <v>249</v>
          </cell>
          <cell r="N12">
            <v>1185</v>
          </cell>
          <cell r="O12">
            <v>653</v>
          </cell>
          <cell r="P12">
            <v>324</v>
          </cell>
          <cell r="Q12">
            <v>1116</v>
          </cell>
          <cell r="Y12">
            <v>356</v>
          </cell>
          <cell r="Z12">
            <v>822</v>
          </cell>
          <cell r="AA12">
            <v>1039</v>
          </cell>
          <cell r="AB12">
            <v>231</v>
          </cell>
          <cell r="AC12">
            <v>1113</v>
          </cell>
          <cell r="AK12">
            <v>237</v>
          </cell>
          <cell r="AL12">
            <v>762</v>
          </cell>
          <cell r="AM12">
            <v>1075</v>
          </cell>
          <cell r="AN12">
            <v>144</v>
          </cell>
          <cell r="AO12">
            <v>1344</v>
          </cell>
        </row>
        <row r="13">
          <cell r="G13">
            <v>88</v>
          </cell>
          <cell r="H13">
            <v>258</v>
          </cell>
          <cell r="I13">
            <v>140</v>
          </cell>
          <cell r="J13">
            <v>71</v>
          </cell>
          <cell r="K13">
            <v>224</v>
          </cell>
          <cell r="M13">
            <v>55</v>
          </cell>
          <cell r="N13">
            <v>260</v>
          </cell>
          <cell r="O13">
            <v>143</v>
          </cell>
          <cell r="P13">
            <v>71</v>
          </cell>
          <cell r="Q13">
            <v>245</v>
          </cell>
          <cell r="Y13">
            <v>78</v>
          </cell>
          <cell r="Z13">
            <v>180</v>
          </cell>
          <cell r="AA13">
            <v>228</v>
          </cell>
          <cell r="AB13">
            <v>51</v>
          </cell>
          <cell r="AC13">
            <v>244</v>
          </cell>
          <cell r="AK13">
            <v>52</v>
          </cell>
          <cell r="AL13">
            <v>167</v>
          </cell>
          <cell r="AM13">
            <v>236</v>
          </cell>
          <cell r="AN13">
            <v>32</v>
          </cell>
          <cell r="AO13">
            <v>295</v>
          </cell>
        </row>
        <row r="15">
          <cell r="G15">
            <v>860</v>
          </cell>
          <cell r="H15">
            <v>217</v>
          </cell>
          <cell r="I15">
            <v>86</v>
          </cell>
          <cell r="J15">
            <v>115</v>
          </cell>
          <cell r="K15">
            <v>261</v>
          </cell>
          <cell r="M15">
            <v>817</v>
          </cell>
          <cell r="N15">
            <v>217</v>
          </cell>
          <cell r="O15">
            <v>86</v>
          </cell>
          <cell r="P15">
            <v>115</v>
          </cell>
          <cell r="Q15">
            <v>302</v>
          </cell>
          <cell r="Y15">
            <v>860</v>
          </cell>
          <cell r="Z15">
            <v>188</v>
          </cell>
          <cell r="AA15">
            <v>111</v>
          </cell>
          <cell r="AB15">
            <v>35</v>
          </cell>
          <cell r="AC15">
            <v>345</v>
          </cell>
          <cell r="AK15">
            <v>658</v>
          </cell>
          <cell r="AL15">
            <v>379</v>
          </cell>
          <cell r="AM15">
            <v>44</v>
          </cell>
          <cell r="AN15">
            <v>77</v>
          </cell>
          <cell r="AO15">
            <v>380</v>
          </cell>
        </row>
        <row r="16">
          <cell r="G16">
            <v>5837</v>
          </cell>
          <cell r="H16">
            <v>1470</v>
          </cell>
          <cell r="I16">
            <v>580</v>
          </cell>
          <cell r="J16">
            <v>784</v>
          </cell>
          <cell r="K16">
            <v>1771</v>
          </cell>
          <cell r="M16">
            <v>5541</v>
          </cell>
          <cell r="N16">
            <v>1470</v>
          </cell>
          <cell r="O16">
            <v>580</v>
          </cell>
          <cell r="P16">
            <v>784</v>
          </cell>
          <cell r="Q16">
            <v>2051</v>
          </cell>
          <cell r="Y16">
            <v>5837</v>
          </cell>
          <cell r="Z16">
            <v>1273</v>
          </cell>
          <cell r="AA16">
            <v>749</v>
          </cell>
          <cell r="AB16">
            <v>237</v>
          </cell>
          <cell r="AC16">
            <v>2344</v>
          </cell>
          <cell r="AK16">
            <v>4465</v>
          </cell>
          <cell r="AL16">
            <v>2572</v>
          </cell>
          <cell r="AM16">
            <v>299</v>
          </cell>
          <cell r="AN16">
            <v>524</v>
          </cell>
          <cell r="AO16">
            <v>2580</v>
          </cell>
        </row>
        <row r="17">
          <cell r="G17">
            <v>4534</v>
          </cell>
          <cell r="H17">
            <v>1142</v>
          </cell>
          <cell r="I17">
            <v>451</v>
          </cell>
          <cell r="J17">
            <v>608</v>
          </cell>
          <cell r="K17">
            <v>1374</v>
          </cell>
          <cell r="M17">
            <v>4305</v>
          </cell>
          <cell r="N17">
            <v>1142</v>
          </cell>
          <cell r="O17">
            <v>451</v>
          </cell>
          <cell r="P17">
            <v>608</v>
          </cell>
          <cell r="Q17">
            <v>1593</v>
          </cell>
          <cell r="Y17">
            <v>4534</v>
          </cell>
          <cell r="Z17">
            <v>990</v>
          </cell>
          <cell r="AA17">
            <v>583</v>
          </cell>
          <cell r="AB17">
            <v>184</v>
          </cell>
          <cell r="AC17">
            <v>1820</v>
          </cell>
          <cell r="AK17">
            <v>3469</v>
          </cell>
          <cell r="AL17">
            <v>1998</v>
          </cell>
          <cell r="AM17">
            <v>233</v>
          </cell>
          <cell r="AN17">
            <v>407</v>
          </cell>
          <cell r="AO17">
            <v>2005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3308</v>
          </cell>
          <cell r="H20">
            <v>4632</v>
          </cell>
          <cell r="I20">
            <v>13014</v>
          </cell>
          <cell r="J20">
            <v>4744</v>
          </cell>
          <cell r="K20">
            <v>2841</v>
          </cell>
          <cell r="M20">
            <v>657</v>
          </cell>
          <cell r="N20">
            <v>4886</v>
          </cell>
          <cell r="O20">
            <v>13689</v>
          </cell>
          <cell r="P20">
            <v>5431</v>
          </cell>
          <cell r="Q20">
            <v>3966</v>
          </cell>
          <cell r="Y20">
            <v>3150</v>
          </cell>
          <cell r="Z20">
            <v>4107</v>
          </cell>
          <cell r="AA20">
            <v>12747</v>
          </cell>
          <cell r="AB20">
            <v>4305</v>
          </cell>
          <cell r="AC20">
            <v>4229</v>
          </cell>
          <cell r="AK20">
            <v>3052</v>
          </cell>
          <cell r="AL20">
            <v>3425</v>
          </cell>
          <cell r="AM20">
            <v>13256</v>
          </cell>
          <cell r="AN20">
            <v>3830</v>
          </cell>
          <cell r="AO20">
            <v>4976</v>
          </cell>
        </row>
        <row r="21">
          <cell r="G21">
            <v>1092</v>
          </cell>
          <cell r="H21">
            <v>1530</v>
          </cell>
          <cell r="I21">
            <v>4297</v>
          </cell>
          <cell r="J21">
            <v>1566</v>
          </cell>
          <cell r="K21">
            <v>938</v>
          </cell>
          <cell r="M21">
            <v>216</v>
          </cell>
          <cell r="N21">
            <v>1613</v>
          </cell>
          <cell r="O21">
            <v>4520</v>
          </cell>
          <cell r="P21">
            <v>1794</v>
          </cell>
          <cell r="Q21">
            <v>1309</v>
          </cell>
          <cell r="Y21">
            <v>1040</v>
          </cell>
          <cell r="Z21">
            <v>1356</v>
          </cell>
          <cell r="AA21">
            <v>4209</v>
          </cell>
          <cell r="AB21">
            <v>1422</v>
          </cell>
          <cell r="AC21">
            <v>1397</v>
          </cell>
          <cell r="AK21">
            <v>1008</v>
          </cell>
          <cell r="AL21">
            <v>1131</v>
          </cell>
          <cell r="AM21">
            <v>4377</v>
          </cell>
          <cell r="AN21">
            <v>1264</v>
          </cell>
          <cell r="AO21">
            <v>1643</v>
          </cell>
        </row>
        <row r="22">
          <cell r="G22">
            <v>2451</v>
          </cell>
          <cell r="H22">
            <v>3433</v>
          </cell>
          <cell r="I22">
            <v>9643</v>
          </cell>
          <cell r="J22">
            <v>3515</v>
          </cell>
          <cell r="K22">
            <v>2105</v>
          </cell>
          <cell r="M22">
            <v>487</v>
          </cell>
          <cell r="N22">
            <v>3621</v>
          </cell>
          <cell r="O22">
            <v>10144</v>
          </cell>
          <cell r="P22">
            <v>4025</v>
          </cell>
          <cell r="Q22">
            <v>2939</v>
          </cell>
          <cell r="Y22">
            <v>2334</v>
          </cell>
          <cell r="Z22">
            <v>3043</v>
          </cell>
          <cell r="AA22">
            <v>9445</v>
          </cell>
          <cell r="AB22">
            <v>3191</v>
          </cell>
          <cell r="AC22">
            <v>3134</v>
          </cell>
          <cell r="AK22">
            <v>2262</v>
          </cell>
          <cell r="AL22">
            <v>2538</v>
          </cell>
          <cell r="AM22">
            <v>9823</v>
          </cell>
          <cell r="AN22">
            <v>2837</v>
          </cell>
          <cell r="AO22">
            <v>3687</v>
          </cell>
        </row>
        <row r="23"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312</v>
          </cell>
          <cell r="H52">
            <v>461</v>
          </cell>
          <cell r="I52">
            <v>253</v>
          </cell>
          <cell r="J52">
            <v>229</v>
          </cell>
          <cell r="K52">
            <v>644</v>
          </cell>
          <cell r="M52">
            <v>239</v>
          </cell>
          <cell r="N52">
            <v>463</v>
          </cell>
          <cell r="O52">
            <v>254</v>
          </cell>
          <cell r="P52">
            <v>233</v>
          </cell>
          <cell r="Q52">
            <v>678</v>
          </cell>
          <cell r="Y52">
            <v>161</v>
          </cell>
          <cell r="Z52">
            <v>561</v>
          </cell>
          <cell r="AA52">
            <v>185</v>
          </cell>
          <cell r="AB52">
            <v>129</v>
          </cell>
          <cell r="AC52">
            <v>864</v>
          </cell>
          <cell r="AK52">
            <v>106</v>
          </cell>
          <cell r="AL52">
            <v>578</v>
          </cell>
          <cell r="AM52">
            <v>142</v>
          </cell>
          <cell r="AN52">
            <v>93</v>
          </cell>
          <cell r="AO52">
            <v>981</v>
          </cell>
        </row>
        <row r="53">
          <cell r="G53">
            <v>74</v>
          </cell>
          <cell r="H53">
            <v>110</v>
          </cell>
          <cell r="I53">
            <v>60</v>
          </cell>
          <cell r="J53">
            <v>54</v>
          </cell>
          <cell r="K53">
            <v>153</v>
          </cell>
          <cell r="M53">
            <v>57</v>
          </cell>
          <cell r="N53">
            <v>110</v>
          </cell>
          <cell r="O53">
            <v>60</v>
          </cell>
          <cell r="P53">
            <v>55</v>
          </cell>
          <cell r="Q53">
            <v>161</v>
          </cell>
          <cell r="Y53">
            <v>38</v>
          </cell>
          <cell r="Z53">
            <v>133</v>
          </cell>
          <cell r="AA53">
            <v>44</v>
          </cell>
          <cell r="AB53">
            <v>31</v>
          </cell>
          <cell r="AC53">
            <v>205</v>
          </cell>
          <cell r="AK53">
            <v>25</v>
          </cell>
          <cell r="AL53">
            <v>137</v>
          </cell>
          <cell r="AM53">
            <v>34</v>
          </cell>
          <cell r="AN53">
            <v>22</v>
          </cell>
          <cell r="AO53">
            <v>233</v>
          </cell>
        </row>
        <row r="54">
          <cell r="G54">
            <v>386</v>
          </cell>
          <cell r="H54">
            <v>569</v>
          </cell>
          <cell r="I54">
            <v>313</v>
          </cell>
          <cell r="J54">
            <v>283</v>
          </cell>
          <cell r="K54">
            <v>796</v>
          </cell>
          <cell r="M54">
            <v>295</v>
          </cell>
          <cell r="N54">
            <v>572</v>
          </cell>
          <cell r="O54">
            <v>315</v>
          </cell>
          <cell r="P54">
            <v>288</v>
          </cell>
          <cell r="Q54">
            <v>838</v>
          </cell>
          <cell r="Y54">
            <v>200</v>
          </cell>
          <cell r="Z54">
            <v>692</v>
          </cell>
          <cell r="AA54">
            <v>228</v>
          </cell>
          <cell r="AB54">
            <v>160</v>
          </cell>
          <cell r="AC54">
            <v>1066</v>
          </cell>
          <cell r="AK54">
            <v>132</v>
          </cell>
          <cell r="AL54">
            <v>713</v>
          </cell>
          <cell r="AM54">
            <v>174</v>
          </cell>
          <cell r="AN54">
            <v>116</v>
          </cell>
          <cell r="AO54">
            <v>1211</v>
          </cell>
        </row>
        <row r="55"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</row>
        <row r="57">
          <cell r="G57">
            <v>1</v>
          </cell>
          <cell r="H57">
            <v>6</v>
          </cell>
          <cell r="I57">
            <v>3</v>
          </cell>
          <cell r="J57">
            <v>1</v>
          </cell>
          <cell r="K57">
            <v>1</v>
          </cell>
          <cell r="M57">
            <v>1</v>
          </cell>
          <cell r="N57">
            <v>6</v>
          </cell>
          <cell r="O57">
            <v>3</v>
          </cell>
          <cell r="P57">
            <v>1</v>
          </cell>
          <cell r="Q57">
            <v>1</v>
          </cell>
          <cell r="Y57">
            <v>1</v>
          </cell>
          <cell r="Z57">
            <v>5</v>
          </cell>
          <cell r="AA57">
            <v>3</v>
          </cell>
          <cell r="AB57">
            <v>1</v>
          </cell>
          <cell r="AC57">
            <v>2</v>
          </cell>
          <cell r="AK57">
            <v>1</v>
          </cell>
          <cell r="AL57">
            <v>5</v>
          </cell>
          <cell r="AM57">
            <v>2</v>
          </cell>
          <cell r="AN57">
            <v>1</v>
          </cell>
          <cell r="AO57">
            <v>3</v>
          </cell>
        </row>
        <row r="58">
          <cell r="G58">
            <v>2639</v>
          </cell>
          <cell r="H58">
            <v>14945</v>
          </cell>
          <cell r="I58">
            <v>6789</v>
          </cell>
          <cell r="J58">
            <v>1775</v>
          </cell>
          <cell r="K58">
            <v>2816</v>
          </cell>
          <cell r="M58">
            <v>1310</v>
          </cell>
          <cell r="N58">
            <v>15230</v>
          </cell>
          <cell r="O58">
            <v>7011</v>
          </cell>
          <cell r="P58">
            <v>1941</v>
          </cell>
          <cell r="Q58">
            <v>3415</v>
          </cell>
          <cell r="Y58">
            <v>2555</v>
          </cell>
          <cell r="Z58">
            <v>13020</v>
          </cell>
          <cell r="AA58">
            <v>6152</v>
          </cell>
          <cell r="AB58">
            <v>2634</v>
          </cell>
          <cell r="AC58">
            <v>4601</v>
          </cell>
          <cell r="AK58">
            <v>2437</v>
          </cell>
          <cell r="AL58">
            <v>11427</v>
          </cell>
          <cell r="AM58">
            <v>5340</v>
          </cell>
          <cell r="AN58">
            <v>2529</v>
          </cell>
          <cell r="AO58">
            <v>7229</v>
          </cell>
        </row>
        <row r="59">
          <cell r="G59">
            <v>137</v>
          </cell>
          <cell r="H59">
            <v>777</v>
          </cell>
          <cell r="I59">
            <v>353</v>
          </cell>
          <cell r="J59">
            <v>92</v>
          </cell>
          <cell r="K59">
            <v>146</v>
          </cell>
          <cell r="M59">
            <v>68</v>
          </cell>
          <cell r="N59">
            <v>792</v>
          </cell>
          <cell r="O59">
            <v>364</v>
          </cell>
          <cell r="P59">
            <v>101</v>
          </cell>
          <cell r="Q59">
            <v>177</v>
          </cell>
          <cell r="Y59">
            <v>133</v>
          </cell>
          <cell r="Z59">
            <v>677</v>
          </cell>
          <cell r="AA59">
            <v>320</v>
          </cell>
          <cell r="AB59">
            <v>137</v>
          </cell>
          <cell r="AC59">
            <v>239</v>
          </cell>
          <cell r="AK59">
            <v>127</v>
          </cell>
          <cell r="AL59">
            <v>594</v>
          </cell>
          <cell r="AM59">
            <v>278</v>
          </cell>
          <cell r="AN59">
            <v>131</v>
          </cell>
          <cell r="AO59">
            <v>376</v>
          </cell>
        </row>
        <row r="60">
          <cell r="G60">
            <v>3</v>
          </cell>
          <cell r="H60">
            <v>18</v>
          </cell>
          <cell r="I60">
            <v>8</v>
          </cell>
          <cell r="J60">
            <v>2</v>
          </cell>
          <cell r="K60">
            <v>3</v>
          </cell>
          <cell r="M60">
            <v>2</v>
          </cell>
          <cell r="N60">
            <v>18</v>
          </cell>
          <cell r="O60">
            <v>9</v>
          </cell>
          <cell r="P60">
            <v>2</v>
          </cell>
          <cell r="Q60">
            <v>4</v>
          </cell>
          <cell r="Y60">
            <v>3</v>
          </cell>
          <cell r="Z60">
            <v>16</v>
          </cell>
          <cell r="AA60">
            <v>7</v>
          </cell>
          <cell r="AB60">
            <v>3</v>
          </cell>
          <cell r="AC60">
            <v>6</v>
          </cell>
          <cell r="AK60">
            <v>3</v>
          </cell>
          <cell r="AL60">
            <v>14</v>
          </cell>
          <cell r="AM60">
            <v>6</v>
          </cell>
          <cell r="AN60">
            <v>3</v>
          </cell>
          <cell r="AO60">
            <v>9</v>
          </cell>
        </row>
        <row r="62"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</row>
        <row r="63">
          <cell r="G63">
            <v>4823</v>
          </cell>
          <cell r="H63">
            <v>6506</v>
          </cell>
          <cell r="I63">
            <v>2560</v>
          </cell>
          <cell r="J63">
            <v>334</v>
          </cell>
          <cell r="K63">
            <v>322</v>
          </cell>
          <cell r="M63">
            <v>4284</v>
          </cell>
          <cell r="N63">
            <v>6630</v>
          </cell>
          <cell r="O63">
            <v>2571</v>
          </cell>
          <cell r="P63">
            <v>336</v>
          </cell>
          <cell r="Q63">
            <v>588</v>
          </cell>
          <cell r="Y63">
            <v>4178</v>
          </cell>
          <cell r="Z63">
            <v>6111</v>
          </cell>
          <cell r="AA63">
            <v>3001</v>
          </cell>
          <cell r="AB63">
            <v>644</v>
          </cell>
          <cell r="AC63">
            <v>613</v>
          </cell>
          <cell r="AK63">
            <v>3436</v>
          </cell>
          <cell r="AL63">
            <v>5557</v>
          </cell>
          <cell r="AM63">
            <v>3195</v>
          </cell>
          <cell r="AN63">
            <v>1197</v>
          </cell>
          <cell r="AO63">
            <v>1161</v>
          </cell>
        </row>
        <row r="64">
          <cell r="G64">
            <v>760</v>
          </cell>
          <cell r="H64">
            <v>1025</v>
          </cell>
          <cell r="I64">
            <v>403</v>
          </cell>
          <cell r="J64">
            <v>53</v>
          </cell>
          <cell r="K64">
            <v>51</v>
          </cell>
          <cell r="M64">
            <v>675</v>
          </cell>
          <cell r="N64">
            <v>1044</v>
          </cell>
          <cell r="O64">
            <v>405</v>
          </cell>
          <cell r="P64">
            <v>53</v>
          </cell>
          <cell r="Q64">
            <v>93</v>
          </cell>
          <cell r="Y64">
            <v>658</v>
          </cell>
          <cell r="Z64">
            <v>962</v>
          </cell>
          <cell r="AA64">
            <v>473</v>
          </cell>
          <cell r="AB64">
            <v>101</v>
          </cell>
          <cell r="AC64">
            <v>96</v>
          </cell>
          <cell r="AK64">
            <v>541</v>
          </cell>
          <cell r="AL64">
            <v>875</v>
          </cell>
          <cell r="AM64">
            <v>503</v>
          </cell>
          <cell r="AN64">
            <v>189</v>
          </cell>
          <cell r="AO64">
            <v>183</v>
          </cell>
        </row>
        <row r="65"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204</v>
          </cell>
          <cell r="H72">
            <v>1790</v>
          </cell>
          <cell r="I72">
            <v>1305</v>
          </cell>
          <cell r="J72">
            <v>281</v>
          </cell>
          <cell r="K72">
            <v>48</v>
          </cell>
          <cell r="M72">
            <v>44</v>
          </cell>
          <cell r="N72">
            <v>1814</v>
          </cell>
          <cell r="O72">
            <v>1321</v>
          </cell>
          <cell r="P72">
            <v>320</v>
          </cell>
          <cell r="Q72">
            <v>128</v>
          </cell>
          <cell r="Y72">
            <v>192</v>
          </cell>
          <cell r="Z72">
            <v>1677</v>
          </cell>
          <cell r="AA72">
            <v>1326</v>
          </cell>
          <cell r="AB72">
            <v>316</v>
          </cell>
          <cell r="AC72">
            <v>117</v>
          </cell>
          <cell r="AK72">
            <v>185</v>
          </cell>
          <cell r="AL72">
            <v>1663</v>
          </cell>
          <cell r="AM72">
            <v>1340</v>
          </cell>
          <cell r="AN72">
            <v>304</v>
          </cell>
          <cell r="AO72">
            <v>137</v>
          </cell>
        </row>
        <row r="73">
          <cell r="G73">
            <v>4224</v>
          </cell>
          <cell r="H73">
            <v>37056</v>
          </cell>
          <cell r="I73">
            <v>27000</v>
          </cell>
          <cell r="J73">
            <v>5822</v>
          </cell>
          <cell r="K73">
            <v>997</v>
          </cell>
          <cell r="M73">
            <v>902</v>
          </cell>
          <cell r="N73">
            <v>37540</v>
          </cell>
          <cell r="O73">
            <v>27350</v>
          </cell>
          <cell r="P73">
            <v>6618</v>
          </cell>
          <cell r="Q73">
            <v>2653</v>
          </cell>
          <cell r="Y73">
            <v>3970</v>
          </cell>
          <cell r="Z73">
            <v>34721</v>
          </cell>
          <cell r="AA73">
            <v>27449</v>
          </cell>
          <cell r="AB73">
            <v>6541</v>
          </cell>
          <cell r="AC73">
            <v>2419</v>
          </cell>
          <cell r="AK73">
            <v>3829</v>
          </cell>
          <cell r="AL73">
            <v>34431</v>
          </cell>
          <cell r="AM73">
            <v>27726</v>
          </cell>
          <cell r="AN73">
            <v>6284</v>
          </cell>
          <cell r="AO73">
            <v>2830</v>
          </cell>
        </row>
        <row r="74">
          <cell r="G74">
            <v>1134</v>
          </cell>
          <cell r="H74">
            <v>9950</v>
          </cell>
          <cell r="I74">
            <v>7251</v>
          </cell>
          <cell r="J74">
            <v>1563</v>
          </cell>
          <cell r="K74">
            <v>268</v>
          </cell>
          <cell r="M74">
            <v>242</v>
          </cell>
          <cell r="N74">
            <v>10080</v>
          </cell>
          <cell r="O74">
            <v>7344</v>
          </cell>
          <cell r="P74">
            <v>1777</v>
          </cell>
          <cell r="Q74">
            <v>712</v>
          </cell>
          <cell r="Y74">
            <v>1066</v>
          </cell>
          <cell r="Z74">
            <v>9323</v>
          </cell>
          <cell r="AA74">
            <v>7371</v>
          </cell>
          <cell r="AB74">
            <v>1757</v>
          </cell>
          <cell r="AC74">
            <v>649</v>
          </cell>
          <cell r="AK74">
            <v>1028</v>
          </cell>
          <cell r="AL74">
            <v>9245</v>
          </cell>
          <cell r="AM74">
            <v>7445</v>
          </cell>
          <cell r="AN74">
            <v>1687</v>
          </cell>
          <cell r="AO74">
            <v>760</v>
          </cell>
        </row>
        <row r="75">
          <cell r="G75">
            <v>4</v>
          </cell>
          <cell r="H75">
            <v>38</v>
          </cell>
          <cell r="I75">
            <v>28</v>
          </cell>
          <cell r="J75">
            <v>6</v>
          </cell>
          <cell r="K75">
            <v>1</v>
          </cell>
          <cell r="M75">
            <v>1</v>
          </cell>
          <cell r="N75">
            <v>38</v>
          </cell>
          <cell r="O75">
            <v>28</v>
          </cell>
          <cell r="P75">
            <v>7</v>
          </cell>
          <cell r="Q75">
            <v>3</v>
          </cell>
          <cell r="Y75">
            <v>4</v>
          </cell>
          <cell r="Z75">
            <v>35</v>
          </cell>
          <cell r="AA75">
            <v>28</v>
          </cell>
          <cell r="AB75">
            <v>7</v>
          </cell>
          <cell r="AC75">
            <v>2</v>
          </cell>
          <cell r="AK75">
            <v>4</v>
          </cell>
          <cell r="AL75">
            <v>35</v>
          </cell>
          <cell r="AM75">
            <v>28</v>
          </cell>
          <cell r="AN75">
            <v>6</v>
          </cell>
          <cell r="AO75">
            <v>3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215</v>
          </cell>
          <cell r="H104">
            <v>458</v>
          </cell>
          <cell r="I104">
            <v>214</v>
          </cell>
          <cell r="J104">
            <v>23</v>
          </cell>
          <cell r="K104">
            <v>27</v>
          </cell>
          <cell r="M104">
            <v>174</v>
          </cell>
          <cell r="N104">
            <v>460</v>
          </cell>
          <cell r="O104">
            <v>214</v>
          </cell>
          <cell r="P104">
            <v>24</v>
          </cell>
          <cell r="Q104">
            <v>45</v>
          </cell>
          <cell r="Y104">
            <v>184</v>
          </cell>
          <cell r="Z104">
            <v>319</v>
          </cell>
          <cell r="AA104">
            <v>345</v>
          </cell>
          <cell r="AB104">
            <v>45</v>
          </cell>
          <cell r="AC104">
            <v>41</v>
          </cell>
          <cell r="AK104">
            <v>170</v>
          </cell>
          <cell r="AL104">
            <v>231</v>
          </cell>
          <cell r="AM104">
            <v>377</v>
          </cell>
          <cell r="AN104">
            <v>75</v>
          </cell>
          <cell r="AO104">
            <v>83</v>
          </cell>
        </row>
        <row r="105">
          <cell r="G105">
            <v>77</v>
          </cell>
          <cell r="H105">
            <v>163</v>
          </cell>
          <cell r="I105">
            <v>76</v>
          </cell>
          <cell r="J105">
            <v>8</v>
          </cell>
          <cell r="K105">
            <v>9</v>
          </cell>
          <cell r="M105">
            <v>62</v>
          </cell>
          <cell r="N105">
            <v>164</v>
          </cell>
          <cell r="O105">
            <v>77</v>
          </cell>
          <cell r="P105">
            <v>9</v>
          </cell>
          <cell r="Q105">
            <v>16</v>
          </cell>
          <cell r="Y105">
            <v>66</v>
          </cell>
          <cell r="Z105">
            <v>114</v>
          </cell>
          <cell r="AA105">
            <v>123</v>
          </cell>
          <cell r="AB105">
            <v>17</v>
          </cell>
          <cell r="AC105">
            <v>15</v>
          </cell>
          <cell r="AK105">
            <v>60</v>
          </cell>
          <cell r="AL105">
            <v>82</v>
          </cell>
          <cell r="AM105">
            <v>135</v>
          </cell>
          <cell r="AN105">
            <v>27</v>
          </cell>
          <cell r="AO105">
            <v>30</v>
          </cell>
        </row>
        <row r="106">
          <cell r="G106">
            <v>68</v>
          </cell>
          <cell r="H106">
            <v>144</v>
          </cell>
          <cell r="I106">
            <v>67</v>
          </cell>
          <cell r="J106">
            <v>7</v>
          </cell>
          <cell r="K106">
            <v>8</v>
          </cell>
          <cell r="M106">
            <v>55</v>
          </cell>
          <cell r="N106">
            <v>144</v>
          </cell>
          <cell r="O106">
            <v>67</v>
          </cell>
          <cell r="P106">
            <v>8</v>
          </cell>
          <cell r="Q106">
            <v>14</v>
          </cell>
          <cell r="Y106">
            <v>58</v>
          </cell>
          <cell r="Z106">
            <v>100</v>
          </cell>
          <cell r="AA106">
            <v>108</v>
          </cell>
          <cell r="AB106">
            <v>15</v>
          </cell>
          <cell r="AC106">
            <v>13</v>
          </cell>
          <cell r="AK106">
            <v>53</v>
          </cell>
          <cell r="AL106">
            <v>72</v>
          </cell>
          <cell r="AM106">
            <v>119</v>
          </cell>
          <cell r="AN106">
            <v>24</v>
          </cell>
          <cell r="AO106">
            <v>26</v>
          </cell>
        </row>
        <row r="107">
          <cell r="G107">
            <v>50</v>
          </cell>
          <cell r="H107">
            <v>106</v>
          </cell>
          <cell r="I107">
            <v>50</v>
          </cell>
          <cell r="J107">
            <v>5</v>
          </cell>
          <cell r="K107">
            <v>6</v>
          </cell>
          <cell r="M107">
            <v>40</v>
          </cell>
          <cell r="N107">
            <v>107</v>
          </cell>
          <cell r="O107">
            <v>50</v>
          </cell>
          <cell r="P107">
            <v>6</v>
          </cell>
          <cell r="Q107">
            <v>10</v>
          </cell>
          <cell r="Y107">
            <v>43</v>
          </cell>
          <cell r="Z107">
            <v>74</v>
          </cell>
          <cell r="AA107">
            <v>80</v>
          </cell>
          <cell r="AB107">
            <v>11</v>
          </cell>
          <cell r="AC107">
            <v>10</v>
          </cell>
          <cell r="AK107">
            <v>39</v>
          </cell>
          <cell r="AL107">
            <v>53</v>
          </cell>
          <cell r="AM107">
            <v>88</v>
          </cell>
          <cell r="AN107">
            <v>18</v>
          </cell>
          <cell r="AO107">
            <v>19</v>
          </cell>
        </row>
        <row r="109">
          <cell r="G109">
            <v>45</v>
          </cell>
          <cell r="H109">
            <v>96</v>
          </cell>
          <cell r="I109">
            <v>206</v>
          </cell>
          <cell r="J109">
            <v>43</v>
          </cell>
          <cell r="K109">
            <v>49</v>
          </cell>
          <cell r="M109">
            <v>35</v>
          </cell>
          <cell r="N109">
            <v>95</v>
          </cell>
          <cell r="O109">
            <v>206</v>
          </cell>
          <cell r="P109">
            <v>43</v>
          </cell>
          <cell r="Q109">
            <v>59</v>
          </cell>
          <cell r="Y109">
            <v>29</v>
          </cell>
          <cell r="Z109">
            <v>75</v>
          </cell>
          <cell r="AA109">
            <v>143</v>
          </cell>
          <cell r="AB109">
            <v>90</v>
          </cell>
          <cell r="AC109">
            <v>102</v>
          </cell>
          <cell r="AK109">
            <v>20</v>
          </cell>
          <cell r="AL109">
            <v>76</v>
          </cell>
          <cell r="AM109">
            <v>45</v>
          </cell>
          <cell r="AN109">
            <v>88</v>
          </cell>
          <cell r="AO109">
            <v>210</v>
          </cell>
        </row>
        <row r="110">
          <cell r="G110">
            <v>19</v>
          </cell>
          <cell r="H110">
            <v>42</v>
          </cell>
          <cell r="I110">
            <v>90</v>
          </cell>
          <cell r="J110">
            <v>19</v>
          </cell>
          <cell r="K110">
            <v>22</v>
          </cell>
          <cell r="M110">
            <v>15</v>
          </cell>
          <cell r="N110">
            <v>42</v>
          </cell>
          <cell r="O110">
            <v>90</v>
          </cell>
          <cell r="P110">
            <v>19</v>
          </cell>
          <cell r="Q110">
            <v>25</v>
          </cell>
          <cell r="Y110">
            <v>13</v>
          </cell>
          <cell r="Z110">
            <v>33</v>
          </cell>
          <cell r="AA110">
            <v>62</v>
          </cell>
          <cell r="AB110">
            <v>39</v>
          </cell>
          <cell r="AC110">
            <v>45</v>
          </cell>
          <cell r="AK110">
            <v>9</v>
          </cell>
          <cell r="AL110">
            <v>33</v>
          </cell>
          <cell r="AM110">
            <v>19</v>
          </cell>
          <cell r="AN110">
            <v>39</v>
          </cell>
          <cell r="AO110">
            <v>92</v>
          </cell>
        </row>
        <row r="111">
          <cell r="G111">
            <v>5</v>
          </cell>
          <cell r="H111">
            <v>12</v>
          </cell>
          <cell r="I111">
            <v>25</v>
          </cell>
          <cell r="J111">
            <v>5</v>
          </cell>
          <cell r="K111">
            <v>6</v>
          </cell>
          <cell r="M111">
            <v>4</v>
          </cell>
          <cell r="N111">
            <v>12</v>
          </cell>
          <cell r="O111">
            <v>25</v>
          </cell>
          <cell r="P111">
            <v>5</v>
          </cell>
          <cell r="Q111">
            <v>7</v>
          </cell>
          <cell r="Y111">
            <v>4</v>
          </cell>
          <cell r="Z111">
            <v>9</v>
          </cell>
          <cell r="AA111">
            <v>17</v>
          </cell>
          <cell r="AB111">
            <v>11</v>
          </cell>
          <cell r="AC111">
            <v>13</v>
          </cell>
          <cell r="AK111">
            <v>2</v>
          </cell>
          <cell r="AL111">
            <v>9</v>
          </cell>
          <cell r="AM111">
            <v>5</v>
          </cell>
          <cell r="AN111">
            <v>11</v>
          </cell>
          <cell r="AO111">
            <v>26</v>
          </cell>
        </row>
        <row r="112">
          <cell r="G112">
            <v>4</v>
          </cell>
          <cell r="H112">
            <v>8</v>
          </cell>
          <cell r="I112">
            <v>17</v>
          </cell>
          <cell r="J112">
            <v>3</v>
          </cell>
          <cell r="K112">
            <v>4</v>
          </cell>
          <cell r="M112">
            <v>3</v>
          </cell>
          <cell r="N112">
            <v>8</v>
          </cell>
          <cell r="O112">
            <v>17</v>
          </cell>
          <cell r="P112">
            <v>3</v>
          </cell>
          <cell r="Q112">
            <v>5</v>
          </cell>
          <cell r="Y112">
            <v>2</v>
          </cell>
          <cell r="Z112">
            <v>6</v>
          </cell>
          <cell r="AA112">
            <v>12</v>
          </cell>
          <cell r="AB112">
            <v>7</v>
          </cell>
          <cell r="AC112">
            <v>8</v>
          </cell>
          <cell r="AK112">
            <v>2</v>
          </cell>
          <cell r="AL112">
            <v>6</v>
          </cell>
          <cell r="AM112">
            <v>4</v>
          </cell>
          <cell r="AN112">
            <v>7</v>
          </cell>
          <cell r="AO112">
            <v>17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2.9790754716981218</v>
          </cell>
          <cell r="H115">
            <v>33.920002199808728</v>
          </cell>
          <cell r="I115">
            <v>35.101955656029958</v>
          </cell>
          <cell r="J115">
            <v>93.802554925658711</v>
          </cell>
          <cell r="K115">
            <v>61.264194765672585</v>
          </cell>
          <cell r="M115">
            <v>2.9320754716981217</v>
          </cell>
          <cell r="N115">
            <v>33.931950795583006</v>
          </cell>
          <cell r="O115">
            <v>35.137801443352799</v>
          </cell>
          <cell r="P115">
            <v>100.95111562472835</v>
          </cell>
          <cell r="Q115">
            <v>61.287005721241663</v>
          </cell>
          <cell r="Y115">
            <v>0.3413391716665452</v>
          </cell>
          <cell r="Z115">
            <v>26.886004414053268</v>
          </cell>
          <cell r="AA115">
            <v>37.739641643731034</v>
          </cell>
          <cell r="AB115">
            <v>78.855280931281953</v>
          </cell>
          <cell r="AC115">
            <v>83.245216858135109</v>
          </cell>
          <cell r="AK115">
            <v>0.3413391716665452</v>
          </cell>
          <cell r="AL115">
            <v>12.818098472172146</v>
          </cell>
          <cell r="AM115">
            <v>39.892091630117569</v>
          </cell>
          <cell r="AN115">
            <v>25.706671905576378</v>
          </cell>
          <cell r="AO115">
            <v>148.30928183933528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1.6369329938995028</v>
          </cell>
          <cell r="H119">
            <v>2.5218324025288541</v>
          </cell>
          <cell r="I119">
            <v>2.8662550943974905</v>
          </cell>
          <cell r="J119">
            <v>6.9394721946645062</v>
          </cell>
          <cell r="K119">
            <v>3.1170514757819543</v>
          </cell>
          <cell r="M119">
            <v>1.6299562168010944</v>
          </cell>
          <cell r="N119">
            <v>2.5796191091033478</v>
          </cell>
          <cell r="O119">
            <v>3.0569279701696579</v>
          </cell>
          <cell r="P119">
            <v>8.8084605649998249</v>
          </cell>
          <cell r="Q119">
            <v>4.8454255267860047</v>
          </cell>
          <cell r="Y119">
            <v>9.0918882652663551E-3</v>
          </cell>
          <cell r="Z119">
            <v>3.5394644518973695</v>
          </cell>
          <cell r="AA119">
            <v>2.8443915476474153</v>
          </cell>
          <cell r="AB119">
            <v>5.6226706803713888</v>
          </cell>
          <cell r="AC119">
            <v>5.065889173436835</v>
          </cell>
          <cell r="AK119">
            <v>9.0918882652663551E-3</v>
          </cell>
          <cell r="AL119">
            <v>2.2753492020352493</v>
          </cell>
          <cell r="AM119">
            <v>3.4237777038342214</v>
          </cell>
          <cell r="AN119">
            <v>1.729003384786848</v>
          </cell>
          <cell r="AO119">
            <v>9.644285562696691</v>
          </cell>
        </row>
        <row r="120">
          <cell r="G120">
            <v>23.6509663302676</v>
          </cell>
          <cell r="H120">
            <v>36.436294866721667</v>
          </cell>
          <cell r="I120">
            <v>41.412631417529411</v>
          </cell>
          <cell r="J120">
            <v>100.2638616470545</v>
          </cell>
          <cell r="K120">
            <v>45.036223094148198</v>
          </cell>
          <cell r="M120">
            <v>23.550163474644808</v>
          </cell>
          <cell r="N120">
            <v>37.271216917058382</v>
          </cell>
          <cell r="O120">
            <v>44.167538174121852</v>
          </cell>
          <cell r="P120">
            <v>127.26764322100946</v>
          </cell>
          <cell r="Q120">
            <v>70.0083610122838</v>
          </cell>
          <cell r="Y120">
            <v>0.13136270332490546</v>
          </cell>
          <cell r="Z120">
            <v>51.139389877887162</v>
          </cell>
          <cell r="AA120">
            <v>41.096739435405922</v>
          </cell>
          <cell r="AB120">
            <v>81.238264145960983</v>
          </cell>
          <cell r="AC120">
            <v>73.193694989556505</v>
          </cell>
          <cell r="AK120">
            <v>0.13136270332490546</v>
          </cell>
          <cell r="AL120">
            <v>32.87502149904175</v>
          </cell>
          <cell r="AM120">
            <v>49.46790827571008</v>
          </cell>
          <cell r="AN120">
            <v>24.981230747324656</v>
          </cell>
          <cell r="AO120">
            <v>139.34392792673407</v>
          </cell>
        </row>
        <row r="121">
          <cell r="G121">
            <v>2.8672153508814002</v>
          </cell>
          <cell r="H121">
            <v>4.4171854338741294</v>
          </cell>
          <cell r="I121">
            <v>5.0204685450326041</v>
          </cell>
          <cell r="J121">
            <v>12.1550248407897</v>
          </cell>
          <cell r="K121">
            <v>5.4597578973340877</v>
          </cell>
          <cell r="M121">
            <v>2.8549949836026021</v>
          </cell>
          <cell r="N121">
            <v>4.5184033412562554</v>
          </cell>
          <cell r="O121">
            <v>5.3544469048360259</v>
          </cell>
          <cell r="P121">
            <v>15.428703217372801</v>
          </cell>
          <cell r="Q121">
            <v>8.4871393659540111</v>
          </cell>
          <cell r="Y121">
            <v>1.5925148860595692E-2</v>
          </cell>
          <cell r="Z121">
            <v>6.1996470522618141</v>
          </cell>
          <cell r="AA121">
            <v>4.9821728438034452</v>
          </cell>
          <cell r="AB121">
            <v>9.8485446550302491</v>
          </cell>
          <cell r="AC121">
            <v>8.8732985761014742</v>
          </cell>
          <cell r="AK121">
            <v>1.5925148860595692E-2</v>
          </cell>
          <cell r="AL121">
            <v>3.9854509530960911</v>
          </cell>
          <cell r="AM121">
            <v>5.997012722587737</v>
          </cell>
          <cell r="AN121">
            <v>3.0284837956483299</v>
          </cell>
          <cell r="AO121">
            <v>16.892715655864826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26</v>
          </cell>
          <cell r="H129">
            <v>441</v>
          </cell>
          <cell r="I129">
            <v>68</v>
          </cell>
          <cell r="J129">
            <v>24</v>
          </cell>
          <cell r="K129">
            <v>134</v>
          </cell>
          <cell r="M129">
            <v>26</v>
          </cell>
          <cell r="N129">
            <v>395</v>
          </cell>
          <cell r="O129">
            <v>94</v>
          </cell>
          <cell r="P129">
            <v>40</v>
          </cell>
          <cell r="Q129">
            <v>140</v>
          </cell>
          <cell r="Y129">
            <v>0</v>
          </cell>
          <cell r="Z129">
            <v>261</v>
          </cell>
          <cell r="AA129">
            <v>208</v>
          </cell>
          <cell r="AB129">
            <v>52</v>
          </cell>
          <cell r="AC129">
            <v>171</v>
          </cell>
          <cell r="AK129">
            <v>0</v>
          </cell>
          <cell r="AL129">
            <v>170</v>
          </cell>
          <cell r="AM129">
            <v>162</v>
          </cell>
          <cell r="AN129">
            <v>127</v>
          </cell>
          <cell r="AO129">
            <v>233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4</v>
          </cell>
          <cell r="I131">
            <v>1</v>
          </cell>
          <cell r="J131">
            <v>0</v>
          </cell>
          <cell r="K131">
            <v>1</v>
          </cell>
          <cell r="M131">
            <v>0</v>
          </cell>
          <cell r="N131">
            <v>4</v>
          </cell>
          <cell r="O131">
            <v>1</v>
          </cell>
          <cell r="P131">
            <v>0</v>
          </cell>
          <cell r="Q131">
            <v>1</v>
          </cell>
          <cell r="Y131">
            <v>0</v>
          </cell>
          <cell r="Z131">
            <v>2</v>
          </cell>
          <cell r="AA131">
            <v>2</v>
          </cell>
          <cell r="AB131">
            <v>1</v>
          </cell>
          <cell r="AC131">
            <v>2</v>
          </cell>
          <cell r="AK131">
            <v>0</v>
          </cell>
          <cell r="AL131">
            <v>2</v>
          </cell>
          <cell r="AM131">
            <v>2</v>
          </cell>
          <cell r="AN131">
            <v>1</v>
          </cell>
          <cell r="AO131">
            <v>2</v>
          </cell>
        </row>
        <row r="132">
          <cell r="G132">
            <v>8</v>
          </cell>
          <cell r="H132">
            <v>147</v>
          </cell>
          <cell r="I132">
            <v>23</v>
          </cell>
          <cell r="J132">
            <v>8</v>
          </cell>
          <cell r="K132">
            <v>45</v>
          </cell>
          <cell r="M132">
            <v>8</v>
          </cell>
          <cell r="N132">
            <v>131</v>
          </cell>
          <cell r="O132">
            <v>31</v>
          </cell>
          <cell r="P132">
            <v>13</v>
          </cell>
          <cell r="Q132">
            <v>46</v>
          </cell>
          <cell r="Y132">
            <v>0</v>
          </cell>
          <cell r="Z132">
            <v>87</v>
          </cell>
          <cell r="AA132">
            <v>69</v>
          </cell>
          <cell r="AB132">
            <v>18</v>
          </cell>
          <cell r="AC132">
            <v>57</v>
          </cell>
          <cell r="AK132">
            <v>0</v>
          </cell>
          <cell r="AL132">
            <v>57</v>
          </cell>
          <cell r="AM132">
            <v>54</v>
          </cell>
          <cell r="AN132">
            <v>42</v>
          </cell>
          <cell r="AO132">
            <v>78</v>
          </cell>
        </row>
        <row r="134">
          <cell r="G134">
            <v>12</v>
          </cell>
          <cell r="H134">
            <v>112</v>
          </cell>
          <cell r="I134">
            <v>108</v>
          </cell>
          <cell r="J134">
            <v>21</v>
          </cell>
          <cell r="K134">
            <v>10</v>
          </cell>
          <cell r="M134">
            <v>2</v>
          </cell>
          <cell r="N134">
            <v>114</v>
          </cell>
          <cell r="O134">
            <v>110</v>
          </cell>
          <cell r="P134">
            <v>24</v>
          </cell>
          <cell r="Q134">
            <v>15</v>
          </cell>
          <cell r="Y134">
            <v>12</v>
          </cell>
          <cell r="Z134">
            <v>94</v>
          </cell>
          <cell r="AA134">
            <v>122</v>
          </cell>
          <cell r="AB134">
            <v>25</v>
          </cell>
          <cell r="AC134">
            <v>12</v>
          </cell>
          <cell r="AK134">
            <v>12</v>
          </cell>
          <cell r="AL134">
            <v>82</v>
          </cell>
          <cell r="AM134">
            <v>127</v>
          </cell>
          <cell r="AN134">
            <v>28</v>
          </cell>
          <cell r="AO134">
            <v>16</v>
          </cell>
        </row>
        <row r="135">
          <cell r="G135">
            <v>423</v>
          </cell>
          <cell r="H135">
            <v>3799</v>
          </cell>
          <cell r="I135">
            <v>3664</v>
          </cell>
          <cell r="J135">
            <v>722</v>
          </cell>
          <cell r="K135">
            <v>332</v>
          </cell>
          <cell r="M135">
            <v>52</v>
          </cell>
          <cell r="N135">
            <v>3863</v>
          </cell>
          <cell r="O135">
            <v>3736</v>
          </cell>
          <cell r="P135">
            <v>805</v>
          </cell>
          <cell r="Q135">
            <v>507</v>
          </cell>
          <cell r="Y135">
            <v>417</v>
          </cell>
          <cell r="Z135">
            <v>3167</v>
          </cell>
          <cell r="AA135">
            <v>4116</v>
          </cell>
          <cell r="AB135">
            <v>846</v>
          </cell>
          <cell r="AC135">
            <v>393</v>
          </cell>
          <cell r="AK135">
            <v>413</v>
          </cell>
          <cell r="AL135">
            <v>2761</v>
          </cell>
          <cell r="AM135">
            <v>4281</v>
          </cell>
          <cell r="AN135">
            <v>959</v>
          </cell>
          <cell r="AO135">
            <v>525</v>
          </cell>
        </row>
        <row r="136">
          <cell r="G136">
            <v>157</v>
          </cell>
          <cell r="H136">
            <v>1412</v>
          </cell>
          <cell r="I136">
            <v>1363</v>
          </cell>
          <cell r="J136">
            <v>268</v>
          </cell>
          <cell r="K136">
            <v>124</v>
          </cell>
          <cell r="M136">
            <v>19</v>
          </cell>
          <cell r="N136">
            <v>1436</v>
          </cell>
          <cell r="O136">
            <v>1389</v>
          </cell>
          <cell r="P136">
            <v>300</v>
          </cell>
          <cell r="Q136">
            <v>188</v>
          </cell>
          <cell r="Y136">
            <v>155</v>
          </cell>
          <cell r="Z136">
            <v>1178</v>
          </cell>
          <cell r="AA136">
            <v>1530</v>
          </cell>
          <cell r="AB136">
            <v>315</v>
          </cell>
          <cell r="AC136">
            <v>146</v>
          </cell>
          <cell r="AK136">
            <v>154</v>
          </cell>
          <cell r="AL136">
            <v>1027</v>
          </cell>
          <cell r="AM136">
            <v>1591</v>
          </cell>
          <cell r="AN136">
            <v>357</v>
          </cell>
          <cell r="AO136">
            <v>195</v>
          </cell>
        </row>
        <row r="137">
          <cell r="G137">
            <v>0</v>
          </cell>
          <cell r="H137">
            <v>3</v>
          </cell>
          <cell r="I137">
            <v>3</v>
          </cell>
          <cell r="J137">
            <v>1</v>
          </cell>
          <cell r="K137">
            <v>0</v>
          </cell>
          <cell r="M137">
            <v>0</v>
          </cell>
          <cell r="N137">
            <v>3</v>
          </cell>
          <cell r="O137">
            <v>3</v>
          </cell>
          <cell r="P137">
            <v>1</v>
          </cell>
          <cell r="Q137">
            <v>0</v>
          </cell>
          <cell r="Y137">
            <v>0</v>
          </cell>
          <cell r="Z137">
            <v>2</v>
          </cell>
          <cell r="AA137">
            <v>3</v>
          </cell>
          <cell r="AB137">
            <v>1</v>
          </cell>
          <cell r="AC137">
            <v>0</v>
          </cell>
          <cell r="AK137">
            <v>0</v>
          </cell>
          <cell r="AL137">
            <v>2</v>
          </cell>
          <cell r="AM137">
            <v>3</v>
          </cell>
          <cell r="AN137">
            <v>1</v>
          </cell>
          <cell r="AO137">
            <v>0</v>
          </cell>
        </row>
        <row r="139">
          <cell r="G139">
            <v>60.091126903553295</v>
          </cell>
          <cell r="H139">
            <v>197.11346466344096</v>
          </cell>
          <cell r="I139">
            <v>4.2074591944270558</v>
          </cell>
          <cell r="J139">
            <v>0.74517766497461924</v>
          </cell>
          <cell r="K139">
            <v>2.2355329949238576</v>
          </cell>
          <cell r="M139">
            <v>0</v>
          </cell>
          <cell r="N139">
            <v>235.08119796954315</v>
          </cell>
          <cell r="O139">
            <v>14.158375634517766</v>
          </cell>
          <cell r="P139">
            <v>0.74517766497461924</v>
          </cell>
          <cell r="Q139">
            <v>2.2355329949238576</v>
          </cell>
          <cell r="Y139">
            <v>60.09112690355331</v>
          </cell>
          <cell r="Z139">
            <v>168.79671339440549</v>
          </cell>
          <cell r="AA139">
            <v>25.072433813716398</v>
          </cell>
          <cell r="AB139">
            <v>4.4710659898477161</v>
          </cell>
          <cell r="AC139">
            <v>5.9614213197969548</v>
          </cell>
          <cell r="AK139">
            <v>60.09112690355331</v>
          </cell>
          <cell r="AL139">
            <v>147.1865611101415</v>
          </cell>
          <cell r="AM139">
            <v>18.365834828944823</v>
          </cell>
          <cell r="AN139">
            <v>18.629441624365484</v>
          </cell>
          <cell r="AO139">
            <v>20.119796954314722</v>
          </cell>
        </row>
        <row r="140">
          <cell r="G140">
            <v>8.1868020304568509E-2</v>
          </cell>
          <cell r="H140">
            <v>0.26854695458234462</v>
          </cell>
          <cell r="I140">
            <v>5.7322332349142441E-3</v>
          </cell>
          <cell r="J140">
            <v>1.0152284263959389E-3</v>
          </cell>
          <cell r="K140">
            <v>3.0456852791878168E-3</v>
          </cell>
          <cell r="M140">
            <v>0</v>
          </cell>
          <cell r="N140">
            <v>0.32027411167512687</v>
          </cell>
          <cell r="O140">
            <v>1.9289340101522841E-2</v>
          </cell>
          <cell r="P140">
            <v>1.0152284263959389E-3</v>
          </cell>
          <cell r="Q140">
            <v>3.0456852791878168E-3</v>
          </cell>
          <cell r="Y140">
            <v>8.1868020304568523E-2</v>
          </cell>
          <cell r="Z140">
            <v>0.22996827437929898</v>
          </cell>
          <cell r="AA140">
            <v>3.4158629174000539E-2</v>
          </cell>
          <cell r="AB140">
            <v>6.0913705583756344E-3</v>
          </cell>
          <cell r="AC140">
            <v>8.1218274111675131E-3</v>
          </cell>
          <cell r="AK140">
            <v>8.1868020304568523E-2</v>
          </cell>
          <cell r="AL140">
            <v>0.20052665001381673</v>
          </cell>
          <cell r="AM140">
            <v>2.5021573336437085E-2</v>
          </cell>
          <cell r="AN140">
            <v>2.5380710659898477E-2</v>
          </cell>
          <cell r="AO140">
            <v>2.7411167512690356E-2</v>
          </cell>
        </row>
        <row r="141">
          <cell r="G141">
            <v>0.49120812182741108</v>
          </cell>
          <cell r="H141">
            <v>1.6112817274940676</v>
          </cell>
          <cell r="I141">
            <v>3.4393399409485464E-2</v>
          </cell>
          <cell r="J141">
            <v>6.0913705583756335E-3</v>
          </cell>
          <cell r="K141">
            <v>1.8274111675126901E-2</v>
          </cell>
          <cell r="M141">
            <v>0</v>
          </cell>
          <cell r="N141">
            <v>1.9216446700507612</v>
          </cell>
          <cell r="O141">
            <v>0.11573604060913703</v>
          </cell>
          <cell r="P141">
            <v>6.0913705583756335E-3</v>
          </cell>
          <cell r="Q141">
            <v>1.8274111675126901E-2</v>
          </cell>
          <cell r="Y141">
            <v>0.49120812182741119</v>
          </cell>
          <cell r="Z141">
            <v>1.3798096462757941</v>
          </cell>
          <cell r="AA141">
            <v>0.20495177504400325</v>
          </cell>
          <cell r="AB141">
            <v>3.654822335025381E-2</v>
          </cell>
          <cell r="AC141">
            <v>4.8730964467005082E-2</v>
          </cell>
          <cell r="AK141">
            <v>0.49120812182741119</v>
          </cell>
          <cell r="AL141">
            <v>1.2031599000829005</v>
          </cell>
          <cell r="AM141">
            <v>0.15012944001862252</v>
          </cell>
          <cell r="AN141">
            <v>0.15228426395939085</v>
          </cell>
          <cell r="AO141">
            <v>0.16446700507614212</v>
          </cell>
        </row>
        <row r="142">
          <cell r="G142">
            <v>19.975796954314717</v>
          </cell>
          <cell r="H142">
            <v>65.52545691809209</v>
          </cell>
          <cell r="I142">
            <v>1.3986649093190757</v>
          </cell>
          <cell r="J142">
            <v>0.24771573604060909</v>
          </cell>
          <cell r="K142">
            <v>0.74314720812182733</v>
          </cell>
          <cell r="M142">
            <v>0</v>
          </cell>
          <cell r="N142">
            <v>78.146883248730958</v>
          </cell>
          <cell r="O142">
            <v>4.7065989847715723</v>
          </cell>
          <cell r="P142">
            <v>0.24771573604060909</v>
          </cell>
          <cell r="Q142">
            <v>0.74314720812182733</v>
          </cell>
          <cell r="Y142">
            <v>19.97579695431472</v>
          </cell>
          <cell r="Z142">
            <v>56.112258948548956</v>
          </cell>
          <cell r="AA142">
            <v>8.3347055184561309</v>
          </cell>
          <cell r="AB142">
            <v>1.4862944162436547</v>
          </cell>
          <cell r="AC142">
            <v>1.9817258883248732</v>
          </cell>
          <cell r="AK142">
            <v>19.97579695431472</v>
          </cell>
          <cell r="AL142">
            <v>48.928502603371285</v>
          </cell>
          <cell r="AM142">
            <v>6.1052638940906485</v>
          </cell>
          <cell r="AN142">
            <v>6.1928934010152279</v>
          </cell>
          <cell r="AO142">
            <v>6.6883248730964464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43</v>
          </cell>
          <cell r="H171">
            <v>16</v>
          </cell>
          <cell r="I171">
            <v>2</v>
          </cell>
          <cell r="J171">
            <v>2</v>
          </cell>
          <cell r="K171">
            <v>14</v>
          </cell>
          <cell r="M171">
            <v>40</v>
          </cell>
          <cell r="N171">
            <v>16</v>
          </cell>
          <cell r="O171">
            <v>2</v>
          </cell>
          <cell r="P171">
            <v>2</v>
          </cell>
          <cell r="Q171">
            <v>15</v>
          </cell>
          <cell r="Y171">
            <v>32</v>
          </cell>
          <cell r="Z171">
            <v>20</v>
          </cell>
          <cell r="AA171">
            <v>4</v>
          </cell>
          <cell r="AB171">
            <v>4</v>
          </cell>
          <cell r="AC171">
            <v>16</v>
          </cell>
          <cell r="AK171">
            <v>29</v>
          </cell>
          <cell r="AL171">
            <v>23</v>
          </cell>
          <cell r="AM171">
            <v>4</v>
          </cell>
          <cell r="AN171">
            <v>5</v>
          </cell>
          <cell r="AO171">
            <v>16</v>
          </cell>
        </row>
        <row r="172">
          <cell r="G172">
            <v>15</v>
          </cell>
          <cell r="H172">
            <v>6</v>
          </cell>
          <cell r="I172">
            <v>1</v>
          </cell>
          <cell r="J172">
            <v>0</v>
          </cell>
          <cell r="K172">
            <v>5</v>
          </cell>
          <cell r="M172">
            <v>14</v>
          </cell>
          <cell r="N172">
            <v>6</v>
          </cell>
          <cell r="O172">
            <v>1</v>
          </cell>
          <cell r="P172">
            <v>0</v>
          </cell>
          <cell r="Q172">
            <v>5</v>
          </cell>
          <cell r="Y172">
            <v>12</v>
          </cell>
          <cell r="Z172">
            <v>7</v>
          </cell>
          <cell r="AA172">
            <v>1</v>
          </cell>
          <cell r="AB172">
            <v>2</v>
          </cell>
          <cell r="AC172">
            <v>6</v>
          </cell>
          <cell r="AK172">
            <v>10</v>
          </cell>
          <cell r="AL172">
            <v>8</v>
          </cell>
          <cell r="AM172">
            <v>2</v>
          </cell>
          <cell r="AN172">
            <v>2</v>
          </cell>
          <cell r="AO172">
            <v>6</v>
          </cell>
        </row>
        <row r="173">
          <cell r="G173">
            <v>50</v>
          </cell>
          <cell r="H173">
            <v>21</v>
          </cell>
          <cell r="I173">
            <v>3</v>
          </cell>
          <cell r="J173">
            <v>1</v>
          </cell>
          <cell r="K173">
            <v>15</v>
          </cell>
          <cell r="M173">
            <v>46</v>
          </cell>
          <cell r="N173">
            <v>18</v>
          </cell>
          <cell r="O173">
            <v>3</v>
          </cell>
          <cell r="P173">
            <v>1</v>
          </cell>
          <cell r="Q173">
            <v>17</v>
          </cell>
          <cell r="Y173">
            <v>38</v>
          </cell>
          <cell r="Z173">
            <v>23</v>
          </cell>
          <cell r="AA173">
            <v>5</v>
          </cell>
          <cell r="AB173">
            <v>5</v>
          </cell>
          <cell r="AC173">
            <v>19</v>
          </cell>
          <cell r="AK173">
            <v>33</v>
          </cell>
          <cell r="AL173">
            <v>27</v>
          </cell>
          <cell r="AM173">
            <v>5</v>
          </cell>
          <cell r="AN173">
            <v>5</v>
          </cell>
          <cell r="AO173">
            <v>19</v>
          </cell>
        </row>
        <row r="174"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12</v>
          </cell>
          <cell r="H176">
            <v>19</v>
          </cell>
          <cell r="I176">
            <v>15</v>
          </cell>
          <cell r="J176">
            <v>7</v>
          </cell>
          <cell r="K176">
            <v>6</v>
          </cell>
          <cell r="M176">
            <v>5</v>
          </cell>
          <cell r="N176">
            <v>19</v>
          </cell>
          <cell r="O176">
            <v>15</v>
          </cell>
          <cell r="P176">
            <v>7</v>
          </cell>
          <cell r="Q176">
            <v>11</v>
          </cell>
          <cell r="Y176">
            <v>11</v>
          </cell>
          <cell r="Z176">
            <v>10</v>
          </cell>
          <cell r="AA176">
            <v>16</v>
          </cell>
          <cell r="AB176">
            <v>16</v>
          </cell>
          <cell r="AC176">
            <v>7</v>
          </cell>
          <cell r="AK176">
            <v>11</v>
          </cell>
          <cell r="AL176">
            <v>10</v>
          </cell>
          <cell r="AM176">
            <v>6</v>
          </cell>
          <cell r="AN176">
            <v>17</v>
          </cell>
          <cell r="AO176">
            <v>17</v>
          </cell>
        </row>
        <row r="177">
          <cell r="G177">
            <v>10</v>
          </cell>
          <cell r="H177">
            <v>17</v>
          </cell>
          <cell r="I177">
            <v>14</v>
          </cell>
          <cell r="J177">
            <v>6</v>
          </cell>
          <cell r="K177">
            <v>4</v>
          </cell>
          <cell r="M177">
            <v>5</v>
          </cell>
          <cell r="N177">
            <v>15</v>
          </cell>
          <cell r="O177">
            <v>14</v>
          </cell>
          <cell r="P177">
            <v>6</v>
          </cell>
          <cell r="Q177">
            <v>10</v>
          </cell>
          <cell r="Y177">
            <v>10</v>
          </cell>
          <cell r="Z177">
            <v>9</v>
          </cell>
          <cell r="AA177">
            <v>13</v>
          </cell>
          <cell r="AB177">
            <v>13</v>
          </cell>
          <cell r="AC177">
            <v>5</v>
          </cell>
          <cell r="AK177">
            <v>9</v>
          </cell>
          <cell r="AL177">
            <v>7</v>
          </cell>
          <cell r="AM177">
            <v>5</v>
          </cell>
          <cell r="AN177">
            <v>14</v>
          </cell>
          <cell r="AO177">
            <v>15</v>
          </cell>
        </row>
        <row r="178">
          <cell r="G178">
            <v>10</v>
          </cell>
          <cell r="H178">
            <v>17</v>
          </cell>
          <cell r="I178">
            <v>14</v>
          </cell>
          <cell r="J178">
            <v>6</v>
          </cell>
          <cell r="K178">
            <v>4</v>
          </cell>
          <cell r="M178">
            <v>5</v>
          </cell>
          <cell r="N178">
            <v>15</v>
          </cell>
          <cell r="O178">
            <v>14</v>
          </cell>
          <cell r="P178">
            <v>6</v>
          </cell>
          <cell r="Q178">
            <v>10</v>
          </cell>
          <cell r="Y178">
            <v>10</v>
          </cell>
          <cell r="Z178">
            <v>9</v>
          </cell>
          <cell r="AA178">
            <v>13</v>
          </cell>
          <cell r="AB178">
            <v>13</v>
          </cell>
          <cell r="AC178">
            <v>5</v>
          </cell>
          <cell r="AK178">
            <v>9</v>
          </cell>
          <cell r="AL178">
            <v>7</v>
          </cell>
          <cell r="AM178">
            <v>5</v>
          </cell>
          <cell r="AN178">
            <v>14</v>
          </cell>
          <cell r="AO178">
            <v>15</v>
          </cell>
        </row>
        <row r="179">
          <cell r="G179">
            <v>1</v>
          </cell>
          <cell r="H179">
            <v>1</v>
          </cell>
          <cell r="I179">
            <v>1</v>
          </cell>
          <cell r="J179">
            <v>0</v>
          </cell>
          <cell r="K179">
            <v>0</v>
          </cell>
          <cell r="M179">
            <v>0</v>
          </cell>
          <cell r="N179">
            <v>1</v>
          </cell>
          <cell r="O179">
            <v>1</v>
          </cell>
          <cell r="P179">
            <v>0</v>
          </cell>
          <cell r="Q179">
            <v>1</v>
          </cell>
          <cell r="Y179">
            <v>1</v>
          </cell>
          <cell r="Z179">
            <v>1</v>
          </cell>
          <cell r="AA179">
            <v>1</v>
          </cell>
          <cell r="AB179">
            <v>1</v>
          </cell>
          <cell r="AC179">
            <v>0</v>
          </cell>
          <cell r="AK179">
            <v>1</v>
          </cell>
          <cell r="AL179">
            <v>0</v>
          </cell>
          <cell r="AM179">
            <v>0</v>
          </cell>
          <cell r="AN179">
            <v>1</v>
          </cell>
          <cell r="AO179">
            <v>1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6.9592623565083153E-2</v>
          </cell>
          <cell r="H186">
            <v>1.757745264986732</v>
          </cell>
          <cell r="I186">
            <v>3.5511562034774404</v>
          </cell>
          <cell r="J186">
            <v>5.0590778392674576</v>
          </cell>
          <cell r="K186">
            <v>0.48064183578531178</v>
          </cell>
          <cell r="M186">
            <v>6.8226822493394138E-2</v>
          </cell>
          <cell r="N186">
            <v>1.7579867785908723</v>
          </cell>
          <cell r="O186">
            <v>3.5518640881792303</v>
          </cell>
          <cell r="P186">
            <v>5.1277842956176674</v>
          </cell>
          <cell r="Q186">
            <v>0.48064183578531178</v>
          </cell>
          <cell r="Y186">
            <v>9.295041671814726E-4</v>
          </cell>
          <cell r="Z186">
            <v>0.86512471281401049</v>
          </cell>
          <cell r="AA186">
            <v>2.3838831737131123</v>
          </cell>
          <cell r="AB186">
            <v>5.9513253256267298</v>
          </cell>
          <cell r="AC186">
            <v>1.7169510507609931</v>
          </cell>
          <cell r="AK186">
            <v>9.295041671814726E-4</v>
          </cell>
          <cell r="AL186">
            <v>3.5179217301001299E-2</v>
          </cell>
          <cell r="AM186">
            <v>2.2525449976554981</v>
          </cell>
          <cell r="AN186">
            <v>4.4407366988728931</v>
          </cell>
          <cell r="AO186">
            <v>4.1888233490854532</v>
          </cell>
        </row>
        <row r="187">
          <cell r="G187">
            <v>0.7443483294732075</v>
          </cell>
          <cell r="H187">
            <v>18.80048034701149</v>
          </cell>
          <cell r="I187">
            <v>37.982433372192588</v>
          </cell>
          <cell r="J187">
            <v>54.110851774569923</v>
          </cell>
          <cell r="K187">
            <v>5.1408458140272595</v>
          </cell>
          <cell r="M187">
            <v>0.72974000327389876</v>
          </cell>
          <cell r="N187">
            <v>18.803063526644294</v>
          </cell>
          <cell r="O187">
            <v>37.990004760771498</v>
          </cell>
          <cell r="P187">
            <v>54.845721842522956</v>
          </cell>
          <cell r="Q187">
            <v>5.1408458140272595</v>
          </cell>
          <cell r="Y187">
            <v>9.9417846121704467E-3</v>
          </cell>
          <cell r="Z187">
            <v>9.2531952638180108</v>
          </cell>
          <cell r="AA187">
            <v>25.497522109554961</v>
          </cell>
          <cell r="AB187">
            <v>63.65414662286782</v>
          </cell>
          <cell r="AC187">
            <v>18.364153856421527</v>
          </cell>
          <cell r="AK187">
            <v>9.9417846121704467E-3</v>
          </cell>
          <cell r="AL187">
            <v>0.37626964308489474</v>
          </cell>
          <cell r="AM187">
            <v>24.092756102233562</v>
          </cell>
          <cell r="AN187">
            <v>47.497202635925007</v>
          </cell>
          <cell r="AO187">
            <v>44.802789471418862</v>
          </cell>
        </row>
        <row r="188">
          <cell r="G188">
            <v>0.20370495682222592</v>
          </cell>
          <cell r="H188">
            <v>5.145105974826981</v>
          </cell>
          <cell r="I188">
            <v>10.394609141611651</v>
          </cell>
          <cell r="J188">
            <v>14.808454977192756</v>
          </cell>
          <cell r="K188">
            <v>1.406889399909425</v>
          </cell>
          <cell r="M188">
            <v>0.1997071128829761</v>
          </cell>
          <cell r="N188">
            <v>5.1458129106455077</v>
          </cell>
          <cell r="O188">
            <v>10.396681194872848</v>
          </cell>
          <cell r="P188">
            <v>15.009566029014772</v>
          </cell>
          <cell r="Q188">
            <v>1.406889399909425</v>
          </cell>
          <cell r="Y188">
            <v>2.7207568351652312E-3</v>
          </cell>
          <cell r="Z188">
            <v>2.5323113749951931</v>
          </cell>
          <cell r="AA188">
            <v>6.9778777418316205</v>
          </cell>
          <cell r="AB188">
            <v>17.42015757399998</v>
          </cell>
          <cell r="AC188">
            <v>5.0256970027010883</v>
          </cell>
          <cell r="AK188">
            <v>2.7207568351652312E-3</v>
          </cell>
          <cell r="AL188">
            <v>0.1029732832911285</v>
          </cell>
          <cell r="AM188">
            <v>6.5934370337168362</v>
          </cell>
          <cell r="AN188">
            <v>12.998505174284643</v>
          </cell>
          <cell r="AO188">
            <v>12.261128202235273</v>
          </cell>
        </row>
        <row r="189">
          <cell r="G189">
            <v>1.4281706572461116E-3</v>
          </cell>
          <cell r="H189">
            <v>3.6072216878267969E-2</v>
          </cell>
          <cell r="I189">
            <v>7.2876360011933733E-2</v>
          </cell>
          <cell r="J189">
            <v>0.10382172926716576</v>
          </cell>
          <cell r="K189">
            <v>9.8636684658328436E-3</v>
          </cell>
          <cell r="M189">
            <v>1.4001418674937415E-3</v>
          </cell>
          <cell r="N189">
            <v>3.6077173188651009E-2</v>
          </cell>
          <cell r="O189">
            <v>7.2890887128573667E-2</v>
          </cell>
          <cell r="P189">
            <v>0.10523171411751364</v>
          </cell>
          <cell r="Q189">
            <v>9.8636684658328436E-3</v>
          </cell>
          <cell r="Y189">
            <v>1.9075162127133942E-5</v>
          </cell>
          <cell r="Z189">
            <v>1.7753975441721265E-2</v>
          </cell>
          <cell r="AA189">
            <v>4.8921736594911114E-2</v>
          </cell>
          <cell r="AB189">
            <v>0.12213231469621202</v>
          </cell>
          <cell r="AC189">
            <v>3.5235043385474923E-2</v>
          </cell>
          <cell r="AK189">
            <v>1.9075162127133942E-5</v>
          </cell>
          <cell r="AL189">
            <v>7.2194326525408916E-4</v>
          </cell>
          <cell r="AM189">
            <v>4.622643183971261E-2</v>
          </cell>
          <cell r="AN189">
            <v>9.1132213803594514E-2</v>
          </cell>
          <cell r="AO189">
            <v>8.5962481209758121E-2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4</v>
          </cell>
          <cell r="H196">
            <v>74</v>
          </cell>
          <cell r="I196">
            <v>6</v>
          </cell>
          <cell r="J196">
            <v>14</v>
          </cell>
          <cell r="K196">
            <v>6</v>
          </cell>
          <cell r="M196">
            <v>2</v>
          </cell>
          <cell r="N196">
            <v>55</v>
          </cell>
          <cell r="O196">
            <v>19</v>
          </cell>
          <cell r="P196">
            <v>18</v>
          </cell>
          <cell r="Q196">
            <v>10</v>
          </cell>
          <cell r="Y196">
            <v>3</v>
          </cell>
          <cell r="Z196">
            <v>32</v>
          </cell>
          <cell r="AA196">
            <v>46</v>
          </cell>
          <cell r="AB196">
            <v>8</v>
          </cell>
          <cell r="AC196">
            <v>15</v>
          </cell>
          <cell r="AK196">
            <v>3</v>
          </cell>
          <cell r="AL196">
            <v>13</v>
          </cell>
          <cell r="AM196">
            <v>48</v>
          </cell>
          <cell r="AN196">
            <v>17</v>
          </cell>
          <cell r="AO196">
            <v>22</v>
          </cell>
        </row>
        <row r="197">
          <cell r="G197">
            <v>102</v>
          </cell>
          <cell r="H197">
            <v>1838</v>
          </cell>
          <cell r="I197">
            <v>141</v>
          </cell>
          <cell r="J197">
            <v>337</v>
          </cell>
          <cell r="K197">
            <v>154</v>
          </cell>
          <cell r="M197">
            <v>43</v>
          </cell>
          <cell r="N197">
            <v>1359</v>
          </cell>
          <cell r="O197">
            <v>464</v>
          </cell>
          <cell r="P197">
            <v>456</v>
          </cell>
          <cell r="Q197">
            <v>251</v>
          </cell>
          <cell r="Y197">
            <v>68</v>
          </cell>
          <cell r="Z197">
            <v>796</v>
          </cell>
          <cell r="AA197">
            <v>1135</v>
          </cell>
          <cell r="AB197">
            <v>190</v>
          </cell>
          <cell r="AC197">
            <v>384</v>
          </cell>
          <cell r="AK197">
            <v>68</v>
          </cell>
          <cell r="AL197">
            <v>327</v>
          </cell>
          <cell r="AM197">
            <v>1202</v>
          </cell>
          <cell r="AN197">
            <v>426</v>
          </cell>
          <cell r="AO197">
            <v>551</v>
          </cell>
        </row>
        <row r="198">
          <cell r="G198">
            <v>18</v>
          </cell>
          <cell r="H198">
            <v>319</v>
          </cell>
          <cell r="I198">
            <v>24</v>
          </cell>
          <cell r="J198">
            <v>59</v>
          </cell>
          <cell r="K198">
            <v>27</v>
          </cell>
          <cell r="M198">
            <v>7</v>
          </cell>
          <cell r="N198">
            <v>236</v>
          </cell>
          <cell r="O198">
            <v>80</v>
          </cell>
          <cell r="P198">
            <v>79</v>
          </cell>
          <cell r="Q198">
            <v>44</v>
          </cell>
          <cell r="Y198">
            <v>12</v>
          </cell>
          <cell r="Z198">
            <v>138</v>
          </cell>
          <cell r="AA198">
            <v>197</v>
          </cell>
          <cell r="AB198">
            <v>33</v>
          </cell>
          <cell r="AC198">
            <v>66</v>
          </cell>
          <cell r="AK198">
            <v>12</v>
          </cell>
          <cell r="AL198">
            <v>57</v>
          </cell>
          <cell r="AM198">
            <v>208</v>
          </cell>
          <cell r="AN198">
            <v>74</v>
          </cell>
          <cell r="AO198">
            <v>95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2.6477829252150893</v>
          </cell>
          <cell r="H201">
            <v>46.964437332892111</v>
          </cell>
          <cell r="I201">
            <v>1.6221437723362007</v>
          </cell>
          <cell r="J201">
            <v>1.3898080741230969</v>
          </cell>
          <cell r="K201">
            <v>0.16545334215751156</v>
          </cell>
          <cell r="M201">
            <v>1</v>
          </cell>
          <cell r="N201">
            <v>47</v>
          </cell>
          <cell r="O201">
            <v>3</v>
          </cell>
          <cell r="P201">
            <v>1</v>
          </cell>
          <cell r="Q201">
            <v>0</v>
          </cell>
          <cell r="Y201">
            <v>2.6477829252150897</v>
          </cell>
          <cell r="Z201">
            <v>40.975026346790202</v>
          </cell>
          <cell r="AA201">
            <v>5.890839999999999</v>
          </cell>
          <cell r="AB201">
            <v>1.5883520847121111</v>
          </cell>
          <cell r="AC201">
            <v>1.6876240900066179</v>
          </cell>
          <cell r="AK201">
            <v>2.6477829252150897</v>
          </cell>
          <cell r="AL201">
            <v>35.912154076770349</v>
          </cell>
          <cell r="AM201">
            <v>4.6995759364659158</v>
          </cell>
          <cell r="AN201">
            <v>3.7061548643282585</v>
          </cell>
          <cell r="AO201">
            <v>5.8239576439444072</v>
          </cell>
        </row>
        <row r="202">
          <cell r="G202">
            <v>65.929794837855738</v>
          </cell>
          <cell r="H202">
            <v>1169.4144895890138</v>
          </cell>
          <cell r="I202">
            <v>40.3913799311714</v>
          </cell>
          <cell r="J202">
            <v>34.606221045665123</v>
          </cell>
          <cell r="K202">
            <v>4.1197882197220377</v>
          </cell>
          <cell r="M202">
            <v>26</v>
          </cell>
          <cell r="N202">
            <v>1178</v>
          </cell>
          <cell r="O202">
            <v>70</v>
          </cell>
          <cell r="P202">
            <v>35</v>
          </cell>
          <cell r="Q202">
            <v>7</v>
          </cell>
          <cell r="Y202">
            <v>65.929794837855752</v>
          </cell>
          <cell r="Z202">
            <v>1020.2781560350762</v>
          </cell>
          <cell r="AA202">
            <v>146.681916</v>
          </cell>
          <cell r="AB202">
            <v>39.549966909331573</v>
          </cell>
          <cell r="AC202">
            <v>42.021839841164798</v>
          </cell>
          <cell r="AK202">
            <v>65.929794837855752</v>
          </cell>
          <cell r="AL202">
            <v>894.21263651158188</v>
          </cell>
          <cell r="AM202">
            <v>117.01944081800133</v>
          </cell>
          <cell r="AN202">
            <v>92.283256121773661</v>
          </cell>
          <cell r="AO202">
            <v>145.01654533421578</v>
          </cell>
        </row>
        <row r="203">
          <cell r="G203">
            <v>11.438422236929185</v>
          </cell>
          <cell r="H203">
            <v>202.88636927809392</v>
          </cell>
          <cell r="I203">
            <v>7.0076610964923862</v>
          </cell>
          <cell r="J203">
            <v>6.0039708802117788</v>
          </cell>
          <cell r="K203">
            <v>0.71475843812044981</v>
          </cell>
          <cell r="M203">
            <v>5</v>
          </cell>
          <cell r="N203">
            <v>204</v>
          </cell>
          <cell r="O203">
            <v>12</v>
          </cell>
          <cell r="P203">
            <v>6</v>
          </cell>
          <cell r="Q203">
            <v>1</v>
          </cell>
          <cell r="Y203">
            <v>11.438422236929188</v>
          </cell>
          <cell r="Z203">
            <v>177.01211381813366</v>
          </cell>
          <cell r="AA203">
            <v>25.448428799999995</v>
          </cell>
          <cell r="AB203">
            <v>6.8616810059563198</v>
          </cell>
          <cell r="AC203">
            <v>7.2905360688285894</v>
          </cell>
          <cell r="AK203">
            <v>11.438422236929188</v>
          </cell>
          <cell r="AL203">
            <v>155.14050561164791</v>
          </cell>
          <cell r="AM203">
            <v>20.302168045532756</v>
          </cell>
          <cell r="AN203">
            <v>16.010589013898077</v>
          </cell>
          <cell r="AO203">
            <v>25.15949702183984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3">
        <row r="10">
          <cell r="G10">
            <v>365</v>
          </cell>
          <cell r="H10">
            <v>1078</v>
          </cell>
          <cell r="I10">
            <v>581</v>
          </cell>
          <cell r="J10">
            <v>295</v>
          </cell>
          <cell r="K10">
            <v>932</v>
          </cell>
          <cell r="M10">
            <v>228</v>
          </cell>
          <cell r="N10">
            <v>1082</v>
          </cell>
          <cell r="O10">
            <v>597</v>
          </cell>
          <cell r="P10">
            <v>295</v>
          </cell>
          <cell r="Q10">
            <v>1019</v>
          </cell>
          <cell r="S10">
            <v>179.90365190365193</v>
          </cell>
          <cell r="T10">
            <v>0</v>
          </cell>
          <cell r="U10">
            <v>-25.80584780992902</v>
          </cell>
          <cell r="V10">
            <v>0</v>
          </cell>
          <cell r="W10">
            <v>-154.09780409372294</v>
          </cell>
          <cell r="Y10">
            <v>325</v>
          </cell>
          <cell r="Z10">
            <v>750</v>
          </cell>
          <cell r="AA10">
            <v>949</v>
          </cell>
          <cell r="AB10">
            <v>211</v>
          </cell>
          <cell r="AC10">
            <v>1017</v>
          </cell>
          <cell r="AE10">
            <v>359.80730380730387</v>
          </cell>
          <cell r="AF10">
            <v>0</v>
          </cell>
          <cell r="AG10">
            <v>-51.61169561985804</v>
          </cell>
          <cell r="AH10">
            <v>0</v>
          </cell>
          <cell r="AI10">
            <v>-308.19560818744588</v>
          </cell>
          <cell r="AK10">
            <v>216</v>
          </cell>
          <cell r="AL10">
            <v>696</v>
          </cell>
          <cell r="AM10">
            <v>981</v>
          </cell>
          <cell r="AN10">
            <v>132</v>
          </cell>
          <cell r="AO10">
            <v>1227</v>
          </cell>
        </row>
        <row r="11">
          <cell r="G11">
            <v>1032</v>
          </cell>
          <cell r="H11">
            <v>3044</v>
          </cell>
          <cell r="I11">
            <v>1640</v>
          </cell>
          <cell r="J11">
            <v>833</v>
          </cell>
          <cell r="K11">
            <v>2630</v>
          </cell>
          <cell r="M11">
            <v>642</v>
          </cell>
          <cell r="N11">
            <v>3055</v>
          </cell>
          <cell r="O11">
            <v>1684</v>
          </cell>
          <cell r="P11">
            <v>834</v>
          </cell>
          <cell r="Q11">
            <v>2878</v>
          </cell>
          <cell r="S11">
            <v>507.86428386428383</v>
          </cell>
          <cell r="T11">
            <v>0</v>
          </cell>
          <cell r="U11">
            <v>-72.849373977795594</v>
          </cell>
          <cell r="V11">
            <v>0</v>
          </cell>
          <cell r="W11">
            <v>-435.0149098864884</v>
          </cell>
          <cell r="Y11">
            <v>918</v>
          </cell>
          <cell r="Z11">
            <v>2118</v>
          </cell>
          <cell r="AA11">
            <v>2678</v>
          </cell>
          <cell r="AB11">
            <v>594</v>
          </cell>
          <cell r="AC11">
            <v>2870</v>
          </cell>
          <cell r="AE11">
            <v>1015.7285677285677</v>
          </cell>
          <cell r="AF11">
            <v>0</v>
          </cell>
          <cell r="AG11">
            <v>-145.69874795559119</v>
          </cell>
          <cell r="AH11">
            <v>0</v>
          </cell>
          <cell r="AI11">
            <v>-870.02981977297679</v>
          </cell>
          <cell r="AK11">
            <v>610</v>
          </cell>
          <cell r="AL11">
            <v>1964</v>
          </cell>
          <cell r="AM11">
            <v>2769</v>
          </cell>
          <cell r="AN11">
            <v>371</v>
          </cell>
          <cell r="AO11">
            <v>3462</v>
          </cell>
        </row>
        <row r="12">
          <cell r="G12">
            <v>400</v>
          </cell>
          <cell r="H12">
            <v>1181</v>
          </cell>
          <cell r="I12">
            <v>637</v>
          </cell>
          <cell r="J12">
            <v>323</v>
          </cell>
          <cell r="K12">
            <v>1020</v>
          </cell>
          <cell r="M12">
            <v>249</v>
          </cell>
          <cell r="N12">
            <v>1185</v>
          </cell>
          <cell r="O12">
            <v>653</v>
          </cell>
          <cell r="P12">
            <v>324</v>
          </cell>
          <cell r="Q12">
            <v>1116</v>
          </cell>
          <cell r="S12">
            <v>197.02874902874902</v>
          </cell>
          <cell r="T12">
            <v>0</v>
          </cell>
          <cell r="U12">
            <v>-28.262316288830071</v>
          </cell>
          <cell r="V12">
            <v>0</v>
          </cell>
          <cell r="W12">
            <v>-168.766432739919</v>
          </cell>
          <cell r="Y12">
            <v>356</v>
          </cell>
          <cell r="Z12">
            <v>822</v>
          </cell>
          <cell r="AA12">
            <v>1039</v>
          </cell>
          <cell r="AB12">
            <v>231</v>
          </cell>
          <cell r="AC12">
            <v>1113</v>
          </cell>
          <cell r="AE12">
            <v>394.05749805749804</v>
          </cell>
          <cell r="AF12">
            <v>0</v>
          </cell>
          <cell r="AG12">
            <v>-56.524632577660142</v>
          </cell>
          <cell r="AH12">
            <v>0</v>
          </cell>
          <cell r="AI12">
            <v>-337.53286547983799</v>
          </cell>
          <cell r="AK12">
            <v>237</v>
          </cell>
          <cell r="AL12">
            <v>762</v>
          </cell>
          <cell r="AM12">
            <v>1075</v>
          </cell>
          <cell r="AN12">
            <v>144</v>
          </cell>
          <cell r="AO12">
            <v>1344</v>
          </cell>
        </row>
        <row r="13">
          <cell r="G13">
            <v>88</v>
          </cell>
          <cell r="H13">
            <v>258</v>
          </cell>
          <cell r="I13">
            <v>140</v>
          </cell>
          <cell r="J13">
            <v>71</v>
          </cell>
          <cell r="K13">
            <v>224</v>
          </cell>
          <cell r="M13">
            <v>55</v>
          </cell>
          <cell r="N13">
            <v>260</v>
          </cell>
          <cell r="O13">
            <v>143</v>
          </cell>
          <cell r="P13">
            <v>71</v>
          </cell>
          <cell r="Q13">
            <v>245</v>
          </cell>
          <cell r="S13">
            <v>43.203315203315192</v>
          </cell>
          <cell r="T13">
            <v>0</v>
          </cell>
          <cell r="U13">
            <v>-6.1971959169468791</v>
          </cell>
          <cell r="V13">
            <v>0</v>
          </cell>
          <cell r="W13">
            <v>-37.006119286368325</v>
          </cell>
          <cell r="Y13">
            <v>78</v>
          </cell>
          <cell r="Z13">
            <v>180</v>
          </cell>
          <cell r="AA13">
            <v>228</v>
          </cell>
          <cell r="AB13">
            <v>51</v>
          </cell>
          <cell r="AC13">
            <v>244</v>
          </cell>
          <cell r="AE13">
            <v>86.406630406630384</v>
          </cell>
          <cell r="AF13">
            <v>0</v>
          </cell>
          <cell r="AG13">
            <v>-12.394391833893758</v>
          </cell>
          <cell r="AH13">
            <v>0</v>
          </cell>
          <cell r="AI13">
            <v>-74.012238572736649</v>
          </cell>
          <cell r="AK13">
            <v>52</v>
          </cell>
          <cell r="AL13">
            <v>167</v>
          </cell>
          <cell r="AM13">
            <v>236</v>
          </cell>
          <cell r="AN13">
            <v>32</v>
          </cell>
          <cell r="AO13">
            <v>295</v>
          </cell>
        </row>
        <row r="15">
          <cell r="G15">
            <v>860</v>
          </cell>
          <cell r="H15">
            <v>217</v>
          </cell>
          <cell r="I15">
            <v>86</v>
          </cell>
          <cell r="J15">
            <v>115</v>
          </cell>
          <cell r="K15">
            <v>261</v>
          </cell>
          <cell r="M15">
            <v>817</v>
          </cell>
          <cell r="N15">
            <v>217</v>
          </cell>
          <cell r="O15">
            <v>86</v>
          </cell>
          <cell r="P15">
            <v>115</v>
          </cell>
          <cell r="Q15">
            <v>302</v>
          </cell>
          <cell r="S15">
            <v>67.084514973125152</v>
          </cell>
          <cell r="T15">
            <v>0</v>
          </cell>
          <cell r="U15">
            <v>0</v>
          </cell>
          <cell r="V15">
            <v>0</v>
          </cell>
          <cell r="W15">
            <v>-67.084514973125152</v>
          </cell>
          <cell r="Y15">
            <v>860</v>
          </cell>
          <cell r="Z15">
            <v>188</v>
          </cell>
          <cell r="AA15">
            <v>111</v>
          </cell>
          <cell r="AB15">
            <v>35</v>
          </cell>
          <cell r="AC15">
            <v>345</v>
          </cell>
          <cell r="AE15">
            <v>134.1690299462503</v>
          </cell>
          <cell r="AF15">
            <v>0</v>
          </cell>
          <cell r="AG15">
            <v>0</v>
          </cell>
          <cell r="AH15">
            <v>0</v>
          </cell>
          <cell r="AI15">
            <v>-134.1690299462503</v>
          </cell>
          <cell r="AK15">
            <v>658</v>
          </cell>
          <cell r="AL15">
            <v>379</v>
          </cell>
          <cell r="AM15">
            <v>44</v>
          </cell>
          <cell r="AN15">
            <v>77</v>
          </cell>
          <cell r="AO15">
            <v>380</v>
          </cell>
        </row>
        <row r="16">
          <cell r="G16">
            <v>5837</v>
          </cell>
          <cell r="H16">
            <v>1470</v>
          </cell>
          <cell r="I16">
            <v>580</v>
          </cell>
          <cell r="J16">
            <v>784</v>
          </cell>
          <cell r="K16">
            <v>1771</v>
          </cell>
          <cell r="M16">
            <v>5541</v>
          </cell>
          <cell r="N16">
            <v>1470</v>
          </cell>
          <cell r="O16">
            <v>580</v>
          </cell>
          <cell r="P16">
            <v>784</v>
          </cell>
          <cell r="Q16">
            <v>2051</v>
          </cell>
          <cell r="S16">
            <v>455.24197594061945</v>
          </cell>
          <cell r="T16">
            <v>0</v>
          </cell>
          <cell r="U16">
            <v>0</v>
          </cell>
          <cell r="V16">
            <v>0</v>
          </cell>
          <cell r="W16">
            <v>-455.24197594061945</v>
          </cell>
          <cell r="Y16">
            <v>5837</v>
          </cell>
          <cell r="Z16">
            <v>1273</v>
          </cell>
          <cell r="AA16">
            <v>749</v>
          </cell>
          <cell r="AB16">
            <v>237</v>
          </cell>
          <cell r="AC16">
            <v>2344</v>
          </cell>
          <cell r="AE16">
            <v>910.48395188123891</v>
          </cell>
          <cell r="AF16">
            <v>0</v>
          </cell>
          <cell r="AG16">
            <v>0</v>
          </cell>
          <cell r="AH16">
            <v>0</v>
          </cell>
          <cell r="AI16">
            <v>-910.48395188123891</v>
          </cell>
          <cell r="AK16">
            <v>4465</v>
          </cell>
          <cell r="AL16">
            <v>2572</v>
          </cell>
          <cell r="AM16">
            <v>299</v>
          </cell>
          <cell r="AN16">
            <v>524</v>
          </cell>
          <cell r="AO16">
            <v>2580</v>
          </cell>
        </row>
        <row r="17">
          <cell r="G17">
            <v>4534</v>
          </cell>
          <cell r="H17">
            <v>1142</v>
          </cell>
          <cell r="I17">
            <v>451</v>
          </cell>
          <cell r="J17">
            <v>608</v>
          </cell>
          <cell r="K17">
            <v>1374</v>
          </cell>
          <cell r="M17">
            <v>4305</v>
          </cell>
          <cell r="N17">
            <v>1142</v>
          </cell>
          <cell r="O17">
            <v>451</v>
          </cell>
          <cell r="P17">
            <v>608</v>
          </cell>
          <cell r="Q17">
            <v>1593</v>
          </cell>
          <cell r="S17">
            <v>353.67350908625542</v>
          </cell>
          <cell r="T17">
            <v>0</v>
          </cell>
          <cell r="U17">
            <v>0</v>
          </cell>
          <cell r="V17">
            <v>0</v>
          </cell>
          <cell r="W17">
            <v>-353.67350908625542</v>
          </cell>
          <cell r="Y17">
            <v>4534</v>
          </cell>
          <cell r="Z17">
            <v>990</v>
          </cell>
          <cell r="AA17">
            <v>583</v>
          </cell>
          <cell r="AB17">
            <v>184</v>
          </cell>
          <cell r="AC17">
            <v>1820</v>
          </cell>
          <cell r="AE17">
            <v>707.34701817251084</v>
          </cell>
          <cell r="AF17">
            <v>0</v>
          </cell>
          <cell r="AG17">
            <v>0</v>
          </cell>
          <cell r="AH17">
            <v>0</v>
          </cell>
          <cell r="AI17">
            <v>-707.34701817251084</v>
          </cell>
          <cell r="AK17">
            <v>3469</v>
          </cell>
          <cell r="AL17">
            <v>1998</v>
          </cell>
          <cell r="AM17">
            <v>233</v>
          </cell>
          <cell r="AN17">
            <v>407</v>
          </cell>
          <cell r="AO17">
            <v>2005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3308</v>
          </cell>
          <cell r="H20">
            <v>4632</v>
          </cell>
          <cell r="I20">
            <v>13014</v>
          </cell>
          <cell r="J20">
            <v>4744</v>
          </cell>
          <cell r="K20">
            <v>2841</v>
          </cell>
          <cell r="M20">
            <v>657</v>
          </cell>
          <cell r="N20">
            <v>4886</v>
          </cell>
          <cell r="O20">
            <v>13689</v>
          </cell>
          <cell r="P20">
            <v>5431</v>
          </cell>
          <cell r="Q20">
            <v>3966</v>
          </cell>
          <cell r="S20">
            <v>1074.7295012533496</v>
          </cell>
          <cell r="T20">
            <v>0</v>
          </cell>
          <cell r="U20">
            <v>0</v>
          </cell>
          <cell r="V20">
            <v>-322.4188503760048</v>
          </cell>
          <cell r="W20">
            <v>-752.31065087734453</v>
          </cell>
          <cell r="Y20">
            <v>3150</v>
          </cell>
          <cell r="Z20">
            <v>4107</v>
          </cell>
          <cell r="AA20">
            <v>12747</v>
          </cell>
          <cell r="AB20">
            <v>4305</v>
          </cell>
          <cell r="AC20">
            <v>4229</v>
          </cell>
          <cell r="AE20">
            <v>2009.4448266920217</v>
          </cell>
          <cell r="AF20">
            <v>0</v>
          </cell>
          <cell r="AG20">
            <v>0</v>
          </cell>
          <cell r="AH20">
            <v>-602.83344800760653</v>
          </cell>
          <cell r="AI20">
            <v>-1406.6113786844151</v>
          </cell>
          <cell r="AK20">
            <v>3052</v>
          </cell>
          <cell r="AL20">
            <v>3425</v>
          </cell>
          <cell r="AM20">
            <v>13256</v>
          </cell>
          <cell r="AN20">
            <v>3830</v>
          </cell>
          <cell r="AO20">
            <v>4976</v>
          </cell>
        </row>
        <row r="21">
          <cell r="G21">
            <v>1092</v>
          </cell>
          <cell r="H21">
            <v>1530</v>
          </cell>
          <cell r="I21">
            <v>4297</v>
          </cell>
          <cell r="J21">
            <v>1566</v>
          </cell>
          <cell r="K21">
            <v>938</v>
          </cell>
          <cell r="M21">
            <v>216</v>
          </cell>
          <cell r="N21">
            <v>1613</v>
          </cell>
          <cell r="O21">
            <v>4520</v>
          </cell>
          <cell r="P21">
            <v>1794</v>
          </cell>
          <cell r="Q21">
            <v>1309</v>
          </cell>
          <cell r="S21">
            <v>354.88239260091621</v>
          </cell>
          <cell r="T21">
            <v>0</v>
          </cell>
          <cell r="U21">
            <v>0</v>
          </cell>
          <cell r="V21">
            <v>-106.46471778027485</v>
          </cell>
          <cell r="W21">
            <v>-248.41767482064134</v>
          </cell>
          <cell r="Y21">
            <v>1040</v>
          </cell>
          <cell r="Z21">
            <v>1356</v>
          </cell>
          <cell r="AA21">
            <v>4209</v>
          </cell>
          <cell r="AB21">
            <v>1422</v>
          </cell>
          <cell r="AC21">
            <v>1397</v>
          </cell>
          <cell r="AE21">
            <v>663.53123001123686</v>
          </cell>
          <cell r="AF21">
            <v>0</v>
          </cell>
          <cell r="AG21">
            <v>0</v>
          </cell>
          <cell r="AH21">
            <v>-199.05936900337105</v>
          </cell>
          <cell r="AI21">
            <v>-464.47186100786575</v>
          </cell>
          <cell r="AK21">
            <v>1008</v>
          </cell>
          <cell r="AL21">
            <v>1131</v>
          </cell>
          <cell r="AM21">
            <v>4377</v>
          </cell>
          <cell r="AN21">
            <v>1264</v>
          </cell>
          <cell r="AO21">
            <v>1643</v>
          </cell>
        </row>
        <row r="22">
          <cell r="G22">
            <v>2451</v>
          </cell>
          <cell r="H22">
            <v>3433</v>
          </cell>
          <cell r="I22">
            <v>9643</v>
          </cell>
          <cell r="J22">
            <v>3515</v>
          </cell>
          <cell r="K22">
            <v>2105</v>
          </cell>
          <cell r="M22">
            <v>487</v>
          </cell>
          <cell r="N22">
            <v>3621</v>
          </cell>
          <cell r="O22">
            <v>10144</v>
          </cell>
          <cell r="P22">
            <v>4025</v>
          </cell>
          <cell r="Q22">
            <v>2939</v>
          </cell>
          <cell r="S22">
            <v>796.38810614573435</v>
          </cell>
          <cell r="T22">
            <v>0</v>
          </cell>
          <cell r="U22">
            <v>0</v>
          </cell>
          <cell r="V22">
            <v>-238.91643184372026</v>
          </cell>
          <cell r="W22">
            <v>-557.47167430201398</v>
          </cell>
          <cell r="Y22">
            <v>2334</v>
          </cell>
          <cell r="Z22">
            <v>3043</v>
          </cell>
          <cell r="AA22">
            <v>9445</v>
          </cell>
          <cell r="AB22">
            <v>3191</v>
          </cell>
          <cell r="AC22">
            <v>3134</v>
          </cell>
          <cell r="AE22">
            <v>1489.0239432967412</v>
          </cell>
          <cell r="AF22">
            <v>0</v>
          </cell>
          <cell r="AG22">
            <v>0</v>
          </cell>
          <cell r="AH22">
            <v>-446.70718298902239</v>
          </cell>
          <cell r="AI22">
            <v>-1042.3167603077188</v>
          </cell>
          <cell r="AK22">
            <v>2262</v>
          </cell>
          <cell r="AL22">
            <v>2538</v>
          </cell>
          <cell r="AM22">
            <v>9823</v>
          </cell>
          <cell r="AN22">
            <v>2837</v>
          </cell>
          <cell r="AO22">
            <v>3687</v>
          </cell>
        </row>
        <row r="23"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312</v>
          </cell>
          <cell r="H52">
            <v>461</v>
          </cell>
          <cell r="I52">
            <v>253</v>
          </cell>
          <cell r="J52">
            <v>229</v>
          </cell>
          <cell r="K52">
            <v>644</v>
          </cell>
          <cell r="M52">
            <v>239</v>
          </cell>
          <cell r="N52">
            <v>463</v>
          </cell>
          <cell r="O52">
            <v>254</v>
          </cell>
          <cell r="P52">
            <v>233</v>
          </cell>
          <cell r="Q52">
            <v>678</v>
          </cell>
          <cell r="S52">
            <v>172.71799027552674</v>
          </cell>
          <cell r="T52">
            <v>-8.4610500682199454</v>
          </cell>
          <cell r="U52">
            <v>-5.3221495818999855</v>
          </cell>
          <cell r="V52">
            <v>-16.131023250311706</v>
          </cell>
          <cell r="W52">
            <v>-142.80376737509511</v>
          </cell>
          <cell r="Y52">
            <v>161</v>
          </cell>
          <cell r="Z52">
            <v>561</v>
          </cell>
          <cell r="AA52">
            <v>185</v>
          </cell>
          <cell r="AB52">
            <v>129</v>
          </cell>
          <cell r="AC52">
            <v>864</v>
          </cell>
          <cell r="AE52">
            <v>350.28988191711045</v>
          </cell>
          <cell r="AF52">
            <v>-17.159881402994081</v>
          </cell>
          <cell r="AG52">
            <v>-10.793867770317068</v>
          </cell>
          <cell r="AH52">
            <v>-32.715377364800794</v>
          </cell>
          <cell r="AI52">
            <v>-289.62075537899852</v>
          </cell>
          <cell r="AK52">
            <v>106</v>
          </cell>
          <cell r="AL52">
            <v>578</v>
          </cell>
          <cell r="AM52">
            <v>142</v>
          </cell>
          <cell r="AN52">
            <v>93</v>
          </cell>
          <cell r="AO52">
            <v>981</v>
          </cell>
        </row>
        <row r="53">
          <cell r="G53">
            <v>74</v>
          </cell>
          <cell r="H53">
            <v>110</v>
          </cell>
          <cell r="I53">
            <v>60</v>
          </cell>
          <cell r="J53">
            <v>54</v>
          </cell>
          <cell r="K53">
            <v>153</v>
          </cell>
          <cell r="M53">
            <v>57</v>
          </cell>
          <cell r="N53">
            <v>110</v>
          </cell>
          <cell r="O53">
            <v>60</v>
          </cell>
          <cell r="P53">
            <v>55</v>
          </cell>
          <cell r="Q53">
            <v>161</v>
          </cell>
          <cell r="S53">
            <v>41.029173419773095</v>
          </cell>
          <cell r="T53">
            <v>-2.0099231701839022</v>
          </cell>
          <cell r="U53">
            <v>-1.2642770901479645</v>
          </cell>
          <cell r="V53">
            <v>-3.8319259581450247</v>
          </cell>
          <cell r="W53">
            <v>-33.923047201296207</v>
          </cell>
          <cell r="Y53">
            <v>38</v>
          </cell>
          <cell r="Z53">
            <v>133</v>
          </cell>
          <cell r="AA53">
            <v>44</v>
          </cell>
          <cell r="AB53">
            <v>31</v>
          </cell>
          <cell r="AC53">
            <v>205</v>
          </cell>
          <cell r="AE53">
            <v>83.211391525816168</v>
          </cell>
          <cell r="AF53">
            <v>-4.0763313006540027</v>
          </cell>
          <cell r="AG53">
            <v>-2.5640842156162464</v>
          </cell>
          <cell r="AH53">
            <v>-7.7715407019990437</v>
          </cell>
          <cell r="AI53">
            <v>-68.799435307546872</v>
          </cell>
          <cell r="AK53">
            <v>25</v>
          </cell>
          <cell r="AL53">
            <v>137</v>
          </cell>
          <cell r="AM53">
            <v>34</v>
          </cell>
          <cell r="AN53">
            <v>22</v>
          </cell>
          <cell r="AO53">
            <v>233</v>
          </cell>
        </row>
        <row r="54">
          <cell r="G54">
            <v>386</v>
          </cell>
          <cell r="H54">
            <v>569</v>
          </cell>
          <cell r="I54">
            <v>313</v>
          </cell>
          <cell r="J54">
            <v>283</v>
          </cell>
          <cell r="K54">
            <v>796</v>
          </cell>
          <cell r="M54">
            <v>295</v>
          </cell>
          <cell r="N54">
            <v>572</v>
          </cell>
          <cell r="O54">
            <v>315</v>
          </cell>
          <cell r="P54">
            <v>288</v>
          </cell>
          <cell r="Q54">
            <v>838</v>
          </cell>
          <cell r="S54">
            <v>213.25283630470014</v>
          </cell>
          <cell r="T54">
            <v>-10.446757296594402</v>
          </cell>
          <cell r="U54">
            <v>-6.5711944179497808</v>
          </cell>
          <cell r="V54">
            <v>-19.916781425828479</v>
          </cell>
          <cell r="W54">
            <v>-176.31810316432748</v>
          </cell>
          <cell r="Y54">
            <v>200</v>
          </cell>
          <cell r="Z54">
            <v>692</v>
          </cell>
          <cell r="AA54">
            <v>228</v>
          </cell>
          <cell r="AB54">
            <v>160</v>
          </cell>
          <cell r="AC54">
            <v>1066</v>
          </cell>
          <cell r="AE54">
            <v>432.49872655707338</v>
          </cell>
          <cell r="AF54">
            <v>-21.187100278338999</v>
          </cell>
          <cell r="AG54">
            <v>-13.327059405022274</v>
          </cell>
          <cell r="AH54">
            <v>-40.393285046293819</v>
          </cell>
          <cell r="AI54">
            <v>-357.5912818274183</v>
          </cell>
          <cell r="AK54">
            <v>132</v>
          </cell>
          <cell r="AL54">
            <v>713</v>
          </cell>
          <cell r="AM54">
            <v>174</v>
          </cell>
          <cell r="AN54">
            <v>116</v>
          </cell>
          <cell r="AO54">
            <v>1211</v>
          </cell>
        </row>
        <row r="55"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</row>
        <row r="57">
          <cell r="G57">
            <v>1</v>
          </cell>
          <cell r="H57">
            <v>6</v>
          </cell>
          <cell r="I57">
            <v>3</v>
          </cell>
          <cell r="J57">
            <v>1</v>
          </cell>
          <cell r="K57">
            <v>1</v>
          </cell>
          <cell r="M57">
            <v>1</v>
          </cell>
          <cell r="N57">
            <v>6</v>
          </cell>
          <cell r="O57">
            <v>3</v>
          </cell>
          <cell r="P57">
            <v>1</v>
          </cell>
          <cell r="Q57">
            <v>1</v>
          </cell>
          <cell r="S57">
            <v>1.2525584915594459</v>
          </cell>
          <cell r="T57">
            <v>-6.4586039509005738E-2</v>
          </cell>
          <cell r="U57">
            <v>-0.2195452185507594</v>
          </cell>
          <cell r="V57">
            <v>-0.26212942042482912</v>
          </cell>
          <cell r="W57">
            <v>-1.0601100477650358</v>
          </cell>
          <cell r="Y57">
            <v>1</v>
          </cell>
          <cell r="Z57">
            <v>5</v>
          </cell>
          <cell r="AA57">
            <v>3</v>
          </cell>
          <cell r="AB57">
            <v>1</v>
          </cell>
          <cell r="AC57">
            <v>2</v>
          </cell>
          <cell r="AE57">
            <v>2.4987989074994239</v>
          </cell>
          <cell r="AF57">
            <v>-0.12891805329722877</v>
          </cell>
          <cell r="AG57">
            <v>-0.43822693575028671</v>
          </cell>
          <cell r="AH57">
            <v>-0.52322785001219585</v>
          </cell>
          <cell r="AI57">
            <v>-2.1160505378200809</v>
          </cell>
          <cell r="AK57">
            <v>1</v>
          </cell>
          <cell r="AL57">
            <v>5</v>
          </cell>
          <cell r="AM57">
            <v>2</v>
          </cell>
          <cell r="AN57">
            <v>1</v>
          </cell>
          <cell r="AO57">
            <v>3</v>
          </cell>
        </row>
        <row r="58">
          <cell r="G58">
            <v>2639</v>
          </cell>
          <cell r="H58">
            <v>14945</v>
          </cell>
          <cell r="I58">
            <v>6789</v>
          </cell>
          <cell r="J58">
            <v>1775</v>
          </cell>
          <cell r="K58">
            <v>2816</v>
          </cell>
          <cell r="M58">
            <v>1310</v>
          </cell>
          <cell r="N58">
            <v>15230</v>
          </cell>
          <cell r="O58">
            <v>7011</v>
          </cell>
          <cell r="P58">
            <v>1941</v>
          </cell>
          <cell r="Q58">
            <v>3415</v>
          </cell>
          <cell r="S58">
            <v>3010.6287143374248</v>
          </cell>
          <cell r="T58">
            <v>-155.23792812985437</v>
          </cell>
          <cell r="U58">
            <v>-527.69522822162946</v>
          </cell>
          <cell r="V58">
            <v>-630.0499061094456</v>
          </cell>
          <cell r="W58">
            <v>-2548.062842307244</v>
          </cell>
          <cell r="Y58">
            <v>2555</v>
          </cell>
          <cell r="Z58">
            <v>13020</v>
          </cell>
          <cell r="AA58">
            <v>6152</v>
          </cell>
          <cell r="AB58">
            <v>2634</v>
          </cell>
          <cell r="AC58">
            <v>4601</v>
          </cell>
          <cell r="AE58">
            <v>6006.0714074171574</v>
          </cell>
          <cell r="AF58">
            <v>-309.86528427099745</v>
          </cell>
          <cell r="AG58">
            <v>-1053.3149589871266</v>
          </cell>
          <cell r="AH58">
            <v>-1257.6217398251472</v>
          </cell>
          <cell r="AI58">
            <v>-5086.1038051953838</v>
          </cell>
          <cell r="AK58">
            <v>2437</v>
          </cell>
          <cell r="AL58">
            <v>11427</v>
          </cell>
          <cell r="AM58">
            <v>5340</v>
          </cell>
          <cell r="AN58">
            <v>2529</v>
          </cell>
          <cell r="AO58">
            <v>7229</v>
          </cell>
        </row>
        <row r="59">
          <cell r="G59">
            <v>137</v>
          </cell>
          <cell r="H59">
            <v>777</v>
          </cell>
          <cell r="I59">
            <v>353</v>
          </cell>
          <cell r="J59">
            <v>92</v>
          </cell>
          <cell r="K59">
            <v>146</v>
          </cell>
          <cell r="M59">
            <v>68</v>
          </cell>
          <cell r="N59">
            <v>792</v>
          </cell>
          <cell r="O59">
            <v>364</v>
          </cell>
          <cell r="P59">
            <v>101</v>
          </cell>
          <cell r="Q59">
            <v>177</v>
          </cell>
          <cell r="S59">
            <v>156.46543157063411</v>
          </cell>
          <cell r="T59">
            <v>-8.0678727686666338</v>
          </cell>
          <cell r="U59">
            <v>-27.424856883965695</v>
          </cell>
          <cell r="V59">
            <v>-32.744333434734905</v>
          </cell>
          <cell r="W59">
            <v>-132.42541346664905</v>
          </cell>
          <cell r="Y59">
            <v>133</v>
          </cell>
          <cell r="Z59">
            <v>677</v>
          </cell>
          <cell r="AA59">
            <v>320</v>
          </cell>
          <cell r="AB59">
            <v>137</v>
          </cell>
          <cell r="AC59">
            <v>239</v>
          </cell>
          <cell r="AE59">
            <v>312.14163019513643</v>
          </cell>
          <cell r="AF59">
            <v>-16.104013491045496</v>
          </cell>
          <cell r="AG59">
            <v>-54.741848057473319</v>
          </cell>
          <cell r="AH59">
            <v>-65.35987893069013</v>
          </cell>
          <cell r="AI59">
            <v>-264.32997968269183</v>
          </cell>
          <cell r="AK59">
            <v>127</v>
          </cell>
          <cell r="AL59">
            <v>594</v>
          </cell>
          <cell r="AM59">
            <v>278</v>
          </cell>
          <cell r="AN59">
            <v>131</v>
          </cell>
          <cell r="AO59">
            <v>376</v>
          </cell>
        </row>
        <row r="60">
          <cell r="G60">
            <v>3</v>
          </cell>
          <cell r="H60">
            <v>18</v>
          </cell>
          <cell r="I60">
            <v>8</v>
          </cell>
          <cell r="J60">
            <v>2</v>
          </cell>
          <cell r="K60">
            <v>3</v>
          </cell>
          <cell r="M60">
            <v>2</v>
          </cell>
          <cell r="N60">
            <v>18</v>
          </cell>
          <cell r="O60">
            <v>9</v>
          </cell>
          <cell r="P60">
            <v>2</v>
          </cell>
          <cell r="Q60">
            <v>4</v>
          </cell>
          <cell r="S60">
            <v>3.6532956003817172</v>
          </cell>
          <cell r="T60">
            <v>-0.18837594856793341</v>
          </cell>
          <cell r="U60">
            <v>-0.64034022077304831</v>
          </cell>
          <cell r="V60">
            <v>-0.76454414290575168</v>
          </cell>
          <cell r="W60">
            <v>-3.0919876393146879</v>
          </cell>
          <cell r="Y60">
            <v>3</v>
          </cell>
          <cell r="Z60">
            <v>16</v>
          </cell>
          <cell r="AA60">
            <v>7</v>
          </cell>
          <cell r="AB60">
            <v>3</v>
          </cell>
          <cell r="AC60">
            <v>6</v>
          </cell>
          <cell r="AE60">
            <v>7.2881634802066539</v>
          </cell>
          <cell r="AF60">
            <v>-0.37601098878358391</v>
          </cell>
          <cell r="AG60">
            <v>-1.2781618959383363</v>
          </cell>
          <cell r="AH60">
            <v>-1.5260812292022381</v>
          </cell>
          <cell r="AI60">
            <v>-6.1718140686419032</v>
          </cell>
          <cell r="AK60">
            <v>3</v>
          </cell>
          <cell r="AL60">
            <v>14</v>
          </cell>
          <cell r="AM60">
            <v>6</v>
          </cell>
          <cell r="AN60">
            <v>3</v>
          </cell>
          <cell r="AO60">
            <v>9</v>
          </cell>
        </row>
        <row r="62"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</row>
        <row r="63">
          <cell r="G63">
            <v>4823</v>
          </cell>
          <cell r="H63">
            <v>6506</v>
          </cell>
          <cell r="I63">
            <v>2560</v>
          </cell>
          <cell r="J63">
            <v>334</v>
          </cell>
          <cell r="K63">
            <v>322</v>
          </cell>
          <cell r="M63">
            <v>4284</v>
          </cell>
          <cell r="N63">
            <v>6630</v>
          </cell>
          <cell r="O63">
            <v>2571</v>
          </cell>
          <cell r="P63">
            <v>336</v>
          </cell>
          <cell r="Q63">
            <v>588</v>
          </cell>
          <cell r="S63">
            <v>307.56871494904419</v>
          </cell>
          <cell r="T63">
            <v>-68.301463962121758</v>
          </cell>
          <cell r="U63">
            <v>0</v>
          </cell>
          <cell r="V63">
            <v>0</v>
          </cell>
          <cell r="W63">
            <v>-242.72307924477687</v>
          </cell>
          <cell r="Y63">
            <v>4178</v>
          </cell>
          <cell r="Z63">
            <v>6111</v>
          </cell>
          <cell r="AA63">
            <v>3001</v>
          </cell>
          <cell r="AB63">
            <v>644</v>
          </cell>
          <cell r="AC63">
            <v>613</v>
          </cell>
          <cell r="AE63">
            <v>1216.4515467647591</v>
          </cell>
          <cell r="AF63">
            <v>-267.8935197625442</v>
          </cell>
          <cell r="AG63">
            <v>0</v>
          </cell>
          <cell r="AH63">
            <v>0</v>
          </cell>
          <cell r="AI63">
            <v>-952.01385526006925</v>
          </cell>
          <cell r="AK63">
            <v>3436</v>
          </cell>
          <cell r="AL63">
            <v>5557</v>
          </cell>
          <cell r="AM63">
            <v>3195</v>
          </cell>
          <cell r="AN63">
            <v>1197</v>
          </cell>
          <cell r="AO63">
            <v>1161</v>
          </cell>
        </row>
        <row r="64">
          <cell r="G64">
            <v>760</v>
          </cell>
          <cell r="H64">
            <v>1025</v>
          </cell>
          <cell r="I64">
            <v>403</v>
          </cell>
          <cell r="J64">
            <v>53</v>
          </cell>
          <cell r="K64">
            <v>51</v>
          </cell>
          <cell r="M64">
            <v>675</v>
          </cell>
          <cell r="N64">
            <v>1044</v>
          </cell>
          <cell r="O64">
            <v>405</v>
          </cell>
          <cell r="P64">
            <v>53</v>
          </cell>
          <cell r="Q64">
            <v>93</v>
          </cell>
          <cell r="S64">
            <v>48.431285050955793</v>
          </cell>
          <cell r="T64">
            <v>-10.755084993267724</v>
          </cell>
          <cell r="U64">
            <v>0</v>
          </cell>
          <cell r="V64">
            <v>0</v>
          </cell>
          <cell r="W64">
            <v>-38.220371799833643</v>
          </cell>
          <cell r="Y64">
            <v>658</v>
          </cell>
          <cell r="Z64">
            <v>962</v>
          </cell>
          <cell r="AA64">
            <v>473</v>
          </cell>
          <cell r="AB64">
            <v>101</v>
          </cell>
          <cell r="AC64">
            <v>96</v>
          </cell>
          <cell r="AE64">
            <v>191.54845323524091</v>
          </cell>
          <cell r="AF64">
            <v>-42.183833362483405</v>
          </cell>
          <cell r="AG64">
            <v>0</v>
          </cell>
          <cell r="AH64">
            <v>0</v>
          </cell>
          <cell r="AI64">
            <v>-149.90879161490307</v>
          </cell>
          <cell r="AK64">
            <v>541</v>
          </cell>
          <cell r="AL64">
            <v>875</v>
          </cell>
          <cell r="AM64">
            <v>503</v>
          </cell>
          <cell r="AN64">
            <v>189</v>
          </cell>
          <cell r="AO64">
            <v>183</v>
          </cell>
        </row>
        <row r="65"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204</v>
          </cell>
          <cell r="H72">
            <v>1790</v>
          </cell>
          <cell r="I72">
            <v>1305</v>
          </cell>
          <cell r="J72">
            <v>281</v>
          </cell>
          <cell r="K72">
            <v>48</v>
          </cell>
          <cell r="M72">
            <v>44</v>
          </cell>
          <cell r="N72">
            <v>1814</v>
          </cell>
          <cell r="O72">
            <v>1321</v>
          </cell>
          <cell r="P72">
            <v>320</v>
          </cell>
          <cell r="Q72">
            <v>128</v>
          </cell>
          <cell r="S72">
            <v>23.316135323045618</v>
          </cell>
          <cell r="T72">
            <v>0</v>
          </cell>
          <cell r="U72">
            <v>0</v>
          </cell>
          <cell r="V72">
            <v>-6.9948405969136846</v>
          </cell>
          <cell r="W72">
            <v>-16.321294726131931</v>
          </cell>
          <cell r="Y72">
            <v>192</v>
          </cell>
          <cell r="Z72">
            <v>1677</v>
          </cell>
          <cell r="AA72">
            <v>1326</v>
          </cell>
          <cell r="AB72">
            <v>316</v>
          </cell>
          <cell r="AC72">
            <v>117</v>
          </cell>
          <cell r="AE72">
            <v>46.632270646091236</v>
          </cell>
          <cell r="AF72">
            <v>0</v>
          </cell>
          <cell r="AG72">
            <v>0</v>
          </cell>
          <cell r="AH72">
            <v>-13.989681193827369</v>
          </cell>
          <cell r="AI72">
            <v>-32.642589452263863</v>
          </cell>
          <cell r="AK72">
            <v>185</v>
          </cell>
          <cell r="AL72">
            <v>1663</v>
          </cell>
          <cell r="AM72">
            <v>1340</v>
          </cell>
          <cell r="AN72">
            <v>304</v>
          </cell>
          <cell r="AO72">
            <v>137</v>
          </cell>
        </row>
        <row r="73">
          <cell r="G73">
            <v>4224</v>
          </cell>
          <cell r="H73">
            <v>37056</v>
          </cell>
          <cell r="I73">
            <v>27000</v>
          </cell>
          <cell r="J73">
            <v>5822</v>
          </cell>
          <cell r="K73">
            <v>997</v>
          </cell>
          <cell r="M73">
            <v>902</v>
          </cell>
          <cell r="N73">
            <v>37540</v>
          </cell>
          <cell r="O73">
            <v>27350</v>
          </cell>
          <cell r="P73">
            <v>6618</v>
          </cell>
          <cell r="Q73">
            <v>2653</v>
          </cell>
          <cell r="S73">
            <v>482.60153467865018</v>
          </cell>
          <cell r="T73">
            <v>0</v>
          </cell>
          <cell r="U73">
            <v>0</v>
          </cell>
          <cell r="V73">
            <v>-144.78046040359504</v>
          </cell>
          <cell r="W73">
            <v>-337.82107427505508</v>
          </cell>
          <cell r="Y73">
            <v>3970</v>
          </cell>
          <cell r="Z73">
            <v>34721</v>
          </cell>
          <cell r="AA73">
            <v>27449</v>
          </cell>
          <cell r="AB73">
            <v>6541</v>
          </cell>
          <cell r="AC73">
            <v>2419</v>
          </cell>
          <cell r="AE73">
            <v>965.20306935730036</v>
          </cell>
          <cell r="AF73">
            <v>0</v>
          </cell>
          <cell r="AG73">
            <v>0</v>
          </cell>
          <cell r="AH73">
            <v>-289.56092080719009</v>
          </cell>
          <cell r="AI73">
            <v>-675.64214855011016</v>
          </cell>
          <cell r="AK73">
            <v>3829</v>
          </cell>
          <cell r="AL73">
            <v>34431</v>
          </cell>
          <cell r="AM73">
            <v>27726</v>
          </cell>
          <cell r="AN73">
            <v>6284</v>
          </cell>
          <cell r="AO73">
            <v>2830</v>
          </cell>
        </row>
        <row r="74">
          <cell r="G74">
            <v>1134</v>
          </cell>
          <cell r="H74">
            <v>9950</v>
          </cell>
          <cell r="I74">
            <v>7251</v>
          </cell>
          <cell r="J74">
            <v>1563</v>
          </cell>
          <cell r="K74">
            <v>268</v>
          </cell>
          <cell r="M74">
            <v>242</v>
          </cell>
          <cell r="N74">
            <v>10080</v>
          </cell>
          <cell r="O74">
            <v>7344</v>
          </cell>
          <cell r="P74">
            <v>1777</v>
          </cell>
          <cell r="Q74">
            <v>712</v>
          </cell>
          <cell r="S74">
            <v>129.59025775818213</v>
          </cell>
          <cell r="T74">
            <v>0</v>
          </cell>
          <cell r="U74">
            <v>0</v>
          </cell>
          <cell r="V74">
            <v>-38.877077327454636</v>
          </cell>
          <cell r="W74">
            <v>-90.71318043072749</v>
          </cell>
          <cell r="Y74">
            <v>1066</v>
          </cell>
          <cell r="Z74">
            <v>9323</v>
          </cell>
          <cell r="AA74">
            <v>7371</v>
          </cell>
          <cell r="AB74">
            <v>1757</v>
          </cell>
          <cell r="AC74">
            <v>649</v>
          </cell>
          <cell r="AE74">
            <v>259.18051551636427</v>
          </cell>
          <cell r="AF74">
            <v>0</v>
          </cell>
          <cell r="AG74">
            <v>0</v>
          </cell>
          <cell r="AH74">
            <v>-77.754154654909271</v>
          </cell>
          <cell r="AI74">
            <v>-181.42636086145498</v>
          </cell>
          <cell r="AK74">
            <v>1028</v>
          </cell>
          <cell r="AL74">
            <v>9245</v>
          </cell>
          <cell r="AM74">
            <v>7445</v>
          </cell>
          <cell r="AN74">
            <v>1687</v>
          </cell>
          <cell r="AO74">
            <v>760</v>
          </cell>
        </row>
        <row r="75">
          <cell r="G75">
            <v>4</v>
          </cell>
          <cell r="H75">
            <v>38</v>
          </cell>
          <cell r="I75">
            <v>28</v>
          </cell>
          <cell r="J75">
            <v>6</v>
          </cell>
          <cell r="K75">
            <v>1</v>
          </cell>
          <cell r="M75">
            <v>1</v>
          </cell>
          <cell r="N75">
            <v>38</v>
          </cell>
          <cell r="O75">
            <v>28</v>
          </cell>
          <cell r="P75">
            <v>7</v>
          </cell>
          <cell r="Q75">
            <v>3</v>
          </cell>
          <cell r="S75">
            <v>0.49207224012209599</v>
          </cell>
          <cell r="T75">
            <v>0</v>
          </cell>
          <cell r="U75">
            <v>0</v>
          </cell>
          <cell r="V75">
            <v>-0.14762167203662876</v>
          </cell>
          <cell r="W75">
            <v>-0.34445056808546715</v>
          </cell>
          <cell r="Y75">
            <v>4</v>
          </cell>
          <cell r="Z75">
            <v>35</v>
          </cell>
          <cell r="AA75">
            <v>28</v>
          </cell>
          <cell r="AB75">
            <v>7</v>
          </cell>
          <cell r="AC75">
            <v>2</v>
          </cell>
          <cell r="AE75">
            <v>0.98414448024419199</v>
          </cell>
          <cell r="AF75">
            <v>0</v>
          </cell>
          <cell r="AG75">
            <v>0</v>
          </cell>
          <cell r="AH75">
            <v>-0.29524334407325753</v>
          </cell>
          <cell r="AI75">
            <v>-0.68890113617093429</v>
          </cell>
          <cell r="AK75">
            <v>4</v>
          </cell>
          <cell r="AL75">
            <v>35</v>
          </cell>
          <cell r="AM75">
            <v>28</v>
          </cell>
          <cell r="AN75">
            <v>6</v>
          </cell>
          <cell r="AO75">
            <v>3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215</v>
          </cell>
          <cell r="H104">
            <v>458</v>
          </cell>
          <cell r="I104">
            <v>214</v>
          </cell>
          <cell r="J104">
            <v>23</v>
          </cell>
          <cell r="K104">
            <v>27</v>
          </cell>
          <cell r="M104">
            <v>174</v>
          </cell>
          <cell r="N104">
            <v>460</v>
          </cell>
          <cell r="O104">
            <v>214</v>
          </cell>
          <cell r="P104">
            <v>24</v>
          </cell>
          <cell r="Q104">
            <v>45</v>
          </cell>
          <cell r="S104">
            <v>17.34638720353006</v>
          </cell>
          <cell r="T104">
            <v>0</v>
          </cell>
          <cell r="U104">
            <v>0</v>
          </cell>
          <cell r="V104">
            <v>-1.9081025923883066</v>
          </cell>
          <cell r="W104">
            <v>-15.438284611141754</v>
          </cell>
          <cell r="Y104">
            <v>184</v>
          </cell>
          <cell r="Z104">
            <v>319</v>
          </cell>
          <cell r="AA104">
            <v>345</v>
          </cell>
          <cell r="AB104">
            <v>45</v>
          </cell>
          <cell r="AC104">
            <v>41</v>
          </cell>
          <cell r="AE104">
            <v>36.269718698290127</v>
          </cell>
          <cell r="AF104">
            <v>0</v>
          </cell>
          <cell r="AG104">
            <v>0</v>
          </cell>
          <cell r="AH104">
            <v>-3.9896690568119135</v>
          </cell>
          <cell r="AI104">
            <v>-32.280049641478215</v>
          </cell>
          <cell r="AK104">
            <v>170</v>
          </cell>
          <cell r="AL104">
            <v>231</v>
          </cell>
          <cell r="AM104">
            <v>377</v>
          </cell>
          <cell r="AN104">
            <v>75</v>
          </cell>
          <cell r="AO104">
            <v>83</v>
          </cell>
        </row>
        <row r="105">
          <cell r="G105">
            <v>77</v>
          </cell>
          <cell r="H105">
            <v>163</v>
          </cell>
          <cell r="I105">
            <v>76</v>
          </cell>
          <cell r="J105">
            <v>8</v>
          </cell>
          <cell r="K105">
            <v>9</v>
          </cell>
          <cell r="M105">
            <v>62</v>
          </cell>
          <cell r="N105">
            <v>164</v>
          </cell>
          <cell r="O105">
            <v>77</v>
          </cell>
          <cell r="P105">
            <v>9</v>
          </cell>
          <cell r="Q105">
            <v>16</v>
          </cell>
          <cell r="S105">
            <v>6.1886376172090456</v>
          </cell>
          <cell r="T105">
            <v>0</v>
          </cell>
          <cell r="U105">
            <v>0</v>
          </cell>
          <cell r="V105">
            <v>-0.68075013789299499</v>
          </cell>
          <cell r="W105">
            <v>-5.507887479316051</v>
          </cell>
          <cell r="Y105">
            <v>66</v>
          </cell>
          <cell r="Z105">
            <v>114</v>
          </cell>
          <cell r="AA105">
            <v>123</v>
          </cell>
          <cell r="AB105">
            <v>17</v>
          </cell>
          <cell r="AC105">
            <v>15</v>
          </cell>
          <cell r="AE105">
            <v>12.939878654164369</v>
          </cell>
          <cell r="AF105">
            <v>0</v>
          </cell>
          <cell r="AG105">
            <v>0</v>
          </cell>
          <cell r="AH105">
            <v>-1.4233866519580805</v>
          </cell>
          <cell r="AI105">
            <v>-11.516492002206288</v>
          </cell>
          <cell r="AK105">
            <v>60</v>
          </cell>
          <cell r="AL105">
            <v>82</v>
          </cell>
          <cell r="AM105">
            <v>135</v>
          </cell>
          <cell r="AN105">
            <v>27</v>
          </cell>
          <cell r="AO105">
            <v>30</v>
          </cell>
        </row>
        <row r="106">
          <cell r="G106">
            <v>68</v>
          </cell>
          <cell r="H106">
            <v>144</v>
          </cell>
          <cell r="I106">
            <v>67</v>
          </cell>
          <cell r="J106">
            <v>7</v>
          </cell>
          <cell r="K106">
            <v>8</v>
          </cell>
          <cell r="M106">
            <v>55</v>
          </cell>
          <cell r="N106">
            <v>144</v>
          </cell>
          <cell r="O106">
            <v>67</v>
          </cell>
          <cell r="P106">
            <v>8</v>
          </cell>
          <cell r="Q106">
            <v>14</v>
          </cell>
          <cell r="S106">
            <v>5.4423607280750135</v>
          </cell>
          <cell r="T106">
            <v>0</v>
          </cell>
          <cell r="U106">
            <v>0</v>
          </cell>
          <cell r="V106">
            <v>-0.59865968008825143</v>
          </cell>
          <cell r="W106">
            <v>-4.8437010479867624</v>
          </cell>
          <cell r="Y106">
            <v>58</v>
          </cell>
          <cell r="Z106">
            <v>100</v>
          </cell>
          <cell r="AA106">
            <v>108</v>
          </cell>
          <cell r="AB106">
            <v>15</v>
          </cell>
          <cell r="AC106">
            <v>13</v>
          </cell>
          <cell r="AE106">
            <v>11.379481522338665</v>
          </cell>
          <cell r="AF106">
            <v>0</v>
          </cell>
          <cell r="AG106">
            <v>0</v>
          </cell>
          <cell r="AH106">
            <v>-1.2517429674572531</v>
          </cell>
          <cell r="AI106">
            <v>-10.127738554881413</v>
          </cell>
          <cell r="AK106">
            <v>53</v>
          </cell>
          <cell r="AL106">
            <v>72</v>
          </cell>
          <cell r="AM106">
            <v>119</v>
          </cell>
          <cell r="AN106">
            <v>24</v>
          </cell>
          <cell r="AO106">
            <v>26</v>
          </cell>
        </row>
        <row r="107">
          <cell r="G107">
            <v>50</v>
          </cell>
          <cell r="H107">
            <v>106</v>
          </cell>
          <cell r="I107">
            <v>50</v>
          </cell>
          <cell r="J107">
            <v>5</v>
          </cell>
          <cell r="K107">
            <v>6</v>
          </cell>
          <cell r="M107">
            <v>40</v>
          </cell>
          <cell r="N107">
            <v>107</v>
          </cell>
          <cell r="O107">
            <v>50</v>
          </cell>
          <cell r="P107">
            <v>6</v>
          </cell>
          <cell r="Q107">
            <v>10</v>
          </cell>
          <cell r="S107">
            <v>4.0226144511858797</v>
          </cell>
          <cell r="T107">
            <v>0</v>
          </cell>
          <cell r="U107">
            <v>0</v>
          </cell>
          <cell r="V107">
            <v>-0.44248758963044676</v>
          </cell>
          <cell r="W107">
            <v>-3.5801268615554331</v>
          </cell>
          <cell r="Y107">
            <v>43</v>
          </cell>
          <cell r="Z107">
            <v>74</v>
          </cell>
          <cell r="AA107">
            <v>80</v>
          </cell>
          <cell r="AB107">
            <v>11</v>
          </cell>
          <cell r="AC107">
            <v>10</v>
          </cell>
          <cell r="AE107">
            <v>8.4109211252068388</v>
          </cell>
          <cell r="AF107">
            <v>0</v>
          </cell>
          <cell r="AG107">
            <v>0</v>
          </cell>
          <cell r="AH107">
            <v>-0.92520132377275233</v>
          </cell>
          <cell r="AI107">
            <v>-7.4857198014340876</v>
          </cell>
          <cell r="AK107">
            <v>39</v>
          </cell>
          <cell r="AL107">
            <v>53</v>
          </cell>
          <cell r="AM107">
            <v>88</v>
          </cell>
          <cell r="AN107">
            <v>18</v>
          </cell>
          <cell r="AO107">
            <v>19</v>
          </cell>
        </row>
        <row r="109">
          <cell r="G109">
            <v>45</v>
          </cell>
          <cell r="H109">
            <v>96</v>
          </cell>
          <cell r="I109">
            <v>206</v>
          </cell>
          <cell r="J109">
            <v>43</v>
          </cell>
          <cell r="K109">
            <v>49</v>
          </cell>
          <cell r="M109">
            <v>35</v>
          </cell>
          <cell r="N109">
            <v>95</v>
          </cell>
          <cell r="O109">
            <v>206</v>
          </cell>
          <cell r="P109">
            <v>43</v>
          </cell>
          <cell r="Q109">
            <v>59</v>
          </cell>
          <cell r="S109">
            <v>18.922644163150494</v>
          </cell>
          <cell r="T109">
            <v>0</v>
          </cell>
          <cell r="U109">
            <v>0</v>
          </cell>
          <cell r="V109">
            <v>0</v>
          </cell>
          <cell r="W109">
            <v>-18.922644163150494</v>
          </cell>
          <cell r="Y109">
            <v>29</v>
          </cell>
          <cell r="Z109">
            <v>75</v>
          </cell>
          <cell r="AA109">
            <v>143</v>
          </cell>
          <cell r="AB109">
            <v>90</v>
          </cell>
          <cell r="AC109">
            <v>102</v>
          </cell>
          <cell r="AE109">
            <v>53.105485232067515</v>
          </cell>
          <cell r="AF109">
            <v>0</v>
          </cell>
          <cell r="AG109">
            <v>0</v>
          </cell>
          <cell r="AH109">
            <v>0</v>
          </cell>
          <cell r="AI109">
            <v>-53.105485232067515</v>
          </cell>
          <cell r="AK109">
            <v>20</v>
          </cell>
          <cell r="AL109">
            <v>76</v>
          </cell>
          <cell r="AM109">
            <v>45</v>
          </cell>
          <cell r="AN109">
            <v>88</v>
          </cell>
          <cell r="AO109">
            <v>210</v>
          </cell>
        </row>
        <row r="110">
          <cell r="G110">
            <v>19</v>
          </cell>
          <cell r="H110">
            <v>42</v>
          </cell>
          <cell r="I110">
            <v>90</v>
          </cell>
          <cell r="J110">
            <v>19</v>
          </cell>
          <cell r="K110">
            <v>22</v>
          </cell>
          <cell r="M110">
            <v>15</v>
          </cell>
          <cell r="N110">
            <v>42</v>
          </cell>
          <cell r="O110">
            <v>90</v>
          </cell>
          <cell r="P110">
            <v>19</v>
          </cell>
          <cell r="Q110">
            <v>25</v>
          </cell>
          <cell r="S110">
            <v>8.2405063291139236</v>
          </cell>
          <cell r="T110">
            <v>0</v>
          </cell>
          <cell r="U110">
            <v>0</v>
          </cell>
          <cell r="V110">
            <v>0</v>
          </cell>
          <cell r="W110">
            <v>-8.2405063291139236</v>
          </cell>
          <cell r="Y110">
            <v>13</v>
          </cell>
          <cell r="Z110">
            <v>33</v>
          </cell>
          <cell r="AA110">
            <v>62</v>
          </cell>
          <cell r="AB110">
            <v>39</v>
          </cell>
          <cell r="AC110">
            <v>45</v>
          </cell>
          <cell r="AE110">
            <v>23.12658227848101</v>
          </cell>
          <cell r="AF110">
            <v>0</v>
          </cell>
          <cell r="AG110">
            <v>0</v>
          </cell>
          <cell r="AH110">
            <v>0</v>
          </cell>
          <cell r="AI110">
            <v>-23.12658227848101</v>
          </cell>
          <cell r="AK110">
            <v>9</v>
          </cell>
          <cell r="AL110">
            <v>33</v>
          </cell>
          <cell r="AM110">
            <v>19</v>
          </cell>
          <cell r="AN110">
            <v>39</v>
          </cell>
          <cell r="AO110">
            <v>92</v>
          </cell>
        </row>
        <row r="111">
          <cell r="G111">
            <v>5</v>
          </cell>
          <cell r="H111">
            <v>12</v>
          </cell>
          <cell r="I111">
            <v>25</v>
          </cell>
          <cell r="J111">
            <v>5</v>
          </cell>
          <cell r="K111">
            <v>6</v>
          </cell>
          <cell r="M111">
            <v>4</v>
          </cell>
          <cell r="N111">
            <v>12</v>
          </cell>
          <cell r="O111">
            <v>25</v>
          </cell>
          <cell r="P111">
            <v>5</v>
          </cell>
          <cell r="Q111">
            <v>7</v>
          </cell>
          <cell r="S111">
            <v>2.3108298171589312</v>
          </cell>
          <cell r="T111">
            <v>0</v>
          </cell>
          <cell r="U111">
            <v>0</v>
          </cell>
          <cell r="V111">
            <v>0</v>
          </cell>
          <cell r="W111">
            <v>-2.3108298171589312</v>
          </cell>
          <cell r="Y111">
            <v>4</v>
          </cell>
          <cell r="Z111">
            <v>9</v>
          </cell>
          <cell r="AA111">
            <v>17</v>
          </cell>
          <cell r="AB111">
            <v>11</v>
          </cell>
          <cell r="AC111">
            <v>13</v>
          </cell>
          <cell r="AE111">
            <v>6.485232067510549</v>
          </cell>
          <cell r="AF111">
            <v>0</v>
          </cell>
          <cell r="AG111">
            <v>0</v>
          </cell>
          <cell r="AH111">
            <v>0</v>
          </cell>
          <cell r="AI111">
            <v>-6.485232067510549</v>
          </cell>
          <cell r="AK111">
            <v>2</v>
          </cell>
          <cell r="AL111">
            <v>9</v>
          </cell>
          <cell r="AM111">
            <v>5</v>
          </cell>
          <cell r="AN111">
            <v>11</v>
          </cell>
          <cell r="AO111">
            <v>26</v>
          </cell>
        </row>
        <row r="112">
          <cell r="G112">
            <v>4</v>
          </cell>
          <cell r="H112">
            <v>8</v>
          </cell>
          <cell r="I112">
            <v>17</v>
          </cell>
          <cell r="J112">
            <v>3</v>
          </cell>
          <cell r="K112">
            <v>4</v>
          </cell>
          <cell r="M112">
            <v>3</v>
          </cell>
          <cell r="N112">
            <v>8</v>
          </cell>
          <cell r="O112">
            <v>17</v>
          </cell>
          <cell r="P112">
            <v>3</v>
          </cell>
          <cell r="Q112">
            <v>5</v>
          </cell>
          <cell r="S112">
            <v>1.5260196905766525</v>
          </cell>
          <cell r="T112">
            <v>0</v>
          </cell>
          <cell r="U112">
            <v>0</v>
          </cell>
          <cell r="V112">
            <v>0</v>
          </cell>
          <cell r="W112">
            <v>-1.5260196905766525</v>
          </cell>
          <cell r="Y112">
            <v>2</v>
          </cell>
          <cell r="Z112">
            <v>6</v>
          </cell>
          <cell r="AA112">
            <v>12</v>
          </cell>
          <cell r="AB112">
            <v>7</v>
          </cell>
          <cell r="AC112">
            <v>8</v>
          </cell>
          <cell r="AE112">
            <v>4.2827004219409277</v>
          </cell>
          <cell r="AF112">
            <v>0</v>
          </cell>
          <cell r="AG112">
            <v>0</v>
          </cell>
          <cell r="AH112">
            <v>0</v>
          </cell>
          <cell r="AI112">
            <v>-4.2827004219409277</v>
          </cell>
          <cell r="AK112">
            <v>2</v>
          </cell>
          <cell r="AL112">
            <v>6</v>
          </cell>
          <cell r="AM112">
            <v>4</v>
          </cell>
          <cell r="AN112">
            <v>7</v>
          </cell>
          <cell r="AO112">
            <v>17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2.9790754716981218</v>
          </cell>
          <cell r="H115">
            <v>33.920002199808728</v>
          </cell>
          <cell r="I115">
            <v>35.101955656029958</v>
          </cell>
          <cell r="J115">
            <v>93.802554925658711</v>
          </cell>
          <cell r="K115">
            <v>61.264194765672585</v>
          </cell>
          <cell r="M115">
            <v>2.9320754716981217</v>
          </cell>
          <cell r="N115">
            <v>33.931950795583006</v>
          </cell>
          <cell r="O115">
            <v>35.137801443352799</v>
          </cell>
          <cell r="P115">
            <v>100.95111562472835</v>
          </cell>
          <cell r="Q115">
            <v>61.287005721241663</v>
          </cell>
          <cell r="S115">
            <v>0</v>
          </cell>
          <cell r="T115">
            <v>0</v>
          </cell>
          <cell r="U115">
            <v>0</v>
          </cell>
          <cell r="V115">
            <v>-8.0372093023255822</v>
          </cell>
          <cell r="W115">
            <v>0</v>
          </cell>
          <cell r="Y115">
            <v>0.3413391716665452</v>
          </cell>
          <cell r="Z115">
            <v>26.886004414053268</v>
          </cell>
          <cell r="AA115">
            <v>37.739641643731034</v>
          </cell>
          <cell r="AB115">
            <v>78.855280931281953</v>
          </cell>
          <cell r="AC115">
            <v>83.245216858135109</v>
          </cell>
          <cell r="AE115">
            <v>0</v>
          </cell>
          <cell r="AF115">
            <v>0</v>
          </cell>
          <cell r="AG115">
            <v>0</v>
          </cell>
          <cell r="AH115">
            <v>-16</v>
          </cell>
          <cell r="AI115">
            <v>0</v>
          </cell>
          <cell r="AK115">
            <v>0.3413391716665452</v>
          </cell>
          <cell r="AL115">
            <v>12.818098472172146</v>
          </cell>
          <cell r="AM115">
            <v>39.892091630117569</v>
          </cell>
          <cell r="AN115">
            <v>25.706671905576378</v>
          </cell>
          <cell r="AO115">
            <v>148.30928183933528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1.6369329938995028</v>
          </cell>
          <cell r="H119">
            <v>2.5218324025288541</v>
          </cell>
          <cell r="I119">
            <v>2.8662550943974905</v>
          </cell>
          <cell r="J119">
            <v>6.9394721946645062</v>
          </cell>
          <cell r="K119">
            <v>3.1170514757819543</v>
          </cell>
          <cell r="M119">
            <v>1.6299562168010944</v>
          </cell>
          <cell r="N119">
            <v>2.5796191091033478</v>
          </cell>
          <cell r="O119">
            <v>3.0569279701696579</v>
          </cell>
          <cell r="P119">
            <v>8.8084605649998249</v>
          </cell>
          <cell r="Q119">
            <v>4.8454255267860047</v>
          </cell>
          <cell r="S119">
            <v>0</v>
          </cell>
          <cell r="T119">
            <v>0</v>
          </cell>
          <cell r="U119">
            <v>0</v>
          </cell>
          <cell r="V119">
            <v>-0.65711505229195288</v>
          </cell>
          <cell r="W119">
            <v>-0.65711505229195288</v>
          </cell>
          <cell r="Y119">
            <v>9.0918882652663551E-3</v>
          </cell>
          <cell r="Z119">
            <v>3.5394644518973695</v>
          </cell>
          <cell r="AA119">
            <v>2.8443915476474153</v>
          </cell>
          <cell r="AB119">
            <v>5.6226706803713888</v>
          </cell>
          <cell r="AC119">
            <v>5.065889173436835</v>
          </cell>
          <cell r="AE119">
            <v>0</v>
          </cell>
          <cell r="AF119">
            <v>0</v>
          </cell>
          <cell r="AG119">
            <v>0</v>
          </cell>
          <cell r="AH119">
            <v>-1.3081457059515729</v>
          </cell>
          <cell r="AI119">
            <v>-1.3081457059515729</v>
          </cell>
          <cell r="AK119">
            <v>9.0918882652663551E-3</v>
          </cell>
          <cell r="AL119">
            <v>2.2753492020352493</v>
          </cell>
          <cell r="AM119">
            <v>3.4237777038342214</v>
          </cell>
          <cell r="AN119">
            <v>1.729003384786848</v>
          </cell>
          <cell r="AO119">
            <v>9.644285562696691</v>
          </cell>
        </row>
        <row r="120">
          <cell r="G120">
            <v>23.6509663302676</v>
          </cell>
          <cell r="H120">
            <v>36.436294866721667</v>
          </cell>
          <cell r="I120">
            <v>41.412631417529411</v>
          </cell>
          <cell r="J120">
            <v>100.2638616470545</v>
          </cell>
          <cell r="K120">
            <v>45.036223094148198</v>
          </cell>
          <cell r="M120">
            <v>23.550163474644808</v>
          </cell>
          <cell r="N120">
            <v>37.271216917058382</v>
          </cell>
          <cell r="O120">
            <v>44.167538174121852</v>
          </cell>
          <cell r="P120">
            <v>127.26764322100946</v>
          </cell>
          <cell r="Q120">
            <v>70.0083610122838</v>
          </cell>
          <cell r="S120">
            <v>0</v>
          </cell>
          <cell r="T120">
            <v>0</v>
          </cell>
          <cell r="U120">
            <v>0</v>
          </cell>
          <cell r="V120">
            <v>-9.4942224481933515</v>
          </cell>
          <cell r="W120">
            <v>-9.4942224481933515</v>
          </cell>
          <cell r="Y120">
            <v>0.13136270332490546</v>
          </cell>
          <cell r="Z120">
            <v>51.139389877887162</v>
          </cell>
          <cell r="AA120">
            <v>41.096739435405922</v>
          </cell>
          <cell r="AB120">
            <v>81.238264145960983</v>
          </cell>
          <cell r="AC120">
            <v>73.193694989556505</v>
          </cell>
          <cell r="AE120">
            <v>0</v>
          </cell>
          <cell r="AF120">
            <v>0</v>
          </cell>
          <cell r="AG120">
            <v>0</v>
          </cell>
          <cell r="AH120">
            <v>-18.900535429273802</v>
          </cell>
          <cell r="AI120">
            <v>-18.900535429273802</v>
          </cell>
          <cell r="AK120">
            <v>0.13136270332490546</v>
          </cell>
          <cell r="AL120">
            <v>32.87502149904175</v>
          </cell>
          <cell r="AM120">
            <v>49.46790827571008</v>
          </cell>
          <cell r="AN120">
            <v>24.981230747324656</v>
          </cell>
          <cell r="AO120">
            <v>139.34392792673407</v>
          </cell>
        </row>
        <row r="121">
          <cell r="G121">
            <v>2.8672153508814002</v>
          </cell>
          <cell r="H121">
            <v>4.4171854338741294</v>
          </cell>
          <cell r="I121">
            <v>5.0204685450326041</v>
          </cell>
          <cell r="J121">
            <v>12.1550248407897</v>
          </cell>
          <cell r="K121">
            <v>5.4597578973340877</v>
          </cell>
          <cell r="M121">
            <v>2.8549949836026021</v>
          </cell>
          <cell r="N121">
            <v>4.5184033412562554</v>
          </cell>
          <cell r="O121">
            <v>5.3544469048360259</v>
          </cell>
          <cell r="P121">
            <v>15.428703217372801</v>
          </cell>
          <cell r="Q121">
            <v>8.4871393659540111</v>
          </cell>
          <cell r="S121">
            <v>0</v>
          </cell>
          <cell r="T121">
            <v>0</v>
          </cell>
          <cell r="U121">
            <v>0</v>
          </cell>
          <cell r="V121">
            <v>-1.1509880809100439</v>
          </cell>
          <cell r="W121">
            <v>-1.1509880809100439</v>
          </cell>
          <cell r="Y121">
            <v>1.5925148860595692E-2</v>
          </cell>
          <cell r="Z121">
            <v>6.1996470522618141</v>
          </cell>
          <cell r="AA121">
            <v>4.9821728438034452</v>
          </cell>
          <cell r="AB121">
            <v>9.8485446550302491</v>
          </cell>
          <cell r="AC121">
            <v>8.8732985761014742</v>
          </cell>
          <cell r="AE121">
            <v>0</v>
          </cell>
          <cell r="AF121">
            <v>0</v>
          </cell>
          <cell r="AG121">
            <v>0</v>
          </cell>
          <cell r="AH121">
            <v>-2.2913188647746243</v>
          </cell>
          <cell r="AI121">
            <v>-2.2913188647746243</v>
          </cell>
          <cell r="AK121">
            <v>1.5925148860595692E-2</v>
          </cell>
          <cell r="AL121">
            <v>3.9854509530960911</v>
          </cell>
          <cell r="AM121">
            <v>5.997012722587737</v>
          </cell>
          <cell r="AN121">
            <v>3.0284837956483299</v>
          </cell>
          <cell r="AO121">
            <v>16.892715655864826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26</v>
          </cell>
          <cell r="H129">
            <v>441</v>
          </cell>
          <cell r="I129">
            <v>68</v>
          </cell>
          <cell r="J129">
            <v>24</v>
          </cell>
          <cell r="K129">
            <v>134</v>
          </cell>
          <cell r="M129">
            <v>26</v>
          </cell>
          <cell r="N129">
            <v>395</v>
          </cell>
          <cell r="O129">
            <v>94</v>
          </cell>
          <cell r="P129">
            <v>40</v>
          </cell>
          <cell r="Q129">
            <v>140</v>
          </cell>
          <cell r="S129">
            <v>74.51776649746192</v>
          </cell>
          <cell r="T129">
            <v>0</v>
          </cell>
          <cell r="U129">
            <v>0</v>
          </cell>
          <cell r="V129">
            <v>0</v>
          </cell>
          <cell r="W129">
            <v>-74.51776649746192</v>
          </cell>
          <cell r="Y129">
            <v>0</v>
          </cell>
          <cell r="Z129">
            <v>261</v>
          </cell>
          <cell r="AA129">
            <v>208</v>
          </cell>
          <cell r="AB129">
            <v>52</v>
          </cell>
          <cell r="AC129">
            <v>171</v>
          </cell>
          <cell r="AE129">
            <v>149.03553299492384</v>
          </cell>
          <cell r="AF129">
            <v>0</v>
          </cell>
          <cell r="AG129">
            <v>0</v>
          </cell>
          <cell r="AH129">
            <v>0</v>
          </cell>
          <cell r="AI129">
            <v>-149.03553299492384</v>
          </cell>
          <cell r="AK129">
            <v>0</v>
          </cell>
          <cell r="AL129">
            <v>170</v>
          </cell>
          <cell r="AM129">
            <v>162</v>
          </cell>
          <cell r="AN129">
            <v>127</v>
          </cell>
          <cell r="AO129">
            <v>233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4</v>
          </cell>
          <cell r="I131">
            <v>1</v>
          </cell>
          <cell r="J131">
            <v>0</v>
          </cell>
          <cell r="K131">
            <v>1</v>
          </cell>
          <cell r="M131">
            <v>0</v>
          </cell>
          <cell r="N131">
            <v>4</v>
          </cell>
          <cell r="O131">
            <v>1</v>
          </cell>
          <cell r="P131">
            <v>0</v>
          </cell>
          <cell r="Q131">
            <v>1</v>
          </cell>
          <cell r="S131">
            <v>0.71065989847715738</v>
          </cell>
          <cell r="T131">
            <v>0</v>
          </cell>
          <cell r="U131">
            <v>0</v>
          </cell>
          <cell r="V131">
            <v>0</v>
          </cell>
          <cell r="W131">
            <v>-0.71065989847715738</v>
          </cell>
          <cell r="Y131">
            <v>0</v>
          </cell>
          <cell r="Z131">
            <v>2</v>
          </cell>
          <cell r="AA131">
            <v>2</v>
          </cell>
          <cell r="AB131">
            <v>1</v>
          </cell>
          <cell r="AC131">
            <v>2</v>
          </cell>
          <cell r="AE131">
            <v>1.4213197969543148</v>
          </cell>
          <cell r="AF131">
            <v>0</v>
          </cell>
          <cell r="AG131">
            <v>0</v>
          </cell>
          <cell r="AH131">
            <v>0</v>
          </cell>
          <cell r="AI131">
            <v>-1.4213197969543148</v>
          </cell>
          <cell r="AK131">
            <v>0</v>
          </cell>
          <cell r="AL131">
            <v>2</v>
          </cell>
          <cell r="AM131">
            <v>2</v>
          </cell>
          <cell r="AN131">
            <v>1</v>
          </cell>
          <cell r="AO131">
            <v>2</v>
          </cell>
        </row>
        <row r="132">
          <cell r="G132">
            <v>8</v>
          </cell>
          <cell r="H132">
            <v>147</v>
          </cell>
          <cell r="I132">
            <v>23</v>
          </cell>
          <cell r="J132">
            <v>8</v>
          </cell>
          <cell r="K132">
            <v>45</v>
          </cell>
          <cell r="M132">
            <v>8</v>
          </cell>
          <cell r="N132">
            <v>131</v>
          </cell>
          <cell r="O132">
            <v>31</v>
          </cell>
          <cell r="P132">
            <v>13</v>
          </cell>
          <cell r="Q132">
            <v>46</v>
          </cell>
          <cell r="S132">
            <v>24.771573604060915</v>
          </cell>
          <cell r="T132">
            <v>0</v>
          </cell>
          <cell r="U132">
            <v>0</v>
          </cell>
          <cell r="V132">
            <v>0</v>
          </cell>
          <cell r="W132">
            <v>-24.771573604060915</v>
          </cell>
          <cell r="Y132">
            <v>0</v>
          </cell>
          <cell r="Z132">
            <v>87</v>
          </cell>
          <cell r="AA132">
            <v>69</v>
          </cell>
          <cell r="AB132">
            <v>18</v>
          </cell>
          <cell r="AC132">
            <v>57</v>
          </cell>
          <cell r="AE132">
            <v>49.54314720812183</v>
          </cell>
          <cell r="AF132">
            <v>0</v>
          </cell>
          <cell r="AG132">
            <v>0</v>
          </cell>
          <cell r="AH132">
            <v>0</v>
          </cell>
          <cell r="AI132">
            <v>-49.54314720812183</v>
          </cell>
          <cell r="AK132">
            <v>0</v>
          </cell>
          <cell r="AL132">
            <v>57</v>
          </cell>
          <cell r="AM132">
            <v>54</v>
          </cell>
          <cell r="AN132">
            <v>42</v>
          </cell>
          <cell r="AO132">
            <v>78</v>
          </cell>
        </row>
        <row r="134">
          <cell r="G134">
            <v>12</v>
          </cell>
          <cell r="H134">
            <v>112</v>
          </cell>
          <cell r="I134">
            <v>108</v>
          </cell>
          <cell r="J134">
            <v>21</v>
          </cell>
          <cell r="K134">
            <v>10</v>
          </cell>
          <cell r="M134">
            <v>2</v>
          </cell>
          <cell r="N134">
            <v>114</v>
          </cell>
          <cell r="O134">
            <v>110</v>
          </cell>
          <cell r="P134">
            <v>24</v>
          </cell>
          <cell r="Q134">
            <v>15</v>
          </cell>
          <cell r="S134">
            <v>5.1855156127000788</v>
          </cell>
          <cell r="T134">
            <v>0</v>
          </cell>
          <cell r="U134">
            <v>0</v>
          </cell>
          <cell r="V134">
            <v>-1.5556546838100234</v>
          </cell>
          <cell r="W134">
            <v>-3.6298609288900545</v>
          </cell>
          <cell r="Y134">
            <v>12</v>
          </cell>
          <cell r="Z134">
            <v>94</v>
          </cell>
          <cell r="AA134">
            <v>122</v>
          </cell>
          <cell r="AB134">
            <v>25</v>
          </cell>
          <cell r="AC134">
            <v>12</v>
          </cell>
          <cell r="AE134">
            <v>10.413189888918044</v>
          </cell>
          <cell r="AF134">
            <v>0</v>
          </cell>
          <cell r="AG134">
            <v>0</v>
          </cell>
          <cell r="AH134">
            <v>-3.1239569666754128</v>
          </cell>
          <cell r="AI134">
            <v>-7.2892329222426291</v>
          </cell>
          <cell r="AK134">
            <v>12</v>
          </cell>
          <cell r="AL134">
            <v>82</v>
          </cell>
          <cell r="AM134">
            <v>127</v>
          </cell>
          <cell r="AN134">
            <v>28</v>
          </cell>
          <cell r="AO134">
            <v>16</v>
          </cell>
        </row>
        <row r="135">
          <cell r="G135">
            <v>423</v>
          </cell>
          <cell r="H135">
            <v>3799</v>
          </cell>
          <cell r="I135">
            <v>3664</v>
          </cell>
          <cell r="J135">
            <v>722</v>
          </cell>
          <cell r="K135">
            <v>332</v>
          </cell>
          <cell r="M135">
            <v>52</v>
          </cell>
          <cell r="N135">
            <v>3863</v>
          </cell>
          <cell r="O135">
            <v>3736</v>
          </cell>
          <cell r="P135">
            <v>805</v>
          </cell>
          <cell r="Q135">
            <v>507</v>
          </cell>
          <cell r="S135">
            <v>175.44686434006823</v>
          </cell>
          <cell r="T135">
            <v>0</v>
          </cell>
          <cell r="U135">
            <v>0</v>
          </cell>
          <cell r="V135">
            <v>-52.634059302020468</v>
          </cell>
          <cell r="W135">
            <v>-122.81280503804776</v>
          </cell>
          <cell r="Y135">
            <v>417</v>
          </cell>
          <cell r="Z135">
            <v>3167</v>
          </cell>
          <cell r="AA135">
            <v>4116</v>
          </cell>
          <cell r="AB135">
            <v>846</v>
          </cell>
          <cell r="AC135">
            <v>393</v>
          </cell>
          <cell r="AE135">
            <v>352.32012595119392</v>
          </cell>
          <cell r="AF135">
            <v>0</v>
          </cell>
          <cell r="AG135">
            <v>0</v>
          </cell>
          <cell r="AH135">
            <v>-105.69603778535817</v>
          </cell>
          <cell r="AI135">
            <v>-246.6240881658357</v>
          </cell>
          <cell r="AK135">
            <v>413</v>
          </cell>
          <cell r="AL135">
            <v>2761</v>
          </cell>
          <cell r="AM135">
            <v>4281</v>
          </cell>
          <cell r="AN135">
            <v>959</v>
          </cell>
          <cell r="AO135">
            <v>525</v>
          </cell>
        </row>
        <row r="136">
          <cell r="G136">
            <v>157</v>
          </cell>
          <cell r="H136">
            <v>1412</v>
          </cell>
          <cell r="I136">
            <v>1363</v>
          </cell>
          <cell r="J136">
            <v>268</v>
          </cell>
          <cell r="K136">
            <v>124</v>
          </cell>
          <cell r="M136">
            <v>19</v>
          </cell>
          <cell r="N136">
            <v>1436</v>
          </cell>
          <cell r="O136">
            <v>1389</v>
          </cell>
          <cell r="P136">
            <v>300</v>
          </cell>
          <cell r="Q136">
            <v>188</v>
          </cell>
          <cell r="S136">
            <v>65.238520073471534</v>
          </cell>
          <cell r="T136">
            <v>0</v>
          </cell>
          <cell r="U136">
            <v>0</v>
          </cell>
          <cell r="V136">
            <v>-19.571556022041456</v>
          </cell>
          <cell r="W136">
            <v>-45.666964051430064</v>
          </cell>
          <cell r="Y136">
            <v>155</v>
          </cell>
          <cell r="Z136">
            <v>1178</v>
          </cell>
          <cell r="AA136">
            <v>1530</v>
          </cell>
          <cell r="AB136">
            <v>315</v>
          </cell>
          <cell r="AC136">
            <v>146</v>
          </cell>
          <cell r="AE136">
            <v>131.0074346190851</v>
          </cell>
          <cell r="AF136">
            <v>0</v>
          </cell>
          <cell r="AG136">
            <v>0</v>
          </cell>
          <cell r="AH136">
            <v>-39.30223038572553</v>
          </cell>
          <cell r="AI136">
            <v>-91.705204233359552</v>
          </cell>
          <cell r="AK136">
            <v>154</v>
          </cell>
          <cell r="AL136">
            <v>1027</v>
          </cell>
          <cell r="AM136">
            <v>1591</v>
          </cell>
          <cell r="AN136">
            <v>357</v>
          </cell>
          <cell r="AO136">
            <v>195</v>
          </cell>
        </row>
        <row r="137">
          <cell r="G137">
            <v>0</v>
          </cell>
          <cell r="H137">
            <v>3</v>
          </cell>
          <cell r="I137">
            <v>3</v>
          </cell>
          <cell r="J137">
            <v>1</v>
          </cell>
          <cell r="K137">
            <v>0</v>
          </cell>
          <cell r="M137">
            <v>0</v>
          </cell>
          <cell r="N137">
            <v>3</v>
          </cell>
          <cell r="O137">
            <v>3</v>
          </cell>
          <cell r="P137">
            <v>1</v>
          </cell>
          <cell r="Q137">
            <v>0</v>
          </cell>
          <cell r="S137">
            <v>0.12909997376016794</v>
          </cell>
          <cell r="T137">
            <v>0</v>
          </cell>
          <cell r="U137">
            <v>0</v>
          </cell>
          <cell r="V137">
            <v>-3.8729992128050374E-2</v>
          </cell>
          <cell r="W137">
            <v>-9.0369981632117541E-2</v>
          </cell>
          <cell r="Y137">
            <v>0</v>
          </cell>
          <cell r="Z137">
            <v>2</v>
          </cell>
          <cell r="AA137">
            <v>3</v>
          </cell>
          <cell r="AB137">
            <v>1</v>
          </cell>
          <cell r="AC137">
            <v>0</v>
          </cell>
          <cell r="AE137">
            <v>0.25924954080293883</v>
          </cell>
          <cell r="AF137">
            <v>0</v>
          </cell>
          <cell r="AG137">
            <v>0</v>
          </cell>
          <cell r="AH137">
            <v>-7.7774862240881648E-2</v>
          </cell>
          <cell r="AI137">
            <v>-0.18147467856205718</v>
          </cell>
          <cell r="AK137">
            <v>0</v>
          </cell>
          <cell r="AL137">
            <v>2</v>
          </cell>
          <cell r="AM137">
            <v>3</v>
          </cell>
          <cell r="AN137">
            <v>1</v>
          </cell>
          <cell r="AO137">
            <v>0</v>
          </cell>
        </row>
        <row r="139">
          <cell r="G139">
            <v>60.091126903553295</v>
          </cell>
          <cell r="H139">
            <v>197.11346466344096</v>
          </cell>
          <cell r="I139">
            <v>4.2074591944270558</v>
          </cell>
          <cell r="J139">
            <v>0.74517766497461924</v>
          </cell>
          <cell r="K139">
            <v>2.2355329949238576</v>
          </cell>
          <cell r="M139">
            <v>0</v>
          </cell>
          <cell r="N139">
            <v>235.08119796954315</v>
          </cell>
          <cell r="O139">
            <v>14.158375634517766</v>
          </cell>
          <cell r="P139">
            <v>0.74517766497461924</v>
          </cell>
          <cell r="Q139">
            <v>2.2355329949238576</v>
          </cell>
          <cell r="S139">
            <v>2.2355329949238576</v>
          </cell>
          <cell r="T139">
            <v>-0.44710659898477162</v>
          </cell>
          <cell r="U139">
            <v>-1.7884263959390865</v>
          </cell>
          <cell r="V139">
            <v>0</v>
          </cell>
          <cell r="W139">
            <v>0</v>
          </cell>
          <cell r="Y139">
            <v>60.09112690355331</v>
          </cell>
          <cell r="Z139">
            <v>168.79671339440549</v>
          </cell>
          <cell r="AA139">
            <v>25.072433813716398</v>
          </cell>
          <cell r="AB139">
            <v>4.4710659898477161</v>
          </cell>
          <cell r="AC139">
            <v>5.9614213197969548</v>
          </cell>
          <cell r="AE139">
            <v>2.2355329949238576</v>
          </cell>
          <cell r="AF139">
            <v>-0.44710659898477162</v>
          </cell>
          <cell r="AG139">
            <v>-1.7884263959390865</v>
          </cell>
          <cell r="AH139">
            <v>0</v>
          </cell>
          <cell r="AI139">
            <v>0</v>
          </cell>
          <cell r="AK139">
            <v>60.09112690355331</v>
          </cell>
          <cell r="AL139">
            <v>147.1865611101415</v>
          </cell>
          <cell r="AM139">
            <v>18.365834828944823</v>
          </cell>
          <cell r="AN139">
            <v>18.629441624365484</v>
          </cell>
          <cell r="AO139">
            <v>20.119796954314722</v>
          </cell>
        </row>
        <row r="140">
          <cell r="G140">
            <v>8.1868020304568509E-2</v>
          </cell>
          <cell r="H140">
            <v>0.26854695458234462</v>
          </cell>
          <cell r="I140">
            <v>5.7322332349142441E-3</v>
          </cell>
          <cell r="J140">
            <v>1.0152284263959389E-3</v>
          </cell>
          <cell r="K140">
            <v>3.0456852791878168E-3</v>
          </cell>
          <cell r="M140">
            <v>0</v>
          </cell>
          <cell r="N140">
            <v>0.32027411167512687</v>
          </cell>
          <cell r="O140">
            <v>1.9289340101522841E-2</v>
          </cell>
          <cell r="P140">
            <v>1.0152284263959389E-3</v>
          </cell>
          <cell r="Q140">
            <v>3.0456852791878168E-3</v>
          </cell>
          <cell r="S140">
            <v>3.0456852791878168E-3</v>
          </cell>
          <cell r="T140">
            <v>-6.0913705583756346E-4</v>
          </cell>
          <cell r="U140">
            <v>-2.4365482233502538E-3</v>
          </cell>
          <cell r="V140">
            <v>0</v>
          </cell>
          <cell r="W140">
            <v>0</v>
          </cell>
          <cell r="Y140">
            <v>8.1868020304568523E-2</v>
          </cell>
          <cell r="Z140">
            <v>0.22996827437929898</v>
          </cell>
          <cell r="AA140">
            <v>3.4158629174000539E-2</v>
          </cell>
          <cell r="AB140">
            <v>6.0913705583756344E-3</v>
          </cell>
          <cell r="AC140">
            <v>8.1218274111675131E-3</v>
          </cell>
          <cell r="AE140">
            <v>3.0456852791878168E-3</v>
          </cell>
          <cell r="AF140">
            <v>-6.0913705583756346E-4</v>
          </cell>
          <cell r="AG140">
            <v>-2.4365482233502538E-3</v>
          </cell>
          <cell r="AH140">
            <v>0</v>
          </cell>
          <cell r="AI140">
            <v>0</v>
          </cell>
          <cell r="AK140">
            <v>8.1868020304568523E-2</v>
          </cell>
          <cell r="AL140">
            <v>0.20052665001381673</v>
          </cell>
          <cell r="AM140">
            <v>2.5021573336437085E-2</v>
          </cell>
          <cell r="AN140">
            <v>2.5380710659898477E-2</v>
          </cell>
          <cell r="AO140">
            <v>2.7411167512690356E-2</v>
          </cell>
        </row>
        <row r="141">
          <cell r="G141">
            <v>0.49120812182741108</v>
          </cell>
          <cell r="H141">
            <v>1.6112817274940676</v>
          </cell>
          <cell r="I141">
            <v>3.4393399409485464E-2</v>
          </cell>
          <cell r="J141">
            <v>6.0913705583756335E-3</v>
          </cell>
          <cell r="K141">
            <v>1.8274111675126901E-2</v>
          </cell>
          <cell r="M141">
            <v>0</v>
          </cell>
          <cell r="N141">
            <v>1.9216446700507612</v>
          </cell>
          <cell r="O141">
            <v>0.11573604060913703</v>
          </cell>
          <cell r="P141">
            <v>6.0913705583756335E-3</v>
          </cell>
          <cell r="Q141">
            <v>1.8274111675126901E-2</v>
          </cell>
          <cell r="S141">
            <v>1.8274111675126901E-2</v>
          </cell>
          <cell r="T141">
            <v>-3.6548223350253805E-3</v>
          </cell>
          <cell r="U141">
            <v>-1.4619289340101522E-2</v>
          </cell>
          <cell r="V141">
            <v>0</v>
          </cell>
          <cell r="W141">
            <v>0</v>
          </cell>
          <cell r="Y141">
            <v>0.49120812182741119</v>
          </cell>
          <cell r="Z141">
            <v>1.3798096462757941</v>
          </cell>
          <cell r="AA141">
            <v>0.20495177504400325</v>
          </cell>
          <cell r="AB141">
            <v>3.654822335025381E-2</v>
          </cell>
          <cell r="AC141">
            <v>4.8730964467005082E-2</v>
          </cell>
          <cell r="AE141">
            <v>1.8274111675126901E-2</v>
          </cell>
          <cell r="AF141">
            <v>-3.6548223350253805E-3</v>
          </cell>
          <cell r="AG141">
            <v>-1.4619289340101522E-2</v>
          </cell>
          <cell r="AH141">
            <v>0</v>
          </cell>
          <cell r="AI141">
            <v>0</v>
          </cell>
          <cell r="AK141">
            <v>0.49120812182741119</v>
          </cell>
          <cell r="AL141">
            <v>1.2031599000829005</v>
          </cell>
          <cell r="AM141">
            <v>0.15012944001862252</v>
          </cell>
          <cell r="AN141">
            <v>0.15228426395939085</v>
          </cell>
          <cell r="AO141">
            <v>0.16446700507614212</v>
          </cell>
        </row>
        <row r="142">
          <cell r="G142">
            <v>19.975796954314717</v>
          </cell>
          <cell r="H142">
            <v>65.52545691809209</v>
          </cell>
          <cell r="I142">
            <v>1.3986649093190757</v>
          </cell>
          <cell r="J142">
            <v>0.24771573604060909</v>
          </cell>
          <cell r="K142">
            <v>0.74314720812182733</v>
          </cell>
          <cell r="M142">
            <v>0</v>
          </cell>
          <cell r="N142">
            <v>78.146883248730958</v>
          </cell>
          <cell r="O142">
            <v>4.7065989847715723</v>
          </cell>
          <cell r="P142">
            <v>0.24771573604060909</v>
          </cell>
          <cell r="Q142">
            <v>0.74314720812182733</v>
          </cell>
          <cell r="S142">
            <v>0.74314720812182733</v>
          </cell>
          <cell r="T142">
            <v>-0.14862944162436548</v>
          </cell>
          <cell r="U142">
            <v>-0.59451776649746191</v>
          </cell>
          <cell r="V142">
            <v>0</v>
          </cell>
          <cell r="W142">
            <v>0</v>
          </cell>
          <cell r="Y142">
            <v>19.97579695431472</v>
          </cell>
          <cell r="Z142">
            <v>56.112258948548956</v>
          </cell>
          <cell r="AA142">
            <v>8.3347055184561309</v>
          </cell>
          <cell r="AB142">
            <v>1.4862944162436547</v>
          </cell>
          <cell r="AC142">
            <v>1.9817258883248732</v>
          </cell>
          <cell r="AE142">
            <v>0.74314720812182733</v>
          </cell>
          <cell r="AF142">
            <v>-0.14862944162436548</v>
          </cell>
          <cell r="AG142">
            <v>-0.59451776649746191</v>
          </cell>
          <cell r="AH142">
            <v>0</v>
          </cell>
          <cell r="AI142">
            <v>0</v>
          </cell>
          <cell r="AK142">
            <v>19.97579695431472</v>
          </cell>
          <cell r="AL142">
            <v>48.928502603371285</v>
          </cell>
          <cell r="AM142">
            <v>6.1052638940906485</v>
          </cell>
          <cell r="AN142">
            <v>6.1928934010152279</v>
          </cell>
          <cell r="AO142">
            <v>6.6883248730964464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43</v>
          </cell>
          <cell r="H171">
            <v>16</v>
          </cell>
          <cell r="I171">
            <v>2</v>
          </cell>
          <cell r="J171">
            <v>2</v>
          </cell>
          <cell r="K171">
            <v>14</v>
          </cell>
          <cell r="M171">
            <v>40</v>
          </cell>
          <cell r="N171">
            <v>16</v>
          </cell>
          <cell r="O171">
            <v>2</v>
          </cell>
          <cell r="P171">
            <v>2</v>
          </cell>
          <cell r="Q171">
            <v>15</v>
          </cell>
          <cell r="S171">
            <v>8.0103359173126627</v>
          </cell>
          <cell r="T171">
            <v>0</v>
          </cell>
          <cell r="U171">
            <v>0</v>
          </cell>
          <cell r="V171">
            <v>0</v>
          </cell>
          <cell r="W171">
            <v>-8.8113695090439297</v>
          </cell>
          <cell r="Y171">
            <v>32</v>
          </cell>
          <cell r="Z171">
            <v>20</v>
          </cell>
          <cell r="AA171">
            <v>4</v>
          </cell>
          <cell r="AB171">
            <v>4</v>
          </cell>
          <cell r="AC171">
            <v>16</v>
          </cell>
          <cell r="AE171">
            <v>12.416020671834628</v>
          </cell>
          <cell r="AF171">
            <v>0</v>
          </cell>
          <cell r="AG171">
            <v>0</v>
          </cell>
          <cell r="AH171">
            <v>0</v>
          </cell>
          <cell r="AI171">
            <v>-13.217054263565894</v>
          </cell>
          <cell r="AK171">
            <v>29</v>
          </cell>
          <cell r="AL171">
            <v>23</v>
          </cell>
          <cell r="AM171">
            <v>4</v>
          </cell>
          <cell r="AN171">
            <v>5</v>
          </cell>
          <cell r="AO171">
            <v>16</v>
          </cell>
        </row>
        <row r="172">
          <cell r="G172">
            <v>15</v>
          </cell>
          <cell r="H172">
            <v>6</v>
          </cell>
          <cell r="I172">
            <v>1</v>
          </cell>
          <cell r="J172">
            <v>0</v>
          </cell>
          <cell r="K172">
            <v>5</v>
          </cell>
          <cell r="M172">
            <v>14</v>
          </cell>
          <cell r="N172">
            <v>6</v>
          </cell>
          <cell r="O172">
            <v>1</v>
          </cell>
          <cell r="P172">
            <v>0</v>
          </cell>
          <cell r="Q172">
            <v>5</v>
          </cell>
          <cell r="S172">
            <v>2.8079242032730405</v>
          </cell>
          <cell r="T172">
            <v>0</v>
          </cell>
          <cell r="U172">
            <v>0</v>
          </cell>
          <cell r="V172">
            <v>0</v>
          </cell>
          <cell r="W172">
            <v>-3.0887166236003445</v>
          </cell>
          <cell r="Y172">
            <v>12</v>
          </cell>
          <cell r="Z172">
            <v>7</v>
          </cell>
          <cell r="AA172">
            <v>1</v>
          </cell>
          <cell r="AB172">
            <v>2</v>
          </cell>
          <cell r="AC172">
            <v>6</v>
          </cell>
          <cell r="AE172">
            <v>4.3522825150732132</v>
          </cell>
          <cell r="AF172">
            <v>0</v>
          </cell>
          <cell r="AG172">
            <v>0</v>
          </cell>
          <cell r="AH172">
            <v>0</v>
          </cell>
          <cell r="AI172">
            <v>-4.6330749354005167</v>
          </cell>
          <cell r="AK172">
            <v>10</v>
          </cell>
          <cell r="AL172">
            <v>8</v>
          </cell>
          <cell r="AM172">
            <v>2</v>
          </cell>
          <cell r="AN172">
            <v>2</v>
          </cell>
          <cell r="AO172">
            <v>6</v>
          </cell>
        </row>
        <row r="173">
          <cell r="G173">
            <v>50</v>
          </cell>
          <cell r="H173">
            <v>21</v>
          </cell>
          <cell r="I173">
            <v>3</v>
          </cell>
          <cell r="J173">
            <v>1</v>
          </cell>
          <cell r="K173">
            <v>15</v>
          </cell>
          <cell r="M173">
            <v>46</v>
          </cell>
          <cell r="N173">
            <v>18</v>
          </cell>
          <cell r="O173">
            <v>3</v>
          </cell>
          <cell r="P173">
            <v>1</v>
          </cell>
          <cell r="Q173">
            <v>17</v>
          </cell>
          <cell r="S173">
            <v>9.1817398794142981</v>
          </cell>
          <cell r="T173">
            <v>0</v>
          </cell>
          <cell r="U173">
            <v>0</v>
          </cell>
          <cell r="V173">
            <v>0</v>
          </cell>
          <cell r="W173">
            <v>-10.099913867355728</v>
          </cell>
          <cell r="Y173">
            <v>38</v>
          </cell>
          <cell r="Z173">
            <v>23</v>
          </cell>
          <cell r="AA173">
            <v>5</v>
          </cell>
          <cell r="AB173">
            <v>5</v>
          </cell>
          <cell r="AC173">
            <v>19</v>
          </cell>
          <cell r="AE173">
            <v>14.231696813092162</v>
          </cell>
          <cell r="AF173">
            <v>0</v>
          </cell>
          <cell r="AG173">
            <v>0</v>
          </cell>
          <cell r="AH173">
            <v>0</v>
          </cell>
          <cell r="AI173">
            <v>-15.149870801033591</v>
          </cell>
          <cell r="AK173">
            <v>33</v>
          </cell>
          <cell r="AL173">
            <v>27</v>
          </cell>
          <cell r="AM173">
            <v>5</v>
          </cell>
          <cell r="AN173">
            <v>5</v>
          </cell>
          <cell r="AO173">
            <v>19</v>
          </cell>
        </row>
        <row r="174"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12</v>
          </cell>
          <cell r="H176">
            <v>19</v>
          </cell>
          <cell r="I176">
            <v>15</v>
          </cell>
          <cell r="J176">
            <v>7</v>
          </cell>
          <cell r="K176">
            <v>6</v>
          </cell>
          <cell r="M176">
            <v>5</v>
          </cell>
          <cell r="N176">
            <v>19</v>
          </cell>
          <cell r="O176">
            <v>15</v>
          </cell>
          <cell r="P176">
            <v>7</v>
          </cell>
          <cell r="Q176">
            <v>11</v>
          </cell>
          <cell r="S176">
            <v>2.1923076923076921</v>
          </cell>
          <cell r="T176">
            <v>0</v>
          </cell>
          <cell r="U176">
            <v>0</v>
          </cell>
          <cell r="V176">
            <v>0</v>
          </cell>
          <cell r="W176">
            <v>-2.1923076923076921</v>
          </cell>
          <cell r="Y176">
            <v>11</v>
          </cell>
          <cell r="Z176">
            <v>10</v>
          </cell>
          <cell r="AA176">
            <v>16</v>
          </cell>
          <cell r="AB176">
            <v>16</v>
          </cell>
          <cell r="AC176">
            <v>7</v>
          </cell>
          <cell r="AE176">
            <v>6.2115384615384608</v>
          </cell>
          <cell r="AF176">
            <v>0</v>
          </cell>
          <cell r="AG176">
            <v>0</v>
          </cell>
          <cell r="AH176">
            <v>0</v>
          </cell>
          <cell r="AI176">
            <v>-6.2115384615384608</v>
          </cell>
          <cell r="AK176">
            <v>11</v>
          </cell>
          <cell r="AL176">
            <v>10</v>
          </cell>
          <cell r="AM176">
            <v>6</v>
          </cell>
          <cell r="AN176">
            <v>17</v>
          </cell>
          <cell r="AO176">
            <v>17</v>
          </cell>
        </row>
        <row r="177">
          <cell r="G177">
            <v>10</v>
          </cell>
          <cell r="H177">
            <v>17</v>
          </cell>
          <cell r="I177">
            <v>14</v>
          </cell>
          <cell r="J177">
            <v>6</v>
          </cell>
          <cell r="K177">
            <v>4</v>
          </cell>
          <cell r="M177">
            <v>5</v>
          </cell>
          <cell r="N177">
            <v>15</v>
          </cell>
          <cell r="O177">
            <v>14</v>
          </cell>
          <cell r="P177">
            <v>6</v>
          </cell>
          <cell r="Q177">
            <v>10</v>
          </cell>
          <cell r="S177">
            <v>1.8461538461538463</v>
          </cell>
          <cell r="T177">
            <v>0</v>
          </cell>
          <cell r="U177">
            <v>0</v>
          </cell>
          <cell r="V177">
            <v>0</v>
          </cell>
          <cell r="W177">
            <v>-1.8461538461538463</v>
          </cell>
          <cell r="Y177">
            <v>10</v>
          </cell>
          <cell r="Z177">
            <v>9</v>
          </cell>
          <cell r="AA177">
            <v>13</v>
          </cell>
          <cell r="AB177">
            <v>13</v>
          </cell>
          <cell r="AC177">
            <v>5</v>
          </cell>
          <cell r="AE177">
            <v>5.2307692307692308</v>
          </cell>
          <cell r="AF177">
            <v>0</v>
          </cell>
          <cell r="AG177">
            <v>0</v>
          </cell>
          <cell r="AH177">
            <v>0</v>
          </cell>
          <cell r="AI177">
            <v>-5.2307692307692308</v>
          </cell>
          <cell r="AK177">
            <v>9</v>
          </cell>
          <cell r="AL177">
            <v>7</v>
          </cell>
          <cell r="AM177">
            <v>5</v>
          </cell>
          <cell r="AN177">
            <v>14</v>
          </cell>
          <cell r="AO177">
            <v>15</v>
          </cell>
        </row>
        <row r="178">
          <cell r="G178">
            <v>10</v>
          </cell>
          <cell r="H178">
            <v>17</v>
          </cell>
          <cell r="I178">
            <v>14</v>
          </cell>
          <cell r="J178">
            <v>6</v>
          </cell>
          <cell r="K178">
            <v>4</v>
          </cell>
          <cell r="M178">
            <v>5</v>
          </cell>
          <cell r="N178">
            <v>15</v>
          </cell>
          <cell r="O178">
            <v>14</v>
          </cell>
          <cell r="P178">
            <v>6</v>
          </cell>
          <cell r="Q178">
            <v>10</v>
          </cell>
          <cell r="S178">
            <v>1.8461538461538463</v>
          </cell>
          <cell r="T178">
            <v>0</v>
          </cell>
          <cell r="U178">
            <v>0</v>
          </cell>
          <cell r="V178">
            <v>0</v>
          </cell>
          <cell r="W178">
            <v>-1.8461538461538463</v>
          </cell>
          <cell r="Y178">
            <v>10</v>
          </cell>
          <cell r="Z178">
            <v>9</v>
          </cell>
          <cell r="AA178">
            <v>13</v>
          </cell>
          <cell r="AB178">
            <v>13</v>
          </cell>
          <cell r="AC178">
            <v>5</v>
          </cell>
          <cell r="AE178">
            <v>5.2307692307692308</v>
          </cell>
          <cell r="AF178">
            <v>0</v>
          </cell>
          <cell r="AG178">
            <v>0</v>
          </cell>
          <cell r="AH178">
            <v>0</v>
          </cell>
          <cell r="AI178">
            <v>-5.2307692307692308</v>
          </cell>
          <cell r="AK178">
            <v>9</v>
          </cell>
          <cell r="AL178">
            <v>7</v>
          </cell>
          <cell r="AM178">
            <v>5</v>
          </cell>
          <cell r="AN178">
            <v>14</v>
          </cell>
          <cell r="AO178">
            <v>15</v>
          </cell>
        </row>
        <row r="179">
          <cell r="G179">
            <v>1</v>
          </cell>
          <cell r="H179">
            <v>1</v>
          </cell>
          <cell r="I179">
            <v>1</v>
          </cell>
          <cell r="J179">
            <v>0</v>
          </cell>
          <cell r="K179">
            <v>0</v>
          </cell>
          <cell r="M179">
            <v>0</v>
          </cell>
          <cell r="N179">
            <v>1</v>
          </cell>
          <cell r="O179">
            <v>1</v>
          </cell>
          <cell r="P179">
            <v>0</v>
          </cell>
          <cell r="Q179">
            <v>1</v>
          </cell>
          <cell r="S179">
            <v>0.11538461538461539</v>
          </cell>
          <cell r="T179">
            <v>0</v>
          </cell>
          <cell r="U179">
            <v>0</v>
          </cell>
          <cell r="V179">
            <v>0</v>
          </cell>
          <cell r="W179">
            <v>-0.11538461538461539</v>
          </cell>
          <cell r="Y179">
            <v>1</v>
          </cell>
          <cell r="Z179">
            <v>1</v>
          </cell>
          <cell r="AA179">
            <v>1</v>
          </cell>
          <cell r="AB179">
            <v>1</v>
          </cell>
          <cell r="AC179">
            <v>0</v>
          </cell>
          <cell r="AE179">
            <v>0.32692307692307693</v>
          </cell>
          <cell r="AF179">
            <v>0</v>
          </cell>
          <cell r="AG179">
            <v>0</v>
          </cell>
          <cell r="AH179">
            <v>0</v>
          </cell>
          <cell r="AI179">
            <v>-0.32692307692307693</v>
          </cell>
          <cell r="AK179">
            <v>1</v>
          </cell>
          <cell r="AL179">
            <v>0</v>
          </cell>
          <cell r="AM179">
            <v>0</v>
          </cell>
          <cell r="AN179">
            <v>1</v>
          </cell>
          <cell r="AO179">
            <v>1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6.9592623565083153E-2</v>
          </cell>
          <cell r="H186">
            <v>1.757745264986732</v>
          </cell>
          <cell r="I186">
            <v>3.5511562034774404</v>
          </cell>
          <cell r="J186">
            <v>5.0590778392674576</v>
          </cell>
          <cell r="K186">
            <v>0.48064183578531178</v>
          </cell>
          <cell r="M186">
            <v>6.8226822493394138E-2</v>
          </cell>
          <cell r="N186">
            <v>1.7579867785908723</v>
          </cell>
          <cell r="O186">
            <v>3.5518640881792303</v>
          </cell>
          <cell r="P186">
            <v>5.1277842956176674</v>
          </cell>
          <cell r="Q186">
            <v>0.48064183578531178</v>
          </cell>
          <cell r="S186">
            <v>0</v>
          </cell>
          <cell r="T186">
            <v>0</v>
          </cell>
          <cell r="U186">
            <v>0</v>
          </cell>
          <cell r="V186">
            <v>-0.40769161989917246</v>
          </cell>
          <cell r="W186">
            <v>0</v>
          </cell>
          <cell r="Y186">
            <v>9.295041671814726E-4</v>
          </cell>
          <cell r="Z186">
            <v>0.86512471281401049</v>
          </cell>
          <cell r="AA186">
            <v>2.3838831737131123</v>
          </cell>
          <cell r="AB186">
            <v>5.9513253256267298</v>
          </cell>
          <cell r="AC186">
            <v>1.7169510507609931</v>
          </cell>
          <cell r="AE186">
            <v>0</v>
          </cell>
          <cell r="AF186">
            <v>0</v>
          </cell>
          <cell r="AG186">
            <v>0</v>
          </cell>
          <cell r="AH186">
            <v>-0.79011591997209818</v>
          </cell>
          <cell r="AI186">
            <v>0</v>
          </cell>
          <cell r="AK186">
            <v>9.295041671814726E-4</v>
          </cell>
          <cell r="AL186">
            <v>3.5179217301001299E-2</v>
          </cell>
          <cell r="AM186">
            <v>2.2525449976554981</v>
          </cell>
          <cell r="AN186">
            <v>4.4407366988728931</v>
          </cell>
          <cell r="AO186">
            <v>4.1888233490854532</v>
          </cell>
        </row>
        <row r="187">
          <cell r="G187">
            <v>0.7443483294732075</v>
          </cell>
          <cell r="H187">
            <v>18.80048034701149</v>
          </cell>
          <cell r="I187">
            <v>37.982433372192588</v>
          </cell>
          <cell r="J187">
            <v>54.110851774569923</v>
          </cell>
          <cell r="K187">
            <v>5.1408458140272595</v>
          </cell>
          <cell r="M187">
            <v>0.72974000327389876</v>
          </cell>
          <cell r="N187">
            <v>18.803063526644294</v>
          </cell>
          <cell r="O187">
            <v>37.990004760771498</v>
          </cell>
          <cell r="P187">
            <v>54.845721842522956</v>
          </cell>
          <cell r="Q187">
            <v>5.1408458140272595</v>
          </cell>
          <cell r="S187">
            <v>0</v>
          </cell>
          <cell r="T187">
            <v>0</v>
          </cell>
          <cell r="U187">
            <v>0</v>
          </cell>
          <cell r="V187">
            <v>-4.3605853704936743</v>
          </cell>
          <cell r="W187">
            <v>0</v>
          </cell>
          <cell r="Y187">
            <v>9.9417846121704467E-3</v>
          </cell>
          <cell r="Z187">
            <v>9.2531952638180108</v>
          </cell>
          <cell r="AA187">
            <v>25.497522109554961</v>
          </cell>
          <cell r="AB187">
            <v>63.65414662286782</v>
          </cell>
          <cell r="AC187">
            <v>18.364153856421527</v>
          </cell>
          <cell r="AE187">
            <v>0</v>
          </cell>
          <cell r="AF187">
            <v>0</v>
          </cell>
          <cell r="AG187">
            <v>0</v>
          </cell>
          <cell r="AH187">
            <v>-8.450916706300136</v>
          </cell>
          <cell r="AI187">
            <v>0</v>
          </cell>
          <cell r="AK187">
            <v>9.9417846121704467E-3</v>
          </cell>
          <cell r="AL187">
            <v>0.37626964308489474</v>
          </cell>
          <cell r="AM187">
            <v>24.092756102233562</v>
          </cell>
          <cell r="AN187">
            <v>47.497202635925007</v>
          </cell>
          <cell r="AO187">
            <v>44.802789471418862</v>
          </cell>
        </row>
        <row r="188">
          <cell r="G188">
            <v>0.20370495682222592</v>
          </cell>
          <cell r="H188">
            <v>5.145105974826981</v>
          </cell>
          <cell r="I188">
            <v>10.394609141611651</v>
          </cell>
          <cell r="J188">
            <v>14.808454977192756</v>
          </cell>
          <cell r="K188">
            <v>1.406889399909425</v>
          </cell>
          <cell r="M188">
            <v>0.1997071128829761</v>
          </cell>
          <cell r="N188">
            <v>5.1458129106455077</v>
          </cell>
          <cell r="O188">
            <v>10.396681194872848</v>
          </cell>
          <cell r="P188">
            <v>15.009566029014772</v>
          </cell>
          <cell r="Q188">
            <v>1.406889399909425</v>
          </cell>
          <cell r="S188">
            <v>0</v>
          </cell>
          <cell r="T188">
            <v>0</v>
          </cell>
          <cell r="U188">
            <v>0</v>
          </cell>
          <cell r="V188">
            <v>-1.1933564158660706</v>
          </cell>
          <cell r="W188">
            <v>0</v>
          </cell>
          <cell r="Y188">
            <v>2.7207568351652312E-3</v>
          </cell>
          <cell r="Z188">
            <v>2.5323113749951931</v>
          </cell>
          <cell r="AA188">
            <v>6.9778777418316205</v>
          </cell>
          <cell r="AB188">
            <v>17.42015757399998</v>
          </cell>
          <cell r="AC188">
            <v>5.0256970027010883</v>
          </cell>
          <cell r="AE188">
            <v>0</v>
          </cell>
          <cell r="AF188">
            <v>0</v>
          </cell>
          <cell r="AG188">
            <v>0</v>
          </cell>
          <cell r="AH188">
            <v>-2.3127527188560197</v>
          </cell>
          <cell r="AI188">
            <v>0</v>
          </cell>
          <cell r="AK188">
            <v>2.7207568351652312E-3</v>
          </cell>
          <cell r="AL188">
            <v>0.1029732832911285</v>
          </cell>
          <cell r="AM188">
            <v>6.5934370337168362</v>
          </cell>
          <cell r="AN188">
            <v>12.998505174284643</v>
          </cell>
          <cell r="AO188">
            <v>12.261128202235273</v>
          </cell>
        </row>
        <row r="189">
          <cell r="G189">
            <v>1.4281706572461116E-3</v>
          </cell>
          <cell r="H189">
            <v>3.6072216878267969E-2</v>
          </cell>
          <cell r="I189">
            <v>7.2876360011933733E-2</v>
          </cell>
          <cell r="J189">
            <v>0.10382172926716576</v>
          </cell>
          <cell r="K189">
            <v>9.8636684658328436E-3</v>
          </cell>
          <cell r="M189">
            <v>1.4001418674937415E-3</v>
          </cell>
          <cell r="N189">
            <v>3.6077173188651009E-2</v>
          </cell>
          <cell r="O189">
            <v>7.2890887128573667E-2</v>
          </cell>
          <cell r="P189">
            <v>0.10523171411751364</v>
          </cell>
          <cell r="Q189">
            <v>9.8636684658328436E-3</v>
          </cell>
          <cell r="S189">
            <v>0</v>
          </cell>
          <cell r="T189">
            <v>0</v>
          </cell>
          <cell r="U189">
            <v>0</v>
          </cell>
          <cell r="V189">
            <v>-8.36659374108247E-3</v>
          </cell>
          <cell r="W189">
            <v>0</v>
          </cell>
          <cell r="Y189">
            <v>1.9075162127133942E-5</v>
          </cell>
          <cell r="Z189">
            <v>1.7753975441721265E-2</v>
          </cell>
          <cell r="AA189">
            <v>4.8921736594911114E-2</v>
          </cell>
          <cell r="AB189">
            <v>0.12213231469621202</v>
          </cell>
          <cell r="AC189">
            <v>3.5235043385474923E-2</v>
          </cell>
          <cell r="AE189">
            <v>0</v>
          </cell>
          <cell r="AF189">
            <v>0</v>
          </cell>
          <cell r="AG189">
            <v>0</v>
          </cell>
          <cell r="AH189">
            <v>-1.6214654871746094E-2</v>
          </cell>
          <cell r="AI189">
            <v>0</v>
          </cell>
          <cell r="AK189">
            <v>1.9075162127133942E-5</v>
          </cell>
          <cell r="AL189">
            <v>7.2194326525408916E-4</v>
          </cell>
          <cell r="AM189">
            <v>4.622643183971261E-2</v>
          </cell>
          <cell r="AN189">
            <v>9.1132213803594514E-2</v>
          </cell>
          <cell r="AO189">
            <v>8.5962481209758121E-2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4</v>
          </cell>
          <cell r="H196">
            <v>74</v>
          </cell>
          <cell r="I196">
            <v>6</v>
          </cell>
          <cell r="J196">
            <v>14</v>
          </cell>
          <cell r="K196">
            <v>6</v>
          </cell>
          <cell r="M196">
            <v>2</v>
          </cell>
          <cell r="N196">
            <v>55</v>
          </cell>
          <cell r="O196">
            <v>19</v>
          </cell>
          <cell r="P196">
            <v>18</v>
          </cell>
          <cell r="Q196">
            <v>10</v>
          </cell>
          <cell r="S196">
            <v>3.3090668431502315</v>
          </cell>
          <cell r="T196">
            <v>0</v>
          </cell>
          <cell r="U196">
            <v>0</v>
          </cell>
          <cell r="V196">
            <v>0</v>
          </cell>
          <cell r="W196">
            <v>-3.3090668431502315</v>
          </cell>
          <cell r="Y196">
            <v>3</v>
          </cell>
          <cell r="Z196">
            <v>32</v>
          </cell>
          <cell r="AA196">
            <v>46</v>
          </cell>
          <cell r="AB196">
            <v>8</v>
          </cell>
          <cell r="AC196">
            <v>15</v>
          </cell>
          <cell r="AE196">
            <v>6.6181336863004629</v>
          </cell>
          <cell r="AF196">
            <v>0</v>
          </cell>
          <cell r="AG196">
            <v>0</v>
          </cell>
          <cell r="AH196">
            <v>0</v>
          </cell>
          <cell r="AI196">
            <v>-6.6181336863004629</v>
          </cell>
          <cell r="AK196">
            <v>3</v>
          </cell>
          <cell r="AL196">
            <v>13</v>
          </cell>
          <cell r="AM196">
            <v>48</v>
          </cell>
          <cell r="AN196">
            <v>17</v>
          </cell>
          <cell r="AO196">
            <v>22</v>
          </cell>
        </row>
        <row r="197">
          <cell r="G197">
            <v>102</v>
          </cell>
          <cell r="H197">
            <v>1838</v>
          </cell>
          <cell r="I197">
            <v>141</v>
          </cell>
          <cell r="J197">
            <v>337</v>
          </cell>
          <cell r="K197">
            <v>154</v>
          </cell>
          <cell r="M197">
            <v>43</v>
          </cell>
          <cell r="N197">
            <v>1359</v>
          </cell>
          <cell r="O197">
            <v>464</v>
          </cell>
          <cell r="P197">
            <v>456</v>
          </cell>
          <cell r="Q197">
            <v>251</v>
          </cell>
          <cell r="S197">
            <v>82.395764394440761</v>
          </cell>
          <cell r="T197">
            <v>0</v>
          </cell>
          <cell r="U197">
            <v>0</v>
          </cell>
          <cell r="V197">
            <v>0</v>
          </cell>
          <cell r="W197">
            <v>-82.395764394440761</v>
          </cell>
          <cell r="Y197">
            <v>68</v>
          </cell>
          <cell r="Z197">
            <v>796</v>
          </cell>
          <cell r="AA197">
            <v>1135</v>
          </cell>
          <cell r="AB197">
            <v>190</v>
          </cell>
          <cell r="AC197">
            <v>384</v>
          </cell>
          <cell r="AE197">
            <v>164.79152878888152</v>
          </cell>
          <cell r="AF197">
            <v>0</v>
          </cell>
          <cell r="AG197">
            <v>0</v>
          </cell>
          <cell r="AH197">
            <v>0</v>
          </cell>
          <cell r="AI197">
            <v>-164.79152878888152</v>
          </cell>
          <cell r="AK197">
            <v>68</v>
          </cell>
          <cell r="AL197">
            <v>327</v>
          </cell>
          <cell r="AM197">
            <v>1202</v>
          </cell>
          <cell r="AN197">
            <v>426</v>
          </cell>
          <cell r="AO197">
            <v>551</v>
          </cell>
        </row>
        <row r="198">
          <cell r="G198">
            <v>18</v>
          </cell>
          <cell r="H198">
            <v>319</v>
          </cell>
          <cell r="I198">
            <v>24</v>
          </cell>
          <cell r="J198">
            <v>59</v>
          </cell>
          <cell r="K198">
            <v>27</v>
          </cell>
          <cell r="M198">
            <v>7</v>
          </cell>
          <cell r="N198">
            <v>236</v>
          </cell>
          <cell r="O198">
            <v>80</v>
          </cell>
          <cell r="P198">
            <v>79</v>
          </cell>
          <cell r="Q198">
            <v>44</v>
          </cell>
          <cell r="S198">
            <v>14.295168762409</v>
          </cell>
          <cell r="T198">
            <v>0</v>
          </cell>
          <cell r="U198">
            <v>0</v>
          </cell>
          <cell r="V198">
            <v>0</v>
          </cell>
          <cell r="W198">
            <v>-14.295168762409</v>
          </cell>
          <cell r="Y198">
            <v>12</v>
          </cell>
          <cell r="Z198">
            <v>138</v>
          </cell>
          <cell r="AA198">
            <v>197</v>
          </cell>
          <cell r="AB198">
            <v>33</v>
          </cell>
          <cell r="AC198">
            <v>66</v>
          </cell>
          <cell r="AE198">
            <v>28.590337524818001</v>
          </cell>
          <cell r="AF198">
            <v>0</v>
          </cell>
          <cell r="AG198">
            <v>0</v>
          </cell>
          <cell r="AH198">
            <v>0</v>
          </cell>
          <cell r="AI198">
            <v>-28.590337524818001</v>
          </cell>
          <cell r="AK198">
            <v>12</v>
          </cell>
          <cell r="AL198">
            <v>57</v>
          </cell>
          <cell r="AM198">
            <v>208</v>
          </cell>
          <cell r="AN198">
            <v>74</v>
          </cell>
          <cell r="AO198">
            <v>95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2.6477829252150893</v>
          </cell>
          <cell r="H201">
            <v>46.964437332892111</v>
          </cell>
          <cell r="I201">
            <v>1.6221437723362007</v>
          </cell>
          <cell r="J201">
            <v>1.3898080741230969</v>
          </cell>
          <cell r="K201">
            <v>0.16545334215751156</v>
          </cell>
          <cell r="M201">
            <v>1</v>
          </cell>
          <cell r="N201">
            <v>47</v>
          </cell>
          <cell r="O201">
            <v>3</v>
          </cell>
          <cell r="P201">
            <v>1</v>
          </cell>
          <cell r="Q201">
            <v>0</v>
          </cell>
          <cell r="S201">
            <v>1.4559894109861016</v>
          </cell>
          <cell r="T201">
            <v>-0.29119788219722037</v>
          </cell>
          <cell r="U201">
            <v>-1.1647915287888815</v>
          </cell>
          <cell r="V201">
            <v>0</v>
          </cell>
          <cell r="W201">
            <v>0</v>
          </cell>
          <cell r="Y201">
            <v>2.6477829252150897</v>
          </cell>
          <cell r="Z201">
            <v>40.975026346790202</v>
          </cell>
          <cell r="AA201">
            <v>5.890839999999999</v>
          </cell>
          <cell r="AB201">
            <v>1.5883520847121111</v>
          </cell>
          <cell r="AC201">
            <v>1.6876240900066179</v>
          </cell>
          <cell r="AE201">
            <v>2.978160158835208</v>
          </cell>
          <cell r="AF201">
            <v>-0.5956320317670416</v>
          </cell>
          <cell r="AG201">
            <v>-2.3825281270681664</v>
          </cell>
          <cell r="AH201">
            <v>0</v>
          </cell>
          <cell r="AI201">
            <v>0</v>
          </cell>
          <cell r="AK201">
            <v>2.6477829252150897</v>
          </cell>
          <cell r="AL201">
            <v>35.912154076770349</v>
          </cell>
          <cell r="AM201">
            <v>4.6995759364659158</v>
          </cell>
          <cell r="AN201">
            <v>3.7061548643282585</v>
          </cell>
          <cell r="AO201">
            <v>5.8239576439444072</v>
          </cell>
        </row>
        <row r="202">
          <cell r="G202">
            <v>65.929794837855738</v>
          </cell>
          <cell r="H202">
            <v>1169.4144895890138</v>
          </cell>
          <cell r="I202">
            <v>40.3913799311714</v>
          </cell>
          <cell r="J202">
            <v>34.606221045665123</v>
          </cell>
          <cell r="K202">
            <v>4.1197882197220377</v>
          </cell>
          <cell r="M202">
            <v>26</v>
          </cell>
          <cell r="N202">
            <v>1178</v>
          </cell>
          <cell r="O202">
            <v>70</v>
          </cell>
          <cell r="P202">
            <v>35</v>
          </cell>
          <cell r="Q202">
            <v>7</v>
          </cell>
          <cell r="S202">
            <v>36.254136333553937</v>
          </cell>
          <cell r="T202">
            <v>-7.2508272667107878</v>
          </cell>
          <cell r="U202">
            <v>-29.003309066843151</v>
          </cell>
          <cell r="V202">
            <v>0</v>
          </cell>
          <cell r="W202">
            <v>0</v>
          </cell>
          <cell r="Y202">
            <v>65.929794837855752</v>
          </cell>
          <cell r="Z202">
            <v>1020.2781560350762</v>
          </cell>
          <cell r="AA202">
            <v>146.681916</v>
          </cell>
          <cell r="AB202">
            <v>39.549966909331573</v>
          </cell>
          <cell r="AC202">
            <v>42.021839841164798</v>
          </cell>
          <cell r="AE202">
            <v>74.156187954996682</v>
          </cell>
          <cell r="AF202">
            <v>-14.831237590999336</v>
          </cell>
          <cell r="AG202">
            <v>-59.324950363997345</v>
          </cell>
          <cell r="AH202">
            <v>0</v>
          </cell>
          <cell r="AI202">
            <v>0</v>
          </cell>
          <cell r="AK202">
            <v>65.929794837855752</v>
          </cell>
          <cell r="AL202">
            <v>894.21263651158188</v>
          </cell>
          <cell r="AM202">
            <v>117.01944081800133</v>
          </cell>
          <cell r="AN202">
            <v>92.283256121773661</v>
          </cell>
          <cell r="AO202">
            <v>145.01654533421578</v>
          </cell>
        </row>
        <row r="203">
          <cell r="G203">
            <v>11.438422236929185</v>
          </cell>
          <cell r="H203">
            <v>202.88636927809392</v>
          </cell>
          <cell r="I203">
            <v>7.0076610964923862</v>
          </cell>
          <cell r="J203">
            <v>6.0039708802117788</v>
          </cell>
          <cell r="K203">
            <v>0.71475843812044981</v>
          </cell>
          <cell r="M203">
            <v>5</v>
          </cell>
          <cell r="N203">
            <v>204</v>
          </cell>
          <cell r="O203">
            <v>12</v>
          </cell>
          <cell r="P203">
            <v>6</v>
          </cell>
          <cell r="Q203">
            <v>1</v>
          </cell>
          <cell r="S203">
            <v>6.2898742554599583</v>
          </cell>
          <cell r="T203">
            <v>-1.2579748510919919</v>
          </cell>
          <cell r="U203">
            <v>-5.0318994043679677</v>
          </cell>
          <cell r="V203">
            <v>0</v>
          </cell>
          <cell r="W203">
            <v>0</v>
          </cell>
          <cell r="Y203">
            <v>11.438422236929188</v>
          </cell>
          <cell r="Z203">
            <v>177.01211381813366</v>
          </cell>
          <cell r="AA203">
            <v>25.448428799999995</v>
          </cell>
          <cell r="AB203">
            <v>6.8616810059563198</v>
          </cell>
          <cell r="AC203">
            <v>7.2905360688285894</v>
          </cell>
          <cell r="AE203">
            <v>12.865651886168097</v>
          </cell>
          <cell r="AF203">
            <v>-2.5731303772336194</v>
          </cell>
          <cell r="AG203">
            <v>-10.292521508934477</v>
          </cell>
          <cell r="AH203">
            <v>0</v>
          </cell>
          <cell r="AI203">
            <v>0</v>
          </cell>
          <cell r="AK203">
            <v>11.438422236929188</v>
          </cell>
          <cell r="AL203">
            <v>155.14050561164791</v>
          </cell>
          <cell r="AM203">
            <v>20.302168045532756</v>
          </cell>
          <cell r="AN203">
            <v>16.010589013898077</v>
          </cell>
          <cell r="AO203">
            <v>25.15949702183984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4">
        <row r="10">
          <cell r="G10">
            <v>365</v>
          </cell>
          <cell r="H10">
            <v>1078</v>
          </cell>
          <cell r="I10">
            <v>581</v>
          </cell>
          <cell r="J10">
            <v>295</v>
          </cell>
          <cell r="K10">
            <v>932</v>
          </cell>
          <cell r="M10">
            <v>228</v>
          </cell>
          <cell r="N10">
            <v>1082</v>
          </cell>
          <cell r="O10">
            <v>597</v>
          </cell>
          <cell r="P10">
            <v>295</v>
          </cell>
          <cell r="Q10">
            <v>1019</v>
          </cell>
          <cell r="S10">
            <v>0</v>
          </cell>
          <cell r="T10">
            <v>333.94130730380738</v>
          </cell>
          <cell r="U10">
            <v>0</v>
          </cell>
          <cell r="V10">
            <v>0</v>
          </cell>
          <cell r="W10">
            <v>-333.94130730380738</v>
          </cell>
          <cell r="Y10">
            <v>325</v>
          </cell>
          <cell r="Z10">
            <v>750</v>
          </cell>
          <cell r="AA10">
            <v>949</v>
          </cell>
          <cell r="AB10">
            <v>211</v>
          </cell>
          <cell r="AC10">
            <v>1017</v>
          </cell>
          <cell r="AE10">
            <v>0</v>
          </cell>
          <cell r="AF10">
            <v>667.88261460761476</v>
          </cell>
          <cell r="AG10">
            <v>0</v>
          </cell>
          <cell r="AH10">
            <v>0</v>
          </cell>
          <cell r="AI10">
            <v>-667.88261460761476</v>
          </cell>
          <cell r="AK10">
            <v>216</v>
          </cell>
          <cell r="AL10">
            <v>696</v>
          </cell>
          <cell r="AM10">
            <v>981</v>
          </cell>
          <cell r="AN10">
            <v>132</v>
          </cell>
          <cell r="AO10">
            <v>1227</v>
          </cell>
        </row>
        <row r="11">
          <cell r="G11">
            <v>1032</v>
          </cell>
          <cell r="H11">
            <v>3044</v>
          </cell>
          <cell r="I11">
            <v>1640</v>
          </cell>
          <cell r="J11">
            <v>833</v>
          </cell>
          <cell r="K11">
            <v>2630</v>
          </cell>
          <cell r="M11">
            <v>642</v>
          </cell>
          <cell r="N11">
            <v>3055</v>
          </cell>
          <cell r="O11">
            <v>1684</v>
          </cell>
          <cell r="P11">
            <v>834</v>
          </cell>
          <cell r="Q11">
            <v>2878</v>
          </cell>
          <cell r="S11">
            <v>0</v>
          </cell>
          <cell r="T11">
            <v>942.70939523439517</v>
          </cell>
          <cell r="U11">
            <v>0</v>
          </cell>
          <cell r="V11">
            <v>0</v>
          </cell>
          <cell r="W11">
            <v>-942.70939523439517</v>
          </cell>
          <cell r="Y11">
            <v>918</v>
          </cell>
          <cell r="Z11">
            <v>2118</v>
          </cell>
          <cell r="AA11">
            <v>2678</v>
          </cell>
          <cell r="AB11">
            <v>594</v>
          </cell>
          <cell r="AC11">
            <v>2870</v>
          </cell>
          <cell r="AE11">
            <v>0</v>
          </cell>
          <cell r="AF11">
            <v>1885.4187904687906</v>
          </cell>
          <cell r="AG11">
            <v>0</v>
          </cell>
          <cell r="AH11">
            <v>0</v>
          </cell>
          <cell r="AI11">
            <v>-1885.4187904687906</v>
          </cell>
          <cell r="AK11">
            <v>610</v>
          </cell>
          <cell r="AL11">
            <v>1964</v>
          </cell>
          <cell r="AM11">
            <v>2769</v>
          </cell>
          <cell r="AN11">
            <v>371</v>
          </cell>
          <cell r="AO11">
            <v>3462</v>
          </cell>
        </row>
        <row r="12">
          <cell r="G12">
            <v>400</v>
          </cell>
          <cell r="H12">
            <v>1181</v>
          </cell>
          <cell r="I12">
            <v>637</v>
          </cell>
          <cell r="J12">
            <v>323</v>
          </cell>
          <cell r="K12">
            <v>1020</v>
          </cell>
          <cell r="M12">
            <v>249</v>
          </cell>
          <cell r="N12">
            <v>1185</v>
          </cell>
          <cell r="O12">
            <v>653</v>
          </cell>
          <cell r="P12">
            <v>324</v>
          </cell>
          <cell r="Q12">
            <v>1116</v>
          </cell>
          <cell r="S12">
            <v>0</v>
          </cell>
          <cell r="T12">
            <v>365.72930749805749</v>
          </cell>
          <cell r="U12">
            <v>0</v>
          </cell>
          <cell r="V12">
            <v>0</v>
          </cell>
          <cell r="W12">
            <v>-365.72930749805749</v>
          </cell>
          <cell r="Y12">
            <v>356</v>
          </cell>
          <cell r="Z12">
            <v>822</v>
          </cell>
          <cell r="AA12">
            <v>1039</v>
          </cell>
          <cell r="AB12">
            <v>231</v>
          </cell>
          <cell r="AC12">
            <v>1113</v>
          </cell>
          <cell r="AE12">
            <v>0</v>
          </cell>
          <cell r="AF12">
            <v>731.4586149961151</v>
          </cell>
          <cell r="AG12">
            <v>0</v>
          </cell>
          <cell r="AH12">
            <v>0</v>
          </cell>
          <cell r="AI12">
            <v>-731.4586149961151</v>
          </cell>
          <cell r="AK12">
            <v>237</v>
          </cell>
          <cell r="AL12">
            <v>762</v>
          </cell>
          <cell r="AM12">
            <v>1075</v>
          </cell>
          <cell r="AN12">
            <v>144</v>
          </cell>
          <cell r="AO12">
            <v>1344</v>
          </cell>
        </row>
        <row r="13">
          <cell r="G13">
            <v>88</v>
          </cell>
          <cell r="H13">
            <v>258</v>
          </cell>
          <cell r="I13">
            <v>140</v>
          </cell>
          <cell r="J13">
            <v>71</v>
          </cell>
          <cell r="K13">
            <v>224</v>
          </cell>
          <cell r="M13">
            <v>55</v>
          </cell>
          <cell r="N13">
            <v>260</v>
          </cell>
          <cell r="O13">
            <v>143</v>
          </cell>
          <cell r="P13">
            <v>71</v>
          </cell>
          <cell r="Q13">
            <v>245</v>
          </cell>
          <cell r="S13">
            <v>0</v>
          </cell>
          <cell r="T13">
            <v>80.194989963739943</v>
          </cell>
          <cell r="U13">
            <v>0</v>
          </cell>
          <cell r="V13">
            <v>0</v>
          </cell>
          <cell r="W13">
            <v>-80.194989963739943</v>
          </cell>
          <cell r="Y13">
            <v>78</v>
          </cell>
          <cell r="Z13">
            <v>180</v>
          </cell>
          <cell r="AA13">
            <v>228</v>
          </cell>
          <cell r="AB13">
            <v>51</v>
          </cell>
          <cell r="AC13">
            <v>244</v>
          </cell>
          <cell r="AE13">
            <v>0</v>
          </cell>
          <cell r="AF13">
            <v>160.38997992747991</v>
          </cell>
          <cell r="AG13">
            <v>0</v>
          </cell>
          <cell r="AH13">
            <v>0</v>
          </cell>
          <cell r="AI13">
            <v>-160.38997992747991</v>
          </cell>
          <cell r="AK13">
            <v>52</v>
          </cell>
          <cell r="AL13">
            <v>167</v>
          </cell>
          <cell r="AM13">
            <v>236</v>
          </cell>
          <cell r="AN13">
            <v>32</v>
          </cell>
          <cell r="AO13">
            <v>295</v>
          </cell>
        </row>
        <row r="15">
          <cell r="G15">
            <v>860</v>
          </cell>
          <cell r="H15">
            <v>217</v>
          </cell>
          <cell r="I15">
            <v>86</v>
          </cell>
          <cell r="J15">
            <v>115</v>
          </cell>
          <cell r="K15">
            <v>261</v>
          </cell>
          <cell r="M15">
            <v>817</v>
          </cell>
          <cell r="N15">
            <v>217</v>
          </cell>
          <cell r="O15">
            <v>86</v>
          </cell>
          <cell r="P15">
            <v>115</v>
          </cell>
          <cell r="Q15">
            <v>302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Y15">
            <v>860</v>
          </cell>
          <cell r="Z15">
            <v>188</v>
          </cell>
          <cell r="AA15">
            <v>111</v>
          </cell>
          <cell r="AB15">
            <v>35</v>
          </cell>
          <cell r="AC15">
            <v>345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K15">
            <v>658</v>
          </cell>
          <cell r="AL15">
            <v>379</v>
          </cell>
          <cell r="AM15">
            <v>44</v>
          </cell>
          <cell r="AN15">
            <v>77</v>
          </cell>
          <cell r="AO15">
            <v>380</v>
          </cell>
        </row>
        <row r="16">
          <cell r="G16">
            <v>5837</v>
          </cell>
          <cell r="H16">
            <v>1470</v>
          </cell>
          <cell r="I16">
            <v>580</v>
          </cell>
          <cell r="J16">
            <v>784</v>
          </cell>
          <cell r="K16">
            <v>1771</v>
          </cell>
          <cell r="M16">
            <v>5541</v>
          </cell>
          <cell r="N16">
            <v>1470</v>
          </cell>
          <cell r="O16">
            <v>580</v>
          </cell>
          <cell r="P16">
            <v>784</v>
          </cell>
          <cell r="Q16">
            <v>2051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Y16">
            <v>5837</v>
          </cell>
          <cell r="Z16">
            <v>1273</v>
          </cell>
          <cell r="AA16">
            <v>749</v>
          </cell>
          <cell r="AB16">
            <v>237</v>
          </cell>
          <cell r="AC16">
            <v>2344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K16">
            <v>4465</v>
          </cell>
          <cell r="AL16">
            <v>2572</v>
          </cell>
          <cell r="AM16">
            <v>299</v>
          </cell>
          <cell r="AN16">
            <v>524</v>
          </cell>
          <cell r="AO16">
            <v>2580</v>
          </cell>
        </row>
        <row r="17">
          <cell r="G17">
            <v>4534</v>
          </cell>
          <cell r="H17">
            <v>1142</v>
          </cell>
          <cell r="I17">
            <v>451</v>
          </cell>
          <cell r="J17">
            <v>608</v>
          </cell>
          <cell r="K17">
            <v>1374</v>
          </cell>
          <cell r="M17">
            <v>4305</v>
          </cell>
          <cell r="N17">
            <v>1142</v>
          </cell>
          <cell r="O17">
            <v>451</v>
          </cell>
          <cell r="P17">
            <v>608</v>
          </cell>
          <cell r="Q17">
            <v>1593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Y17">
            <v>4534</v>
          </cell>
          <cell r="Z17">
            <v>990</v>
          </cell>
          <cell r="AA17">
            <v>583</v>
          </cell>
          <cell r="AB17">
            <v>184</v>
          </cell>
          <cell r="AC17">
            <v>1820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K17">
            <v>3469</v>
          </cell>
          <cell r="AL17">
            <v>1998</v>
          </cell>
          <cell r="AM17">
            <v>233</v>
          </cell>
          <cell r="AN17">
            <v>407</v>
          </cell>
          <cell r="AO17">
            <v>2005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3308</v>
          </cell>
          <cell r="H20">
            <v>4632</v>
          </cell>
          <cell r="I20">
            <v>13014</v>
          </cell>
          <cell r="J20">
            <v>4744</v>
          </cell>
          <cell r="K20">
            <v>2841</v>
          </cell>
          <cell r="M20">
            <v>657</v>
          </cell>
          <cell r="N20">
            <v>4886</v>
          </cell>
          <cell r="O20">
            <v>13689</v>
          </cell>
          <cell r="P20">
            <v>5431</v>
          </cell>
          <cell r="Q20">
            <v>3966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3150</v>
          </cell>
          <cell r="Z20">
            <v>4107</v>
          </cell>
          <cell r="AA20">
            <v>12747</v>
          </cell>
          <cell r="AB20">
            <v>4305</v>
          </cell>
          <cell r="AC20">
            <v>4229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3052</v>
          </cell>
          <cell r="AL20">
            <v>3425</v>
          </cell>
          <cell r="AM20">
            <v>13256</v>
          </cell>
          <cell r="AN20">
            <v>3830</v>
          </cell>
          <cell r="AO20">
            <v>4976</v>
          </cell>
        </row>
        <row r="21">
          <cell r="G21">
            <v>1092</v>
          </cell>
          <cell r="H21">
            <v>1530</v>
          </cell>
          <cell r="I21">
            <v>4297</v>
          </cell>
          <cell r="J21">
            <v>1566</v>
          </cell>
          <cell r="K21">
            <v>938</v>
          </cell>
          <cell r="M21">
            <v>216</v>
          </cell>
          <cell r="N21">
            <v>1613</v>
          </cell>
          <cell r="O21">
            <v>4520</v>
          </cell>
          <cell r="P21">
            <v>1794</v>
          </cell>
          <cell r="Q21">
            <v>1309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1040</v>
          </cell>
          <cell r="Z21">
            <v>1356</v>
          </cell>
          <cell r="AA21">
            <v>4209</v>
          </cell>
          <cell r="AB21">
            <v>1422</v>
          </cell>
          <cell r="AC21">
            <v>1397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1008</v>
          </cell>
          <cell r="AL21">
            <v>1131</v>
          </cell>
          <cell r="AM21">
            <v>4377</v>
          </cell>
          <cell r="AN21">
            <v>1264</v>
          </cell>
          <cell r="AO21">
            <v>1643</v>
          </cell>
        </row>
        <row r="22">
          <cell r="G22">
            <v>2451</v>
          </cell>
          <cell r="H22">
            <v>3433</v>
          </cell>
          <cell r="I22">
            <v>9643</v>
          </cell>
          <cell r="J22">
            <v>3515</v>
          </cell>
          <cell r="K22">
            <v>2105</v>
          </cell>
          <cell r="M22">
            <v>487</v>
          </cell>
          <cell r="N22">
            <v>3621</v>
          </cell>
          <cell r="O22">
            <v>10144</v>
          </cell>
          <cell r="P22">
            <v>4025</v>
          </cell>
          <cell r="Q22">
            <v>2939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2334</v>
          </cell>
          <cell r="Z22">
            <v>3043</v>
          </cell>
          <cell r="AA22">
            <v>9445</v>
          </cell>
          <cell r="AB22">
            <v>3191</v>
          </cell>
          <cell r="AC22">
            <v>3134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2262</v>
          </cell>
          <cell r="AL22">
            <v>2538</v>
          </cell>
          <cell r="AM22">
            <v>9823</v>
          </cell>
          <cell r="AN22">
            <v>2837</v>
          </cell>
          <cell r="AO22">
            <v>3687</v>
          </cell>
        </row>
        <row r="23"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312</v>
          </cell>
          <cell r="H52">
            <v>461</v>
          </cell>
          <cell r="I52">
            <v>253</v>
          </cell>
          <cell r="J52">
            <v>229</v>
          </cell>
          <cell r="K52">
            <v>644</v>
          </cell>
          <cell r="M52">
            <v>239</v>
          </cell>
          <cell r="N52">
            <v>463</v>
          </cell>
          <cell r="O52">
            <v>254</v>
          </cell>
          <cell r="P52">
            <v>233</v>
          </cell>
          <cell r="Q52">
            <v>678</v>
          </cell>
          <cell r="S52">
            <v>0</v>
          </cell>
          <cell r="T52">
            <v>33.83477147860286</v>
          </cell>
          <cell r="U52">
            <v>0</v>
          </cell>
          <cell r="V52">
            <v>0</v>
          </cell>
          <cell r="W52">
            <v>-33.83477147860286</v>
          </cell>
          <cell r="Y52">
            <v>161</v>
          </cell>
          <cell r="Z52">
            <v>561</v>
          </cell>
          <cell r="AA52">
            <v>185</v>
          </cell>
          <cell r="AB52">
            <v>129</v>
          </cell>
          <cell r="AC52">
            <v>864</v>
          </cell>
          <cell r="AE52">
            <v>0</v>
          </cell>
          <cell r="AF52">
            <v>67.669542957205721</v>
          </cell>
          <cell r="AG52">
            <v>0</v>
          </cell>
          <cell r="AH52">
            <v>0</v>
          </cell>
          <cell r="AI52">
            <v>-67.669542957205721</v>
          </cell>
          <cell r="AK52">
            <v>106</v>
          </cell>
          <cell r="AL52">
            <v>578</v>
          </cell>
          <cell r="AM52">
            <v>142</v>
          </cell>
          <cell r="AN52">
            <v>93</v>
          </cell>
          <cell r="AO52">
            <v>981</v>
          </cell>
        </row>
        <row r="53">
          <cell r="G53">
            <v>74</v>
          </cell>
          <cell r="H53">
            <v>110</v>
          </cell>
          <cell r="I53">
            <v>60</v>
          </cell>
          <cell r="J53">
            <v>54</v>
          </cell>
          <cell r="K53">
            <v>153</v>
          </cell>
          <cell r="M53">
            <v>57</v>
          </cell>
          <cell r="N53">
            <v>110</v>
          </cell>
          <cell r="O53">
            <v>60</v>
          </cell>
          <cell r="P53">
            <v>55</v>
          </cell>
          <cell r="Q53">
            <v>161</v>
          </cell>
          <cell r="S53">
            <v>0</v>
          </cell>
          <cell r="T53">
            <v>15.677904290971933</v>
          </cell>
          <cell r="U53">
            <v>0</v>
          </cell>
          <cell r="V53">
            <v>0</v>
          </cell>
          <cell r="W53">
            <v>-15.677904290971933</v>
          </cell>
          <cell r="Y53">
            <v>38</v>
          </cell>
          <cell r="Z53">
            <v>133</v>
          </cell>
          <cell r="AA53">
            <v>44</v>
          </cell>
          <cell r="AB53">
            <v>31</v>
          </cell>
          <cell r="AC53">
            <v>205</v>
          </cell>
          <cell r="AE53">
            <v>0</v>
          </cell>
          <cell r="AF53">
            <v>31.355808581943865</v>
          </cell>
          <cell r="AG53">
            <v>0</v>
          </cell>
          <cell r="AH53">
            <v>0</v>
          </cell>
          <cell r="AI53">
            <v>-31.355808581943865</v>
          </cell>
          <cell r="AK53">
            <v>25</v>
          </cell>
          <cell r="AL53">
            <v>137</v>
          </cell>
          <cell r="AM53">
            <v>34</v>
          </cell>
          <cell r="AN53">
            <v>22</v>
          </cell>
          <cell r="AO53">
            <v>233</v>
          </cell>
        </row>
        <row r="54">
          <cell r="G54">
            <v>386</v>
          </cell>
          <cell r="H54">
            <v>569</v>
          </cell>
          <cell r="I54">
            <v>313</v>
          </cell>
          <cell r="J54">
            <v>283</v>
          </cell>
          <cell r="K54">
            <v>796</v>
          </cell>
          <cell r="M54">
            <v>295</v>
          </cell>
          <cell r="N54">
            <v>572</v>
          </cell>
          <cell r="O54">
            <v>315</v>
          </cell>
          <cell r="P54">
            <v>288</v>
          </cell>
          <cell r="Q54">
            <v>838</v>
          </cell>
          <cell r="S54">
            <v>0</v>
          </cell>
          <cell r="T54">
            <v>81.487324230425202</v>
          </cell>
          <cell r="U54">
            <v>0</v>
          </cell>
          <cell r="V54">
            <v>0</v>
          </cell>
          <cell r="W54">
            <v>-81.487324230425202</v>
          </cell>
          <cell r="Y54">
            <v>200</v>
          </cell>
          <cell r="Z54">
            <v>692</v>
          </cell>
          <cell r="AA54">
            <v>228</v>
          </cell>
          <cell r="AB54">
            <v>160</v>
          </cell>
          <cell r="AC54">
            <v>1066</v>
          </cell>
          <cell r="AE54">
            <v>0</v>
          </cell>
          <cell r="AF54">
            <v>162.9746484608504</v>
          </cell>
          <cell r="AG54">
            <v>0</v>
          </cell>
          <cell r="AH54">
            <v>0</v>
          </cell>
          <cell r="AI54">
            <v>-162.9746484608504</v>
          </cell>
          <cell r="AK54">
            <v>132</v>
          </cell>
          <cell r="AL54">
            <v>713</v>
          </cell>
          <cell r="AM54">
            <v>174</v>
          </cell>
          <cell r="AN54">
            <v>116</v>
          </cell>
          <cell r="AO54">
            <v>1211</v>
          </cell>
        </row>
        <row r="55"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</row>
        <row r="57">
          <cell r="G57">
            <v>1</v>
          </cell>
          <cell r="H57">
            <v>6</v>
          </cell>
          <cell r="I57">
            <v>3</v>
          </cell>
          <cell r="J57">
            <v>1</v>
          </cell>
          <cell r="K57">
            <v>1</v>
          </cell>
          <cell r="M57">
            <v>1</v>
          </cell>
          <cell r="N57">
            <v>6</v>
          </cell>
          <cell r="O57">
            <v>3</v>
          </cell>
          <cell r="P57">
            <v>1</v>
          </cell>
          <cell r="Q57">
            <v>1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1</v>
          </cell>
          <cell r="Z57">
            <v>5</v>
          </cell>
          <cell r="AA57">
            <v>3</v>
          </cell>
          <cell r="AB57">
            <v>1</v>
          </cell>
          <cell r="AC57">
            <v>2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1</v>
          </cell>
          <cell r="AL57">
            <v>5</v>
          </cell>
          <cell r="AM57">
            <v>2</v>
          </cell>
          <cell r="AN57">
            <v>1</v>
          </cell>
          <cell r="AO57">
            <v>3</v>
          </cell>
        </row>
        <row r="58">
          <cell r="G58">
            <v>2639</v>
          </cell>
          <cell r="H58">
            <v>14945</v>
          </cell>
          <cell r="I58">
            <v>6789</v>
          </cell>
          <cell r="J58">
            <v>1775</v>
          </cell>
          <cell r="K58">
            <v>2816</v>
          </cell>
          <cell r="M58">
            <v>1310</v>
          </cell>
          <cell r="N58">
            <v>15230</v>
          </cell>
          <cell r="O58">
            <v>7011</v>
          </cell>
          <cell r="P58">
            <v>1941</v>
          </cell>
          <cell r="Q58">
            <v>3415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2555</v>
          </cell>
          <cell r="Z58">
            <v>13020</v>
          </cell>
          <cell r="AA58">
            <v>6152</v>
          </cell>
          <cell r="AB58">
            <v>2634</v>
          </cell>
          <cell r="AC58">
            <v>4601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2437</v>
          </cell>
          <cell r="AL58">
            <v>11427</v>
          </cell>
          <cell r="AM58">
            <v>5340</v>
          </cell>
          <cell r="AN58">
            <v>2529</v>
          </cell>
          <cell r="AO58">
            <v>7229</v>
          </cell>
        </row>
        <row r="59">
          <cell r="G59">
            <v>137</v>
          </cell>
          <cell r="H59">
            <v>777</v>
          </cell>
          <cell r="I59">
            <v>353</v>
          </cell>
          <cell r="J59">
            <v>92</v>
          </cell>
          <cell r="K59">
            <v>146</v>
          </cell>
          <cell r="M59">
            <v>68</v>
          </cell>
          <cell r="N59">
            <v>792</v>
          </cell>
          <cell r="O59">
            <v>364</v>
          </cell>
          <cell r="P59">
            <v>101</v>
          </cell>
          <cell r="Q59">
            <v>177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133</v>
          </cell>
          <cell r="Z59">
            <v>677</v>
          </cell>
          <cell r="AA59">
            <v>320</v>
          </cell>
          <cell r="AB59">
            <v>137</v>
          </cell>
          <cell r="AC59">
            <v>239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127</v>
          </cell>
          <cell r="AL59">
            <v>594</v>
          </cell>
          <cell r="AM59">
            <v>278</v>
          </cell>
          <cell r="AN59">
            <v>131</v>
          </cell>
          <cell r="AO59">
            <v>376</v>
          </cell>
        </row>
        <row r="60">
          <cell r="G60">
            <v>3</v>
          </cell>
          <cell r="H60">
            <v>18</v>
          </cell>
          <cell r="I60">
            <v>8</v>
          </cell>
          <cell r="J60">
            <v>2</v>
          </cell>
          <cell r="K60">
            <v>3</v>
          </cell>
          <cell r="M60">
            <v>2</v>
          </cell>
          <cell r="N60">
            <v>18</v>
          </cell>
          <cell r="O60">
            <v>9</v>
          </cell>
          <cell r="P60">
            <v>2</v>
          </cell>
          <cell r="Q60">
            <v>4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3</v>
          </cell>
          <cell r="Z60">
            <v>16</v>
          </cell>
          <cell r="AA60">
            <v>7</v>
          </cell>
          <cell r="AB60">
            <v>3</v>
          </cell>
          <cell r="AC60">
            <v>6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3</v>
          </cell>
          <cell r="AL60">
            <v>14</v>
          </cell>
          <cell r="AM60">
            <v>6</v>
          </cell>
          <cell r="AN60">
            <v>3</v>
          </cell>
          <cell r="AO60">
            <v>9</v>
          </cell>
        </row>
        <row r="62"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</row>
        <row r="63">
          <cell r="G63">
            <v>4823</v>
          </cell>
          <cell r="H63">
            <v>6506</v>
          </cell>
          <cell r="I63">
            <v>2560</v>
          </cell>
          <cell r="J63">
            <v>334</v>
          </cell>
          <cell r="K63">
            <v>322</v>
          </cell>
          <cell r="M63">
            <v>4284</v>
          </cell>
          <cell r="N63">
            <v>6630</v>
          </cell>
          <cell r="O63">
            <v>2571</v>
          </cell>
          <cell r="P63">
            <v>336</v>
          </cell>
          <cell r="Q63">
            <v>588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4178</v>
          </cell>
          <cell r="Z63">
            <v>6111</v>
          </cell>
          <cell r="AA63">
            <v>3001</v>
          </cell>
          <cell r="AB63">
            <v>644</v>
          </cell>
          <cell r="AC63">
            <v>613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3436</v>
          </cell>
          <cell r="AL63">
            <v>5557</v>
          </cell>
          <cell r="AM63">
            <v>3195</v>
          </cell>
          <cell r="AN63">
            <v>1197</v>
          </cell>
          <cell r="AO63">
            <v>1161</v>
          </cell>
        </row>
        <row r="64">
          <cell r="G64">
            <v>760</v>
          </cell>
          <cell r="H64">
            <v>1025</v>
          </cell>
          <cell r="I64">
            <v>403</v>
          </cell>
          <cell r="J64">
            <v>53</v>
          </cell>
          <cell r="K64">
            <v>51</v>
          </cell>
          <cell r="M64">
            <v>675</v>
          </cell>
          <cell r="N64">
            <v>1044</v>
          </cell>
          <cell r="O64">
            <v>405</v>
          </cell>
          <cell r="P64">
            <v>53</v>
          </cell>
          <cell r="Q64">
            <v>93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658</v>
          </cell>
          <cell r="Z64">
            <v>962</v>
          </cell>
          <cell r="AA64">
            <v>473</v>
          </cell>
          <cell r="AB64">
            <v>101</v>
          </cell>
          <cell r="AC64">
            <v>96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541</v>
          </cell>
          <cell r="AL64">
            <v>875</v>
          </cell>
          <cell r="AM64">
            <v>503</v>
          </cell>
          <cell r="AN64">
            <v>189</v>
          </cell>
          <cell r="AO64">
            <v>183</v>
          </cell>
        </row>
        <row r="65"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204</v>
          </cell>
          <cell r="H72">
            <v>1790</v>
          </cell>
          <cell r="I72">
            <v>1305</v>
          </cell>
          <cell r="J72">
            <v>281</v>
          </cell>
          <cell r="K72">
            <v>48</v>
          </cell>
          <cell r="M72">
            <v>44</v>
          </cell>
          <cell r="N72">
            <v>1814</v>
          </cell>
          <cell r="O72">
            <v>1321</v>
          </cell>
          <cell r="P72">
            <v>320</v>
          </cell>
          <cell r="Q72">
            <v>128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192</v>
          </cell>
          <cell r="Z72">
            <v>1677</v>
          </cell>
          <cell r="AA72">
            <v>1326</v>
          </cell>
          <cell r="AB72">
            <v>316</v>
          </cell>
          <cell r="AC72">
            <v>117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185</v>
          </cell>
          <cell r="AL72">
            <v>1663</v>
          </cell>
          <cell r="AM72">
            <v>1340</v>
          </cell>
          <cell r="AN72">
            <v>304</v>
          </cell>
          <cell r="AO72">
            <v>137</v>
          </cell>
        </row>
        <row r="73">
          <cell r="G73">
            <v>4224</v>
          </cell>
          <cell r="H73">
            <v>37056</v>
          </cell>
          <cell r="I73">
            <v>27000</v>
          </cell>
          <cell r="J73">
            <v>5822</v>
          </cell>
          <cell r="K73">
            <v>997</v>
          </cell>
          <cell r="M73">
            <v>902</v>
          </cell>
          <cell r="N73">
            <v>37540</v>
          </cell>
          <cell r="O73">
            <v>27350</v>
          </cell>
          <cell r="P73">
            <v>6618</v>
          </cell>
          <cell r="Q73">
            <v>2653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3970</v>
          </cell>
          <cell r="Z73">
            <v>34721</v>
          </cell>
          <cell r="AA73">
            <v>27449</v>
          </cell>
          <cell r="AB73">
            <v>6541</v>
          </cell>
          <cell r="AC73">
            <v>2419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3829</v>
          </cell>
          <cell r="AL73">
            <v>34431</v>
          </cell>
          <cell r="AM73">
            <v>27726</v>
          </cell>
          <cell r="AN73">
            <v>6284</v>
          </cell>
          <cell r="AO73">
            <v>2830</v>
          </cell>
        </row>
        <row r="74">
          <cell r="G74">
            <v>1134</v>
          </cell>
          <cell r="H74">
            <v>9950</v>
          </cell>
          <cell r="I74">
            <v>7251</v>
          </cell>
          <cell r="J74">
            <v>1563</v>
          </cell>
          <cell r="K74">
            <v>268</v>
          </cell>
          <cell r="M74">
            <v>242</v>
          </cell>
          <cell r="N74">
            <v>10080</v>
          </cell>
          <cell r="O74">
            <v>7344</v>
          </cell>
          <cell r="P74">
            <v>1777</v>
          </cell>
          <cell r="Q74">
            <v>712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1066</v>
          </cell>
          <cell r="Z74">
            <v>9323</v>
          </cell>
          <cell r="AA74">
            <v>7371</v>
          </cell>
          <cell r="AB74">
            <v>1757</v>
          </cell>
          <cell r="AC74">
            <v>649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1028</v>
          </cell>
          <cell r="AL74">
            <v>9245</v>
          </cell>
          <cell r="AM74">
            <v>7445</v>
          </cell>
          <cell r="AN74">
            <v>1687</v>
          </cell>
          <cell r="AO74">
            <v>760</v>
          </cell>
        </row>
        <row r="75">
          <cell r="G75">
            <v>4</v>
          </cell>
          <cell r="H75">
            <v>38</v>
          </cell>
          <cell r="I75">
            <v>28</v>
          </cell>
          <cell r="J75">
            <v>6</v>
          </cell>
          <cell r="K75">
            <v>1</v>
          </cell>
          <cell r="M75">
            <v>1</v>
          </cell>
          <cell r="N75">
            <v>38</v>
          </cell>
          <cell r="O75">
            <v>28</v>
          </cell>
          <cell r="P75">
            <v>7</v>
          </cell>
          <cell r="Q75">
            <v>3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4</v>
          </cell>
          <cell r="Z75">
            <v>35</v>
          </cell>
          <cell r="AA75">
            <v>28</v>
          </cell>
          <cell r="AB75">
            <v>7</v>
          </cell>
          <cell r="AC75">
            <v>2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4</v>
          </cell>
          <cell r="AL75">
            <v>35</v>
          </cell>
          <cell r="AM75">
            <v>28</v>
          </cell>
          <cell r="AN75">
            <v>6</v>
          </cell>
          <cell r="AO75">
            <v>3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215</v>
          </cell>
          <cell r="H104">
            <v>458</v>
          </cell>
          <cell r="I104">
            <v>214</v>
          </cell>
          <cell r="J104">
            <v>23</v>
          </cell>
          <cell r="K104">
            <v>27</v>
          </cell>
          <cell r="M104">
            <v>174</v>
          </cell>
          <cell r="N104">
            <v>460</v>
          </cell>
          <cell r="O104">
            <v>214</v>
          </cell>
          <cell r="P104">
            <v>24</v>
          </cell>
          <cell r="Q104">
            <v>45</v>
          </cell>
          <cell r="S104">
            <v>0</v>
          </cell>
          <cell r="T104">
            <v>23.128516271373414</v>
          </cell>
          <cell r="U104">
            <v>0</v>
          </cell>
          <cell r="V104">
            <v>0</v>
          </cell>
          <cell r="W104">
            <v>-23.128516271373414</v>
          </cell>
          <cell r="Y104">
            <v>184</v>
          </cell>
          <cell r="Z104">
            <v>319</v>
          </cell>
          <cell r="AA104">
            <v>345</v>
          </cell>
          <cell r="AB104">
            <v>45</v>
          </cell>
          <cell r="AC104">
            <v>41</v>
          </cell>
          <cell r="AE104">
            <v>0</v>
          </cell>
          <cell r="AF104">
            <v>46.257032542746828</v>
          </cell>
          <cell r="AG104">
            <v>0</v>
          </cell>
          <cell r="AH104">
            <v>0</v>
          </cell>
          <cell r="AI104">
            <v>-46.257032542746828</v>
          </cell>
          <cell r="AK104">
            <v>170</v>
          </cell>
          <cell r="AL104">
            <v>231</v>
          </cell>
          <cell r="AM104">
            <v>377</v>
          </cell>
          <cell r="AN104">
            <v>75</v>
          </cell>
          <cell r="AO104">
            <v>83</v>
          </cell>
        </row>
        <row r="105">
          <cell r="G105">
            <v>77</v>
          </cell>
          <cell r="H105">
            <v>163</v>
          </cell>
          <cell r="I105">
            <v>76</v>
          </cell>
          <cell r="J105">
            <v>8</v>
          </cell>
          <cell r="K105">
            <v>9</v>
          </cell>
          <cell r="M105">
            <v>62</v>
          </cell>
          <cell r="N105">
            <v>164</v>
          </cell>
          <cell r="O105">
            <v>77</v>
          </cell>
          <cell r="P105">
            <v>9</v>
          </cell>
          <cell r="Q105">
            <v>16</v>
          </cell>
          <cell r="S105">
            <v>0</v>
          </cell>
          <cell r="T105">
            <v>8.2515168229453941</v>
          </cell>
          <cell r="U105">
            <v>0</v>
          </cell>
          <cell r="V105">
            <v>0</v>
          </cell>
          <cell r="W105">
            <v>-8.2515168229453941</v>
          </cell>
          <cell r="Y105">
            <v>66</v>
          </cell>
          <cell r="Z105">
            <v>114</v>
          </cell>
          <cell r="AA105">
            <v>123</v>
          </cell>
          <cell r="AB105">
            <v>17</v>
          </cell>
          <cell r="AC105">
            <v>15</v>
          </cell>
          <cell r="AE105">
            <v>0</v>
          </cell>
          <cell r="AF105">
            <v>16.503033645890788</v>
          </cell>
          <cell r="AG105">
            <v>0</v>
          </cell>
          <cell r="AH105">
            <v>0</v>
          </cell>
          <cell r="AI105">
            <v>-16.503033645890788</v>
          </cell>
          <cell r="AK105">
            <v>60</v>
          </cell>
          <cell r="AL105">
            <v>82</v>
          </cell>
          <cell r="AM105">
            <v>135</v>
          </cell>
          <cell r="AN105">
            <v>27</v>
          </cell>
          <cell r="AO105">
            <v>30</v>
          </cell>
        </row>
        <row r="106">
          <cell r="G106">
            <v>68</v>
          </cell>
          <cell r="H106">
            <v>144</v>
          </cell>
          <cell r="I106">
            <v>67</v>
          </cell>
          <cell r="J106">
            <v>7</v>
          </cell>
          <cell r="K106">
            <v>8</v>
          </cell>
          <cell r="M106">
            <v>55</v>
          </cell>
          <cell r="N106">
            <v>144</v>
          </cell>
          <cell r="O106">
            <v>67</v>
          </cell>
          <cell r="P106">
            <v>8</v>
          </cell>
          <cell r="Q106">
            <v>14</v>
          </cell>
          <cell r="S106">
            <v>0</v>
          </cell>
          <cell r="T106">
            <v>7.2564809707666846</v>
          </cell>
          <cell r="U106">
            <v>0</v>
          </cell>
          <cell r="V106">
            <v>0</v>
          </cell>
          <cell r="W106">
            <v>-7.2564809707666846</v>
          </cell>
          <cell r="Y106">
            <v>58</v>
          </cell>
          <cell r="Z106">
            <v>100</v>
          </cell>
          <cell r="AA106">
            <v>108</v>
          </cell>
          <cell r="AB106">
            <v>15</v>
          </cell>
          <cell r="AC106">
            <v>13</v>
          </cell>
          <cell r="AE106">
            <v>0</v>
          </cell>
          <cell r="AF106">
            <v>14.512961941533369</v>
          </cell>
          <cell r="AG106">
            <v>0</v>
          </cell>
          <cell r="AH106">
            <v>0</v>
          </cell>
          <cell r="AI106">
            <v>-14.512961941533369</v>
          </cell>
          <cell r="AK106">
            <v>53</v>
          </cell>
          <cell r="AL106">
            <v>72</v>
          </cell>
          <cell r="AM106">
            <v>119</v>
          </cell>
          <cell r="AN106">
            <v>24</v>
          </cell>
          <cell r="AO106">
            <v>26</v>
          </cell>
        </row>
        <row r="107">
          <cell r="G107">
            <v>50</v>
          </cell>
          <cell r="H107">
            <v>106</v>
          </cell>
          <cell r="I107">
            <v>50</v>
          </cell>
          <cell r="J107">
            <v>5</v>
          </cell>
          <cell r="K107">
            <v>6</v>
          </cell>
          <cell r="M107">
            <v>40</v>
          </cell>
          <cell r="N107">
            <v>107</v>
          </cell>
          <cell r="O107">
            <v>50</v>
          </cell>
          <cell r="P107">
            <v>6</v>
          </cell>
          <cell r="Q107">
            <v>10</v>
          </cell>
          <cell r="S107">
            <v>0</v>
          </cell>
          <cell r="T107">
            <v>5.3634859349145056</v>
          </cell>
          <cell r="U107">
            <v>0</v>
          </cell>
          <cell r="V107">
            <v>0</v>
          </cell>
          <cell r="W107">
            <v>-5.3634859349145056</v>
          </cell>
          <cell r="Y107">
            <v>43</v>
          </cell>
          <cell r="Z107">
            <v>74</v>
          </cell>
          <cell r="AA107">
            <v>80</v>
          </cell>
          <cell r="AB107">
            <v>11</v>
          </cell>
          <cell r="AC107">
            <v>10</v>
          </cell>
          <cell r="AE107">
            <v>0</v>
          </cell>
          <cell r="AF107">
            <v>10.726971869829011</v>
          </cell>
          <cell r="AG107">
            <v>0</v>
          </cell>
          <cell r="AH107">
            <v>0</v>
          </cell>
          <cell r="AI107">
            <v>-10.726971869829011</v>
          </cell>
          <cell r="AK107">
            <v>39</v>
          </cell>
          <cell r="AL107">
            <v>53</v>
          </cell>
          <cell r="AM107">
            <v>88</v>
          </cell>
          <cell r="AN107">
            <v>18</v>
          </cell>
          <cell r="AO107">
            <v>19</v>
          </cell>
        </row>
        <row r="109">
          <cell r="G109">
            <v>45</v>
          </cell>
          <cell r="H109">
            <v>96</v>
          </cell>
          <cell r="I109">
            <v>206</v>
          </cell>
          <cell r="J109">
            <v>43</v>
          </cell>
          <cell r="K109">
            <v>49</v>
          </cell>
          <cell r="M109">
            <v>35</v>
          </cell>
          <cell r="N109">
            <v>95</v>
          </cell>
          <cell r="O109">
            <v>206</v>
          </cell>
          <cell r="P109">
            <v>43</v>
          </cell>
          <cell r="Q109">
            <v>59</v>
          </cell>
          <cell r="S109">
            <v>0</v>
          </cell>
          <cell r="T109">
            <v>16.633614627285514</v>
          </cell>
          <cell r="U109">
            <v>16.633614627285514</v>
          </cell>
          <cell r="V109">
            <v>0</v>
          </cell>
          <cell r="W109">
            <v>-33.267229254571028</v>
          </cell>
          <cell r="Y109">
            <v>29</v>
          </cell>
          <cell r="Z109">
            <v>75</v>
          </cell>
          <cell r="AA109">
            <v>143</v>
          </cell>
          <cell r="AB109">
            <v>90</v>
          </cell>
          <cell r="AC109">
            <v>102</v>
          </cell>
          <cell r="AE109">
            <v>0</v>
          </cell>
          <cell r="AF109">
            <v>33.267229254571028</v>
          </cell>
          <cell r="AG109">
            <v>33.267229254571028</v>
          </cell>
          <cell r="AH109">
            <v>0</v>
          </cell>
          <cell r="AI109">
            <v>-66.534458509142056</v>
          </cell>
          <cell r="AK109">
            <v>20</v>
          </cell>
          <cell r="AL109">
            <v>76</v>
          </cell>
          <cell r="AM109">
            <v>45</v>
          </cell>
          <cell r="AN109">
            <v>88</v>
          </cell>
          <cell r="AO109">
            <v>210</v>
          </cell>
        </row>
        <row r="110">
          <cell r="G110">
            <v>19</v>
          </cell>
          <cell r="H110">
            <v>42</v>
          </cell>
          <cell r="I110">
            <v>90</v>
          </cell>
          <cell r="J110">
            <v>19</v>
          </cell>
          <cell r="K110">
            <v>22</v>
          </cell>
          <cell r="M110">
            <v>15</v>
          </cell>
          <cell r="N110">
            <v>42</v>
          </cell>
          <cell r="O110">
            <v>90</v>
          </cell>
          <cell r="P110">
            <v>19</v>
          </cell>
          <cell r="Q110">
            <v>25</v>
          </cell>
          <cell r="S110">
            <v>0</v>
          </cell>
          <cell r="T110">
            <v>7.2436708860759484</v>
          </cell>
          <cell r="U110">
            <v>7.2436708860759484</v>
          </cell>
          <cell r="V110">
            <v>0</v>
          </cell>
          <cell r="W110">
            <v>-14.487341772151897</v>
          </cell>
          <cell r="Y110">
            <v>13</v>
          </cell>
          <cell r="Z110">
            <v>33</v>
          </cell>
          <cell r="AA110">
            <v>62</v>
          </cell>
          <cell r="AB110">
            <v>39</v>
          </cell>
          <cell r="AC110">
            <v>45</v>
          </cell>
          <cell r="AE110">
            <v>0</v>
          </cell>
          <cell r="AF110">
            <v>14.487341772151897</v>
          </cell>
          <cell r="AG110">
            <v>14.487341772151897</v>
          </cell>
          <cell r="AH110">
            <v>0</v>
          </cell>
          <cell r="AI110">
            <v>-28.974683544303794</v>
          </cell>
          <cell r="AK110">
            <v>9</v>
          </cell>
          <cell r="AL110">
            <v>33</v>
          </cell>
          <cell r="AM110">
            <v>19</v>
          </cell>
          <cell r="AN110">
            <v>39</v>
          </cell>
          <cell r="AO110">
            <v>92</v>
          </cell>
        </row>
        <row r="111">
          <cell r="G111">
            <v>5</v>
          </cell>
          <cell r="H111">
            <v>12</v>
          </cell>
          <cell r="I111">
            <v>25</v>
          </cell>
          <cell r="J111">
            <v>5</v>
          </cell>
          <cell r="K111">
            <v>6</v>
          </cell>
          <cell r="M111">
            <v>4</v>
          </cell>
          <cell r="N111">
            <v>12</v>
          </cell>
          <cell r="O111">
            <v>25</v>
          </cell>
          <cell r="P111">
            <v>5</v>
          </cell>
          <cell r="Q111">
            <v>7</v>
          </cell>
          <cell r="S111">
            <v>0</v>
          </cell>
          <cell r="T111">
            <v>2.031293952180028</v>
          </cell>
          <cell r="U111">
            <v>2.031293952180028</v>
          </cell>
          <cell r="V111">
            <v>0</v>
          </cell>
          <cell r="W111">
            <v>-4.0625879043600559</v>
          </cell>
          <cell r="Y111">
            <v>4</v>
          </cell>
          <cell r="Z111">
            <v>9</v>
          </cell>
          <cell r="AA111">
            <v>17</v>
          </cell>
          <cell r="AB111">
            <v>11</v>
          </cell>
          <cell r="AC111">
            <v>13</v>
          </cell>
          <cell r="AE111">
            <v>0</v>
          </cell>
          <cell r="AF111">
            <v>4.0625879043600559</v>
          </cell>
          <cell r="AG111">
            <v>4.0625879043600559</v>
          </cell>
          <cell r="AH111">
            <v>0</v>
          </cell>
          <cell r="AI111">
            <v>-8.1251758087201118</v>
          </cell>
          <cell r="AK111">
            <v>2</v>
          </cell>
          <cell r="AL111">
            <v>9</v>
          </cell>
          <cell r="AM111">
            <v>5</v>
          </cell>
          <cell r="AN111">
            <v>11</v>
          </cell>
          <cell r="AO111">
            <v>26</v>
          </cell>
        </row>
        <row r="112">
          <cell r="G112">
            <v>4</v>
          </cell>
          <cell r="H112">
            <v>8</v>
          </cell>
          <cell r="I112">
            <v>17</v>
          </cell>
          <cell r="J112">
            <v>3</v>
          </cell>
          <cell r="K112">
            <v>4</v>
          </cell>
          <cell r="M112">
            <v>3</v>
          </cell>
          <cell r="N112">
            <v>8</v>
          </cell>
          <cell r="O112">
            <v>17</v>
          </cell>
          <cell r="P112">
            <v>3</v>
          </cell>
          <cell r="Q112">
            <v>5</v>
          </cell>
          <cell r="S112">
            <v>0</v>
          </cell>
          <cell r="T112">
            <v>1.3414205344585091</v>
          </cell>
          <cell r="U112">
            <v>1.3414205344585091</v>
          </cell>
          <cell r="V112">
            <v>0</v>
          </cell>
          <cell r="W112">
            <v>-2.6828410689170181</v>
          </cell>
          <cell r="Y112">
            <v>2</v>
          </cell>
          <cell r="Z112">
            <v>6</v>
          </cell>
          <cell r="AA112">
            <v>12</v>
          </cell>
          <cell r="AB112">
            <v>7</v>
          </cell>
          <cell r="AC112">
            <v>8</v>
          </cell>
          <cell r="AE112">
            <v>0</v>
          </cell>
          <cell r="AF112">
            <v>2.6828410689170181</v>
          </cell>
          <cell r="AG112">
            <v>2.6828410689170181</v>
          </cell>
          <cell r="AH112">
            <v>0</v>
          </cell>
          <cell r="AI112">
            <v>-5.3656821378340362</v>
          </cell>
          <cell r="AK112">
            <v>2</v>
          </cell>
          <cell r="AL112">
            <v>6</v>
          </cell>
          <cell r="AM112">
            <v>4</v>
          </cell>
          <cell r="AN112">
            <v>7</v>
          </cell>
          <cell r="AO112">
            <v>17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2.9790754716981218</v>
          </cell>
          <cell r="H115">
            <v>33.920002199808728</v>
          </cell>
          <cell r="I115">
            <v>35.101955656029958</v>
          </cell>
          <cell r="J115">
            <v>93.802554925658711</v>
          </cell>
          <cell r="K115">
            <v>61.264194765672585</v>
          </cell>
          <cell r="M115">
            <v>2.9320754716981217</v>
          </cell>
          <cell r="N115">
            <v>33.931950795583006</v>
          </cell>
          <cell r="O115">
            <v>35.137801443352799</v>
          </cell>
          <cell r="P115">
            <v>100.95111562472835</v>
          </cell>
          <cell r="Q115">
            <v>61.287005721241663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0.3413391716665452</v>
          </cell>
          <cell r="Z115">
            <v>26.886004414053268</v>
          </cell>
          <cell r="AA115">
            <v>37.739641643731034</v>
          </cell>
          <cell r="AB115">
            <v>78.855280931281953</v>
          </cell>
          <cell r="AC115">
            <v>83.245216858135109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0.3413391716665452</v>
          </cell>
          <cell r="AL115">
            <v>12.818098472172146</v>
          </cell>
          <cell r="AM115">
            <v>39.892091630117569</v>
          </cell>
          <cell r="AN115">
            <v>25.706671905576378</v>
          </cell>
          <cell r="AO115">
            <v>148.30928183933528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1.6369329938995028</v>
          </cell>
          <cell r="H119">
            <v>2.5218324025288541</v>
          </cell>
          <cell r="I119">
            <v>2.8662550943974905</v>
          </cell>
          <cell r="J119">
            <v>6.9394721946645062</v>
          </cell>
          <cell r="K119">
            <v>3.1170514757819543</v>
          </cell>
          <cell r="M119">
            <v>1.6299562168010944</v>
          </cell>
          <cell r="N119">
            <v>2.5796191091033478</v>
          </cell>
          <cell r="O119">
            <v>3.0569279701696579</v>
          </cell>
          <cell r="P119">
            <v>8.8084605649998249</v>
          </cell>
          <cell r="Q119">
            <v>4.8454255267860047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9.0918882652663551E-3</v>
          </cell>
          <cell r="Z119">
            <v>3.5394644518973695</v>
          </cell>
          <cell r="AA119">
            <v>2.8443915476474153</v>
          </cell>
          <cell r="AB119">
            <v>5.6226706803713888</v>
          </cell>
          <cell r="AC119">
            <v>5.065889173436835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9.0918882652663551E-3</v>
          </cell>
          <cell r="AL119">
            <v>2.2753492020352493</v>
          </cell>
          <cell r="AM119">
            <v>3.4237777038342214</v>
          </cell>
          <cell r="AN119">
            <v>1.729003384786848</v>
          </cell>
          <cell r="AO119">
            <v>9.644285562696691</v>
          </cell>
        </row>
        <row r="120">
          <cell r="G120">
            <v>23.6509663302676</v>
          </cell>
          <cell r="H120">
            <v>36.436294866721667</v>
          </cell>
          <cell r="I120">
            <v>41.412631417529411</v>
          </cell>
          <cell r="J120">
            <v>100.2638616470545</v>
          </cell>
          <cell r="K120">
            <v>45.036223094148198</v>
          </cell>
          <cell r="M120">
            <v>23.550163474644808</v>
          </cell>
          <cell r="N120">
            <v>37.271216917058382</v>
          </cell>
          <cell r="O120">
            <v>44.167538174121852</v>
          </cell>
          <cell r="P120">
            <v>127.26764322100946</v>
          </cell>
          <cell r="Q120">
            <v>70.0083610122838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0.13136270332490546</v>
          </cell>
          <cell r="Z120">
            <v>51.139389877887162</v>
          </cell>
          <cell r="AA120">
            <v>41.096739435405922</v>
          </cell>
          <cell r="AB120">
            <v>81.238264145960983</v>
          </cell>
          <cell r="AC120">
            <v>73.193694989556505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0.13136270332490546</v>
          </cell>
          <cell r="AL120">
            <v>32.87502149904175</v>
          </cell>
          <cell r="AM120">
            <v>49.46790827571008</v>
          </cell>
          <cell r="AN120">
            <v>24.981230747324656</v>
          </cell>
          <cell r="AO120">
            <v>139.34392792673407</v>
          </cell>
        </row>
        <row r="121">
          <cell r="G121">
            <v>2.8672153508814002</v>
          </cell>
          <cell r="H121">
            <v>4.4171854338741294</v>
          </cell>
          <cell r="I121">
            <v>5.0204685450326041</v>
          </cell>
          <cell r="J121">
            <v>12.1550248407897</v>
          </cell>
          <cell r="K121">
            <v>5.4597578973340877</v>
          </cell>
          <cell r="M121">
            <v>2.8549949836026021</v>
          </cell>
          <cell r="N121">
            <v>4.5184033412562554</v>
          </cell>
          <cell r="O121">
            <v>5.3544469048360259</v>
          </cell>
          <cell r="P121">
            <v>15.428703217372801</v>
          </cell>
          <cell r="Q121">
            <v>8.4871393659540111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1.5925148860595692E-2</v>
          </cell>
          <cell r="Z121">
            <v>6.1996470522618141</v>
          </cell>
          <cell r="AA121">
            <v>4.9821728438034452</v>
          </cell>
          <cell r="AB121">
            <v>9.8485446550302491</v>
          </cell>
          <cell r="AC121">
            <v>8.8732985761014742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1.5925148860595692E-2</v>
          </cell>
          <cell r="AL121">
            <v>3.9854509530960911</v>
          </cell>
          <cell r="AM121">
            <v>5.997012722587737</v>
          </cell>
          <cell r="AN121">
            <v>3.0284837956483299</v>
          </cell>
          <cell r="AO121">
            <v>16.892715655864826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26</v>
          </cell>
          <cell r="H129">
            <v>441</v>
          </cell>
          <cell r="I129">
            <v>68</v>
          </cell>
          <cell r="J129">
            <v>24</v>
          </cell>
          <cell r="K129">
            <v>134</v>
          </cell>
          <cell r="M129">
            <v>26</v>
          </cell>
          <cell r="N129">
            <v>395</v>
          </cell>
          <cell r="O129">
            <v>94</v>
          </cell>
          <cell r="P129">
            <v>40</v>
          </cell>
          <cell r="Q129">
            <v>140</v>
          </cell>
          <cell r="S129">
            <v>0</v>
          </cell>
          <cell r="T129">
            <v>101.63614213197971</v>
          </cell>
          <cell r="U129">
            <v>-47.983350253807117</v>
          </cell>
          <cell r="V129">
            <v>-40.239593908629438</v>
          </cell>
          <cell r="W129">
            <v>-13.413197969543146</v>
          </cell>
          <cell r="Y129">
            <v>0</v>
          </cell>
          <cell r="Z129">
            <v>261</v>
          </cell>
          <cell r="AA129">
            <v>208</v>
          </cell>
          <cell r="AB129">
            <v>52</v>
          </cell>
          <cell r="AC129">
            <v>171</v>
          </cell>
          <cell r="AE129">
            <v>0</v>
          </cell>
          <cell r="AF129">
            <v>205.37530964467004</v>
          </cell>
          <cell r="AG129">
            <v>-96.877441624365474</v>
          </cell>
          <cell r="AH129">
            <v>-81.373401015228424</v>
          </cell>
          <cell r="AI129">
            <v>-27.124467005076138</v>
          </cell>
          <cell r="AK129">
            <v>0</v>
          </cell>
          <cell r="AL129">
            <v>170</v>
          </cell>
          <cell r="AM129">
            <v>162</v>
          </cell>
          <cell r="AN129">
            <v>127</v>
          </cell>
          <cell r="AO129">
            <v>233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4</v>
          </cell>
          <cell r="I131">
            <v>1</v>
          </cell>
          <cell r="J131">
            <v>0</v>
          </cell>
          <cell r="K131">
            <v>1</v>
          </cell>
          <cell r="M131">
            <v>0</v>
          </cell>
          <cell r="N131">
            <v>4</v>
          </cell>
          <cell r="O131">
            <v>1</v>
          </cell>
          <cell r="P131">
            <v>0</v>
          </cell>
          <cell r="Q131">
            <v>1</v>
          </cell>
          <cell r="S131">
            <v>0</v>
          </cell>
          <cell r="T131">
            <v>1.1256852791878171</v>
          </cell>
          <cell r="U131">
            <v>-0.61401015228426392</v>
          </cell>
          <cell r="V131">
            <v>-0.38375634517766499</v>
          </cell>
          <cell r="W131">
            <v>-0.12791878172588833</v>
          </cell>
          <cell r="Y131">
            <v>0</v>
          </cell>
          <cell r="Z131">
            <v>2</v>
          </cell>
          <cell r="AA131">
            <v>2</v>
          </cell>
          <cell r="AB131">
            <v>1</v>
          </cell>
          <cell r="AC131">
            <v>2</v>
          </cell>
          <cell r="AE131">
            <v>0</v>
          </cell>
          <cell r="AF131">
            <v>2.2763857868020305</v>
          </cell>
          <cell r="AG131">
            <v>-1.2416649746192894</v>
          </cell>
          <cell r="AH131">
            <v>-0.77604060913705586</v>
          </cell>
          <cell r="AI131">
            <v>-0.25868020304568529</v>
          </cell>
          <cell r="AK131">
            <v>0</v>
          </cell>
          <cell r="AL131">
            <v>2</v>
          </cell>
          <cell r="AM131">
            <v>2</v>
          </cell>
          <cell r="AN131">
            <v>1</v>
          </cell>
          <cell r="AO131">
            <v>2</v>
          </cell>
        </row>
        <row r="132">
          <cell r="G132">
            <v>8</v>
          </cell>
          <cell r="H132">
            <v>147</v>
          </cell>
          <cell r="I132">
            <v>23</v>
          </cell>
          <cell r="J132">
            <v>8</v>
          </cell>
          <cell r="K132">
            <v>45</v>
          </cell>
          <cell r="M132">
            <v>8</v>
          </cell>
          <cell r="N132">
            <v>131</v>
          </cell>
          <cell r="O132">
            <v>31</v>
          </cell>
          <cell r="P132">
            <v>13</v>
          </cell>
          <cell r="Q132">
            <v>46</v>
          </cell>
          <cell r="S132">
            <v>0</v>
          </cell>
          <cell r="T132">
            <v>39.238172588832484</v>
          </cell>
          <cell r="U132">
            <v>-21.402639593908628</v>
          </cell>
          <cell r="V132">
            <v>-13.376649746192895</v>
          </cell>
          <cell r="W132">
            <v>-4.4588832487309649</v>
          </cell>
          <cell r="Y132">
            <v>0</v>
          </cell>
          <cell r="Z132">
            <v>87</v>
          </cell>
          <cell r="AA132">
            <v>69</v>
          </cell>
          <cell r="AB132">
            <v>18</v>
          </cell>
          <cell r="AC132">
            <v>57</v>
          </cell>
          <cell r="AE132">
            <v>0</v>
          </cell>
          <cell r="AF132">
            <v>79.348304568527908</v>
          </cell>
          <cell r="AG132">
            <v>-43.280893401015227</v>
          </cell>
          <cell r="AH132">
            <v>-27.05055837563452</v>
          </cell>
          <cell r="AI132">
            <v>-9.016852791878172</v>
          </cell>
          <cell r="AK132">
            <v>0</v>
          </cell>
          <cell r="AL132">
            <v>57</v>
          </cell>
          <cell r="AM132">
            <v>54</v>
          </cell>
          <cell r="AN132">
            <v>42</v>
          </cell>
          <cell r="AO132">
            <v>78</v>
          </cell>
        </row>
        <row r="134">
          <cell r="G134">
            <v>12</v>
          </cell>
          <cell r="H134">
            <v>112</v>
          </cell>
          <cell r="I134">
            <v>108</v>
          </cell>
          <cell r="J134">
            <v>21</v>
          </cell>
          <cell r="K134">
            <v>10</v>
          </cell>
          <cell r="M134">
            <v>2</v>
          </cell>
          <cell r="N134">
            <v>114</v>
          </cell>
          <cell r="O134">
            <v>110</v>
          </cell>
          <cell r="P134">
            <v>24</v>
          </cell>
          <cell r="Q134">
            <v>15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12</v>
          </cell>
          <cell r="Z134">
            <v>94</v>
          </cell>
          <cell r="AA134">
            <v>122</v>
          </cell>
          <cell r="AB134">
            <v>25</v>
          </cell>
          <cell r="AC134">
            <v>12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12</v>
          </cell>
          <cell r="AL134">
            <v>82</v>
          </cell>
          <cell r="AM134">
            <v>127</v>
          </cell>
          <cell r="AN134">
            <v>28</v>
          </cell>
          <cell r="AO134">
            <v>16</v>
          </cell>
        </row>
        <row r="135">
          <cell r="G135">
            <v>423</v>
          </cell>
          <cell r="H135">
            <v>3799</v>
          </cell>
          <cell r="I135">
            <v>3664</v>
          </cell>
          <cell r="J135">
            <v>722</v>
          </cell>
          <cell r="K135">
            <v>332</v>
          </cell>
          <cell r="M135">
            <v>52</v>
          </cell>
          <cell r="N135">
            <v>3863</v>
          </cell>
          <cell r="O135">
            <v>3736</v>
          </cell>
          <cell r="P135">
            <v>805</v>
          </cell>
          <cell r="Q135">
            <v>507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417</v>
          </cell>
          <cell r="Z135">
            <v>3167</v>
          </cell>
          <cell r="AA135">
            <v>4116</v>
          </cell>
          <cell r="AB135">
            <v>846</v>
          </cell>
          <cell r="AC135">
            <v>393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413</v>
          </cell>
          <cell r="AL135">
            <v>2761</v>
          </cell>
          <cell r="AM135">
            <v>4281</v>
          </cell>
          <cell r="AN135">
            <v>959</v>
          </cell>
          <cell r="AO135">
            <v>525</v>
          </cell>
        </row>
        <row r="136">
          <cell r="G136">
            <v>157</v>
          </cell>
          <cell r="H136">
            <v>1412</v>
          </cell>
          <cell r="I136">
            <v>1363</v>
          </cell>
          <cell r="J136">
            <v>268</v>
          </cell>
          <cell r="K136">
            <v>124</v>
          </cell>
          <cell r="M136">
            <v>19</v>
          </cell>
          <cell r="N136">
            <v>1436</v>
          </cell>
          <cell r="O136">
            <v>1389</v>
          </cell>
          <cell r="P136">
            <v>300</v>
          </cell>
          <cell r="Q136">
            <v>188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155</v>
          </cell>
          <cell r="Z136">
            <v>1178</v>
          </cell>
          <cell r="AA136">
            <v>1530</v>
          </cell>
          <cell r="AB136">
            <v>315</v>
          </cell>
          <cell r="AC136">
            <v>146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154</v>
          </cell>
          <cell r="AL136">
            <v>1027</v>
          </cell>
          <cell r="AM136">
            <v>1591</v>
          </cell>
          <cell r="AN136">
            <v>357</v>
          </cell>
          <cell r="AO136">
            <v>195</v>
          </cell>
        </row>
        <row r="137">
          <cell r="G137">
            <v>0</v>
          </cell>
          <cell r="H137">
            <v>3</v>
          </cell>
          <cell r="I137">
            <v>3</v>
          </cell>
          <cell r="J137">
            <v>1</v>
          </cell>
          <cell r="K137">
            <v>0</v>
          </cell>
          <cell r="M137">
            <v>0</v>
          </cell>
          <cell r="N137">
            <v>3</v>
          </cell>
          <cell r="O137">
            <v>3</v>
          </cell>
          <cell r="P137">
            <v>1</v>
          </cell>
          <cell r="Q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0</v>
          </cell>
          <cell r="Z137">
            <v>2</v>
          </cell>
          <cell r="AA137">
            <v>3</v>
          </cell>
          <cell r="AB137">
            <v>1</v>
          </cell>
          <cell r="AC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0</v>
          </cell>
          <cell r="AL137">
            <v>2</v>
          </cell>
          <cell r="AM137">
            <v>3</v>
          </cell>
          <cell r="AN137">
            <v>1</v>
          </cell>
          <cell r="AO137">
            <v>0</v>
          </cell>
        </row>
        <row r="139">
          <cell r="G139">
            <v>60.091126903553295</v>
          </cell>
          <cell r="H139">
            <v>197.11346466344096</v>
          </cell>
          <cell r="I139">
            <v>4.2074591944270558</v>
          </cell>
          <cell r="J139">
            <v>0.74517766497461924</v>
          </cell>
          <cell r="K139">
            <v>2.2355329949238576</v>
          </cell>
          <cell r="M139">
            <v>0</v>
          </cell>
          <cell r="N139">
            <v>235.08119796954315</v>
          </cell>
          <cell r="O139">
            <v>14.158375634517766</v>
          </cell>
          <cell r="P139">
            <v>0.74517766497461924</v>
          </cell>
          <cell r="Q139">
            <v>2.2355329949238576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Y139">
            <v>60.09112690355331</v>
          </cell>
          <cell r="Z139">
            <v>168.79671339440549</v>
          </cell>
          <cell r="AA139">
            <v>25.072433813716398</v>
          </cell>
          <cell r="AB139">
            <v>4.4710659898477161</v>
          </cell>
          <cell r="AC139">
            <v>5.9614213197969548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60.09112690355331</v>
          </cell>
          <cell r="AL139">
            <v>147.1865611101415</v>
          </cell>
          <cell r="AM139">
            <v>18.365834828944823</v>
          </cell>
          <cell r="AN139">
            <v>18.629441624365484</v>
          </cell>
          <cell r="AO139">
            <v>20.119796954314722</v>
          </cell>
        </row>
        <row r="140">
          <cell r="G140">
            <v>8.1868020304568509E-2</v>
          </cell>
          <cell r="H140">
            <v>0.26854695458234462</v>
          </cell>
          <cell r="I140">
            <v>5.7322332349142441E-3</v>
          </cell>
          <cell r="J140">
            <v>1.0152284263959389E-3</v>
          </cell>
          <cell r="K140">
            <v>3.0456852791878168E-3</v>
          </cell>
          <cell r="M140">
            <v>0</v>
          </cell>
          <cell r="N140">
            <v>0.32027411167512687</v>
          </cell>
          <cell r="O140">
            <v>1.9289340101522841E-2</v>
          </cell>
          <cell r="P140">
            <v>1.0152284263959389E-3</v>
          </cell>
          <cell r="Q140">
            <v>3.0456852791878168E-3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8.1868020304568523E-2</v>
          </cell>
          <cell r="Z140">
            <v>0.22996827437929898</v>
          </cell>
          <cell r="AA140">
            <v>3.4158629174000539E-2</v>
          </cell>
          <cell r="AB140">
            <v>6.0913705583756344E-3</v>
          </cell>
          <cell r="AC140">
            <v>8.1218274111675131E-3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8.1868020304568523E-2</v>
          </cell>
          <cell r="AL140">
            <v>0.20052665001381673</v>
          </cell>
          <cell r="AM140">
            <v>2.5021573336437085E-2</v>
          </cell>
          <cell r="AN140">
            <v>2.5380710659898477E-2</v>
          </cell>
          <cell r="AO140">
            <v>2.7411167512690356E-2</v>
          </cell>
        </row>
        <row r="141">
          <cell r="G141">
            <v>0.49120812182741108</v>
          </cell>
          <cell r="H141">
            <v>1.6112817274940676</v>
          </cell>
          <cell r="I141">
            <v>3.4393399409485464E-2</v>
          </cell>
          <cell r="J141">
            <v>6.0913705583756335E-3</v>
          </cell>
          <cell r="K141">
            <v>1.8274111675126901E-2</v>
          </cell>
          <cell r="M141">
            <v>0</v>
          </cell>
          <cell r="N141">
            <v>1.9216446700507612</v>
          </cell>
          <cell r="O141">
            <v>0.11573604060913703</v>
          </cell>
          <cell r="P141">
            <v>6.0913705583756335E-3</v>
          </cell>
          <cell r="Q141">
            <v>1.8274111675126901E-2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0.49120812182741119</v>
          </cell>
          <cell r="Z141">
            <v>1.3798096462757941</v>
          </cell>
          <cell r="AA141">
            <v>0.20495177504400325</v>
          </cell>
          <cell r="AB141">
            <v>3.654822335025381E-2</v>
          </cell>
          <cell r="AC141">
            <v>4.8730964467005082E-2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0.49120812182741119</v>
          </cell>
          <cell r="AL141">
            <v>1.2031599000829005</v>
          </cell>
          <cell r="AM141">
            <v>0.15012944001862252</v>
          </cell>
          <cell r="AN141">
            <v>0.15228426395939085</v>
          </cell>
          <cell r="AO141">
            <v>0.16446700507614212</v>
          </cell>
        </row>
        <row r="142">
          <cell r="G142">
            <v>19.975796954314717</v>
          </cell>
          <cell r="H142">
            <v>65.52545691809209</v>
          </cell>
          <cell r="I142">
            <v>1.3986649093190757</v>
          </cell>
          <cell r="J142">
            <v>0.24771573604060909</v>
          </cell>
          <cell r="K142">
            <v>0.74314720812182733</v>
          </cell>
          <cell r="M142">
            <v>0</v>
          </cell>
          <cell r="N142">
            <v>78.146883248730958</v>
          </cell>
          <cell r="O142">
            <v>4.7065989847715723</v>
          </cell>
          <cell r="P142">
            <v>0.24771573604060909</v>
          </cell>
          <cell r="Q142">
            <v>0.74314720812182733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19.97579695431472</v>
          </cell>
          <cell r="Z142">
            <v>56.112258948548956</v>
          </cell>
          <cell r="AA142">
            <v>8.3347055184561309</v>
          </cell>
          <cell r="AB142">
            <v>1.4862944162436547</v>
          </cell>
          <cell r="AC142">
            <v>1.9817258883248732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19.97579695431472</v>
          </cell>
          <cell r="AL142">
            <v>48.928502603371285</v>
          </cell>
          <cell r="AM142">
            <v>6.1052638940906485</v>
          </cell>
          <cell r="AN142">
            <v>6.1928934010152279</v>
          </cell>
          <cell r="AO142">
            <v>6.6883248730964464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43</v>
          </cell>
          <cell r="H171">
            <v>16</v>
          </cell>
          <cell r="I171">
            <v>2</v>
          </cell>
          <cell r="J171">
            <v>2</v>
          </cell>
          <cell r="K171">
            <v>14</v>
          </cell>
          <cell r="M171">
            <v>40</v>
          </cell>
          <cell r="N171">
            <v>16</v>
          </cell>
          <cell r="O171">
            <v>2</v>
          </cell>
          <cell r="P171">
            <v>2</v>
          </cell>
          <cell r="Q171">
            <v>15</v>
          </cell>
          <cell r="S171">
            <v>0</v>
          </cell>
          <cell r="T171">
            <v>1.6020671834625326</v>
          </cell>
          <cell r="U171">
            <v>0</v>
          </cell>
          <cell r="V171">
            <v>-1.6020671834625326</v>
          </cell>
          <cell r="W171">
            <v>0</v>
          </cell>
          <cell r="Y171">
            <v>32</v>
          </cell>
          <cell r="Z171">
            <v>20</v>
          </cell>
          <cell r="AA171">
            <v>4</v>
          </cell>
          <cell r="AB171">
            <v>4</v>
          </cell>
          <cell r="AC171">
            <v>16</v>
          </cell>
          <cell r="AE171">
            <v>0</v>
          </cell>
          <cell r="AF171">
            <v>3.2041343669250653</v>
          </cell>
          <cell r="AG171">
            <v>0</v>
          </cell>
          <cell r="AH171">
            <v>-3.2041343669250653</v>
          </cell>
          <cell r="AI171">
            <v>0</v>
          </cell>
          <cell r="AK171">
            <v>29</v>
          </cell>
          <cell r="AL171">
            <v>23</v>
          </cell>
          <cell r="AM171">
            <v>4</v>
          </cell>
          <cell r="AN171">
            <v>5</v>
          </cell>
          <cell r="AO171">
            <v>16</v>
          </cell>
        </row>
        <row r="172">
          <cell r="G172">
            <v>15</v>
          </cell>
          <cell r="H172">
            <v>6</v>
          </cell>
          <cell r="I172">
            <v>1</v>
          </cell>
          <cell r="J172">
            <v>0</v>
          </cell>
          <cell r="K172">
            <v>5</v>
          </cell>
          <cell r="M172">
            <v>14</v>
          </cell>
          <cell r="N172">
            <v>6</v>
          </cell>
          <cell r="O172">
            <v>1</v>
          </cell>
          <cell r="P172">
            <v>0</v>
          </cell>
          <cell r="Q172">
            <v>5</v>
          </cell>
          <cell r="S172">
            <v>0</v>
          </cell>
          <cell r="T172">
            <v>0.56158484065460812</v>
          </cell>
          <cell r="U172">
            <v>0</v>
          </cell>
          <cell r="V172">
            <v>-0.56158484065460812</v>
          </cell>
          <cell r="W172">
            <v>0</v>
          </cell>
          <cell r="Y172">
            <v>12</v>
          </cell>
          <cell r="Z172">
            <v>7</v>
          </cell>
          <cell r="AA172">
            <v>1</v>
          </cell>
          <cell r="AB172">
            <v>2</v>
          </cell>
          <cell r="AC172">
            <v>6</v>
          </cell>
          <cell r="AE172">
            <v>0</v>
          </cell>
          <cell r="AF172">
            <v>1.1231696813092162</v>
          </cell>
          <cell r="AG172">
            <v>0</v>
          </cell>
          <cell r="AH172">
            <v>-1.1231696813092162</v>
          </cell>
          <cell r="AI172">
            <v>0</v>
          </cell>
          <cell r="AK172">
            <v>10</v>
          </cell>
          <cell r="AL172">
            <v>8</v>
          </cell>
          <cell r="AM172">
            <v>2</v>
          </cell>
          <cell r="AN172">
            <v>2</v>
          </cell>
          <cell r="AO172">
            <v>6</v>
          </cell>
        </row>
        <row r="173">
          <cell r="G173">
            <v>50</v>
          </cell>
          <cell r="H173">
            <v>21</v>
          </cell>
          <cell r="I173">
            <v>3</v>
          </cell>
          <cell r="J173">
            <v>1</v>
          </cell>
          <cell r="K173">
            <v>15</v>
          </cell>
          <cell r="M173">
            <v>46</v>
          </cell>
          <cell r="N173">
            <v>18</v>
          </cell>
          <cell r="O173">
            <v>3</v>
          </cell>
          <cell r="P173">
            <v>1</v>
          </cell>
          <cell r="Q173">
            <v>17</v>
          </cell>
          <cell r="S173">
            <v>0</v>
          </cell>
          <cell r="T173">
            <v>1.8363479758828596</v>
          </cell>
          <cell r="U173">
            <v>0</v>
          </cell>
          <cell r="V173">
            <v>-1.8363479758828596</v>
          </cell>
          <cell r="W173">
            <v>0</v>
          </cell>
          <cell r="Y173">
            <v>38</v>
          </cell>
          <cell r="Z173">
            <v>23</v>
          </cell>
          <cell r="AA173">
            <v>5</v>
          </cell>
          <cell r="AB173">
            <v>5</v>
          </cell>
          <cell r="AC173">
            <v>19</v>
          </cell>
          <cell r="AE173">
            <v>0</v>
          </cell>
          <cell r="AF173">
            <v>3.6726959517657192</v>
          </cell>
          <cell r="AG173">
            <v>0</v>
          </cell>
          <cell r="AH173">
            <v>-3.6726959517657192</v>
          </cell>
          <cell r="AI173">
            <v>0</v>
          </cell>
          <cell r="AK173">
            <v>33</v>
          </cell>
          <cell r="AL173">
            <v>27</v>
          </cell>
          <cell r="AM173">
            <v>5</v>
          </cell>
          <cell r="AN173">
            <v>5</v>
          </cell>
          <cell r="AO173">
            <v>19</v>
          </cell>
        </row>
        <row r="174"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12</v>
          </cell>
          <cell r="H176">
            <v>19</v>
          </cell>
          <cell r="I176">
            <v>15</v>
          </cell>
          <cell r="J176">
            <v>7</v>
          </cell>
          <cell r="K176">
            <v>6</v>
          </cell>
          <cell r="M176">
            <v>5</v>
          </cell>
          <cell r="N176">
            <v>19</v>
          </cell>
          <cell r="O176">
            <v>15</v>
          </cell>
          <cell r="P176">
            <v>7</v>
          </cell>
          <cell r="Q176">
            <v>11</v>
          </cell>
          <cell r="S176">
            <v>0</v>
          </cell>
          <cell r="T176">
            <v>2.5576923076923075</v>
          </cell>
          <cell r="U176">
            <v>0</v>
          </cell>
          <cell r="V176">
            <v>0</v>
          </cell>
          <cell r="W176">
            <v>-2.5576923076923075</v>
          </cell>
          <cell r="Y176">
            <v>11</v>
          </cell>
          <cell r="Z176">
            <v>10</v>
          </cell>
          <cell r="AA176">
            <v>16</v>
          </cell>
          <cell r="AB176">
            <v>16</v>
          </cell>
          <cell r="AC176">
            <v>7</v>
          </cell>
          <cell r="AE176">
            <v>0</v>
          </cell>
          <cell r="AF176">
            <v>5.115384615384615</v>
          </cell>
          <cell r="AG176">
            <v>0</v>
          </cell>
          <cell r="AH176">
            <v>0</v>
          </cell>
          <cell r="AI176">
            <v>-5.115384615384615</v>
          </cell>
          <cell r="AK176">
            <v>11</v>
          </cell>
          <cell r="AL176">
            <v>10</v>
          </cell>
          <cell r="AM176">
            <v>6</v>
          </cell>
          <cell r="AN176">
            <v>17</v>
          </cell>
          <cell r="AO176">
            <v>17</v>
          </cell>
        </row>
        <row r="177">
          <cell r="G177">
            <v>10</v>
          </cell>
          <cell r="H177">
            <v>17</v>
          </cell>
          <cell r="I177">
            <v>14</v>
          </cell>
          <cell r="J177">
            <v>6</v>
          </cell>
          <cell r="K177">
            <v>4</v>
          </cell>
          <cell r="M177">
            <v>5</v>
          </cell>
          <cell r="N177">
            <v>15</v>
          </cell>
          <cell r="O177">
            <v>14</v>
          </cell>
          <cell r="P177">
            <v>6</v>
          </cell>
          <cell r="Q177">
            <v>10</v>
          </cell>
          <cell r="S177">
            <v>0</v>
          </cell>
          <cell r="T177">
            <v>2.1538461538461542</v>
          </cell>
          <cell r="U177">
            <v>0</v>
          </cell>
          <cell r="V177">
            <v>0</v>
          </cell>
          <cell r="W177">
            <v>-2.1538461538461542</v>
          </cell>
          <cell r="Y177">
            <v>10</v>
          </cell>
          <cell r="Z177">
            <v>9</v>
          </cell>
          <cell r="AA177">
            <v>13</v>
          </cell>
          <cell r="AB177">
            <v>13</v>
          </cell>
          <cell r="AC177">
            <v>5</v>
          </cell>
          <cell r="AE177">
            <v>0</v>
          </cell>
          <cell r="AF177">
            <v>4.3076923076923084</v>
          </cell>
          <cell r="AG177">
            <v>0</v>
          </cell>
          <cell r="AH177">
            <v>0</v>
          </cell>
          <cell r="AI177">
            <v>-4.3076923076923084</v>
          </cell>
          <cell r="AK177">
            <v>9</v>
          </cell>
          <cell r="AL177">
            <v>7</v>
          </cell>
          <cell r="AM177">
            <v>5</v>
          </cell>
          <cell r="AN177">
            <v>14</v>
          </cell>
          <cell r="AO177">
            <v>15</v>
          </cell>
        </row>
        <row r="178">
          <cell r="G178">
            <v>10</v>
          </cell>
          <cell r="H178">
            <v>17</v>
          </cell>
          <cell r="I178">
            <v>14</v>
          </cell>
          <cell r="J178">
            <v>6</v>
          </cell>
          <cell r="K178">
            <v>4</v>
          </cell>
          <cell r="M178">
            <v>5</v>
          </cell>
          <cell r="N178">
            <v>15</v>
          </cell>
          <cell r="O178">
            <v>14</v>
          </cell>
          <cell r="P178">
            <v>6</v>
          </cell>
          <cell r="Q178">
            <v>10</v>
          </cell>
          <cell r="S178">
            <v>0</v>
          </cell>
          <cell r="T178">
            <v>2.1538461538461542</v>
          </cell>
          <cell r="U178">
            <v>0</v>
          </cell>
          <cell r="V178">
            <v>0</v>
          </cell>
          <cell r="W178">
            <v>-2.1538461538461542</v>
          </cell>
          <cell r="Y178">
            <v>10</v>
          </cell>
          <cell r="Z178">
            <v>9</v>
          </cell>
          <cell r="AA178">
            <v>13</v>
          </cell>
          <cell r="AB178">
            <v>13</v>
          </cell>
          <cell r="AC178">
            <v>5</v>
          </cell>
          <cell r="AE178">
            <v>0</v>
          </cell>
          <cell r="AF178">
            <v>4.3076923076923084</v>
          </cell>
          <cell r="AG178">
            <v>0</v>
          </cell>
          <cell r="AH178">
            <v>0</v>
          </cell>
          <cell r="AI178">
            <v>-4.3076923076923084</v>
          </cell>
          <cell r="AK178">
            <v>9</v>
          </cell>
          <cell r="AL178">
            <v>7</v>
          </cell>
          <cell r="AM178">
            <v>5</v>
          </cell>
          <cell r="AN178">
            <v>14</v>
          </cell>
          <cell r="AO178">
            <v>15</v>
          </cell>
        </row>
        <row r="179">
          <cell r="G179">
            <v>1</v>
          </cell>
          <cell r="H179">
            <v>1</v>
          </cell>
          <cell r="I179">
            <v>1</v>
          </cell>
          <cell r="J179">
            <v>0</v>
          </cell>
          <cell r="K179">
            <v>0</v>
          </cell>
          <cell r="M179">
            <v>0</v>
          </cell>
          <cell r="N179">
            <v>1</v>
          </cell>
          <cell r="O179">
            <v>1</v>
          </cell>
          <cell r="P179">
            <v>0</v>
          </cell>
          <cell r="Q179">
            <v>1</v>
          </cell>
          <cell r="S179">
            <v>0</v>
          </cell>
          <cell r="T179">
            <v>0.13461538461538464</v>
          </cell>
          <cell r="U179">
            <v>0</v>
          </cell>
          <cell r="V179">
            <v>0</v>
          </cell>
          <cell r="W179">
            <v>-0.13461538461538464</v>
          </cell>
          <cell r="Y179">
            <v>1</v>
          </cell>
          <cell r="Z179">
            <v>1</v>
          </cell>
          <cell r="AA179">
            <v>1</v>
          </cell>
          <cell r="AB179">
            <v>1</v>
          </cell>
          <cell r="AC179">
            <v>0</v>
          </cell>
          <cell r="AE179">
            <v>0</v>
          </cell>
          <cell r="AF179">
            <v>0.26923076923076927</v>
          </cell>
          <cell r="AG179">
            <v>0</v>
          </cell>
          <cell r="AH179">
            <v>0</v>
          </cell>
          <cell r="AI179">
            <v>-0.26923076923076927</v>
          </cell>
          <cell r="AK179">
            <v>1</v>
          </cell>
          <cell r="AL179">
            <v>0</v>
          </cell>
          <cell r="AM179">
            <v>0</v>
          </cell>
          <cell r="AN179">
            <v>1</v>
          </cell>
          <cell r="AO179">
            <v>1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6.9592623565083153E-2</v>
          </cell>
          <cell r="H186">
            <v>1.757745264986732</v>
          </cell>
          <cell r="I186">
            <v>3.5511562034774404</v>
          </cell>
          <cell r="J186">
            <v>5.0590778392674576</v>
          </cell>
          <cell r="K186">
            <v>0.48064183578531178</v>
          </cell>
          <cell r="M186">
            <v>6.8226822493394138E-2</v>
          </cell>
          <cell r="N186">
            <v>1.7579867785908723</v>
          </cell>
          <cell r="O186">
            <v>3.5518640881792303</v>
          </cell>
          <cell r="P186">
            <v>5.1277842956176674</v>
          </cell>
          <cell r="Q186">
            <v>0.48064183578531178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9.295041671814726E-4</v>
          </cell>
          <cell r="Z186">
            <v>0.86512471281401049</v>
          </cell>
          <cell r="AA186">
            <v>2.3838831737131123</v>
          </cell>
          <cell r="AB186">
            <v>5.9513253256267298</v>
          </cell>
          <cell r="AC186">
            <v>1.7169510507609931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9.295041671814726E-4</v>
          </cell>
          <cell r="AL186">
            <v>3.5179217301001299E-2</v>
          </cell>
          <cell r="AM186">
            <v>2.2525449976554981</v>
          </cell>
          <cell r="AN186">
            <v>4.4407366988728931</v>
          </cell>
          <cell r="AO186">
            <v>4.1888233490854532</v>
          </cell>
        </row>
        <row r="187">
          <cell r="G187">
            <v>0.7443483294732075</v>
          </cell>
          <cell r="H187">
            <v>18.80048034701149</v>
          </cell>
          <cell r="I187">
            <v>37.982433372192588</v>
          </cell>
          <cell r="J187">
            <v>54.110851774569923</v>
          </cell>
          <cell r="K187">
            <v>5.1408458140272595</v>
          </cell>
          <cell r="M187">
            <v>0.72974000327389876</v>
          </cell>
          <cell r="N187">
            <v>18.803063526644294</v>
          </cell>
          <cell r="O187">
            <v>37.990004760771498</v>
          </cell>
          <cell r="P187">
            <v>54.845721842522956</v>
          </cell>
          <cell r="Q187">
            <v>5.1408458140272595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9.9417846121704467E-3</v>
          </cell>
          <cell r="Z187">
            <v>9.2531952638180108</v>
          </cell>
          <cell r="AA187">
            <v>25.497522109554961</v>
          </cell>
          <cell r="AB187">
            <v>63.65414662286782</v>
          </cell>
          <cell r="AC187">
            <v>18.364153856421527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9.9417846121704467E-3</v>
          </cell>
          <cell r="AL187">
            <v>0.37626964308489474</v>
          </cell>
          <cell r="AM187">
            <v>24.092756102233562</v>
          </cell>
          <cell r="AN187">
            <v>47.497202635925007</v>
          </cell>
          <cell r="AO187">
            <v>44.802789471418862</v>
          </cell>
        </row>
        <row r="188">
          <cell r="G188">
            <v>0.20370495682222592</v>
          </cell>
          <cell r="H188">
            <v>5.145105974826981</v>
          </cell>
          <cell r="I188">
            <v>10.394609141611651</v>
          </cell>
          <cell r="J188">
            <v>14.808454977192756</v>
          </cell>
          <cell r="K188">
            <v>1.406889399909425</v>
          </cell>
          <cell r="M188">
            <v>0.1997071128829761</v>
          </cell>
          <cell r="N188">
            <v>5.1458129106455077</v>
          </cell>
          <cell r="O188">
            <v>10.396681194872848</v>
          </cell>
          <cell r="P188">
            <v>15.009566029014772</v>
          </cell>
          <cell r="Q188">
            <v>1.406889399909425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2.7207568351652312E-3</v>
          </cell>
          <cell r="Z188">
            <v>2.5323113749951931</v>
          </cell>
          <cell r="AA188">
            <v>6.9778777418316205</v>
          </cell>
          <cell r="AB188">
            <v>17.42015757399998</v>
          </cell>
          <cell r="AC188">
            <v>5.0256970027010883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2.7207568351652312E-3</v>
          </cell>
          <cell r="AL188">
            <v>0.1029732832911285</v>
          </cell>
          <cell r="AM188">
            <v>6.5934370337168362</v>
          </cell>
          <cell r="AN188">
            <v>12.998505174284643</v>
          </cell>
          <cell r="AO188">
            <v>12.261128202235273</v>
          </cell>
        </row>
        <row r="189">
          <cell r="G189">
            <v>1.4281706572461116E-3</v>
          </cell>
          <cell r="H189">
            <v>3.6072216878267969E-2</v>
          </cell>
          <cell r="I189">
            <v>7.2876360011933733E-2</v>
          </cell>
          <cell r="J189">
            <v>0.10382172926716576</v>
          </cell>
          <cell r="K189">
            <v>9.8636684658328436E-3</v>
          </cell>
          <cell r="M189">
            <v>1.4001418674937415E-3</v>
          </cell>
          <cell r="N189">
            <v>3.6077173188651009E-2</v>
          </cell>
          <cell r="O189">
            <v>7.2890887128573667E-2</v>
          </cell>
          <cell r="P189">
            <v>0.10523171411751364</v>
          </cell>
          <cell r="Q189">
            <v>9.8636684658328436E-3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1.9075162127133942E-5</v>
          </cell>
          <cell r="Z189">
            <v>1.7753975441721265E-2</v>
          </cell>
          <cell r="AA189">
            <v>4.8921736594911114E-2</v>
          </cell>
          <cell r="AB189">
            <v>0.12213231469621202</v>
          </cell>
          <cell r="AC189">
            <v>3.5235043385474923E-2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1.9075162127133942E-5</v>
          </cell>
          <cell r="AL189">
            <v>7.2194326525408916E-4</v>
          </cell>
          <cell r="AM189">
            <v>4.622643183971261E-2</v>
          </cell>
          <cell r="AN189">
            <v>9.1132213803594514E-2</v>
          </cell>
          <cell r="AO189">
            <v>8.5962481209758121E-2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4</v>
          </cell>
          <cell r="H196">
            <v>74</v>
          </cell>
          <cell r="I196">
            <v>6</v>
          </cell>
          <cell r="J196">
            <v>14</v>
          </cell>
          <cell r="K196">
            <v>6</v>
          </cell>
          <cell r="M196">
            <v>2</v>
          </cell>
          <cell r="N196">
            <v>55</v>
          </cell>
          <cell r="O196">
            <v>19</v>
          </cell>
          <cell r="P196">
            <v>18</v>
          </cell>
          <cell r="Q196">
            <v>10</v>
          </cell>
          <cell r="S196">
            <v>0</v>
          </cell>
          <cell r="T196">
            <v>8.746525479814693</v>
          </cell>
          <cell r="U196">
            <v>0</v>
          </cell>
          <cell r="V196">
            <v>-6.5598941098610188</v>
          </cell>
          <cell r="W196">
            <v>-2.1866313699536737</v>
          </cell>
          <cell r="Y196">
            <v>3</v>
          </cell>
          <cell r="Z196">
            <v>32</v>
          </cell>
          <cell r="AA196">
            <v>46</v>
          </cell>
          <cell r="AB196">
            <v>8</v>
          </cell>
          <cell r="AC196">
            <v>15</v>
          </cell>
          <cell r="AE196">
            <v>0</v>
          </cell>
          <cell r="AF196">
            <v>17.530112508272669</v>
          </cell>
          <cell r="AG196">
            <v>0</v>
          </cell>
          <cell r="AH196">
            <v>-13.147584381204501</v>
          </cell>
          <cell r="AI196">
            <v>-4.3825281270681673</v>
          </cell>
          <cell r="AK196">
            <v>3</v>
          </cell>
          <cell r="AL196">
            <v>13</v>
          </cell>
          <cell r="AM196">
            <v>48</v>
          </cell>
          <cell r="AN196">
            <v>17</v>
          </cell>
          <cell r="AO196">
            <v>22</v>
          </cell>
        </row>
        <row r="197">
          <cell r="G197">
            <v>102</v>
          </cell>
          <cell r="H197">
            <v>1838</v>
          </cell>
          <cell r="I197">
            <v>141</v>
          </cell>
          <cell r="J197">
            <v>337</v>
          </cell>
          <cell r="K197">
            <v>154</v>
          </cell>
          <cell r="M197">
            <v>43</v>
          </cell>
          <cell r="N197">
            <v>1359</v>
          </cell>
          <cell r="O197">
            <v>464</v>
          </cell>
          <cell r="P197">
            <v>456</v>
          </cell>
          <cell r="Q197">
            <v>251</v>
          </cell>
          <cell r="S197">
            <v>0</v>
          </cell>
          <cell r="T197">
            <v>528.7393620119127</v>
          </cell>
          <cell r="U197">
            <v>-310.95087756452688</v>
          </cell>
          <cell r="V197">
            <v>-163.34136333553934</v>
          </cell>
          <cell r="W197">
            <v>-54.447121111846464</v>
          </cell>
          <cell r="Y197">
            <v>68</v>
          </cell>
          <cell r="Z197">
            <v>796</v>
          </cell>
          <cell r="AA197">
            <v>1135</v>
          </cell>
          <cell r="AB197">
            <v>190</v>
          </cell>
          <cell r="AC197">
            <v>384</v>
          </cell>
          <cell r="AE197">
            <v>0</v>
          </cell>
          <cell r="AF197">
            <v>1056.9521958967571</v>
          </cell>
          <cell r="AG197">
            <v>-620.45239444076776</v>
          </cell>
          <cell r="AH197">
            <v>-327.37485109199201</v>
          </cell>
          <cell r="AI197">
            <v>-109.12495036399737</v>
          </cell>
          <cell r="AK197">
            <v>68</v>
          </cell>
          <cell r="AL197">
            <v>327</v>
          </cell>
          <cell r="AM197">
            <v>1202</v>
          </cell>
          <cell r="AN197">
            <v>426</v>
          </cell>
          <cell r="AO197">
            <v>551</v>
          </cell>
        </row>
        <row r="198">
          <cell r="G198">
            <v>18</v>
          </cell>
          <cell r="H198">
            <v>319</v>
          </cell>
          <cell r="I198">
            <v>24</v>
          </cell>
          <cell r="J198">
            <v>59</v>
          </cell>
          <cell r="K198">
            <v>27</v>
          </cell>
          <cell r="M198">
            <v>7</v>
          </cell>
          <cell r="N198">
            <v>236</v>
          </cell>
          <cell r="O198">
            <v>80</v>
          </cell>
          <cell r="P198">
            <v>79</v>
          </cell>
          <cell r="Q198">
            <v>44</v>
          </cell>
          <cell r="S198">
            <v>0</v>
          </cell>
          <cell r="T198">
            <v>115.51411250827263</v>
          </cell>
          <cell r="U198">
            <v>-77.729122435473172</v>
          </cell>
          <cell r="V198">
            <v>-28.338742554599598</v>
          </cell>
          <cell r="W198">
            <v>-9.4462475181998684</v>
          </cell>
          <cell r="Y198">
            <v>12</v>
          </cell>
          <cell r="Z198">
            <v>138</v>
          </cell>
          <cell r="AA198">
            <v>197</v>
          </cell>
          <cell r="AB198">
            <v>33</v>
          </cell>
          <cell r="AC198">
            <v>66</v>
          </cell>
          <cell r="AE198">
            <v>0</v>
          </cell>
          <cell r="AF198">
            <v>231.51769159497019</v>
          </cell>
          <cell r="AG198">
            <v>-155.78760555923228</v>
          </cell>
          <cell r="AH198">
            <v>-56.797564526803434</v>
          </cell>
          <cell r="AI198">
            <v>-18.932521508934482</v>
          </cell>
          <cell r="AK198">
            <v>12</v>
          </cell>
          <cell r="AL198">
            <v>57</v>
          </cell>
          <cell r="AM198">
            <v>208</v>
          </cell>
          <cell r="AN198">
            <v>74</v>
          </cell>
          <cell r="AO198">
            <v>95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2.6477829252150893</v>
          </cell>
          <cell r="H201">
            <v>46.964437332892111</v>
          </cell>
          <cell r="I201">
            <v>1.6221437723362007</v>
          </cell>
          <cell r="J201">
            <v>1.3898080741230969</v>
          </cell>
          <cell r="K201">
            <v>0.16545334215751156</v>
          </cell>
          <cell r="M201">
            <v>1</v>
          </cell>
          <cell r="N201">
            <v>47</v>
          </cell>
          <cell r="O201">
            <v>3</v>
          </cell>
          <cell r="P201">
            <v>1</v>
          </cell>
          <cell r="Q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2.6477829252150897</v>
          </cell>
          <cell r="Z201">
            <v>40.975026346790202</v>
          </cell>
          <cell r="AA201">
            <v>5.890839999999999</v>
          </cell>
          <cell r="AB201">
            <v>1.5883520847121111</v>
          </cell>
          <cell r="AC201">
            <v>1.6876240900066179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2.6477829252150897</v>
          </cell>
          <cell r="AL201">
            <v>35.912154076770349</v>
          </cell>
          <cell r="AM201">
            <v>4.6995759364659158</v>
          </cell>
          <cell r="AN201">
            <v>3.7061548643282585</v>
          </cell>
          <cell r="AO201">
            <v>5.8239576439444072</v>
          </cell>
        </row>
        <row r="202">
          <cell r="G202">
            <v>65.929794837855738</v>
          </cell>
          <cell r="H202">
            <v>1169.4144895890138</v>
          </cell>
          <cell r="I202">
            <v>40.3913799311714</v>
          </cell>
          <cell r="J202">
            <v>34.606221045665123</v>
          </cell>
          <cell r="K202">
            <v>4.1197882197220377</v>
          </cell>
          <cell r="M202">
            <v>26</v>
          </cell>
          <cell r="N202">
            <v>1178</v>
          </cell>
          <cell r="O202">
            <v>70</v>
          </cell>
          <cell r="P202">
            <v>35</v>
          </cell>
          <cell r="Q202">
            <v>7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Y202">
            <v>65.929794837855752</v>
          </cell>
          <cell r="Z202">
            <v>1020.2781560350762</v>
          </cell>
          <cell r="AA202">
            <v>146.681916</v>
          </cell>
          <cell r="AB202">
            <v>39.549966909331573</v>
          </cell>
          <cell r="AC202">
            <v>42.021839841164798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K202">
            <v>65.929794837855752</v>
          </cell>
          <cell r="AL202">
            <v>894.21263651158188</v>
          </cell>
          <cell r="AM202">
            <v>117.01944081800133</v>
          </cell>
          <cell r="AN202">
            <v>92.283256121773661</v>
          </cell>
          <cell r="AO202">
            <v>145.01654533421578</v>
          </cell>
        </row>
        <row r="203">
          <cell r="G203">
            <v>11.438422236929185</v>
          </cell>
          <cell r="H203">
            <v>202.88636927809392</v>
          </cell>
          <cell r="I203">
            <v>7.0076610964923862</v>
          </cell>
          <cell r="J203">
            <v>6.0039708802117788</v>
          </cell>
          <cell r="K203">
            <v>0.71475843812044981</v>
          </cell>
          <cell r="M203">
            <v>5</v>
          </cell>
          <cell r="N203">
            <v>204</v>
          </cell>
          <cell r="O203">
            <v>12</v>
          </cell>
          <cell r="P203">
            <v>6</v>
          </cell>
          <cell r="Q203">
            <v>1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Y203">
            <v>11.438422236929188</v>
          </cell>
          <cell r="Z203">
            <v>177.01211381813366</v>
          </cell>
          <cell r="AA203">
            <v>25.448428799999995</v>
          </cell>
          <cell r="AB203">
            <v>6.8616810059563198</v>
          </cell>
          <cell r="AC203">
            <v>7.2905360688285894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K203">
            <v>11.438422236929188</v>
          </cell>
          <cell r="AL203">
            <v>155.14050561164791</v>
          </cell>
          <cell r="AM203">
            <v>20.302168045532756</v>
          </cell>
          <cell r="AN203">
            <v>16.010589013898077</v>
          </cell>
          <cell r="AO203">
            <v>25.15949702183984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5"/>
      <sheetData sheetId="6"/>
      <sheetData sheetId="7">
        <row r="10">
          <cell r="G10">
            <v>365</v>
          </cell>
          <cell r="H10">
            <v>1078</v>
          </cell>
          <cell r="I10">
            <v>581</v>
          </cell>
          <cell r="J10">
            <v>295</v>
          </cell>
          <cell r="K10">
            <v>932</v>
          </cell>
          <cell r="M10">
            <v>228</v>
          </cell>
          <cell r="N10">
            <v>1082</v>
          </cell>
          <cell r="O10">
            <v>597</v>
          </cell>
          <cell r="P10">
            <v>295</v>
          </cell>
          <cell r="Q10">
            <v>1019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325</v>
          </cell>
          <cell r="Z10">
            <v>750</v>
          </cell>
          <cell r="AA10">
            <v>949</v>
          </cell>
          <cell r="AB10">
            <v>211</v>
          </cell>
          <cell r="AC10">
            <v>1017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216</v>
          </cell>
          <cell r="AL10">
            <v>696</v>
          </cell>
          <cell r="AM10">
            <v>981</v>
          </cell>
          <cell r="AN10">
            <v>132</v>
          </cell>
          <cell r="AO10">
            <v>1227</v>
          </cell>
        </row>
        <row r="11">
          <cell r="G11">
            <v>1032</v>
          </cell>
          <cell r="H11">
            <v>3044</v>
          </cell>
          <cell r="I11">
            <v>1640</v>
          </cell>
          <cell r="J11">
            <v>833</v>
          </cell>
          <cell r="K11">
            <v>2630</v>
          </cell>
          <cell r="M11">
            <v>642</v>
          </cell>
          <cell r="N11">
            <v>3055</v>
          </cell>
          <cell r="O11">
            <v>1684</v>
          </cell>
          <cell r="P11">
            <v>834</v>
          </cell>
          <cell r="Q11">
            <v>2878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Y11">
            <v>918</v>
          </cell>
          <cell r="Z11">
            <v>2118</v>
          </cell>
          <cell r="AA11">
            <v>2678</v>
          </cell>
          <cell r="AB11">
            <v>594</v>
          </cell>
          <cell r="AC11">
            <v>2870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K11">
            <v>610</v>
          </cell>
          <cell r="AL11">
            <v>1964</v>
          </cell>
          <cell r="AM11">
            <v>2769</v>
          </cell>
          <cell r="AN11">
            <v>371</v>
          </cell>
          <cell r="AO11">
            <v>3462</v>
          </cell>
        </row>
        <row r="12">
          <cell r="G12">
            <v>400</v>
          </cell>
          <cell r="H12">
            <v>1181</v>
          </cell>
          <cell r="I12">
            <v>637</v>
          </cell>
          <cell r="J12">
            <v>323</v>
          </cell>
          <cell r="K12">
            <v>1020</v>
          </cell>
          <cell r="M12">
            <v>249</v>
          </cell>
          <cell r="N12">
            <v>1185</v>
          </cell>
          <cell r="O12">
            <v>653</v>
          </cell>
          <cell r="P12">
            <v>324</v>
          </cell>
          <cell r="Q12">
            <v>1116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Y12">
            <v>356</v>
          </cell>
          <cell r="Z12">
            <v>822</v>
          </cell>
          <cell r="AA12">
            <v>1039</v>
          </cell>
          <cell r="AB12">
            <v>231</v>
          </cell>
          <cell r="AC12">
            <v>1113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K12">
            <v>237</v>
          </cell>
          <cell r="AL12">
            <v>762</v>
          </cell>
          <cell r="AM12">
            <v>1075</v>
          </cell>
          <cell r="AN12">
            <v>144</v>
          </cell>
          <cell r="AO12">
            <v>1344</v>
          </cell>
        </row>
        <row r="13">
          <cell r="G13">
            <v>88</v>
          </cell>
          <cell r="H13">
            <v>258</v>
          </cell>
          <cell r="I13">
            <v>140</v>
          </cell>
          <cell r="J13">
            <v>71</v>
          </cell>
          <cell r="K13">
            <v>224</v>
          </cell>
          <cell r="M13">
            <v>55</v>
          </cell>
          <cell r="N13">
            <v>260</v>
          </cell>
          <cell r="O13">
            <v>143</v>
          </cell>
          <cell r="P13">
            <v>71</v>
          </cell>
          <cell r="Q13">
            <v>245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Y13">
            <v>78</v>
          </cell>
          <cell r="Z13">
            <v>180</v>
          </cell>
          <cell r="AA13">
            <v>228</v>
          </cell>
          <cell r="AB13">
            <v>51</v>
          </cell>
          <cell r="AC13">
            <v>244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52</v>
          </cell>
          <cell r="AL13">
            <v>167</v>
          </cell>
          <cell r="AM13">
            <v>236</v>
          </cell>
          <cell r="AN13">
            <v>32</v>
          </cell>
          <cell r="AO13">
            <v>295</v>
          </cell>
        </row>
        <row r="15">
          <cell r="G15">
            <v>860</v>
          </cell>
          <cell r="H15">
            <v>217</v>
          </cell>
          <cell r="I15">
            <v>86</v>
          </cell>
          <cell r="J15">
            <v>115</v>
          </cell>
          <cell r="K15">
            <v>261</v>
          </cell>
          <cell r="M15">
            <v>817</v>
          </cell>
          <cell r="N15">
            <v>217</v>
          </cell>
          <cell r="O15">
            <v>86</v>
          </cell>
          <cell r="P15">
            <v>115</v>
          </cell>
          <cell r="Q15">
            <v>302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Y15">
            <v>860</v>
          </cell>
          <cell r="Z15">
            <v>188</v>
          </cell>
          <cell r="AA15">
            <v>111</v>
          </cell>
          <cell r="AB15">
            <v>35</v>
          </cell>
          <cell r="AC15">
            <v>345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K15">
            <v>658</v>
          </cell>
          <cell r="AL15">
            <v>379</v>
          </cell>
          <cell r="AM15">
            <v>44</v>
          </cell>
          <cell r="AN15">
            <v>77</v>
          </cell>
          <cell r="AO15">
            <v>380</v>
          </cell>
        </row>
        <row r="16">
          <cell r="G16">
            <v>5837</v>
          </cell>
          <cell r="H16">
            <v>1470</v>
          </cell>
          <cell r="I16">
            <v>580</v>
          </cell>
          <cell r="J16">
            <v>784</v>
          </cell>
          <cell r="K16">
            <v>1771</v>
          </cell>
          <cell r="M16">
            <v>5541</v>
          </cell>
          <cell r="N16">
            <v>1470</v>
          </cell>
          <cell r="O16">
            <v>580</v>
          </cell>
          <cell r="P16">
            <v>784</v>
          </cell>
          <cell r="Q16">
            <v>2051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Y16">
            <v>5837</v>
          </cell>
          <cell r="Z16">
            <v>1273</v>
          </cell>
          <cell r="AA16">
            <v>749</v>
          </cell>
          <cell r="AB16">
            <v>237</v>
          </cell>
          <cell r="AC16">
            <v>2344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K16">
            <v>4465</v>
          </cell>
          <cell r="AL16">
            <v>2572</v>
          </cell>
          <cell r="AM16">
            <v>299</v>
          </cell>
          <cell r="AN16">
            <v>524</v>
          </cell>
          <cell r="AO16">
            <v>2580</v>
          </cell>
        </row>
        <row r="17">
          <cell r="G17">
            <v>4534</v>
          </cell>
          <cell r="H17">
            <v>1142</v>
          </cell>
          <cell r="I17">
            <v>451</v>
          </cell>
          <cell r="J17">
            <v>608</v>
          </cell>
          <cell r="K17">
            <v>1374</v>
          </cell>
          <cell r="M17">
            <v>4305</v>
          </cell>
          <cell r="N17">
            <v>1142</v>
          </cell>
          <cell r="O17">
            <v>451</v>
          </cell>
          <cell r="P17">
            <v>608</v>
          </cell>
          <cell r="Q17">
            <v>1593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Y17">
            <v>4534</v>
          </cell>
          <cell r="Z17">
            <v>990</v>
          </cell>
          <cell r="AA17">
            <v>583</v>
          </cell>
          <cell r="AB17">
            <v>184</v>
          </cell>
          <cell r="AC17">
            <v>1820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K17">
            <v>3469</v>
          </cell>
          <cell r="AL17">
            <v>1998</v>
          </cell>
          <cell r="AM17">
            <v>233</v>
          </cell>
          <cell r="AN17">
            <v>407</v>
          </cell>
          <cell r="AO17">
            <v>2005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3308</v>
          </cell>
          <cell r="H20">
            <v>4632</v>
          </cell>
          <cell r="I20">
            <v>13014</v>
          </cell>
          <cell r="J20">
            <v>4744</v>
          </cell>
          <cell r="K20">
            <v>2841</v>
          </cell>
          <cell r="M20">
            <v>657</v>
          </cell>
          <cell r="N20">
            <v>4886</v>
          </cell>
          <cell r="O20">
            <v>13689</v>
          </cell>
          <cell r="P20">
            <v>5431</v>
          </cell>
          <cell r="Q20">
            <v>3966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3150</v>
          </cell>
          <cell r="Z20">
            <v>4107</v>
          </cell>
          <cell r="AA20">
            <v>12747</v>
          </cell>
          <cell r="AB20">
            <v>4305</v>
          </cell>
          <cell r="AC20">
            <v>4229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3052</v>
          </cell>
          <cell r="AL20">
            <v>3425</v>
          </cell>
          <cell r="AM20">
            <v>13256</v>
          </cell>
          <cell r="AN20">
            <v>3830</v>
          </cell>
          <cell r="AO20">
            <v>4976</v>
          </cell>
        </row>
        <row r="21">
          <cell r="G21">
            <v>1092</v>
          </cell>
          <cell r="H21">
            <v>1530</v>
          </cell>
          <cell r="I21">
            <v>4297</v>
          </cell>
          <cell r="J21">
            <v>1566</v>
          </cell>
          <cell r="K21">
            <v>938</v>
          </cell>
          <cell r="M21">
            <v>216</v>
          </cell>
          <cell r="N21">
            <v>1613</v>
          </cell>
          <cell r="O21">
            <v>4520</v>
          </cell>
          <cell r="P21">
            <v>1794</v>
          </cell>
          <cell r="Q21">
            <v>1309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1040</v>
          </cell>
          <cell r="Z21">
            <v>1356</v>
          </cell>
          <cell r="AA21">
            <v>4209</v>
          </cell>
          <cell r="AB21">
            <v>1422</v>
          </cell>
          <cell r="AC21">
            <v>1397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1008</v>
          </cell>
          <cell r="AL21">
            <v>1131</v>
          </cell>
          <cell r="AM21">
            <v>4377</v>
          </cell>
          <cell r="AN21">
            <v>1264</v>
          </cell>
          <cell r="AO21">
            <v>1643</v>
          </cell>
        </row>
        <row r="22">
          <cell r="G22">
            <v>2451</v>
          </cell>
          <cell r="H22">
            <v>3433</v>
          </cell>
          <cell r="I22">
            <v>9643</v>
          </cell>
          <cell r="J22">
            <v>3515</v>
          </cell>
          <cell r="K22">
            <v>2105</v>
          </cell>
          <cell r="M22">
            <v>487</v>
          </cell>
          <cell r="N22">
            <v>3621</v>
          </cell>
          <cell r="O22">
            <v>10144</v>
          </cell>
          <cell r="P22">
            <v>4025</v>
          </cell>
          <cell r="Q22">
            <v>2939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2334</v>
          </cell>
          <cell r="Z22">
            <v>3043</v>
          </cell>
          <cell r="AA22">
            <v>9445</v>
          </cell>
          <cell r="AB22">
            <v>3191</v>
          </cell>
          <cell r="AC22">
            <v>3134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2262</v>
          </cell>
          <cell r="AL22">
            <v>2538</v>
          </cell>
          <cell r="AM22">
            <v>9823</v>
          </cell>
          <cell r="AN22">
            <v>2837</v>
          </cell>
          <cell r="AO22">
            <v>3687</v>
          </cell>
        </row>
        <row r="23"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312</v>
          </cell>
          <cell r="H52">
            <v>461</v>
          </cell>
          <cell r="I52">
            <v>253</v>
          </cell>
          <cell r="J52">
            <v>229</v>
          </cell>
          <cell r="K52">
            <v>644</v>
          </cell>
          <cell r="M52">
            <v>239</v>
          </cell>
          <cell r="N52">
            <v>463</v>
          </cell>
          <cell r="O52">
            <v>254</v>
          </cell>
          <cell r="P52">
            <v>233</v>
          </cell>
          <cell r="Q52">
            <v>678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Y52">
            <v>161</v>
          </cell>
          <cell r="Z52">
            <v>561</v>
          </cell>
          <cell r="AA52">
            <v>185</v>
          </cell>
          <cell r="AB52">
            <v>129</v>
          </cell>
          <cell r="AC52">
            <v>864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K52">
            <v>106</v>
          </cell>
          <cell r="AL52">
            <v>578</v>
          </cell>
          <cell r="AM52">
            <v>142</v>
          </cell>
          <cell r="AN52">
            <v>93</v>
          </cell>
          <cell r="AO52">
            <v>981</v>
          </cell>
        </row>
        <row r="53">
          <cell r="G53">
            <v>74</v>
          </cell>
          <cell r="H53">
            <v>110</v>
          </cell>
          <cell r="I53">
            <v>60</v>
          </cell>
          <cell r="J53">
            <v>54</v>
          </cell>
          <cell r="K53">
            <v>153</v>
          </cell>
          <cell r="M53">
            <v>57</v>
          </cell>
          <cell r="N53">
            <v>110</v>
          </cell>
          <cell r="O53">
            <v>60</v>
          </cell>
          <cell r="P53">
            <v>55</v>
          </cell>
          <cell r="Q53">
            <v>161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Y53">
            <v>38</v>
          </cell>
          <cell r="Z53">
            <v>133</v>
          </cell>
          <cell r="AA53">
            <v>44</v>
          </cell>
          <cell r="AB53">
            <v>31</v>
          </cell>
          <cell r="AC53">
            <v>205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K53">
            <v>25</v>
          </cell>
          <cell r="AL53">
            <v>137</v>
          </cell>
          <cell r="AM53">
            <v>34</v>
          </cell>
          <cell r="AN53">
            <v>22</v>
          </cell>
          <cell r="AO53">
            <v>233</v>
          </cell>
        </row>
        <row r="54">
          <cell r="G54">
            <v>386</v>
          </cell>
          <cell r="H54">
            <v>569</v>
          </cell>
          <cell r="I54">
            <v>313</v>
          </cell>
          <cell r="J54">
            <v>283</v>
          </cell>
          <cell r="K54">
            <v>796</v>
          </cell>
          <cell r="M54">
            <v>295</v>
          </cell>
          <cell r="N54">
            <v>572</v>
          </cell>
          <cell r="O54">
            <v>315</v>
          </cell>
          <cell r="P54">
            <v>288</v>
          </cell>
          <cell r="Q54">
            <v>838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Y54">
            <v>200</v>
          </cell>
          <cell r="Z54">
            <v>692</v>
          </cell>
          <cell r="AA54">
            <v>228</v>
          </cell>
          <cell r="AB54">
            <v>160</v>
          </cell>
          <cell r="AC54">
            <v>1066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K54">
            <v>132</v>
          </cell>
          <cell r="AL54">
            <v>713</v>
          </cell>
          <cell r="AM54">
            <v>174</v>
          </cell>
          <cell r="AN54">
            <v>116</v>
          </cell>
          <cell r="AO54">
            <v>1211</v>
          </cell>
        </row>
        <row r="55"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</row>
        <row r="57">
          <cell r="G57">
            <v>1</v>
          </cell>
          <cell r="H57">
            <v>6</v>
          </cell>
          <cell r="I57">
            <v>3</v>
          </cell>
          <cell r="J57">
            <v>1</v>
          </cell>
          <cell r="K57">
            <v>1</v>
          </cell>
          <cell r="M57">
            <v>1</v>
          </cell>
          <cell r="N57">
            <v>6</v>
          </cell>
          <cell r="O57">
            <v>3</v>
          </cell>
          <cell r="P57">
            <v>1</v>
          </cell>
          <cell r="Q57">
            <v>1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1</v>
          </cell>
          <cell r="Z57">
            <v>5</v>
          </cell>
          <cell r="AA57">
            <v>3</v>
          </cell>
          <cell r="AB57">
            <v>1</v>
          </cell>
          <cell r="AC57">
            <v>2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1</v>
          </cell>
          <cell r="AL57">
            <v>5</v>
          </cell>
          <cell r="AM57">
            <v>2</v>
          </cell>
          <cell r="AN57">
            <v>1</v>
          </cell>
          <cell r="AO57">
            <v>3</v>
          </cell>
        </row>
        <row r="58">
          <cell r="G58">
            <v>2639</v>
          </cell>
          <cell r="H58">
            <v>14945</v>
          </cell>
          <cell r="I58">
            <v>6789</v>
          </cell>
          <cell r="J58">
            <v>1775</v>
          </cell>
          <cell r="K58">
            <v>2816</v>
          </cell>
          <cell r="M58">
            <v>1310</v>
          </cell>
          <cell r="N58">
            <v>15230</v>
          </cell>
          <cell r="O58">
            <v>7011</v>
          </cell>
          <cell r="P58">
            <v>1941</v>
          </cell>
          <cell r="Q58">
            <v>3415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2555</v>
          </cell>
          <cell r="Z58">
            <v>13020</v>
          </cell>
          <cell r="AA58">
            <v>6152</v>
          </cell>
          <cell r="AB58">
            <v>2634</v>
          </cell>
          <cell r="AC58">
            <v>4601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2437</v>
          </cell>
          <cell r="AL58">
            <v>11427</v>
          </cell>
          <cell r="AM58">
            <v>5340</v>
          </cell>
          <cell r="AN58">
            <v>2529</v>
          </cell>
          <cell r="AO58">
            <v>7229</v>
          </cell>
        </row>
        <row r="59">
          <cell r="G59">
            <v>137</v>
          </cell>
          <cell r="H59">
            <v>777</v>
          </cell>
          <cell r="I59">
            <v>353</v>
          </cell>
          <cell r="J59">
            <v>92</v>
          </cell>
          <cell r="K59">
            <v>146</v>
          </cell>
          <cell r="M59">
            <v>68</v>
          </cell>
          <cell r="N59">
            <v>792</v>
          </cell>
          <cell r="O59">
            <v>364</v>
          </cell>
          <cell r="P59">
            <v>101</v>
          </cell>
          <cell r="Q59">
            <v>177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133</v>
          </cell>
          <cell r="Z59">
            <v>677</v>
          </cell>
          <cell r="AA59">
            <v>320</v>
          </cell>
          <cell r="AB59">
            <v>137</v>
          </cell>
          <cell r="AC59">
            <v>239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127</v>
          </cell>
          <cell r="AL59">
            <v>594</v>
          </cell>
          <cell r="AM59">
            <v>278</v>
          </cell>
          <cell r="AN59">
            <v>131</v>
          </cell>
          <cell r="AO59">
            <v>376</v>
          </cell>
        </row>
        <row r="60">
          <cell r="G60">
            <v>3</v>
          </cell>
          <cell r="H60">
            <v>18</v>
          </cell>
          <cell r="I60">
            <v>8</v>
          </cell>
          <cell r="J60">
            <v>2</v>
          </cell>
          <cell r="K60">
            <v>3</v>
          </cell>
          <cell r="M60">
            <v>2</v>
          </cell>
          <cell r="N60">
            <v>18</v>
          </cell>
          <cell r="O60">
            <v>9</v>
          </cell>
          <cell r="P60">
            <v>2</v>
          </cell>
          <cell r="Q60">
            <v>4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3</v>
          </cell>
          <cell r="Z60">
            <v>16</v>
          </cell>
          <cell r="AA60">
            <v>7</v>
          </cell>
          <cell r="AB60">
            <v>3</v>
          </cell>
          <cell r="AC60">
            <v>6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3</v>
          </cell>
          <cell r="AL60">
            <v>14</v>
          </cell>
          <cell r="AM60">
            <v>6</v>
          </cell>
          <cell r="AN60">
            <v>3</v>
          </cell>
          <cell r="AO60">
            <v>9</v>
          </cell>
        </row>
        <row r="62"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</row>
        <row r="63">
          <cell r="G63">
            <v>4823</v>
          </cell>
          <cell r="H63">
            <v>6506</v>
          </cell>
          <cell r="I63">
            <v>2560</v>
          </cell>
          <cell r="J63">
            <v>334</v>
          </cell>
          <cell r="K63">
            <v>322</v>
          </cell>
          <cell r="M63">
            <v>4284</v>
          </cell>
          <cell r="N63">
            <v>6630</v>
          </cell>
          <cell r="O63">
            <v>2571</v>
          </cell>
          <cell r="P63">
            <v>336</v>
          </cell>
          <cell r="Q63">
            <v>588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4178</v>
          </cell>
          <cell r="Z63">
            <v>6111</v>
          </cell>
          <cell r="AA63">
            <v>3001</v>
          </cell>
          <cell r="AB63">
            <v>644</v>
          </cell>
          <cell r="AC63">
            <v>613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3436</v>
          </cell>
          <cell r="AL63">
            <v>5557</v>
          </cell>
          <cell r="AM63">
            <v>3195</v>
          </cell>
          <cell r="AN63">
            <v>1197</v>
          </cell>
          <cell r="AO63">
            <v>1161</v>
          </cell>
        </row>
        <row r="64">
          <cell r="G64">
            <v>760</v>
          </cell>
          <cell r="H64">
            <v>1025</v>
          </cell>
          <cell r="I64">
            <v>403</v>
          </cell>
          <cell r="J64">
            <v>53</v>
          </cell>
          <cell r="K64">
            <v>51</v>
          </cell>
          <cell r="M64">
            <v>675</v>
          </cell>
          <cell r="N64">
            <v>1044</v>
          </cell>
          <cell r="O64">
            <v>405</v>
          </cell>
          <cell r="P64">
            <v>53</v>
          </cell>
          <cell r="Q64">
            <v>93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658</v>
          </cell>
          <cell r="Z64">
            <v>962</v>
          </cell>
          <cell r="AA64">
            <v>473</v>
          </cell>
          <cell r="AB64">
            <v>101</v>
          </cell>
          <cell r="AC64">
            <v>96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541</v>
          </cell>
          <cell r="AL64">
            <v>875</v>
          </cell>
          <cell r="AM64">
            <v>503</v>
          </cell>
          <cell r="AN64">
            <v>189</v>
          </cell>
          <cell r="AO64">
            <v>183</v>
          </cell>
        </row>
        <row r="65"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204</v>
          </cell>
          <cell r="H72">
            <v>1790</v>
          </cell>
          <cell r="I72">
            <v>1305</v>
          </cell>
          <cell r="J72">
            <v>281</v>
          </cell>
          <cell r="K72">
            <v>48</v>
          </cell>
          <cell r="M72">
            <v>44</v>
          </cell>
          <cell r="N72">
            <v>1814</v>
          </cell>
          <cell r="O72">
            <v>1321</v>
          </cell>
          <cell r="P72">
            <v>320</v>
          </cell>
          <cell r="Q72">
            <v>128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192</v>
          </cell>
          <cell r="Z72">
            <v>1677</v>
          </cell>
          <cell r="AA72">
            <v>1326</v>
          </cell>
          <cell r="AB72">
            <v>316</v>
          </cell>
          <cell r="AC72">
            <v>117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185</v>
          </cell>
          <cell r="AL72">
            <v>1663</v>
          </cell>
          <cell r="AM72">
            <v>1340</v>
          </cell>
          <cell r="AN72">
            <v>304</v>
          </cell>
          <cell r="AO72">
            <v>137</v>
          </cell>
        </row>
        <row r="73">
          <cell r="G73">
            <v>4224</v>
          </cell>
          <cell r="H73">
            <v>37056</v>
          </cell>
          <cell r="I73">
            <v>27000</v>
          </cell>
          <cell r="J73">
            <v>5822</v>
          </cell>
          <cell r="K73">
            <v>997</v>
          </cell>
          <cell r="M73">
            <v>902</v>
          </cell>
          <cell r="N73">
            <v>37540</v>
          </cell>
          <cell r="O73">
            <v>27350</v>
          </cell>
          <cell r="P73">
            <v>6618</v>
          </cell>
          <cell r="Q73">
            <v>2653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3970</v>
          </cell>
          <cell r="Z73">
            <v>34721</v>
          </cell>
          <cell r="AA73">
            <v>27449</v>
          </cell>
          <cell r="AB73">
            <v>6541</v>
          </cell>
          <cell r="AC73">
            <v>2419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3829</v>
          </cell>
          <cell r="AL73">
            <v>34431</v>
          </cell>
          <cell r="AM73">
            <v>27726</v>
          </cell>
          <cell r="AN73">
            <v>6284</v>
          </cell>
          <cell r="AO73">
            <v>2830</v>
          </cell>
        </row>
        <row r="74">
          <cell r="G74">
            <v>1134</v>
          </cell>
          <cell r="H74">
            <v>9950</v>
          </cell>
          <cell r="I74">
            <v>7251</v>
          </cell>
          <cell r="J74">
            <v>1563</v>
          </cell>
          <cell r="K74">
            <v>268</v>
          </cell>
          <cell r="M74">
            <v>242</v>
          </cell>
          <cell r="N74">
            <v>10080</v>
          </cell>
          <cell r="O74">
            <v>7344</v>
          </cell>
          <cell r="P74">
            <v>1777</v>
          </cell>
          <cell r="Q74">
            <v>712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1066</v>
          </cell>
          <cell r="Z74">
            <v>9323</v>
          </cell>
          <cell r="AA74">
            <v>7371</v>
          </cell>
          <cell r="AB74">
            <v>1757</v>
          </cell>
          <cell r="AC74">
            <v>649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1028</v>
          </cell>
          <cell r="AL74">
            <v>9245</v>
          </cell>
          <cell r="AM74">
            <v>7445</v>
          </cell>
          <cell r="AN74">
            <v>1687</v>
          </cell>
          <cell r="AO74">
            <v>760</v>
          </cell>
        </row>
        <row r="75">
          <cell r="G75">
            <v>4</v>
          </cell>
          <cell r="H75">
            <v>38</v>
          </cell>
          <cell r="I75">
            <v>28</v>
          </cell>
          <cell r="J75">
            <v>6</v>
          </cell>
          <cell r="K75">
            <v>1</v>
          </cell>
          <cell r="M75">
            <v>1</v>
          </cell>
          <cell r="N75">
            <v>38</v>
          </cell>
          <cell r="O75">
            <v>28</v>
          </cell>
          <cell r="P75">
            <v>7</v>
          </cell>
          <cell r="Q75">
            <v>3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4</v>
          </cell>
          <cell r="Z75">
            <v>35</v>
          </cell>
          <cell r="AA75">
            <v>28</v>
          </cell>
          <cell r="AB75">
            <v>7</v>
          </cell>
          <cell r="AC75">
            <v>2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4</v>
          </cell>
          <cell r="AL75">
            <v>35</v>
          </cell>
          <cell r="AM75">
            <v>28</v>
          </cell>
          <cell r="AN75">
            <v>6</v>
          </cell>
          <cell r="AO75">
            <v>3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215</v>
          </cell>
          <cell r="H104">
            <v>458</v>
          </cell>
          <cell r="I104">
            <v>214</v>
          </cell>
          <cell r="J104">
            <v>23</v>
          </cell>
          <cell r="K104">
            <v>27</v>
          </cell>
          <cell r="M104">
            <v>174</v>
          </cell>
          <cell r="N104">
            <v>460</v>
          </cell>
          <cell r="O104">
            <v>214</v>
          </cell>
          <cell r="P104">
            <v>24</v>
          </cell>
          <cell r="Q104">
            <v>45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184</v>
          </cell>
          <cell r="Z104">
            <v>319</v>
          </cell>
          <cell r="AA104">
            <v>345</v>
          </cell>
          <cell r="AB104">
            <v>45</v>
          </cell>
          <cell r="AC104">
            <v>41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170</v>
          </cell>
          <cell r="AL104">
            <v>231</v>
          </cell>
          <cell r="AM104">
            <v>377</v>
          </cell>
          <cell r="AN104">
            <v>75</v>
          </cell>
          <cell r="AO104">
            <v>83</v>
          </cell>
        </row>
        <row r="105">
          <cell r="G105">
            <v>77</v>
          </cell>
          <cell r="H105">
            <v>163</v>
          </cell>
          <cell r="I105">
            <v>76</v>
          </cell>
          <cell r="J105">
            <v>8</v>
          </cell>
          <cell r="K105">
            <v>9</v>
          </cell>
          <cell r="M105">
            <v>62</v>
          </cell>
          <cell r="N105">
            <v>164</v>
          </cell>
          <cell r="O105">
            <v>77</v>
          </cell>
          <cell r="P105">
            <v>9</v>
          </cell>
          <cell r="Q105">
            <v>16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Y105">
            <v>66</v>
          </cell>
          <cell r="Z105">
            <v>114</v>
          </cell>
          <cell r="AA105">
            <v>123</v>
          </cell>
          <cell r="AB105">
            <v>17</v>
          </cell>
          <cell r="AC105">
            <v>15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60</v>
          </cell>
          <cell r="AL105">
            <v>82</v>
          </cell>
          <cell r="AM105">
            <v>135</v>
          </cell>
          <cell r="AN105">
            <v>27</v>
          </cell>
          <cell r="AO105">
            <v>30</v>
          </cell>
        </row>
        <row r="106">
          <cell r="G106">
            <v>68</v>
          </cell>
          <cell r="H106">
            <v>144</v>
          </cell>
          <cell r="I106">
            <v>67</v>
          </cell>
          <cell r="J106">
            <v>7</v>
          </cell>
          <cell r="K106">
            <v>8</v>
          </cell>
          <cell r="M106">
            <v>55</v>
          </cell>
          <cell r="N106">
            <v>144</v>
          </cell>
          <cell r="O106">
            <v>67</v>
          </cell>
          <cell r="P106">
            <v>8</v>
          </cell>
          <cell r="Q106">
            <v>14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58</v>
          </cell>
          <cell r="Z106">
            <v>100</v>
          </cell>
          <cell r="AA106">
            <v>108</v>
          </cell>
          <cell r="AB106">
            <v>15</v>
          </cell>
          <cell r="AC106">
            <v>13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53</v>
          </cell>
          <cell r="AL106">
            <v>72</v>
          </cell>
          <cell r="AM106">
            <v>119</v>
          </cell>
          <cell r="AN106">
            <v>24</v>
          </cell>
          <cell r="AO106">
            <v>26</v>
          </cell>
        </row>
        <row r="107">
          <cell r="G107">
            <v>50</v>
          </cell>
          <cell r="H107">
            <v>106</v>
          </cell>
          <cell r="I107">
            <v>50</v>
          </cell>
          <cell r="J107">
            <v>5</v>
          </cell>
          <cell r="K107">
            <v>6</v>
          </cell>
          <cell r="M107">
            <v>40</v>
          </cell>
          <cell r="N107">
            <v>107</v>
          </cell>
          <cell r="O107">
            <v>50</v>
          </cell>
          <cell r="P107">
            <v>6</v>
          </cell>
          <cell r="Q107">
            <v>10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43</v>
          </cell>
          <cell r="Z107">
            <v>74</v>
          </cell>
          <cell r="AA107">
            <v>80</v>
          </cell>
          <cell r="AB107">
            <v>11</v>
          </cell>
          <cell r="AC107">
            <v>10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39</v>
          </cell>
          <cell r="AL107">
            <v>53</v>
          </cell>
          <cell r="AM107">
            <v>88</v>
          </cell>
          <cell r="AN107">
            <v>18</v>
          </cell>
          <cell r="AO107">
            <v>19</v>
          </cell>
        </row>
        <row r="109">
          <cell r="G109">
            <v>45</v>
          </cell>
          <cell r="H109">
            <v>96</v>
          </cell>
          <cell r="I109">
            <v>206</v>
          </cell>
          <cell r="J109">
            <v>43</v>
          </cell>
          <cell r="K109">
            <v>49</v>
          </cell>
          <cell r="M109">
            <v>35</v>
          </cell>
          <cell r="N109">
            <v>95</v>
          </cell>
          <cell r="O109">
            <v>206</v>
          </cell>
          <cell r="P109">
            <v>43</v>
          </cell>
          <cell r="Q109">
            <v>59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Y109">
            <v>29</v>
          </cell>
          <cell r="Z109">
            <v>75</v>
          </cell>
          <cell r="AA109">
            <v>143</v>
          </cell>
          <cell r="AB109">
            <v>90</v>
          </cell>
          <cell r="AC109">
            <v>102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K109">
            <v>20</v>
          </cell>
          <cell r="AL109">
            <v>76</v>
          </cell>
          <cell r="AM109">
            <v>45</v>
          </cell>
          <cell r="AN109">
            <v>88</v>
          </cell>
          <cell r="AO109">
            <v>210</v>
          </cell>
        </row>
        <row r="110">
          <cell r="G110">
            <v>19</v>
          </cell>
          <cell r="H110">
            <v>42</v>
          </cell>
          <cell r="I110">
            <v>90</v>
          </cell>
          <cell r="J110">
            <v>19</v>
          </cell>
          <cell r="K110">
            <v>22</v>
          </cell>
          <cell r="M110">
            <v>15</v>
          </cell>
          <cell r="N110">
            <v>42</v>
          </cell>
          <cell r="O110">
            <v>90</v>
          </cell>
          <cell r="P110">
            <v>19</v>
          </cell>
          <cell r="Q110">
            <v>25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Y110">
            <v>13</v>
          </cell>
          <cell r="Z110">
            <v>33</v>
          </cell>
          <cell r="AA110">
            <v>62</v>
          </cell>
          <cell r="AB110">
            <v>39</v>
          </cell>
          <cell r="AC110">
            <v>45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K110">
            <v>9</v>
          </cell>
          <cell r="AL110">
            <v>33</v>
          </cell>
          <cell r="AM110">
            <v>19</v>
          </cell>
          <cell r="AN110">
            <v>39</v>
          </cell>
          <cell r="AO110">
            <v>92</v>
          </cell>
        </row>
        <row r="111">
          <cell r="G111">
            <v>5</v>
          </cell>
          <cell r="H111">
            <v>12</v>
          </cell>
          <cell r="I111">
            <v>25</v>
          </cell>
          <cell r="J111">
            <v>5</v>
          </cell>
          <cell r="K111">
            <v>6</v>
          </cell>
          <cell r="M111">
            <v>4</v>
          </cell>
          <cell r="N111">
            <v>12</v>
          </cell>
          <cell r="O111">
            <v>25</v>
          </cell>
          <cell r="P111">
            <v>5</v>
          </cell>
          <cell r="Q111">
            <v>7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Y111">
            <v>4</v>
          </cell>
          <cell r="Z111">
            <v>9</v>
          </cell>
          <cell r="AA111">
            <v>17</v>
          </cell>
          <cell r="AB111">
            <v>11</v>
          </cell>
          <cell r="AC111">
            <v>13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K111">
            <v>2</v>
          </cell>
          <cell r="AL111">
            <v>9</v>
          </cell>
          <cell r="AM111">
            <v>5</v>
          </cell>
          <cell r="AN111">
            <v>11</v>
          </cell>
          <cell r="AO111">
            <v>26</v>
          </cell>
        </row>
        <row r="112">
          <cell r="G112">
            <v>4</v>
          </cell>
          <cell r="H112">
            <v>8</v>
          </cell>
          <cell r="I112">
            <v>17</v>
          </cell>
          <cell r="J112">
            <v>3</v>
          </cell>
          <cell r="K112">
            <v>4</v>
          </cell>
          <cell r="M112">
            <v>3</v>
          </cell>
          <cell r="N112">
            <v>8</v>
          </cell>
          <cell r="O112">
            <v>17</v>
          </cell>
          <cell r="P112">
            <v>3</v>
          </cell>
          <cell r="Q112">
            <v>5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2</v>
          </cell>
          <cell r="Z112">
            <v>6</v>
          </cell>
          <cell r="AA112">
            <v>12</v>
          </cell>
          <cell r="AB112">
            <v>7</v>
          </cell>
          <cell r="AC112">
            <v>8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2</v>
          </cell>
          <cell r="AL112">
            <v>6</v>
          </cell>
          <cell r="AM112">
            <v>4</v>
          </cell>
          <cell r="AN112">
            <v>7</v>
          </cell>
          <cell r="AO112">
            <v>17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2.9790754716981218</v>
          </cell>
          <cell r="H115">
            <v>33.920002199808728</v>
          </cell>
          <cell r="I115">
            <v>35.101955656029958</v>
          </cell>
          <cell r="J115">
            <v>93.802554925658711</v>
          </cell>
          <cell r="K115">
            <v>61.264194765672585</v>
          </cell>
          <cell r="M115">
            <v>2.9320754716981217</v>
          </cell>
          <cell r="N115">
            <v>33.931950795583006</v>
          </cell>
          <cell r="O115">
            <v>35.137801443352799</v>
          </cell>
          <cell r="P115">
            <v>100.95111562472835</v>
          </cell>
          <cell r="Q115">
            <v>61.287005721241663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0.3413391716665452</v>
          </cell>
          <cell r="Z115">
            <v>26.886004414053268</v>
          </cell>
          <cell r="AA115">
            <v>37.739641643731034</v>
          </cell>
          <cell r="AB115">
            <v>78.855280931281953</v>
          </cell>
          <cell r="AC115">
            <v>83.245216858135109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0.3413391716665452</v>
          </cell>
          <cell r="AL115">
            <v>12.818098472172146</v>
          </cell>
          <cell r="AM115">
            <v>39.892091630117569</v>
          </cell>
          <cell r="AN115">
            <v>25.706671905576378</v>
          </cell>
          <cell r="AO115">
            <v>148.30928183933528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1.6369329938995028</v>
          </cell>
          <cell r="H119">
            <v>2.5218324025288541</v>
          </cell>
          <cell r="I119">
            <v>2.8662550943974905</v>
          </cell>
          <cell r="J119">
            <v>6.9394721946645062</v>
          </cell>
          <cell r="K119">
            <v>3.1170514757819543</v>
          </cell>
          <cell r="M119">
            <v>1.6299562168010944</v>
          </cell>
          <cell r="N119">
            <v>2.5796191091033478</v>
          </cell>
          <cell r="O119">
            <v>3.0569279701696579</v>
          </cell>
          <cell r="P119">
            <v>8.8084605649998249</v>
          </cell>
          <cell r="Q119">
            <v>4.8454255267860047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9.0918882652663551E-3</v>
          </cell>
          <cell r="Z119">
            <v>3.5394644518973695</v>
          </cell>
          <cell r="AA119">
            <v>2.8443915476474153</v>
          </cell>
          <cell r="AB119">
            <v>5.6226706803713888</v>
          </cell>
          <cell r="AC119">
            <v>5.065889173436835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9.0918882652663551E-3</v>
          </cell>
          <cell r="AL119">
            <v>2.2753492020352493</v>
          </cell>
          <cell r="AM119">
            <v>3.4237777038342214</v>
          </cell>
          <cell r="AN119">
            <v>1.729003384786848</v>
          </cell>
          <cell r="AO119">
            <v>9.644285562696691</v>
          </cell>
        </row>
        <row r="120">
          <cell r="G120">
            <v>23.6509663302676</v>
          </cell>
          <cell r="H120">
            <v>36.436294866721667</v>
          </cell>
          <cell r="I120">
            <v>41.412631417529411</v>
          </cell>
          <cell r="J120">
            <v>100.2638616470545</v>
          </cell>
          <cell r="K120">
            <v>45.036223094148198</v>
          </cell>
          <cell r="M120">
            <v>23.550163474644808</v>
          </cell>
          <cell r="N120">
            <v>37.271216917058382</v>
          </cell>
          <cell r="O120">
            <v>44.167538174121852</v>
          </cell>
          <cell r="P120">
            <v>127.26764322100946</v>
          </cell>
          <cell r="Q120">
            <v>70.0083610122838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0.13136270332490546</v>
          </cell>
          <cell r="Z120">
            <v>51.139389877887162</v>
          </cell>
          <cell r="AA120">
            <v>41.096739435405922</v>
          </cell>
          <cell r="AB120">
            <v>81.238264145960983</v>
          </cell>
          <cell r="AC120">
            <v>73.193694989556505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0.13136270332490546</v>
          </cell>
          <cell r="AL120">
            <v>32.87502149904175</v>
          </cell>
          <cell r="AM120">
            <v>49.46790827571008</v>
          </cell>
          <cell r="AN120">
            <v>24.981230747324656</v>
          </cell>
          <cell r="AO120">
            <v>139.34392792673407</v>
          </cell>
        </row>
        <row r="121">
          <cell r="G121">
            <v>2.8672153508814002</v>
          </cell>
          <cell r="H121">
            <v>4.4171854338741294</v>
          </cell>
          <cell r="I121">
            <v>5.0204685450326041</v>
          </cell>
          <cell r="J121">
            <v>12.1550248407897</v>
          </cell>
          <cell r="K121">
            <v>5.4597578973340877</v>
          </cell>
          <cell r="M121">
            <v>2.8549949836026021</v>
          </cell>
          <cell r="N121">
            <v>4.5184033412562554</v>
          </cell>
          <cell r="O121">
            <v>5.3544469048360259</v>
          </cell>
          <cell r="P121">
            <v>15.428703217372801</v>
          </cell>
          <cell r="Q121">
            <v>8.4871393659540111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1.5925148860595692E-2</v>
          </cell>
          <cell r="Z121">
            <v>6.1996470522618141</v>
          </cell>
          <cell r="AA121">
            <v>4.9821728438034452</v>
          </cell>
          <cell r="AB121">
            <v>9.8485446550302491</v>
          </cell>
          <cell r="AC121">
            <v>8.8732985761014742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1.5925148860595692E-2</v>
          </cell>
          <cell r="AL121">
            <v>3.9854509530960911</v>
          </cell>
          <cell r="AM121">
            <v>5.997012722587737</v>
          </cell>
          <cell r="AN121">
            <v>3.0284837956483299</v>
          </cell>
          <cell r="AO121">
            <v>16.892715655864826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26</v>
          </cell>
          <cell r="H129">
            <v>441</v>
          </cell>
          <cell r="I129">
            <v>68</v>
          </cell>
          <cell r="J129">
            <v>24</v>
          </cell>
          <cell r="K129">
            <v>134</v>
          </cell>
          <cell r="M129">
            <v>26</v>
          </cell>
          <cell r="N129">
            <v>395</v>
          </cell>
          <cell r="O129">
            <v>94</v>
          </cell>
          <cell r="P129">
            <v>40</v>
          </cell>
          <cell r="Q129">
            <v>140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0</v>
          </cell>
          <cell r="Z129">
            <v>261</v>
          </cell>
          <cell r="AA129">
            <v>208</v>
          </cell>
          <cell r="AB129">
            <v>52</v>
          </cell>
          <cell r="AC129">
            <v>171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170</v>
          </cell>
          <cell r="AM129">
            <v>162</v>
          </cell>
          <cell r="AN129">
            <v>127</v>
          </cell>
          <cell r="AO129">
            <v>233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4</v>
          </cell>
          <cell r="I131">
            <v>1</v>
          </cell>
          <cell r="J131">
            <v>0</v>
          </cell>
          <cell r="K131">
            <v>1</v>
          </cell>
          <cell r="M131">
            <v>0</v>
          </cell>
          <cell r="N131">
            <v>4</v>
          </cell>
          <cell r="O131">
            <v>1</v>
          </cell>
          <cell r="P131">
            <v>0</v>
          </cell>
          <cell r="Q131">
            <v>1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0</v>
          </cell>
          <cell r="Z131">
            <v>2</v>
          </cell>
          <cell r="AA131">
            <v>2</v>
          </cell>
          <cell r="AB131">
            <v>1</v>
          </cell>
          <cell r="AC131">
            <v>2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2</v>
          </cell>
          <cell r="AM131">
            <v>2</v>
          </cell>
          <cell r="AN131">
            <v>1</v>
          </cell>
          <cell r="AO131">
            <v>2</v>
          </cell>
        </row>
        <row r="132">
          <cell r="G132">
            <v>8</v>
          </cell>
          <cell r="H132">
            <v>147</v>
          </cell>
          <cell r="I132">
            <v>23</v>
          </cell>
          <cell r="J132">
            <v>8</v>
          </cell>
          <cell r="K132">
            <v>45</v>
          </cell>
          <cell r="M132">
            <v>8</v>
          </cell>
          <cell r="N132">
            <v>131</v>
          </cell>
          <cell r="O132">
            <v>31</v>
          </cell>
          <cell r="P132">
            <v>13</v>
          </cell>
          <cell r="Q132">
            <v>46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87</v>
          </cell>
          <cell r="AA132">
            <v>69</v>
          </cell>
          <cell r="AB132">
            <v>18</v>
          </cell>
          <cell r="AC132">
            <v>57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57</v>
          </cell>
          <cell r="AM132">
            <v>54</v>
          </cell>
          <cell r="AN132">
            <v>42</v>
          </cell>
          <cell r="AO132">
            <v>78</v>
          </cell>
        </row>
        <row r="134">
          <cell r="G134">
            <v>12</v>
          </cell>
          <cell r="H134">
            <v>112</v>
          </cell>
          <cell r="I134">
            <v>108</v>
          </cell>
          <cell r="J134">
            <v>21</v>
          </cell>
          <cell r="K134">
            <v>10</v>
          </cell>
          <cell r="M134">
            <v>2</v>
          </cell>
          <cell r="N134">
            <v>114</v>
          </cell>
          <cell r="O134">
            <v>110</v>
          </cell>
          <cell r="P134">
            <v>24</v>
          </cell>
          <cell r="Q134">
            <v>15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12</v>
          </cell>
          <cell r="Z134">
            <v>94</v>
          </cell>
          <cell r="AA134">
            <v>122</v>
          </cell>
          <cell r="AB134">
            <v>25</v>
          </cell>
          <cell r="AC134">
            <v>12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12</v>
          </cell>
          <cell r="AL134">
            <v>82</v>
          </cell>
          <cell r="AM134">
            <v>127</v>
          </cell>
          <cell r="AN134">
            <v>28</v>
          </cell>
          <cell r="AO134">
            <v>16</v>
          </cell>
        </row>
        <row r="135">
          <cell r="G135">
            <v>423</v>
          </cell>
          <cell r="H135">
            <v>3799</v>
          </cell>
          <cell r="I135">
            <v>3664</v>
          </cell>
          <cell r="J135">
            <v>722</v>
          </cell>
          <cell r="K135">
            <v>332</v>
          </cell>
          <cell r="M135">
            <v>52</v>
          </cell>
          <cell r="N135">
            <v>3863</v>
          </cell>
          <cell r="O135">
            <v>3736</v>
          </cell>
          <cell r="P135">
            <v>805</v>
          </cell>
          <cell r="Q135">
            <v>507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417</v>
          </cell>
          <cell r="Z135">
            <v>3167</v>
          </cell>
          <cell r="AA135">
            <v>4116</v>
          </cell>
          <cell r="AB135">
            <v>846</v>
          </cell>
          <cell r="AC135">
            <v>393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413</v>
          </cell>
          <cell r="AL135">
            <v>2761</v>
          </cell>
          <cell r="AM135">
            <v>4281</v>
          </cell>
          <cell r="AN135">
            <v>959</v>
          </cell>
          <cell r="AO135">
            <v>525</v>
          </cell>
        </row>
        <row r="136">
          <cell r="G136">
            <v>157</v>
          </cell>
          <cell r="H136">
            <v>1412</v>
          </cell>
          <cell r="I136">
            <v>1363</v>
          </cell>
          <cell r="J136">
            <v>268</v>
          </cell>
          <cell r="K136">
            <v>124</v>
          </cell>
          <cell r="M136">
            <v>19</v>
          </cell>
          <cell r="N136">
            <v>1436</v>
          </cell>
          <cell r="O136">
            <v>1389</v>
          </cell>
          <cell r="P136">
            <v>300</v>
          </cell>
          <cell r="Q136">
            <v>188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155</v>
          </cell>
          <cell r="Z136">
            <v>1178</v>
          </cell>
          <cell r="AA136">
            <v>1530</v>
          </cell>
          <cell r="AB136">
            <v>315</v>
          </cell>
          <cell r="AC136">
            <v>146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154</v>
          </cell>
          <cell r="AL136">
            <v>1027</v>
          </cell>
          <cell r="AM136">
            <v>1591</v>
          </cell>
          <cell r="AN136">
            <v>357</v>
          </cell>
          <cell r="AO136">
            <v>195</v>
          </cell>
        </row>
        <row r="137">
          <cell r="G137">
            <v>0</v>
          </cell>
          <cell r="H137">
            <v>3</v>
          </cell>
          <cell r="I137">
            <v>3</v>
          </cell>
          <cell r="J137">
            <v>1</v>
          </cell>
          <cell r="K137">
            <v>0</v>
          </cell>
          <cell r="M137">
            <v>0</v>
          </cell>
          <cell r="N137">
            <v>3</v>
          </cell>
          <cell r="O137">
            <v>3</v>
          </cell>
          <cell r="P137">
            <v>1</v>
          </cell>
          <cell r="Q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0</v>
          </cell>
          <cell r="Z137">
            <v>2</v>
          </cell>
          <cell r="AA137">
            <v>3</v>
          </cell>
          <cell r="AB137">
            <v>1</v>
          </cell>
          <cell r="AC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0</v>
          </cell>
          <cell r="AL137">
            <v>2</v>
          </cell>
          <cell r="AM137">
            <v>3</v>
          </cell>
          <cell r="AN137">
            <v>1</v>
          </cell>
          <cell r="AO137">
            <v>0</v>
          </cell>
        </row>
        <row r="139">
          <cell r="G139">
            <v>60.091126903553295</v>
          </cell>
          <cell r="H139">
            <v>197.11346466344096</v>
          </cell>
          <cell r="I139">
            <v>4.2074591944270558</v>
          </cell>
          <cell r="J139">
            <v>0.74517766497461924</v>
          </cell>
          <cell r="K139">
            <v>2.2355329949238576</v>
          </cell>
          <cell r="M139">
            <v>0</v>
          </cell>
          <cell r="N139">
            <v>235.08119796954315</v>
          </cell>
          <cell r="O139">
            <v>14.158375634517766</v>
          </cell>
          <cell r="P139">
            <v>0.74517766497461924</v>
          </cell>
          <cell r="Q139">
            <v>2.2355329949238576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Y139">
            <v>60.09112690355331</v>
          </cell>
          <cell r="Z139">
            <v>168.79671339440549</v>
          </cell>
          <cell r="AA139">
            <v>25.072433813716398</v>
          </cell>
          <cell r="AB139">
            <v>4.4710659898477161</v>
          </cell>
          <cell r="AC139">
            <v>5.9614213197969548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60.09112690355331</v>
          </cell>
          <cell r="AL139">
            <v>147.1865611101415</v>
          </cell>
          <cell r="AM139">
            <v>18.365834828944823</v>
          </cell>
          <cell r="AN139">
            <v>18.629441624365484</v>
          </cell>
          <cell r="AO139">
            <v>20.119796954314722</v>
          </cell>
        </row>
        <row r="140">
          <cell r="G140">
            <v>8.1868020304568509E-2</v>
          </cell>
          <cell r="H140">
            <v>0.26854695458234462</v>
          </cell>
          <cell r="I140">
            <v>5.7322332349142441E-3</v>
          </cell>
          <cell r="J140">
            <v>1.0152284263959389E-3</v>
          </cell>
          <cell r="K140">
            <v>3.0456852791878168E-3</v>
          </cell>
          <cell r="M140">
            <v>0</v>
          </cell>
          <cell r="N140">
            <v>0.32027411167512687</v>
          </cell>
          <cell r="O140">
            <v>1.9289340101522841E-2</v>
          </cell>
          <cell r="P140">
            <v>1.0152284263959389E-3</v>
          </cell>
          <cell r="Q140">
            <v>3.0456852791878168E-3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8.1868020304568523E-2</v>
          </cell>
          <cell r="Z140">
            <v>0.22996827437929898</v>
          </cell>
          <cell r="AA140">
            <v>3.4158629174000539E-2</v>
          </cell>
          <cell r="AB140">
            <v>6.0913705583756344E-3</v>
          </cell>
          <cell r="AC140">
            <v>8.1218274111675131E-3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8.1868020304568523E-2</v>
          </cell>
          <cell r="AL140">
            <v>0.20052665001381673</v>
          </cell>
          <cell r="AM140">
            <v>2.5021573336437085E-2</v>
          </cell>
          <cell r="AN140">
            <v>2.5380710659898477E-2</v>
          </cell>
          <cell r="AO140">
            <v>2.7411167512690356E-2</v>
          </cell>
        </row>
        <row r="141">
          <cell r="G141">
            <v>0.49120812182741108</v>
          </cell>
          <cell r="H141">
            <v>1.6112817274940676</v>
          </cell>
          <cell r="I141">
            <v>3.4393399409485464E-2</v>
          </cell>
          <cell r="J141">
            <v>6.0913705583756335E-3</v>
          </cell>
          <cell r="K141">
            <v>1.8274111675126901E-2</v>
          </cell>
          <cell r="M141">
            <v>0</v>
          </cell>
          <cell r="N141">
            <v>1.9216446700507612</v>
          </cell>
          <cell r="O141">
            <v>0.11573604060913703</v>
          </cell>
          <cell r="P141">
            <v>6.0913705583756335E-3</v>
          </cell>
          <cell r="Q141">
            <v>1.8274111675126901E-2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0.49120812182741119</v>
          </cell>
          <cell r="Z141">
            <v>1.3798096462757941</v>
          </cell>
          <cell r="AA141">
            <v>0.20495177504400325</v>
          </cell>
          <cell r="AB141">
            <v>3.654822335025381E-2</v>
          </cell>
          <cell r="AC141">
            <v>4.8730964467005082E-2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0.49120812182741119</v>
          </cell>
          <cell r="AL141">
            <v>1.2031599000829005</v>
          </cell>
          <cell r="AM141">
            <v>0.15012944001862252</v>
          </cell>
          <cell r="AN141">
            <v>0.15228426395939085</v>
          </cell>
          <cell r="AO141">
            <v>0.16446700507614212</v>
          </cell>
        </row>
        <row r="142">
          <cell r="G142">
            <v>19.975796954314717</v>
          </cell>
          <cell r="H142">
            <v>65.52545691809209</v>
          </cell>
          <cell r="I142">
            <v>1.3986649093190757</v>
          </cell>
          <cell r="J142">
            <v>0.24771573604060909</v>
          </cell>
          <cell r="K142">
            <v>0.74314720812182733</v>
          </cell>
          <cell r="M142">
            <v>0</v>
          </cell>
          <cell r="N142">
            <v>78.146883248730958</v>
          </cell>
          <cell r="O142">
            <v>4.7065989847715723</v>
          </cell>
          <cell r="P142">
            <v>0.24771573604060909</v>
          </cell>
          <cell r="Q142">
            <v>0.74314720812182733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19.97579695431472</v>
          </cell>
          <cell r="Z142">
            <v>56.112258948548956</v>
          </cell>
          <cell r="AA142">
            <v>8.3347055184561309</v>
          </cell>
          <cell r="AB142">
            <v>1.4862944162436547</v>
          </cell>
          <cell r="AC142">
            <v>1.9817258883248732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19.97579695431472</v>
          </cell>
          <cell r="AL142">
            <v>48.928502603371285</v>
          </cell>
          <cell r="AM142">
            <v>6.1052638940906485</v>
          </cell>
          <cell r="AN142">
            <v>6.1928934010152279</v>
          </cell>
          <cell r="AO142">
            <v>6.6883248730964464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43</v>
          </cell>
          <cell r="H171">
            <v>16</v>
          </cell>
          <cell r="I171">
            <v>2</v>
          </cell>
          <cell r="J171">
            <v>2</v>
          </cell>
          <cell r="K171">
            <v>14</v>
          </cell>
          <cell r="M171">
            <v>40</v>
          </cell>
          <cell r="N171">
            <v>16</v>
          </cell>
          <cell r="O171">
            <v>2</v>
          </cell>
          <cell r="P171">
            <v>2</v>
          </cell>
          <cell r="Q171">
            <v>15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32</v>
          </cell>
          <cell r="Z171">
            <v>20</v>
          </cell>
          <cell r="AA171">
            <v>4</v>
          </cell>
          <cell r="AB171">
            <v>4</v>
          </cell>
          <cell r="AC171">
            <v>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29</v>
          </cell>
          <cell r="AL171">
            <v>23</v>
          </cell>
          <cell r="AM171">
            <v>4</v>
          </cell>
          <cell r="AN171">
            <v>5</v>
          </cell>
          <cell r="AO171">
            <v>16</v>
          </cell>
        </row>
        <row r="172">
          <cell r="G172">
            <v>15</v>
          </cell>
          <cell r="H172">
            <v>6</v>
          </cell>
          <cell r="I172">
            <v>1</v>
          </cell>
          <cell r="J172">
            <v>0</v>
          </cell>
          <cell r="K172">
            <v>5</v>
          </cell>
          <cell r="M172">
            <v>14</v>
          </cell>
          <cell r="N172">
            <v>6</v>
          </cell>
          <cell r="O172">
            <v>1</v>
          </cell>
          <cell r="P172">
            <v>0</v>
          </cell>
          <cell r="Q172">
            <v>5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12</v>
          </cell>
          <cell r="Z172">
            <v>7</v>
          </cell>
          <cell r="AA172">
            <v>1</v>
          </cell>
          <cell r="AB172">
            <v>2</v>
          </cell>
          <cell r="AC172">
            <v>6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10</v>
          </cell>
          <cell r="AL172">
            <v>8</v>
          </cell>
          <cell r="AM172">
            <v>2</v>
          </cell>
          <cell r="AN172">
            <v>2</v>
          </cell>
          <cell r="AO172">
            <v>6</v>
          </cell>
        </row>
        <row r="173">
          <cell r="G173">
            <v>50</v>
          </cell>
          <cell r="H173">
            <v>21</v>
          </cell>
          <cell r="I173">
            <v>3</v>
          </cell>
          <cell r="J173">
            <v>1</v>
          </cell>
          <cell r="K173">
            <v>15</v>
          </cell>
          <cell r="M173">
            <v>46</v>
          </cell>
          <cell r="N173">
            <v>18</v>
          </cell>
          <cell r="O173">
            <v>3</v>
          </cell>
          <cell r="P173">
            <v>1</v>
          </cell>
          <cell r="Q173">
            <v>17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38</v>
          </cell>
          <cell r="Z173">
            <v>23</v>
          </cell>
          <cell r="AA173">
            <v>5</v>
          </cell>
          <cell r="AB173">
            <v>5</v>
          </cell>
          <cell r="AC173">
            <v>19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33</v>
          </cell>
          <cell r="AL173">
            <v>27</v>
          </cell>
          <cell r="AM173">
            <v>5</v>
          </cell>
          <cell r="AN173">
            <v>5</v>
          </cell>
          <cell r="AO173">
            <v>19</v>
          </cell>
        </row>
        <row r="174"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12</v>
          </cell>
          <cell r="H176">
            <v>19</v>
          </cell>
          <cell r="I176">
            <v>15</v>
          </cell>
          <cell r="J176">
            <v>7</v>
          </cell>
          <cell r="K176">
            <v>6</v>
          </cell>
          <cell r="M176">
            <v>5</v>
          </cell>
          <cell r="N176">
            <v>19</v>
          </cell>
          <cell r="O176">
            <v>15</v>
          </cell>
          <cell r="P176">
            <v>7</v>
          </cell>
          <cell r="Q176">
            <v>11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11</v>
          </cell>
          <cell r="Z176">
            <v>10</v>
          </cell>
          <cell r="AA176">
            <v>16</v>
          </cell>
          <cell r="AB176">
            <v>16</v>
          </cell>
          <cell r="AC176">
            <v>7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11</v>
          </cell>
          <cell r="AL176">
            <v>10</v>
          </cell>
          <cell r="AM176">
            <v>6</v>
          </cell>
          <cell r="AN176">
            <v>17</v>
          </cell>
          <cell r="AO176">
            <v>17</v>
          </cell>
        </row>
        <row r="177">
          <cell r="G177">
            <v>10</v>
          </cell>
          <cell r="H177">
            <v>17</v>
          </cell>
          <cell r="I177">
            <v>14</v>
          </cell>
          <cell r="J177">
            <v>6</v>
          </cell>
          <cell r="K177">
            <v>4</v>
          </cell>
          <cell r="M177">
            <v>5</v>
          </cell>
          <cell r="N177">
            <v>15</v>
          </cell>
          <cell r="O177">
            <v>14</v>
          </cell>
          <cell r="P177">
            <v>6</v>
          </cell>
          <cell r="Q177">
            <v>10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Y177">
            <v>10</v>
          </cell>
          <cell r="Z177">
            <v>9</v>
          </cell>
          <cell r="AA177">
            <v>13</v>
          </cell>
          <cell r="AB177">
            <v>13</v>
          </cell>
          <cell r="AC177">
            <v>5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K177">
            <v>9</v>
          </cell>
          <cell r="AL177">
            <v>7</v>
          </cell>
          <cell r="AM177">
            <v>5</v>
          </cell>
          <cell r="AN177">
            <v>14</v>
          </cell>
          <cell r="AO177">
            <v>15</v>
          </cell>
        </row>
        <row r="178">
          <cell r="G178">
            <v>10</v>
          </cell>
          <cell r="H178">
            <v>17</v>
          </cell>
          <cell r="I178">
            <v>14</v>
          </cell>
          <cell r="J178">
            <v>6</v>
          </cell>
          <cell r="K178">
            <v>4</v>
          </cell>
          <cell r="M178">
            <v>5</v>
          </cell>
          <cell r="N178">
            <v>15</v>
          </cell>
          <cell r="O178">
            <v>14</v>
          </cell>
          <cell r="P178">
            <v>6</v>
          </cell>
          <cell r="Q178">
            <v>10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10</v>
          </cell>
          <cell r="Z178">
            <v>9</v>
          </cell>
          <cell r="AA178">
            <v>13</v>
          </cell>
          <cell r="AB178">
            <v>13</v>
          </cell>
          <cell r="AC178">
            <v>5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9</v>
          </cell>
          <cell r="AL178">
            <v>7</v>
          </cell>
          <cell r="AM178">
            <v>5</v>
          </cell>
          <cell r="AN178">
            <v>14</v>
          </cell>
          <cell r="AO178">
            <v>15</v>
          </cell>
        </row>
        <row r="179">
          <cell r="G179">
            <v>1</v>
          </cell>
          <cell r="H179">
            <v>1</v>
          </cell>
          <cell r="I179">
            <v>1</v>
          </cell>
          <cell r="J179">
            <v>0</v>
          </cell>
          <cell r="K179">
            <v>0</v>
          </cell>
          <cell r="M179">
            <v>0</v>
          </cell>
          <cell r="N179">
            <v>1</v>
          </cell>
          <cell r="O179">
            <v>1</v>
          </cell>
          <cell r="P179">
            <v>0</v>
          </cell>
          <cell r="Q179">
            <v>1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1</v>
          </cell>
          <cell r="Z179">
            <v>1</v>
          </cell>
          <cell r="AA179">
            <v>1</v>
          </cell>
          <cell r="AB179">
            <v>1</v>
          </cell>
          <cell r="AC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1</v>
          </cell>
          <cell r="AL179">
            <v>0</v>
          </cell>
          <cell r="AM179">
            <v>0</v>
          </cell>
          <cell r="AN179">
            <v>1</v>
          </cell>
          <cell r="AO179">
            <v>1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6.9592623565083153E-2</v>
          </cell>
          <cell r="H186">
            <v>1.757745264986732</v>
          </cell>
          <cell r="I186">
            <v>3.5511562034774404</v>
          </cell>
          <cell r="J186">
            <v>5.0590778392674576</v>
          </cell>
          <cell r="K186">
            <v>0.48064183578531178</v>
          </cell>
          <cell r="M186">
            <v>6.8226822493394138E-2</v>
          </cell>
          <cell r="N186">
            <v>1.7579867785908723</v>
          </cell>
          <cell r="O186">
            <v>3.5518640881792303</v>
          </cell>
          <cell r="P186">
            <v>5.1277842956176674</v>
          </cell>
          <cell r="Q186">
            <v>0.48064183578531178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9.295041671814726E-4</v>
          </cell>
          <cell r="Z186">
            <v>0.86512471281401049</v>
          </cell>
          <cell r="AA186">
            <v>2.3838831737131123</v>
          </cell>
          <cell r="AB186">
            <v>5.9513253256267298</v>
          </cell>
          <cell r="AC186">
            <v>1.7169510507609931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9.295041671814726E-4</v>
          </cell>
          <cell r="AL186">
            <v>3.5179217301001299E-2</v>
          </cell>
          <cell r="AM186">
            <v>2.2525449976554981</v>
          </cell>
          <cell r="AN186">
            <v>4.4407366988728931</v>
          </cell>
          <cell r="AO186">
            <v>4.1888233490854532</v>
          </cell>
        </row>
        <row r="187">
          <cell r="G187">
            <v>0.7443483294732075</v>
          </cell>
          <cell r="H187">
            <v>18.80048034701149</v>
          </cell>
          <cell r="I187">
            <v>37.982433372192588</v>
          </cell>
          <cell r="J187">
            <v>54.110851774569923</v>
          </cell>
          <cell r="K187">
            <v>5.1408458140272595</v>
          </cell>
          <cell r="M187">
            <v>0.72974000327389876</v>
          </cell>
          <cell r="N187">
            <v>18.803063526644294</v>
          </cell>
          <cell r="O187">
            <v>37.990004760771498</v>
          </cell>
          <cell r="P187">
            <v>54.845721842522956</v>
          </cell>
          <cell r="Q187">
            <v>5.1408458140272595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9.9417846121704467E-3</v>
          </cell>
          <cell r="Z187">
            <v>9.2531952638180108</v>
          </cell>
          <cell r="AA187">
            <v>25.497522109554961</v>
          </cell>
          <cell r="AB187">
            <v>63.65414662286782</v>
          </cell>
          <cell r="AC187">
            <v>18.364153856421527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9.9417846121704467E-3</v>
          </cell>
          <cell r="AL187">
            <v>0.37626964308489474</v>
          </cell>
          <cell r="AM187">
            <v>24.092756102233562</v>
          </cell>
          <cell r="AN187">
            <v>47.497202635925007</v>
          </cell>
          <cell r="AO187">
            <v>44.802789471418862</v>
          </cell>
        </row>
        <row r="188">
          <cell r="G188">
            <v>0.20370495682222592</v>
          </cell>
          <cell r="H188">
            <v>5.145105974826981</v>
          </cell>
          <cell r="I188">
            <v>10.394609141611651</v>
          </cell>
          <cell r="J188">
            <v>14.808454977192756</v>
          </cell>
          <cell r="K188">
            <v>1.406889399909425</v>
          </cell>
          <cell r="M188">
            <v>0.1997071128829761</v>
          </cell>
          <cell r="N188">
            <v>5.1458129106455077</v>
          </cell>
          <cell r="O188">
            <v>10.396681194872848</v>
          </cell>
          <cell r="P188">
            <v>15.009566029014772</v>
          </cell>
          <cell r="Q188">
            <v>1.406889399909425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2.7207568351652312E-3</v>
          </cell>
          <cell r="Z188">
            <v>2.5323113749951931</v>
          </cell>
          <cell r="AA188">
            <v>6.9778777418316205</v>
          </cell>
          <cell r="AB188">
            <v>17.42015757399998</v>
          </cell>
          <cell r="AC188">
            <v>5.0256970027010883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2.7207568351652312E-3</v>
          </cell>
          <cell r="AL188">
            <v>0.1029732832911285</v>
          </cell>
          <cell r="AM188">
            <v>6.5934370337168362</v>
          </cell>
          <cell r="AN188">
            <v>12.998505174284643</v>
          </cell>
          <cell r="AO188">
            <v>12.261128202235273</v>
          </cell>
        </row>
        <row r="189">
          <cell r="G189">
            <v>1.4281706572461116E-3</v>
          </cell>
          <cell r="H189">
            <v>3.6072216878267969E-2</v>
          </cell>
          <cell r="I189">
            <v>7.2876360011933733E-2</v>
          </cell>
          <cell r="J189">
            <v>0.10382172926716576</v>
          </cell>
          <cell r="K189">
            <v>9.8636684658328436E-3</v>
          </cell>
          <cell r="M189">
            <v>1.4001418674937415E-3</v>
          </cell>
          <cell r="N189">
            <v>3.6077173188651009E-2</v>
          </cell>
          <cell r="O189">
            <v>7.2890887128573667E-2</v>
          </cell>
          <cell r="P189">
            <v>0.10523171411751364</v>
          </cell>
          <cell r="Q189">
            <v>9.8636684658328436E-3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1.9075162127133942E-5</v>
          </cell>
          <cell r="Z189">
            <v>1.7753975441721265E-2</v>
          </cell>
          <cell r="AA189">
            <v>4.8921736594911114E-2</v>
          </cell>
          <cell r="AB189">
            <v>0.12213231469621202</v>
          </cell>
          <cell r="AC189">
            <v>3.5235043385474923E-2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1.9075162127133942E-5</v>
          </cell>
          <cell r="AL189">
            <v>7.2194326525408916E-4</v>
          </cell>
          <cell r="AM189">
            <v>4.622643183971261E-2</v>
          </cell>
          <cell r="AN189">
            <v>9.1132213803594514E-2</v>
          </cell>
          <cell r="AO189">
            <v>8.5962481209758121E-2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4</v>
          </cell>
          <cell r="H196">
            <v>74</v>
          </cell>
          <cell r="I196">
            <v>6</v>
          </cell>
          <cell r="J196">
            <v>14</v>
          </cell>
          <cell r="K196">
            <v>6</v>
          </cell>
          <cell r="M196">
            <v>2</v>
          </cell>
          <cell r="N196">
            <v>55</v>
          </cell>
          <cell r="O196">
            <v>19</v>
          </cell>
          <cell r="P196">
            <v>18</v>
          </cell>
          <cell r="Q196">
            <v>10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3</v>
          </cell>
          <cell r="Z196">
            <v>32</v>
          </cell>
          <cell r="AA196">
            <v>46</v>
          </cell>
          <cell r="AB196">
            <v>8</v>
          </cell>
          <cell r="AC196">
            <v>15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3</v>
          </cell>
          <cell r="AL196">
            <v>13</v>
          </cell>
          <cell r="AM196">
            <v>48</v>
          </cell>
          <cell r="AN196">
            <v>17</v>
          </cell>
          <cell r="AO196">
            <v>22</v>
          </cell>
        </row>
        <row r="197">
          <cell r="G197">
            <v>102</v>
          </cell>
          <cell r="H197">
            <v>1838</v>
          </cell>
          <cell r="I197">
            <v>141</v>
          </cell>
          <cell r="J197">
            <v>337</v>
          </cell>
          <cell r="K197">
            <v>154</v>
          </cell>
          <cell r="M197">
            <v>43</v>
          </cell>
          <cell r="N197">
            <v>1359</v>
          </cell>
          <cell r="O197">
            <v>464</v>
          </cell>
          <cell r="P197">
            <v>456</v>
          </cell>
          <cell r="Q197">
            <v>251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Y197">
            <v>68</v>
          </cell>
          <cell r="Z197">
            <v>796</v>
          </cell>
          <cell r="AA197">
            <v>1135</v>
          </cell>
          <cell r="AB197">
            <v>190</v>
          </cell>
          <cell r="AC197">
            <v>384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K197">
            <v>68</v>
          </cell>
          <cell r="AL197">
            <v>327</v>
          </cell>
          <cell r="AM197">
            <v>1202</v>
          </cell>
          <cell r="AN197">
            <v>426</v>
          </cell>
          <cell r="AO197">
            <v>551</v>
          </cell>
        </row>
        <row r="198">
          <cell r="G198">
            <v>18</v>
          </cell>
          <cell r="H198">
            <v>319</v>
          </cell>
          <cell r="I198">
            <v>24</v>
          </cell>
          <cell r="J198">
            <v>59</v>
          </cell>
          <cell r="K198">
            <v>27</v>
          </cell>
          <cell r="M198">
            <v>7</v>
          </cell>
          <cell r="N198">
            <v>236</v>
          </cell>
          <cell r="O198">
            <v>80</v>
          </cell>
          <cell r="P198">
            <v>79</v>
          </cell>
          <cell r="Q198">
            <v>44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12</v>
          </cell>
          <cell r="Z198">
            <v>138</v>
          </cell>
          <cell r="AA198">
            <v>197</v>
          </cell>
          <cell r="AB198">
            <v>33</v>
          </cell>
          <cell r="AC198">
            <v>66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K198">
            <v>12</v>
          </cell>
          <cell r="AL198">
            <v>57</v>
          </cell>
          <cell r="AM198">
            <v>208</v>
          </cell>
          <cell r="AN198">
            <v>74</v>
          </cell>
          <cell r="AO198">
            <v>95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2.6477829252150893</v>
          </cell>
          <cell r="H201">
            <v>46.964437332892111</v>
          </cell>
          <cell r="I201">
            <v>1.6221437723362007</v>
          </cell>
          <cell r="J201">
            <v>1.3898080741230969</v>
          </cell>
          <cell r="K201">
            <v>0.16545334215751156</v>
          </cell>
          <cell r="M201">
            <v>1</v>
          </cell>
          <cell r="N201">
            <v>47</v>
          </cell>
          <cell r="O201">
            <v>3</v>
          </cell>
          <cell r="P201">
            <v>1</v>
          </cell>
          <cell r="Q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2.6477829252150897</v>
          </cell>
          <cell r="Z201">
            <v>40.975026346790202</v>
          </cell>
          <cell r="AA201">
            <v>5.890839999999999</v>
          </cell>
          <cell r="AB201">
            <v>1.5883520847121111</v>
          </cell>
          <cell r="AC201">
            <v>1.6876240900066179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2.6477829252150897</v>
          </cell>
          <cell r="AL201">
            <v>35.912154076770349</v>
          </cell>
          <cell r="AM201">
            <v>4.6995759364659158</v>
          </cell>
          <cell r="AN201">
            <v>3.7061548643282585</v>
          </cell>
          <cell r="AO201">
            <v>5.8239576439444072</v>
          </cell>
        </row>
        <row r="202">
          <cell r="G202">
            <v>65.929794837855738</v>
          </cell>
          <cell r="H202">
            <v>1169.4144895890138</v>
          </cell>
          <cell r="I202">
            <v>40.3913799311714</v>
          </cell>
          <cell r="J202">
            <v>34.606221045665123</v>
          </cell>
          <cell r="K202">
            <v>4.1197882197220377</v>
          </cell>
          <cell r="M202">
            <v>26</v>
          </cell>
          <cell r="N202">
            <v>1178</v>
          </cell>
          <cell r="O202">
            <v>70</v>
          </cell>
          <cell r="P202">
            <v>35</v>
          </cell>
          <cell r="Q202">
            <v>7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Y202">
            <v>65.929794837855752</v>
          </cell>
          <cell r="Z202">
            <v>1020.2781560350762</v>
          </cell>
          <cell r="AA202">
            <v>146.681916</v>
          </cell>
          <cell r="AB202">
            <v>39.549966909331573</v>
          </cell>
          <cell r="AC202">
            <v>42.021839841164798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K202">
            <v>65.929794837855752</v>
          </cell>
          <cell r="AL202">
            <v>894.21263651158188</v>
          </cell>
          <cell r="AM202">
            <v>117.01944081800133</v>
          </cell>
          <cell r="AN202">
            <v>92.283256121773661</v>
          </cell>
          <cell r="AO202">
            <v>145.01654533421578</v>
          </cell>
        </row>
        <row r="203">
          <cell r="G203">
            <v>11.438422236929185</v>
          </cell>
          <cell r="H203">
            <v>202.88636927809392</v>
          </cell>
          <cell r="I203">
            <v>7.0076610964923862</v>
          </cell>
          <cell r="J203">
            <v>6.0039708802117788</v>
          </cell>
          <cell r="K203">
            <v>0.71475843812044981</v>
          </cell>
          <cell r="M203">
            <v>5</v>
          </cell>
          <cell r="N203">
            <v>204</v>
          </cell>
          <cell r="O203">
            <v>12</v>
          </cell>
          <cell r="P203">
            <v>6</v>
          </cell>
          <cell r="Q203">
            <v>1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Y203">
            <v>11.438422236929188</v>
          </cell>
          <cell r="Z203">
            <v>177.01211381813366</v>
          </cell>
          <cell r="AA203">
            <v>25.448428799999995</v>
          </cell>
          <cell r="AB203">
            <v>6.8616810059563198</v>
          </cell>
          <cell r="AC203">
            <v>7.2905360688285894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K203">
            <v>11.438422236929188</v>
          </cell>
          <cell r="AL203">
            <v>155.14050561164791</v>
          </cell>
          <cell r="AM203">
            <v>20.302168045532756</v>
          </cell>
          <cell r="AN203">
            <v>16.010589013898077</v>
          </cell>
          <cell r="AO203">
            <v>25.15949702183984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8">
        <row r="10">
          <cell r="C10">
            <v>3024</v>
          </cell>
          <cell r="D10">
            <v>2745.3333333333335</v>
          </cell>
          <cell r="E10">
            <v>1120</v>
          </cell>
          <cell r="F10">
            <v>3280</v>
          </cell>
          <cell r="G10">
            <v>10169.333333333334</v>
          </cell>
        </row>
        <row r="11">
          <cell r="C11">
            <v>3563.77</v>
          </cell>
          <cell r="D11">
            <v>1996.61</v>
          </cell>
          <cell r="E11">
            <v>1120</v>
          </cell>
          <cell r="F11">
            <v>4460</v>
          </cell>
          <cell r="G11">
            <v>11140.380000000001</v>
          </cell>
        </row>
        <row r="12">
          <cell r="C12">
            <v>3508</v>
          </cell>
          <cell r="D12">
            <v>1120</v>
          </cell>
          <cell r="E12">
            <v>1950</v>
          </cell>
          <cell r="F12">
            <v>1200</v>
          </cell>
          <cell r="G12">
            <v>7778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</row>
        <row r="14"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</row>
        <row r="16"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</row>
        <row r="17"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</row>
        <row r="18"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</row>
        <row r="19">
          <cell r="C19"/>
          <cell r="D19"/>
          <cell r="E19"/>
          <cell r="F19"/>
          <cell r="G19"/>
        </row>
        <row r="20">
          <cell r="C20">
            <v>87236</v>
          </cell>
          <cell r="D20">
            <v>3200</v>
          </cell>
          <cell r="E20">
            <v>1443.75</v>
          </cell>
          <cell r="F20">
            <v>29205</v>
          </cell>
          <cell r="G20">
            <v>121084.75</v>
          </cell>
        </row>
        <row r="21">
          <cell r="C21">
            <v>21401.333333333332</v>
          </cell>
          <cell r="D21">
            <v>3202.3333333333335</v>
          </cell>
          <cell r="E21">
            <v>1453.3333333333333</v>
          </cell>
          <cell r="F21">
            <v>6393</v>
          </cell>
          <cell r="G21">
            <v>32449.999999999996</v>
          </cell>
        </row>
        <row r="22">
          <cell r="C22">
            <v>7190.82</v>
          </cell>
          <cell r="D22">
            <v>1120</v>
          </cell>
          <cell r="E22">
            <v>3000</v>
          </cell>
          <cell r="F22">
            <v>9650</v>
          </cell>
          <cell r="G22">
            <v>20960.82</v>
          </cell>
        </row>
        <row r="23">
          <cell r="C23" t="str">
            <v>Not applicable</v>
          </cell>
          <cell r="D23" t="str">
            <v>Not applicable</v>
          </cell>
          <cell r="E23" t="str">
            <v>Not applicable</v>
          </cell>
          <cell r="F23" t="str">
            <v>Not applicable</v>
          </cell>
          <cell r="G23" t="str">
            <v>Not applicable</v>
          </cell>
        </row>
        <row r="24">
          <cell r="C24">
            <v>11058</v>
          </cell>
          <cell r="D24">
            <v>1120</v>
          </cell>
          <cell r="E24">
            <v>1950</v>
          </cell>
          <cell r="F24">
            <v>3250</v>
          </cell>
          <cell r="G24">
            <v>17378</v>
          </cell>
        </row>
        <row r="25"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</row>
        <row r="26"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</row>
        <row r="27"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</row>
        <row r="28"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</row>
        <row r="29"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</row>
        <row r="30">
          <cell r="C30"/>
          <cell r="D30"/>
          <cell r="E30"/>
          <cell r="F30"/>
          <cell r="G30"/>
        </row>
        <row r="31">
          <cell r="C31"/>
          <cell r="D31"/>
          <cell r="E31"/>
          <cell r="F31"/>
          <cell r="G31"/>
        </row>
        <row r="32">
          <cell r="C32">
            <v>61123.833333333336</v>
          </cell>
          <cell r="D32">
            <v>2054.5</v>
          </cell>
          <cell r="E32">
            <v>1799.6666666666667</v>
          </cell>
          <cell r="F32">
            <v>28625.666666666668</v>
          </cell>
          <cell r="G32">
            <v>93603.666666666672</v>
          </cell>
        </row>
        <row r="33">
          <cell r="C33">
            <v>266806</v>
          </cell>
          <cell r="D33">
            <v>1120</v>
          </cell>
          <cell r="E33">
            <v>5200</v>
          </cell>
          <cell r="F33">
            <v>44180</v>
          </cell>
          <cell r="G33">
            <v>317306</v>
          </cell>
        </row>
        <row r="34">
          <cell r="C34">
            <v>110138</v>
          </cell>
          <cell r="D34">
            <v>1470</v>
          </cell>
          <cell r="E34">
            <v>1267</v>
          </cell>
          <cell r="F34">
            <v>12108</v>
          </cell>
          <cell r="G34">
            <v>124983</v>
          </cell>
        </row>
        <row r="35">
          <cell r="C35">
            <v>166876</v>
          </cell>
          <cell r="D35">
            <v>1050</v>
          </cell>
          <cell r="E35">
            <v>59730</v>
          </cell>
          <cell r="F35">
            <v>50310</v>
          </cell>
          <cell r="G35">
            <v>277966</v>
          </cell>
        </row>
        <row r="36">
          <cell r="C36" t="str">
            <v>Not applicable</v>
          </cell>
          <cell r="D36" t="str">
            <v>Not applicable</v>
          </cell>
          <cell r="E36" t="str">
            <v>Not applicable</v>
          </cell>
          <cell r="F36" t="str">
            <v>Not applicable</v>
          </cell>
          <cell r="G36" t="str">
            <v>Not applicable</v>
          </cell>
        </row>
        <row r="37">
          <cell r="C37">
            <v>409510</v>
          </cell>
          <cell r="D37">
            <v>1122</v>
          </cell>
          <cell r="E37">
            <v>6542</v>
          </cell>
          <cell r="F37">
            <v>11722</v>
          </cell>
          <cell r="G37">
            <v>428896</v>
          </cell>
        </row>
        <row r="38">
          <cell r="C38">
            <v>110624</v>
          </cell>
          <cell r="D38">
            <v>1120</v>
          </cell>
          <cell r="E38">
            <v>2150</v>
          </cell>
          <cell r="F38">
            <v>3650</v>
          </cell>
          <cell r="G38">
            <v>117544</v>
          </cell>
        </row>
        <row r="39">
          <cell r="C39">
            <v>217194</v>
          </cell>
          <cell r="D39">
            <v>1120</v>
          </cell>
          <cell r="E39">
            <v>2114</v>
          </cell>
          <cell r="F39">
            <v>7898</v>
          </cell>
          <cell r="G39">
            <v>228326</v>
          </cell>
        </row>
        <row r="40"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</row>
        <row r="41"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</row>
        <row r="42"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</row>
        <row r="43"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</row>
        <row r="44"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</row>
        <row r="45">
          <cell r="C45"/>
          <cell r="D45"/>
          <cell r="E45"/>
          <cell r="F45"/>
          <cell r="G45"/>
        </row>
        <row r="46">
          <cell r="C46"/>
          <cell r="D46"/>
          <cell r="E46"/>
          <cell r="F46"/>
          <cell r="G46"/>
        </row>
        <row r="47">
          <cell r="C47">
            <v>767310</v>
          </cell>
          <cell r="D47">
            <v>3842</v>
          </cell>
          <cell r="E47">
            <v>8294.5</v>
          </cell>
          <cell r="F47">
            <v>45350</v>
          </cell>
          <cell r="G47">
            <v>824796.5</v>
          </cell>
        </row>
        <row r="48">
          <cell r="C48">
            <v>778857</v>
          </cell>
          <cell r="D48">
            <v>16960</v>
          </cell>
          <cell r="E48">
            <v>12150</v>
          </cell>
          <cell r="F48">
            <v>50620</v>
          </cell>
          <cell r="G48">
            <v>858587</v>
          </cell>
        </row>
        <row r="49">
          <cell r="C49" t="str">
            <v>Not applicable</v>
          </cell>
          <cell r="D49" t="str">
            <v>Not applicable</v>
          </cell>
          <cell r="E49" t="str">
            <v>Not applicable</v>
          </cell>
          <cell r="F49" t="str">
            <v>Not applicable</v>
          </cell>
          <cell r="G49" t="str">
            <v>Not applicable</v>
          </cell>
        </row>
        <row r="50">
          <cell r="C50">
            <v>41280</v>
          </cell>
          <cell r="D50">
            <v>1050</v>
          </cell>
          <cell r="E50">
            <v>59922</v>
          </cell>
          <cell r="F50">
            <v>25155</v>
          </cell>
          <cell r="G50">
            <v>127407</v>
          </cell>
        </row>
        <row r="51">
          <cell r="C51" t="str">
            <v>Not applicable</v>
          </cell>
          <cell r="D51" t="str">
            <v>Not applicable</v>
          </cell>
          <cell r="E51" t="str">
            <v>Not applicable</v>
          </cell>
          <cell r="F51" t="str">
            <v>Not applicable</v>
          </cell>
          <cell r="G51" t="str">
            <v>Not applicable</v>
          </cell>
        </row>
        <row r="52">
          <cell r="C52">
            <v>1266350</v>
          </cell>
          <cell r="D52">
            <v>1122</v>
          </cell>
          <cell r="E52">
            <v>6688</v>
          </cell>
          <cell r="F52">
            <v>11923</v>
          </cell>
          <cell r="G52">
            <v>1286083</v>
          </cell>
        </row>
        <row r="53">
          <cell r="C53">
            <v>671641</v>
          </cell>
          <cell r="D53">
            <v>1120</v>
          </cell>
          <cell r="E53">
            <v>2162</v>
          </cell>
          <cell r="F53">
            <v>8033</v>
          </cell>
          <cell r="G53">
            <v>682956</v>
          </cell>
        </row>
        <row r="54"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</row>
        <row r="55"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</row>
        <row r="56"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</row>
        <row r="59">
          <cell r="C59"/>
          <cell r="D59"/>
          <cell r="E59"/>
          <cell r="F59"/>
          <cell r="G59"/>
        </row>
        <row r="60">
          <cell r="C60"/>
          <cell r="D60"/>
          <cell r="E60"/>
          <cell r="F60"/>
          <cell r="G60"/>
        </row>
        <row r="61">
          <cell r="C61" t="str">
            <v>Not applicable</v>
          </cell>
          <cell r="D61" t="str">
            <v>Not applicable</v>
          </cell>
          <cell r="E61" t="str">
            <v>Not applicable</v>
          </cell>
          <cell r="F61" t="str">
            <v>Not applicable</v>
          </cell>
          <cell r="G61" t="str">
            <v>Not applicable</v>
          </cell>
        </row>
        <row r="62"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</row>
        <row r="63"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</row>
        <row r="64"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</row>
        <row r="65"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</row>
        <row r="66"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</row>
      </sheetData>
      <sheetData sheetId="9">
        <row r="10">
          <cell r="C10">
            <v>0</v>
          </cell>
          <cell r="D10">
            <v>1.9245E-3</v>
          </cell>
          <cell r="E10">
            <v>1.9245E-3</v>
          </cell>
          <cell r="F10">
            <v>2.4879999999999998E-3</v>
          </cell>
          <cell r="G10">
            <v>2.4879999999999998E-3</v>
          </cell>
          <cell r="H10">
            <v>3.4329999999999999E-3</v>
          </cell>
          <cell r="I10">
            <v>3.4329999999999999E-3</v>
          </cell>
          <cell r="J10">
            <v>8.8349999999999991E-3</v>
          </cell>
          <cell r="K10">
            <v>8.8349999999999991E-3</v>
          </cell>
          <cell r="L10">
            <v>1</v>
          </cell>
        </row>
        <row r="11">
          <cell r="C11">
            <v>0</v>
          </cell>
          <cell r="D11">
            <v>7.4899999999999999E-4</v>
          </cell>
          <cell r="E11">
            <v>7.4899999999999999E-4</v>
          </cell>
          <cell r="F11">
            <v>1.023E-3</v>
          </cell>
          <cell r="G11">
            <v>1.023E-3</v>
          </cell>
          <cell r="H11">
            <v>2.0119999999999999E-3</v>
          </cell>
          <cell r="I11">
            <v>2.0119999999999999E-3</v>
          </cell>
          <cell r="J11">
            <v>4.4784999999999998E-3</v>
          </cell>
          <cell r="K11">
            <v>4.4784999999999998E-3</v>
          </cell>
          <cell r="L11">
            <v>1</v>
          </cell>
        </row>
        <row r="12">
          <cell r="C12">
            <v>0</v>
          </cell>
          <cell r="D12">
            <v>2.313E-3</v>
          </cell>
          <cell r="E12">
            <v>2.313E-3</v>
          </cell>
          <cell r="F12">
            <v>3.1495E-3</v>
          </cell>
          <cell r="G12">
            <v>3.1495E-3</v>
          </cell>
          <cell r="H12">
            <v>5.8514999999999999E-3</v>
          </cell>
          <cell r="I12">
            <v>5.8514999999999999E-3</v>
          </cell>
          <cell r="J12">
            <v>1.04E-2</v>
          </cell>
          <cell r="K12">
            <v>1.04E-2</v>
          </cell>
          <cell r="L12">
            <v>1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C18"/>
          <cell r="D18"/>
          <cell r="E18"/>
          <cell r="F18"/>
          <cell r="G18"/>
          <cell r="H18"/>
          <cell r="I18"/>
          <cell r="J18"/>
          <cell r="K18"/>
          <cell r="L18"/>
        </row>
        <row r="19">
          <cell r="C19"/>
          <cell r="D19"/>
          <cell r="E19"/>
          <cell r="F19"/>
          <cell r="G19"/>
          <cell r="H19"/>
          <cell r="I19"/>
          <cell r="J19"/>
          <cell r="K19"/>
          <cell r="L19"/>
        </row>
        <row r="20">
          <cell r="C20">
            <v>0</v>
          </cell>
          <cell r="D20">
            <v>5.0500000000000002E-4</v>
          </cell>
          <cell r="E20">
            <v>5.0500000000000002E-4</v>
          </cell>
          <cell r="F20">
            <v>1.291E-3</v>
          </cell>
          <cell r="G20">
            <v>1.291E-3</v>
          </cell>
          <cell r="H20">
            <v>2.4095000000000002E-3</v>
          </cell>
          <cell r="I20">
            <v>2.4095000000000002E-3</v>
          </cell>
          <cell r="J20">
            <v>4.3429999999999996E-3</v>
          </cell>
          <cell r="K20">
            <v>4.3429999999999996E-3</v>
          </cell>
          <cell r="L20">
            <v>1</v>
          </cell>
        </row>
        <row r="21">
          <cell r="C21">
            <v>0</v>
          </cell>
          <cell r="D21">
            <v>8.4900000000000004E-4</v>
          </cell>
          <cell r="E21">
            <v>8.4900000000000004E-4</v>
          </cell>
          <cell r="F21">
            <v>1.1590000000000001E-3</v>
          </cell>
          <cell r="G21">
            <v>1.1590000000000001E-3</v>
          </cell>
          <cell r="H21">
            <v>2.1795E-3</v>
          </cell>
          <cell r="I21">
            <v>2.1795E-3</v>
          </cell>
          <cell r="J21">
            <v>4.1200000000000004E-3</v>
          </cell>
          <cell r="K21">
            <v>4.1200000000000004E-3</v>
          </cell>
          <cell r="L21">
            <v>1</v>
          </cell>
        </row>
        <row r="22">
          <cell r="C22">
            <v>0</v>
          </cell>
          <cell r="D22">
            <v>1.1980000000000001E-3</v>
          </cell>
          <cell r="E22">
            <v>1.1980000000000001E-3</v>
          </cell>
          <cell r="F22">
            <v>1.6345000000000001E-3</v>
          </cell>
          <cell r="G22">
            <v>1.6345000000000001E-3</v>
          </cell>
          <cell r="H22">
            <v>3.0764999999999998E-3</v>
          </cell>
          <cell r="I22">
            <v>3.0764999999999998E-3</v>
          </cell>
          <cell r="J22">
            <v>7.7909999999999993E-3</v>
          </cell>
          <cell r="K22">
            <v>7.7909999999999993E-3</v>
          </cell>
          <cell r="L22">
            <v>1</v>
          </cell>
        </row>
        <row r="23"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C24">
            <v>0</v>
          </cell>
          <cell r="D24">
            <v>2.2329999999999997E-3</v>
          </cell>
          <cell r="E24">
            <v>2.2329999999999997E-3</v>
          </cell>
          <cell r="F24">
            <v>3.0464999999999997E-3</v>
          </cell>
          <cell r="G24">
            <v>3.0464999999999997E-3</v>
          </cell>
          <cell r="H24">
            <v>5.6909999999999999E-3</v>
          </cell>
          <cell r="I24">
            <v>5.6909999999999999E-3</v>
          </cell>
          <cell r="J24">
            <v>9.640000000000001E-3</v>
          </cell>
          <cell r="K24">
            <v>9.640000000000001E-3</v>
          </cell>
          <cell r="L24">
            <v>1</v>
          </cell>
        </row>
        <row r="25"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6"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0">
          <cell r="C30"/>
          <cell r="D30"/>
          <cell r="E30"/>
          <cell r="F30"/>
          <cell r="G30"/>
          <cell r="H30"/>
          <cell r="I30"/>
          <cell r="J30"/>
          <cell r="K30"/>
          <cell r="L30"/>
        </row>
        <row r="31">
          <cell r="C31"/>
          <cell r="D31"/>
          <cell r="E31"/>
          <cell r="F31"/>
          <cell r="G31"/>
          <cell r="H31"/>
          <cell r="I31"/>
          <cell r="J31"/>
          <cell r="K31"/>
          <cell r="L31"/>
        </row>
        <row r="32">
          <cell r="C32">
            <v>0</v>
          </cell>
          <cell r="D32">
            <v>5.0500000000000002E-4</v>
          </cell>
          <cell r="E32">
            <v>5.0500000000000002E-4</v>
          </cell>
          <cell r="F32">
            <v>1.2725E-3</v>
          </cell>
          <cell r="G32">
            <v>1.2725E-3</v>
          </cell>
          <cell r="H32">
            <v>2.3909999999999999E-3</v>
          </cell>
          <cell r="I32">
            <v>2.3909999999999999E-3</v>
          </cell>
          <cell r="J32">
            <v>4.3429999999999996E-3</v>
          </cell>
          <cell r="K32">
            <v>4.3429999999999996E-3</v>
          </cell>
          <cell r="L32">
            <v>1</v>
          </cell>
        </row>
        <row r="33">
          <cell r="C33">
            <v>0</v>
          </cell>
          <cell r="D33">
            <v>1.21025E-3</v>
          </cell>
          <cell r="E33">
            <v>1.21025E-3</v>
          </cell>
          <cell r="F33">
            <v>1.6604499999999999E-3</v>
          </cell>
          <cell r="G33">
            <v>1.6604499999999999E-3</v>
          </cell>
          <cell r="H33">
            <v>3.1000999999999997E-3</v>
          </cell>
          <cell r="I33">
            <v>3.1000999999999997E-3</v>
          </cell>
          <cell r="J33">
            <v>5.8278499999999999E-3</v>
          </cell>
          <cell r="K33">
            <v>5.8278499999999999E-3</v>
          </cell>
          <cell r="L33">
            <v>1</v>
          </cell>
        </row>
        <row r="34">
          <cell r="C34">
            <v>0</v>
          </cell>
          <cell r="D34">
            <v>1E-3</v>
          </cell>
          <cell r="E34">
            <v>1E-3</v>
          </cell>
          <cell r="F34">
            <v>2E-3</v>
          </cell>
          <cell r="G34">
            <v>2E-3</v>
          </cell>
          <cell r="H34">
            <v>5.000000000000001E-3</v>
          </cell>
          <cell r="I34">
            <v>5.000000000000001E-3</v>
          </cell>
          <cell r="J34">
            <v>8.5000000000000006E-3</v>
          </cell>
          <cell r="K34">
            <v>8.5000000000000006E-3</v>
          </cell>
          <cell r="L34">
            <v>1</v>
          </cell>
        </row>
        <row r="35">
          <cell r="C35">
            <v>0</v>
          </cell>
          <cell r="D35">
            <v>1E-3</v>
          </cell>
          <cell r="E35">
            <v>1E-3</v>
          </cell>
          <cell r="F35">
            <v>2E-3</v>
          </cell>
          <cell r="G35">
            <v>2E-3</v>
          </cell>
          <cell r="H35">
            <v>5.000000000000001E-3</v>
          </cell>
          <cell r="I35">
            <v>5.000000000000001E-3</v>
          </cell>
          <cell r="J35">
            <v>8.5000000000000006E-3</v>
          </cell>
          <cell r="K35">
            <v>8.5000000000000006E-3</v>
          </cell>
          <cell r="L35">
            <v>1</v>
          </cell>
        </row>
        <row r="36"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C37">
            <v>0</v>
          </cell>
          <cell r="D37">
            <v>9.9999999999999991E-6</v>
          </cell>
          <cell r="E37">
            <v>9.9999999999999991E-6</v>
          </cell>
          <cell r="F37">
            <v>1.4999999999999999E-5</v>
          </cell>
          <cell r="G37">
            <v>1.4999999999999999E-5</v>
          </cell>
          <cell r="H37">
            <v>7.6666666666666669E-5</v>
          </cell>
          <cell r="I37">
            <v>7.6666666666666669E-5</v>
          </cell>
          <cell r="J37">
            <v>3.1716666666666666E-4</v>
          </cell>
          <cell r="K37">
            <v>3.1716666666666666E-4</v>
          </cell>
          <cell r="L37">
            <v>1</v>
          </cell>
        </row>
        <row r="38">
          <cell r="C38">
            <v>0</v>
          </cell>
          <cell r="D38">
            <v>8.0550000000000001E-4</v>
          </cell>
          <cell r="E38">
            <v>8.0550000000000001E-4</v>
          </cell>
          <cell r="F38">
            <v>1.0965E-3</v>
          </cell>
          <cell r="G38">
            <v>1.0965E-3</v>
          </cell>
          <cell r="H38">
            <v>2.1714999999999998E-3</v>
          </cell>
          <cell r="I38">
            <v>2.1714999999999998E-3</v>
          </cell>
          <cell r="J38">
            <v>3.4910000000000002E-3</v>
          </cell>
          <cell r="K38">
            <v>3.4910000000000002E-3</v>
          </cell>
          <cell r="L38">
            <v>1</v>
          </cell>
        </row>
        <row r="39">
          <cell r="C39">
            <v>0</v>
          </cell>
          <cell r="D39">
            <v>1.205E-4</v>
          </cell>
          <cell r="E39">
            <v>1.205E-4</v>
          </cell>
          <cell r="F39">
            <v>5.1750000000000006E-4</v>
          </cell>
          <cell r="G39">
            <v>5.1750000000000006E-4</v>
          </cell>
          <cell r="H39">
            <v>2.1520000000000003E-3</v>
          </cell>
          <cell r="I39">
            <v>2.1520000000000003E-3</v>
          </cell>
          <cell r="J39">
            <v>6.6054999999999994E-3</v>
          </cell>
          <cell r="K39">
            <v>6.6054999999999994E-3</v>
          </cell>
          <cell r="L39">
            <v>1</v>
          </cell>
        </row>
        <row r="40"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</row>
        <row r="43"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</row>
        <row r="44"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C45"/>
          <cell r="D45"/>
          <cell r="E45"/>
          <cell r="F45"/>
          <cell r="G45"/>
          <cell r="H45"/>
          <cell r="I45"/>
          <cell r="J45"/>
          <cell r="K45"/>
          <cell r="L45"/>
        </row>
        <row r="46">
          <cell r="C46"/>
          <cell r="D46"/>
          <cell r="E46"/>
          <cell r="F46"/>
          <cell r="G46"/>
          <cell r="H46"/>
          <cell r="I46"/>
          <cell r="J46"/>
          <cell r="K46"/>
          <cell r="L46"/>
        </row>
        <row r="47">
          <cell r="C47">
            <v>0</v>
          </cell>
          <cell r="D47">
            <v>1.9835999999999999E-3</v>
          </cell>
          <cell r="E47">
            <v>1.9835999999999999E-3</v>
          </cell>
          <cell r="F47">
            <v>2.7523000000000001E-3</v>
          </cell>
          <cell r="G47">
            <v>2.7523000000000001E-3</v>
          </cell>
          <cell r="H47">
            <v>5.1855E-3</v>
          </cell>
          <cell r="I47">
            <v>5.1855E-3</v>
          </cell>
          <cell r="J47">
            <v>9.9299999999999996E-3</v>
          </cell>
          <cell r="K47">
            <v>9.9299999999999996E-3</v>
          </cell>
          <cell r="L47">
            <v>1</v>
          </cell>
        </row>
        <row r="48">
          <cell r="C48">
            <v>0</v>
          </cell>
          <cell r="D48">
            <v>2.3598E-3</v>
          </cell>
          <cell r="E48">
            <v>2.3598E-3</v>
          </cell>
          <cell r="F48">
            <v>3.2003999999999999E-3</v>
          </cell>
          <cell r="G48">
            <v>3.2003999999999999E-3</v>
          </cell>
          <cell r="H48">
            <v>5.8514999999999999E-3</v>
          </cell>
          <cell r="I48">
            <v>5.8514999999999999E-3</v>
          </cell>
          <cell r="J48">
            <v>1.2231000000000001E-2</v>
          </cell>
          <cell r="K48">
            <v>1.2231000000000001E-2</v>
          </cell>
          <cell r="L48">
            <v>1</v>
          </cell>
        </row>
        <row r="49"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</row>
        <row r="50">
          <cell r="C50">
            <v>0</v>
          </cell>
          <cell r="D50">
            <v>1E-3</v>
          </cell>
          <cell r="E50">
            <v>1E-3</v>
          </cell>
          <cell r="F50">
            <v>2E-3</v>
          </cell>
          <cell r="G50">
            <v>2E-3</v>
          </cell>
          <cell r="H50">
            <v>5.000000000000001E-3</v>
          </cell>
          <cell r="I50">
            <v>5.000000000000001E-3</v>
          </cell>
          <cell r="J50">
            <v>8.5000000000000006E-3</v>
          </cell>
          <cell r="K50">
            <v>8.5000000000000006E-3</v>
          </cell>
          <cell r="L50">
            <v>1</v>
          </cell>
        </row>
        <row r="51"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</row>
        <row r="52">
          <cell r="C52">
            <v>0</v>
          </cell>
          <cell r="D52">
            <v>9.9999999999999991E-6</v>
          </cell>
          <cell r="E52">
            <v>9.9999999999999991E-6</v>
          </cell>
          <cell r="F52">
            <v>1.4999999999999999E-5</v>
          </cell>
          <cell r="G52">
            <v>1.4999999999999999E-5</v>
          </cell>
          <cell r="H52">
            <v>7.6666666666666669E-5</v>
          </cell>
          <cell r="I52">
            <v>7.6666666666666669E-5</v>
          </cell>
          <cell r="J52">
            <v>3.1716666666666666E-4</v>
          </cell>
          <cell r="K52">
            <v>3.1716666666666666E-4</v>
          </cell>
          <cell r="L52">
            <v>1</v>
          </cell>
        </row>
        <row r="53">
          <cell r="C53">
            <v>0</v>
          </cell>
          <cell r="D53">
            <v>5.2500000000000002E-5</v>
          </cell>
          <cell r="E53">
            <v>5.2500000000000002E-5</v>
          </cell>
          <cell r="F53">
            <v>4.4950000000000003E-4</v>
          </cell>
          <cell r="G53">
            <v>4.4950000000000003E-4</v>
          </cell>
          <cell r="H53">
            <v>1.6414999999999999E-3</v>
          </cell>
          <cell r="I53">
            <v>1.6414999999999999E-3</v>
          </cell>
          <cell r="J53">
            <v>4.6010499999999998E-3</v>
          </cell>
          <cell r="K53">
            <v>4.6010499999999998E-3</v>
          </cell>
          <cell r="L53">
            <v>1</v>
          </cell>
        </row>
        <row r="54"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</row>
        <row r="55"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</row>
        <row r="56"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</row>
        <row r="59">
          <cell r="C59"/>
          <cell r="D59"/>
          <cell r="E59"/>
          <cell r="F59"/>
          <cell r="G59"/>
          <cell r="H59"/>
          <cell r="I59"/>
          <cell r="J59"/>
          <cell r="K59"/>
          <cell r="L59"/>
        </row>
        <row r="60">
          <cell r="C60"/>
          <cell r="D60"/>
          <cell r="E60"/>
          <cell r="F60"/>
          <cell r="G60"/>
          <cell r="H60"/>
          <cell r="I60"/>
          <cell r="J60"/>
          <cell r="K60"/>
          <cell r="L60"/>
        </row>
        <row r="61"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</row>
        <row r="62"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</row>
        <row r="63"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</row>
        <row r="66"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</row>
        <row r="67">
          <cell r="C67"/>
          <cell r="D67"/>
          <cell r="E67"/>
          <cell r="F67"/>
          <cell r="G67"/>
          <cell r="H67"/>
          <cell r="I67"/>
          <cell r="J67"/>
          <cell r="K67"/>
          <cell r="L67"/>
        </row>
        <row r="68">
          <cell r="C68"/>
          <cell r="D68"/>
          <cell r="E68"/>
          <cell r="F68"/>
          <cell r="G68"/>
          <cell r="H68"/>
          <cell r="I68"/>
          <cell r="J68"/>
          <cell r="K68"/>
          <cell r="L68"/>
        </row>
        <row r="69">
          <cell r="C69"/>
          <cell r="D69"/>
          <cell r="E69"/>
          <cell r="F69"/>
          <cell r="G69"/>
          <cell r="H69"/>
          <cell r="I69"/>
          <cell r="J69"/>
          <cell r="K69"/>
          <cell r="L69"/>
        </row>
        <row r="70">
          <cell r="C70"/>
          <cell r="D70"/>
          <cell r="E70"/>
          <cell r="F70"/>
          <cell r="G70"/>
          <cell r="H70"/>
          <cell r="I70"/>
          <cell r="J70"/>
          <cell r="K70"/>
          <cell r="L70"/>
        </row>
        <row r="71">
          <cell r="C71"/>
          <cell r="D71"/>
          <cell r="E71"/>
          <cell r="F71"/>
          <cell r="G71"/>
          <cell r="H71"/>
          <cell r="I71"/>
          <cell r="J71"/>
          <cell r="K71"/>
          <cell r="L71"/>
        </row>
        <row r="72">
          <cell r="C72"/>
          <cell r="D72"/>
          <cell r="E72"/>
          <cell r="F72"/>
          <cell r="G72"/>
          <cell r="H72"/>
          <cell r="I72"/>
          <cell r="J72"/>
          <cell r="K72"/>
          <cell r="L72"/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tabSelected="1" zoomScale="60" zoomScaleNormal="60" workbookViewId="0">
      <pane xSplit="2" ySplit="11" topLeftCell="C12" activePane="bottomRight" state="frozen"/>
      <selection activeCell="BC9" sqref="BC9:BV266"/>
      <selection pane="topRight" activeCell="BC9" sqref="BC9:BV266"/>
      <selection pane="bottomLeft" activeCell="BC9" sqref="BC9:BV266"/>
      <selection pane="bottomRight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30" width="11.5" style="16" customWidth="1"/>
    <col min="31" max="35" width="11.5" style="158" customWidth="1"/>
    <col min="36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115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92</v>
      </c>
      <c r="BN1" s="203" t="s">
        <v>113</v>
      </c>
    </row>
    <row r="2" spans="1:126" s="6" customFormat="1" ht="19.5">
      <c r="A2" s="7" t="s">
        <v>85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26</v>
      </c>
      <c r="BM2" s="203">
        <v>0.7</v>
      </c>
      <c r="BN2" s="260" t="s">
        <v>109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28</v>
      </c>
      <c r="BM3" s="203">
        <v>1</v>
      </c>
      <c r="BN3" s="260" t="s">
        <v>110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30</v>
      </c>
      <c r="BM4" s="203">
        <v>1.5</v>
      </c>
      <c r="BN4" s="260" t="s">
        <v>111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31</v>
      </c>
      <c r="BM5" s="203">
        <v>2.5</v>
      </c>
      <c r="BN5" s="260" t="s">
        <v>112</v>
      </c>
    </row>
    <row r="6" spans="1:126" s="6" customFormat="1" ht="20.25" thickBot="1">
      <c r="A6" s="9" t="s">
        <v>108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E7" s="14"/>
      <c r="AF7" s="14"/>
      <c r="AG7" s="14"/>
      <c r="AH7" s="14"/>
      <c r="AI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E8" s="14"/>
      <c r="AF8" s="14"/>
      <c r="AG8" s="14"/>
      <c r="AH8" s="14"/>
      <c r="AI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85" t="s">
        <v>1</v>
      </c>
      <c r="C9" s="257"/>
      <c r="D9" s="287" t="s">
        <v>2</v>
      </c>
      <c r="E9" s="288"/>
      <c r="F9" s="21"/>
      <c r="G9" s="278" t="s">
        <v>3</v>
      </c>
      <c r="H9" s="279"/>
      <c r="I9" s="279"/>
      <c r="J9" s="279"/>
      <c r="K9" s="279"/>
      <c r="L9" s="280"/>
      <c r="M9" s="278" t="s">
        <v>4</v>
      </c>
      <c r="N9" s="279"/>
      <c r="O9" s="279"/>
      <c r="P9" s="279"/>
      <c r="Q9" s="279"/>
      <c r="R9" s="280"/>
      <c r="S9" s="278" t="s">
        <v>5</v>
      </c>
      <c r="T9" s="279"/>
      <c r="U9" s="279"/>
      <c r="V9" s="279"/>
      <c r="W9" s="279"/>
      <c r="X9" s="280"/>
      <c r="Y9" s="278" t="s">
        <v>6</v>
      </c>
      <c r="Z9" s="279"/>
      <c r="AA9" s="279"/>
      <c r="AB9" s="279"/>
      <c r="AC9" s="279"/>
      <c r="AD9" s="280"/>
      <c r="AE9" s="278" t="s">
        <v>7</v>
      </c>
      <c r="AF9" s="279"/>
      <c r="AG9" s="279"/>
      <c r="AH9" s="279"/>
      <c r="AI9" s="279"/>
      <c r="AJ9" s="280"/>
      <c r="AK9" s="278" t="s">
        <v>8</v>
      </c>
      <c r="AL9" s="279"/>
      <c r="AM9" s="279"/>
      <c r="AN9" s="279"/>
      <c r="AO9" s="279"/>
      <c r="AP9" s="280"/>
      <c r="AU9" s="262"/>
      <c r="AV9" s="262"/>
      <c r="AW9" s="22"/>
      <c r="AX9" s="22"/>
      <c r="AY9" s="262"/>
      <c r="AZ9" s="262"/>
      <c r="BA9" s="262"/>
      <c r="BB9" s="262"/>
      <c r="BD9" s="21"/>
      <c r="BE9" s="278" t="s">
        <v>77</v>
      </c>
      <c r="BF9" s="279"/>
      <c r="BG9" s="279"/>
      <c r="BH9" s="279"/>
      <c r="BI9" s="279"/>
      <c r="BJ9" s="280"/>
      <c r="BL9" s="21"/>
      <c r="BM9" s="278" t="s">
        <v>78</v>
      </c>
      <c r="BN9" s="279"/>
      <c r="BO9" s="279"/>
      <c r="BP9" s="279"/>
      <c r="BQ9" s="279"/>
      <c r="BR9" s="280"/>
      <c r="BT9" s="21"/>
      <c r="BU9" s="278" t="s">
        <v>93</v>
      </c>
      <c r="BV9" s="279"/>
      <c r="BW9" s="279"/>
      <c r="BX9" s="279"/>
      <c r="BY9" s="279"/>
      <c r="BZ9" s="280"/>
    </row>
    <row r="10" spans="1:126" ht="61.5" customHeight="1">
      <c r="A10" s="19"/>
      <c r="B10" s="286"/>
      <c r="C10" s="284" t="s">
        <v>9</v>
      </c>
      <c r="D10" s="289"/>
      <c r="E10" s="290"/>
      <c r="F10" s="23"/>
      <c r="G10" s="281"/>
      <c r="H10" s="282"/>
      <c r="I10" s="282"/>
      <c r="J10" s="282"/>
      <c r="K10" s="282"/>
      <c r="L10" s="283"/>
      <c r="M10" s="281"/>
      <c r="N10" s="282"/>
      <c r="O10" s="282"/>
      <c r="P10" s="282"/>
      <c r="Q10" s="282"/>
      <c r="R10" s="283"/>
      <c r="S10" s="281"/>
      <c r="T10" s="282"/>
      <c r="U10" s="282"/>
      <c r="V10" s="282"/>
      <c r="W10" s="282"/>
      <c r="X10" s="283"/>
      <c r="Y10" s="281"/>
      <c r="Z10" s="282"/>
      <c r="AA10" s="282"/>
      <c r="AB10" s="282"/>
      <c r="AC10" s="282"/>
      <c r="AD10" s="283"/>
      <c r="AE10" s="281"/>
      <c r="AF10" s="282"/>
      <c r="AG10" s="282"/>
      <c r="AH10" s="282"/>
      <c r="AI10" s="282"/>
      <c r="AJ10" s="283"/>
      <c r="AK10" s="281"/>
      <c r="AL10" s="282"/>
      <c r="AM10" s="282"/>
      <c r="AN10" s="282"/>
      <c r="AO10" s="282"/>
      <c r="AP10" s="283"/>
      <c r="AU10" s="262"/>
      <c r="AV10" s="262"/>
      <c r="AW10" s="262"/>
      <c r="AX10" s="262"/>
      <c r="AY10" s="262"/>
      <c r="AZ10" s="262"/>
      <c r="BA10" s="262"/>
      <c r="BB10" s="262"/>
      <c r="BD10" s="23"/>
      <c r="BE10" s="281"/>
      <c r="BF10" s="282"/>
      <c r="BG10" s="282"/>
      <c r="BH10" s="282"/>
      <c r="BI10" s="282"/>
      <c r="BJ10" s="283"/>
      <c r="BL10" s="23"/>
      <c r="BM10" s="281"/>
      <c r="BN10" s="282"/>
      <c r="BO10" s="282"/>
      <c r="BP10" s="282"/>
      <c r="BQ10" s="282"/>
      <c r="BR10" s="283"/>
      <c r="BT10" s="23"/>
      <c r="BU10" s="281"/>
      <c r="BV10" s="282"/>
      <c r="BW10" s="282"/>
      <c r="BX10" s="282"/>
      <c r="BY10" s="282"/>
      <c r="BZ10" s="283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6"/>
      <c r="C11" s="284"/>
      <c r="D11" s="25" t="s">
        <v>10</v>
      </c>
      <c r="E11" s="26" t="s">
        <v>11</v>
      </c>
      <c r="F11" s="27"/>
      <c r="G11" s="28" t="s">
        <v>12</v>
      </c>
      <c r="H11" s="29" t="s">
        <v>13</v>
      </c>
      <c r="I11" s="29" t="s">
        <v>14</v>
      </c>
      <c r="J11" s="29" t="s">
        <v>15</v>
      </c>
      <c r="K11" s="30" t="s">
        <v>16</v>
      </c>
      <c r="L11" s="31"/>
      <c r="M11" s="28" t="s">
        <v>12</v>
      </c>
      <c r="N11" s="29" t="s">
        <v>13</v>
      </c>
      <c r="O11" s="29" t="s">
        <v>14</v>
      </c>
      <c r="P11" s="29" t="s">
        <v>15</v>
      </c>
      <c r="Q11" s="30" t="s">
        <v>16</v>
      </c>
      <c r="R11" s="31"/>
      <c r="S11" s="28" t="s">
        <v>12</v>
      </c>
      <c r="T11" s="29" t="s">
        <v>13</v>
      </c>
      <c r="U11" s="29" t="s">
        <v>14</v>
      </c>
      <c r="V11" s="29" t="s">
        <v>15</v>
      </c>
      <c r="W11" s="30" t="s">
        <v>16</v>
      </c>
      <c r="X11" s="31"/>
      <c r="Y11" s="28" t="s">
        <v>12</v>
      </c>
      <c r="Z11" s="29" t="s">
        <v>13</v>
      </c>
      <c r="AA11" s="29" t="s">
        <v>14</v>
      </c>
      <c r="AB11" s="29" t="s">
        <v>15</v>
      </c>
      <c r="AC11" s="30" t="s">
        <v>16</v>
      </c>
      <c r="AD11" s="31"/>
      <c r="AE11" s="28" t="s">
        <v>12</v>
      </c>
      <c r="AF11" s="29" t="s">
        <v>13</v>
      </c>
      <c r="AG11" s="29" t="s">
        <v>14</v>
      </c>
      <c r="AH11" s="29" t="s">
        <v>15</v>
      </c>
      <c r="AI11" s="30" t="s">
        <v>16</v>
      </c>
      <c r="AJ11" s="31"/>
      <c r="AK11" s="32" t="s">
        <v>12</v>
      </c>
      <c r="AL11" s="33" t="s">
        <v>13</v>
      </c>
      <c r="AM11" s="33" t="s">
        <v>14</v>
      </c>
      <c r="AN11" s="33" t="s">
        <v>15</v>
      </c>
      <c r="AO11" s="34" t="s">
        <v>16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12</v>
      </c>
      <c r="BF11" s="29" t="s">
        <v>13</v>
      </c>
      <c r="BG11" s="29" t="s">
        <v>14</v>
      </c>
      <c r="BH11" s="29" t="s">
        <v>15</v>
      </c>
      <c r="BI11" s="30" t="s">
        <v>16</v>
      </c>
      <c r="BJ11" s="31"/>
      <c r="BK11" s="24"/>
      <c r="BL11" s="27"/>
      <c r="BM11" s="28" t="s">
        <v>12</v>
      </c>
      <c r="BN11" s="29" t="s">
        <v>13</v>
      </c>
      <c r="BO11" s="29" t="s">
        <v>14</v>
      </c>
      <c r="BP11" s="29" t="s">
        <v>15</v>
      </c>
      <c r="BQ11" s="30" t="s">
        <v>16</v>
      </c>
      <c r="BR11" s="31"/>
      <c r="BS11" s="24"/>
      <c r="BT11" s="27"/>
      <c r="BU11" s="28" t="s">
        <v>12</v>
      </c>
      <c r="BV11" s="29" t="s">
        <v>13</v>
      </c>
      <c r="BW11" s="29" t="s">
        <v>14</v>
      </c>
      <c r="BX11" s="29" t="s">
        <v>15</v>
      </c>
      <c r="BY11" s="30" t="s">
        <v>16</v>
      </c>
      <c r="BZ11" s="31"/>
      <c r="CA11" s="24"/>
      <c r="CB11" s="24"/>
      <c r="CC11" s="16" t="s">
        <v>17</v>
      </c>
      <c r="CK11" s="16" t="s">
        <v>18</v>
      </c>
      <c r="CS11" s="16" t="s">
        <v>19</v>
      </c>
      <c r="DA11" s="16" t="s">
        <v>20</v>
      </c>
      <c r="DI11" s="16" t="s">
        <v>21</v>
      </c>
      <c r="DQ11" s="16" t="s">
        <v>22</v>
      </c>
    </row>
    <row r="12" spans="1:126" ht="25.5" customHeight="1" thickBot="1">
      <c r="A12" s="19"/>
      <c r="B12" s="36" t="s">
        <v>23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24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24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24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24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24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24</v>
      </c>
    </row>
    <row r="13" spans="1:126" ht="25.5" customHeight="1">
      <c r="A13" s="19"/>
      <c r="B13" s="48" t="s">
        <v>25</v>
      </c>
      <c r="C13" s="48"/>
      <c r="D13" s="49">
        <f>L13</f>
        <v>3251</v>
      </c>
      <c r="E13" s="50">
        <f>D13+SUM(AE13:AI13)</f>
        <v>3251</v>
      </c>
      <c r="F13" s="51" t="s">
        <v>26</v>
      </c>
      <c r="G13" s="52">
        <f>'[9]NAW2 - Total - ENWL'!G10</f>
        <v>365</v>
      </c>
      <c r="H13" s="52">
        <f>'[9]NAW2 - Total - ENWL'!H10</f>
        <v>1078</v>
      </c>
      <c r="I13" s="52">
        <f>'[9]NAW2 - Total - ENWL'!I10</f>
        <v>581</v>
      </c>
      <c r="J13" s="52">
        <f>'[9]NAW2 - Total - ENWL'!J10</f>
        <v>295</v>
      </c>
      <c r="K13" s="52">
        <f>'[9]NAW2 - Total - ENWL'!K10</f>
        <v>932</v>
      </c>
      <c r="L13" s="53">
        <f>SUM(G13:K13)</f>
        <v>3251</v>
      </c>
      <c r="M13" s="52">
        <f>'[9]NAW2 - Total - ENWL'!M10</f>
        <v>228</v>
      </c>
      <c r="N13" s="52">
        <f>'[9]NAW2 - Total - ENWL'!N10</f>
        <v>1082</v>
      </c>
      <c r="O13" s="52">
        <f>'[9]NAW2 - Total - ENWL'!O10</f>
        <v>597</v>
      </c>
      <c r="P13" s="52">
        <f>'[9]NAW2 - Total - ENWL'!P10</f>
        <v>295</v>
      </c>
      <c r="Q13" s="52">
        <f>'[9]NAW2 - Total - ENWL'!Q10</f>
        <v>1019</v>
      </c>
      <c r="R13" s="53">
        <f>SUM(M13:Q13)</f>
        <v>3221</v>
      </c>
      <c r="S13" s="274">
        <f>'ENWL - Asset Rep'!S13+'ENWL - Refurb'!S13+'ENWL - HVP'!S13</f>
        <v>179.90365190365193</v>
      </c>
      <c r="T13" s="69">
        <f>'ENWL - Asset Rep'!T13+'ENWL - Refurb'!T13+'ENWL - HVP'!T13</f>
        <v>333.94130730380738</v>
      </c>
      <c r="U13" s="69">
        <f>'ENWL - Asset Rep'!U13+'ENWL - Refurb'!U13+'ENWL - HVP'!U13</f>
        <v>-25.80584780992902</v>
      </c>
      <c r="V13" s="69">
        <f>'ENWL - Asset Rep'!V13+'ENWL - Refurb'!V13+'ENWL - HVP'!V13</f>
        <v>0</v>
      </c>
      <c r="W13" s="69">
        <f>'ENWL - Asset Rep'!W13+'ENWL - Refurb'!W13+'ENWL - HVP'!W13</f>
        <v>-488.03911139753029</v>
      </c>
      <c r="X13" s="53">
        <f>SUM(S13:W13)</f>
        <v>0</v>
      </c>
      <c r="Y13" s="54">
        <f>'[9]NAW2 - Total - ENWL'!Y10</f>
        <v>325</v>
      </c>
      <c r="Z13" s="54">
        <f>'[9]NAW2 - Total - ENWL'!Z10</f>
        <v>750</v>
      </c>
      <c r="AA13" s="54">
        <f>'[9]NAW2 - Total - ENWL'!AA10</f>
        <v>949</v>
      </c>
      <c r="AB13" s="54">
        <f>'[9]NAW2 - Total - ENWL'!AB10</f>
        <v>211</v>
      </c>
      <c r="AC13" s="54">
        <f>'[9]NAW2 - Total - ENWL'!AC10</f>
        <v>1017</v>
      </c>
      <c r="AD13" s="53">
        <f>SUM(Y13:AC13)</f>
        <v>3252</v>
      </c>
      <c r="AE13" s="274">
        <f>'ENWL - Asset Rep'!AE13+'ENWL - Refurb'!AE13+'ENWL - HVP'!AE13</f>
        <v>359.80730380730387</v>
      </c>
      <c r="AF13" s="69">
        <f>'ENWL - Asset Rep'!AF13+'ENWL - Refurb'!AF13+'ENWL - HVP'!AF13</f>
        <v>667.88261460761476</v>
      </c>
      <c r="AG13" s="69">
        <f>'ENWL - Asset Rep'!AG13+'ENWL - Refurb'!AG13+'ENWL - HVP'!AG13</f>
        <v>-51.61169561985804</v>
      </c>
      <c r="AH13" s="69">
        <f>'ENWL - Asset Rep'!AH13+'ENWL - Refurb'!AH13+'ENWL - HVP'!AH13</f>
        <v>0</v>
      </c>
      <c r="AI13" s="69">
        <f>'ENWL - Asset Rep'!AI13+'ENWL - Refurb'!AI13+'ENWL - HVP'!AI13</f>
        <v>-976.07822279506058</v>
      </c>
      <c r="AJ13" s="53">
        <f>SUM(AE13:AI13)</f>
        <v>0</v>
      </c>
      <c r="AK13" s="54">
        <f>'[9]NAW2 - Total - ENWL'!AK10</f>
        <v>216</v>
      </c>
      <c r="AL13" s="54">
        <f>'[9]NAW2 - Total - ENWL'!AL10</f>
        <v>696</v>
      </c>
      <c r="AM13" s="54">
        <f>'[9]NAW2 - Total - ENWL'!AM10</f>
        <v>981</v>
      </c>
      <c r="AN13" s="54">
        <f>'[9]NAW2 - Total - ENWL'!AN10</f>
        <v>132</v>
      </c>
      <c r="AO13" s="54">
        <f>'[9]NAW2 - Total - ENWL'!AO10</f>
        <v>1227</v>
      </c>
      <c r="AP13" s="53">
        <f>SUM(AK13:AO13)</f>
        <v>3252</v>
      </c>
      <c r="AR13" s="16" t="s">
        <v>27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26</v>
      </c>
      <c r="BE13" s="172">
        <f>'ENWL - HI Probs. of Failure '!O$10</f>
        <v>1.4090000000000001E-3</v>
      </c>
      <c r="BF13" s="172">
        <f>'ENWL - HI Probs. of Failure '!P$10</f>
        <v>2.4399999999999999E-3</v>
      </c>
      <c r="BG13" s="172">
        <f>'ENWL - HI Probs. of Failure '!Q$10</f>
        <v>2.5360000000000001E-3</v>
      </c>
      <c r="BH13" s="172">
        <f>'ENWL - HI Probs. of Failure '!R$10</f>
        <v>4.3299999999999996E-3</v>
      </c>
      <c r="BI13" s="172">
        <f>'ENWL - HI Probs. of Failure '!S$10</f>
        <v>1.3339999999999999E-2</v>
      </c>
      <c r="BJ13" s="175"/>
      <c r="BK13" s="24"/>
      <c r="BL13" s="51" t="s">
        <v>26</v>
      </c>
      <c r="BM13" s="194">
        <f>$BM2*'ENWL - Ave Crit'!$Q$10</f>
        <v>7118.5333333333338</v>
      </c>
      <c r="BN13" s="194">
        <f>$BM2*'ENWL - Ave Crit'!$Q$10</f>
        <v>7118.5333333333338</v>
      </c>
      <c r="BO13" s="194">
        <f>$BM2*'ENWL - Ave Crit'!$Q$10</f>
        <v>7118.5333333333338</v>
      </c>
      <c r="BP13" s="194">
        <f>$BM2*'ENWL - Ave Crit'!$Q$10</f>
        <v>7118.5333333333338</v>
      </c>
      <c r="BQ13" s="194">
        <f>$BM2*'ENWL - Ave Crit'!$Q$10</f>
        <v>7118.5333333333338</v>
      </c>
      <c r="BR13" s="175"/>
      <c r="BS13" s="24"/>
      <c r="BT13" s="51" t="s">
        <v>26</v>
      </c>
      <c r="BU13" s="24">
        <f>IF(BM13&gt;0,BE13*BM13,"")</f>
        <v>10.030013466666668</v>
      </c>
      <c r="BV13" s="24">
        <f t="shared" ref="BV13:BY28" si="0">IF(BN13&gt;0,BF13*BN13,"")</f>
        <v>17.369221333333332</v>
      </c>
      <c r="BW13" s="24">
        <f t="shared" si="0"/>
        <v>18.052600533333337</v>
      </c>
      <c r="BX13" s="24">
        <f t="shared" si="0"/>
        <v>30.823249333333333</v>
      </c>
      <c r="BY13" s="24">
        <f t="shared" si="0"/>
        <v>94.96123466666667</v>
      </c>
      <c r="BZ13" s="24"/>
      <c r="CA13" s="24"/>
      <c r="CB13" s="51" t="s">
        <v>26</v>
      </c>
      <c r="CC13" s="195">
        <f>IF(BU13="","",M13*BU13)</f>
        <v>2286.8430704000002</v>
      </c>
      <c r="CD13" s="195">
        <f t="shared" ref="CD13:CG16" si="1">IF(BV13="","",N13*BV13)</f>
        <v>18793.497482666666</v>
      </c>
      <c r="CE13" s="195">
        <f t="shared" si="1"/>
        <v>10777.402518400002</v>
      </c>
      <c r="CF13" s="195">
        <f t="shared" si="1"/>
        <v>9092.8585533333335</v>
      </c>
      <c r="CG13" s="195">
        <f t="shared" si="1"/>
        <v>96765.498125333339</v>
      </c>
      <c r="CH13" s="197">
        <f>SUM(CC13:CG13)</f>
        <v>137716.09975013335</v>
      </c>
      <c r="CK13" s="195">
        <f t="shared" ref="CK13:CO16" si="2">IF(BU13="","",G13*BU13)</f>
        <v>3660.9549153333337</v>
      </c>
      <c r="CL13" s="195">
        <f t="shared" si="2"/>
        <v>18724.020597333332</v>
      </c>
      <c r="CM13" s="195">
        <f t="shared" si="2"/>
        <v>10488.560909866668</v>
      </c>
      <c r="CN13" s="195">
        <f t="shared" si="2"/>
        <v>9092.8585533333335</v>
      </c>
      <c r="CO13" s="195">
        <f t="shared" si="2"/>
        <v>88503.870709333336</v>
      </c>
      <c r="CP13" s="198">
        <f t="shared" ref="CP13:CP76" si="3">SUM(CK13:CO13)</f>
        <v>130470.26568519999</v>
      </c>
      <c r="CS13" s="195">
        <f>IF(BU13="","",Y13*BU13)</f>
        <v>3259.7543766666672</v>
      </c>
      <c r="CT13" s="195">
        <f t="shared" ref="CT13:CW16" si="4">IF(BV13="","",Z13*BV13)</f>
        <v>13026.915999999999</v>
      </c>
      <c r="CU13" s="195">
        <f t="shared" si="4"/>
        <v>17131.917906133338</v>
      </c>
      <c r="CV13" s="195">
        <f t="shared" si="4"/>
        <v>6503.7056093333331</v>
      </c>
      <c r="CW13" s="195">
        <f t="shared" si="4"/>
        <v>96575.575656000001</v>
      </c>
      <c r="CX13" s="198">
        <f t="shared" ref="CX13:CX76" si="5">SUM(CS13:CW13)</f>
        <v>136497.86954813334</v>
      </c>
      <c r="DA13" s="195">
        <f>IF(BU13="","",(S13+Y13)*BU13)</f>
        <v>5064.1904279628088</v>
      </c>
      <c r="DB13" s="195">
        <f t="shared" ref="DB13:DE16" si="6">IF(BV13="","",(T13+Z13)*BV13)</f>
        <v>18827.216478902512</v>
      </c>
      <c r="DC13" s="195">
        <f t="shared" si="6"/>
        <v>16666.055244196694</v>
      </c>
      <c r="DD13" s="195">
        <f t="shared" si="6"/>
        <v>6503.7056093333331</v>
      </c>
      <c r="DE13" s="195">
        <f t="shared" si="6"/>
        <v>50230.779072067649</v>
      </c>
      <c r="DF13" s="198">
        <f t="shared" ref="DF13:DF76" si="7">SUM(DA13:DE13)</f>
        <v>97291.946832463</v>
      </c>
      <c r="DI13" s="195">
        <f>IF(BU13="","",AK13*BU13)</f>
        <v>2166.4829088000001</v>
      </c>
      <c r="DJ13" s="195">
        <f t="shared" ref="DJ13:DM16" si="8">IF(BV13="","",AL13*BV13)</f>
        <v>12088.978047999999</v>
      </c>
      <c r="DK13" s="195">
        <f t="shared" si="8"/>
        <v>17709.601123200002</v>
      </c>
      <c r="DL13" s="195">
        <f t="shared" si="8"/>
        <v>4068.6689120000001</v>
      </c>
      <c r="DM13" s="195">
        <f t="shared" si="8"/>
        <v>116517.43493600001</v>
      </c>
      <c r="DN13" s="198">
        <f>SUM(DI13:DM13)</f>
        <v>152551.165928</v>
      </c>
      <c r="DQ13" s="195">
        <f>IF(BU13="","",(AE13+AK13)*BU13)</f>
        <v>5775.3550113922838</v>
      </c>
      <c r="DR13" s="195">
        <f t="shared" ref="DR13:DU16" si="9">IF(BV13="","",(AF13+AL13)*BV13)</f>
        <v>23689.579005805026</v>
      </c>
      <c r="DS13" s="195">
        <f t="shared" si="9"/>
        <v>16777.875799326717</v>
      </c>
      <c r="DT13" s="195">
        <f t="shared" si="9"/>
        <v>4068.6689120000001</v>
      </c>
      <c r="DU13" s="195">
        <f t="shared" si="9"/>
        <v>23827.841768135302</v>
      </c>
      <c r="DV13" s="198">
        <f t="shared" ref="DV13:DV76" si="10">SUM(DQ13:DU13)</f>
        <v>74139.320496659318</v>
      </c>
    </row>
    <row r="14" spans="1:126" ht="25.5" customHeight="1">
      <c r="A14" s="19"/>
      <c r="B14" s="55"/>
      <c r="C14" s="55"/>
      <c r="D14" s="56">
        <f t="shared" ref="D14:D16" si="11">L14</f>
        <v>9179</v>
      </c>
      <c r="E14" s="57">
        <f t="shared" ref="E14:E16" si="12">D14+SUM(AE14:AI14)</f>
        <v>9179</v>
      </c>
      <c r="F14" s="58" t="s">
        <v>28</v>
      </c>
      <c r="G14" s="52">
        <f>'[9]NAW2 - Total - ENWL'!G11</f>
        <v>1032</v>
      </c>
      <c r="H14" s="52">
        <f>'[9]NAW2 - Total - ENWL'!H11</f>
        <v>3044</v>
      </c>
      <c r="I14" s="52">
        <f>'[9]NAW2 - Total - ENWL'!I11</f>
        <v>1640</v>
      </c>
      <c r="J14" s="52">
        <f>'[9]NAW2 - Total - ENWL'!J11</f>
        <v>833</v>
      </c>
      <c r="K14" s="52">
        <f>'[9]NAW2 - Total - ENWL'!K11</f>
        <v>2630</v>
      </c>
      <c r="L14" s="59">
        <f t="shared" ref="L14:L16" si="13">SUM(G14:K14)</f>
        <v>9179</v>
      </c>
      <c r="M14" s="52">
        <f>'[9]NAW2 - Total - ENWL'!M11</f>
        <v>642</v>
      </c>
      <c r="N14" s="52">
        <f>'[9]NAW2 - Total - ENWL'!N11</f>
        <v>3055</v>
      </c>
      <c r="O14" s="52">
        <f>'[9]NAW2 - Total - ENWL'!O11</f>
        <v>1684</v>
      </c>
      <c r="P14" s="52">
        <f>'[9]NAW2 - Total - ENWL'!P11</f>
        <v>834</v>
      </c>
      <c r="Q14" s="52">
        <f>'[9]NAW2 - Total - ENWL'!Q11</f>
        <v>2878</v>
      </c>
      <c r="R14" s="59">
        <f t="shared" ref="R14:R16" si="14">SUM(M14:Q14)</f>
        <v>9093</v>
      </c>
      <c r="S14" s="52">
        <f>'ENWL - Asset Rep'!S14+'ENWL - Refurb'!S14+'ENWL - HVP'!S14</f>
        <v>507.86428386428383</v>
      </c>
      <c r="T14" s="52">
        <f>'ENWL - Asset Rep'!T14+'ENWL - Refurb'!T14+'ENWL - HVP'!T14</f>
        <v>942.70939523439517</v>
      </c>
      <c r="U14" s="52">
        <f>'ENWL - Asset Rep'!U14+'ENWL - Refurb'!U14+'ENWL - HVP'!U14</f>
        <v>-72.849373977795594</v>
      </c>
      <c r="V14" s="52">
        <f>'ENWL - Asset Rep'!V14+'ENWL - Refurb'!V14+'ENWL - HVP'!V14</f>
        <v>0</v>
      </c>
      <c r="W14" s="52">
        <f>'ENWL - Asset Rep'!W14+'ENWL - Refurb'!W14+'ENWL - HVP'!W14</f>
        <v>-1377.7243051208836</v>
      </c>
      <c r="X14" s="59">
        <f t="shared" ref="X14:X16" si="15">SUM(S14:W14)</f>
        <v>0</v>
      </c>
      <c r="Y14" s="52">
        <f>'[9]NAW2 - Total - ENWL'!Y11</f>
        <v>918</v>
      </c>
      <c r="Z14" s="52">
        <f>'[9]NAW2 - Total - ENWL'!Z11</f>
        <v>2118</v>
      </c>
      <c r="AA14" s="52">
        <f>'[9]NAW2 - Total - ENWL'!AA11</f>
        <v>2678</v>
      </c>
      <c r="AB14" s="52">
        <f>'[9]NAW2 - Total - ENWL'!AB11</f>
        <v>594</v>
      </c>
      <c r="AC14" s="52">
        <f>'[9]NAW2 - Total - ENWL'!AC11</f>
        <v>2870</v>
      </c>
      <c r="AD14" s="59">
        <f t="shared" ref="AD14:AD16" si="16">SUM(Y14:AC14)</f>
        <v>9178</v>
      </c>
      <c r="AE14" s="52">
        <f>'ENWL - Asset Rep'!AE14+'ENWL - Refurb'!AE14+'ENWL - HVP'!AE14</f>
        <v>1015.7285677285677</v>
      </c>
      <c r="AF14" s="52">
        <f>'ENWL - Asset Rep'!AF14+'ENWL - Refurb'!AF14+'ENWL - HVP'!AF14</f>
        <v>1885.4187904687906</v>
      </c>
      <c r="AG14" s="52">
        <f>'ENWL - Asset Rep'!AG14+'ENWL - Refurb'!AG14+'ENWL - HVP'!AG14</f>
        <v>-145.69874795559119</v>
      </c>
      <c r="AH14" s="52">
        <f>'ENWL - Asset Rep'!AH14+'ENWL - Refurb'!AH14+'ENWL - HVP'!AH14</f>
        <v>0</v>
      </c>
      <c r="AI14" s="52">
        <f>'ENWL - Asset Rep'!AI14+'ENWL - Refurb'!AI14+'ENWL - HVP'!AI14</f>
        <v>-2755.4486102417673</v>
      </c>
      <c r="AJ14" s="59">
        <f t="shared" ref="AJ14:AJ16" si="17">SUM(AE14:AI14)</f>
        <v>0</v>
      </c>
      <c r="AK14" s="52">
        <f>'[9]NAW2 - Total - ENWL'!AK11</f>
        <v>610</v>
      </c>
      <c r="AL14" s="52">
        <f>'[9]NAW2 - Total - ENWL'!AL11</f>
        <v>1964</v>
      </c>
      <c r="AM14" s="52">
        <f>'[9]NAW2 - Total - ENWL'!AM11</f>
        <v>2769</v>
      </c>
      <c r="AN14" s="52">
        <f>'[9]NAW2 - Total - ENWL'!AN11</f>
        <v>371</v>
      </c>
      <c r="AO14" s="52">
        <f>'[9]NAW2 - Total - ENWL'!AO11</f>
        <v>3462</v>
      </c>
      <c r="AP14" s="59">
        <f t="shared" ref="AP14:AP16" si="18">SUM(AK14:AO14)</f>
        <v>9176</v>
      </c>
      <c r="AR14" s="16" t="s">
        <v>29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28</v>
      </c>
      <c r="BE14" s="172">
        <f>'ENWL - HI Probs. of Failure '!O$10</f>
        <v>1.4090000000000001E-3</v>
      </c>
      <c r="BF14" s="172">
        <f>'ENWL - HI Probs. of Failure '!P$10</f>
        <v>2.4399999999999999E-3</v>
      </c>
      <c r="BG14" s="172">
        <f>'ENWL - HI Probs. of Failure '!Q$10</f>
        <v>2.5360000000000001E-3</v>
      </c>
      <c r="BH14" s="172">
        <f>'ENWL - HI Probs. of Failure '!R$10</f>
        <v>4.3299999999999996E-3</v>
      </c>
      <c r="BI14" s="172">
        <f>'ENWL - HI Probs. of Failure '!S$10</f>
        <v>1.3339999999999999E-2</v>
      </c>
      <c r="BJ14" s="176"/>
      <c r="BK14" s="24"/>
      <c r="BL14" s="58" t="s">
        <v>28</v>
      </c>
      <c r="BM14" s="194">
        <f>$BM3*'ENWL - Ave Crit'!$Q$10</f>
        <v>10169.333333333334</v>
      </c>
      <c r="BN14" s="194">
        <f>$BM3*'ENWL - Ave Crit'!$Q$10</f>
        <v>10169.333333333334</v>
      </c>
      <c r="BO14" s="194">
        <f>$BM3*'ENWL - Ave Crit'!$Q$10</f>
        <v>10169.333333333334</v>
      </c>
      <c r="BP14" s="194">
        <f>$BM3*'ENWL - Ave Crit'!$Q$10</f>
        <v>10169.333333333334</v>
      </c>
      <c r="BQ14" s="194">
        <f>$BM3*'ENWL - Ave Crit'!$Q$10</f>
        <v>10169.333333333334</v>
      </c>
      <c r="BR14" s="176"/>
      <c r="BS14" s="24"/>
      <c r="BT14" s="58" t="s">
        <v>28</v>
      </c>
      <c r="BU14" s="24">
        <f t="shared" ref="BU14:BY76" si="19">IF(BM14&gt;0,BE14*BM14,"")</f>
        <v>14.328590666666669</v>
      </c>
      <c r="BV14" s="24">
        <f t="shared" si="0"/>
        <v>24.813173333333335</v>
      </c>
      <c r="BW14" s="24">
        <f t="shared" si="0"/>
        <v>25.789429333333334</v>
      </c>
      <c r="BX14" s="24">
        <f t="shared" si="0"/>
        <v>44.033213333333329</v>
      </c>
      <c r="BY14" s="24">
        <f t="shared" si="0"/>
        <v>135.65890666666667</v>
      </c>
      <c r="BZ14" s="24"/>
      <c r="CA14" s="24"/>
      <c r="CB14" s="58" t="s">
        <v>28</v>
      </c>
      <c r="CC14" s="195">
        <f t="shared" ref="CC14:CC16" si="20">IF(BU14="","",M14*BU14)</f>
        <v>9198.9552080000012</v>
      </c>
      <c r="CD14" s="195">
        <f t="shared" si="1"/>
        <v>75804.244533333345</v>
      </c>
      <c r="CE14" s="195">
        <f t="shared" si="1"/>
        <v>43429.398997333337</v>
      </c>
      <c r="CF14" s="195">
        <f t="shared" si="1"/>
        <v>36723.699919999999</v>
      </c>
      <c r="CG14" s="195">
        <f t="shared" si="1"/>
        <v>390426.33338666667</v>
      </c>
      <c r="CH14" s="197">
        <f t="shared" ref="CH14:CH16" si="21">SUM(CC14:CG14)</f>
        <v>555582.63204533327</v>
      </c>
      <c r="CK14" s="195">
        <f t="shared" si="2"/>
        <v>14787.105568000003</v>
      </c>
      <c r="CL14" s="195">
        <f t="shared" si="2"/>
        <v>75531.299626666674</v>
      </c>
      <c r="CM14" s="195">
        <f t="shared" si="2"/>
        <v>42294.664106666671</v>
      </c>
      <c r="CN14" s="195">
        <f t="shared" si="2"/>
        <v>36679.666706666663</v>
      </c>
      <c r="CO14" s="195">
        <f t="shared" si="2"/>
        <v>356782.92453333334</v>
      </c>
      <c r="CP14" s="198">
        <f t="shared" si="3"/>
        <v>526075.66054133337</v>
      </c>
      <c r="CS14" s="195">
        <f t="shared" ref="CS14:CS16" si="22">IF(BU14="","",Y14*BU14)</f>
        <v>13153.646232000001</v>
      </c>
      <c r="CT14" s="195">
        <f t="shared" si="4"/>
        <v>52554.301120000004</v>
      </c>
      <c r="CU14" s="195">
        <f t="shared" si="4"/>
        <v>69064.091754666675</v>
      </c>
      <c r="CV14" s="195">
        <f t="shared" si="4"/>
        <v>26155.728719999999</v>
      </c>
      <c r="CW14" s="195">
        <f t="shared" si="4"/>
        <v>389341.06213333335</v>
      </c>
      <c r="CX14" s="198">
        <f t="shared" si="5"/>
        <v>550268.82996</v>
      </c>
      <c r="DA14" s="195">
        <f t="shared" ref="DA14:DA16" si="23">IF(BU14="","",(S14+Y14)*BU14)</f>
        <v>20430.625669711131</v>
      </c>
      <c r="DB14" s="195">
        <f t="shared" si="6"/>
        <v>75945.912746912902</v>
      </c>
      <c r="DC14" s="195">
        <f t="shared" si="6"/>
        <v>67185.347972488744</v>
      </c>
      <c r="DD14" s="195">
        <f t="shared" si="6"/>
        <v>26155.728719999999</v>
      </c>
      <c r="DE14" s="195">
        <f t="shared" si="6"/>
        <v>202440.4892125412</v>
      </c>
      <c r="DF14" s="198">
        <f t="shared" si="7"/>
        <v>392158.10432165401</v>
      </c>
      <c r="DI14" s="195">
        <f t="shared" ref="DI14:DI16" si="24">IF(BU14="","",AK14*BU14)</f>
        <v>8740.4403066666673</v>
      </c>
      <c r="DJ14" s="195">
        <f t="shared" si="8"/>
        <v>48733.072426666673</v>
      </c>
      <c r="DK14" s="195">
        <f t="shared" si="8"/>
        <v>71410.929824000006</v>
      </c>
      <c r="DL14" s="195">
        <f t="shared" si="8"/>
        <v>16336.322146666666</v>
      </c>
      <c r="DM14" s="195">
        <f t="shared" si="8"/>
        <v>469651.13488000003</v>
      </c>
      <c r="DN14" s="198">
        <f t="shared" ref="DN14:DN77" si="25">SUM(DI14:DM14)</f>
        <v>614871.899584</v>
      </c>
      <c r="DQ14" s="195">
        <f t="shared" ref="DQ14:DQ16" si="26">IF(BU14="","",(AE14+AK14)*BU14)</f>
        <v>23294.399182088924</v>
      </c>
      <c r="DR14" s="195">
        <f t="shared" si="9"/>
        <v>95516.295680492462</v>
      </c>
      <c r="DS14" s="195">
        <f t="shared" si="9"/>
        <v>67653.442259644144</v>
      </c>
      <c r="DT14" s="195">
        <f t="shared" si="9"/>
        <v>16336.322146666666</v>
      </c>
      <c r="DU14" s="195">
        <f t="shared" si="9"/>
        <v>95849.989038415719</v>
      </c>
      <c r="DV14" s="198">
        <f t="shared" si="10"/>
        <v>298650.4483073079</v>
      </c>
    </row>
    <row r="15" spans="1:126" ht="25.5" customHeight="1">
      <c r="A15" s="19"/>
      <c r="B15" s="55"/>
      <c r="C15" s="55"/>
      <c r="D15" s="56">
        <f t="shared" si="11"/>
        <v>3561</v>
      </c>
      <c r="E15" s="57">
        <f t="shared" si="12"/>
        <v>3561</v>
      </c>
      <c r="F15" s="58" t="s">
        <v>30</v>
      </c>
      <c r="G15" s="52">
        <f>'[9]NAW2 - Total - ENWL'!G12</f>
        <v>400</v>
      </c>
      <c r="H15" s="52">
        <f>'[9]NAW2 - Total - ENWL'!H12</f>
        <v>1181</v>
      </c>
      <c r="I15" s="52">
        <f>'[9]NAW2 - Total - ENWL'!I12</f>
        <v>637</v>
      </c>
      <c r="J15" s="52">
        <f>'[9]NAW2 - Total - ENWL'!J12</f>
        <v>323</v>
      </c>
      <c r="K15" s="52">
        <f>'[9]NAW2 - Total - ENWL'!K12</f>
        <v>1020</v>
      </c>
      <c r="L15" s="59">
        <f t="shared" si="13"/>
        <v>3561</v>
      </c>
      <c r="M15" s="52">
        <f>'[9]NAW2 - Total - ENWL'!M12</f>
        <v>249</v>
      </c>
      <c r="N15" s="52">
        <f>'[9]NAW2 - Total - ENWL'!N12</f>
        <v>1185</v>
      </c>
      <c r="O15" s="52">
        <f>'[9]NAW2 - Total - ENWL'!O12</f>
        <v>653</v>
      </c>
      <c r="P15" s="52">
        <f>'[9]NAW2 - Total - ENWL'!P12</f>
        <v>324</v>
      </c>
      <c r="Q15" s="52">
        <f>'[9]NAW2 - Total - ENWL'!Q12</f>
        <v>1116</v>
      </c>
      <c r="R15" s="59">
        <f t="shared" si="14"/>
        <v>3527</v>
      </c>
      <c r="S15" s="52">
        <f>'ENWL - Asset Rep'!S15+'ENWL - Refurb'!S15+'ENWL - HVP'!S15</f>
        <v>197.02874902874902</v>
      </c>
      <c r="T15" s="52">
        <f>'ENWL - Asset Rep'!T15+'ENWL - Refurb'!T15+'ENWL - HVP'!T15</f>
        <v>365.72930749805749</v>
      </c>
      <c r="U15" s="52">
        <f>'ENWL - Asset Rep'!U15+'ENWL - Refurb'!U15+'ENWL - HVP'!U15</f>
        <v>-28.262316288830071</v>
      </c>
      <c r="V15" s="52">
        <f>'ENWL - Asset Rep'!V15+'ENWL - Refurb'!V15+'ENWL - HVP'!V15</f>
        <v>0</v>
      </c>
      <c r="W15" s="52">
        <f>'ENWL - Asset Rep'!W15+'ENWL - Refurb'!W15+'ENWL - HVP'!W15</f>
        <v>-534.49574023797652</v>
      </c>
      <c r="X15" s="59">
        <f t="shared" si="15"/>
        <v>0</v>
      </c>
      <c r="Y15" s="52">
        <f>'[9]NAW2 - Total - ENWL'!Y12</f>
        <v>356</v>
      </c>
      <c r="Z15" s="52">
        <f>'[9]NAW2 - Total - ENWL'!Z12</f>
        <v>822</v>
      </c>
      <c r="AA15" s="52">
        <f>'[9]NAW2 - Total - ENWL'!AA12</f>
        <v>1039</v>
      </c>
      <c r="AB15" s="52">
        <f>'[9]NAW2 - Total - ENWL'!AB12</f>
        <v>231</v>
      </c>
      <c r="AC15" s="52">
        <f>'[9]NAW2 - Total - ENWL'!AC12</f>
        <v>1113</v>
      </c>
      <c r="AD15" s="59">
        <f t="shared" si="16"/>
        <v>3561</v>
      </c>
      <c r="AE15" s="52">
        <f>'ENWL - Asset Rep'!AE15+'ENWL - Refurb'!AE15+'ENWL - HVP'!AE15</f>
        <v>394.05749805749804</v>
      </c>
      <c r="AF15" s="52">
        <f>'ENWL - Asset Rep'!AF15+'ENWL - Refurb'!AF15+'ENWL - HVP'!AF15</f>
        <v>731.4586149961151</v>
      </c>
      <c r="AG15" s="52">
        <f>'ENWL - Asset Rep'!AG15+'ENWL - Refurb'!AG15+'ENWL - HVP'!AG15</f>
        <v>-56.524632577660142</v>
      </c>
      <c r="AH15" s="52">
        <f>'ENWL - Asset Rep'!AH15+'ENWL - Refurb'!AH15+'ENWL - HVP'!AH15</f>
        <v>0</v>
      </c>
      <c r="AI15" s="52">
        <f>'ENWL - Asset Rep'!AI15+'ENWL - Refurb'!AI15+'ENWL - HVP'!AI15</f>
        <v>-1068.991480475953</v>
      </c>
      <c r="AJ15" s="59">
        <f t="shared" si="17"/>
        <v>0</v>
      </c>
      <c r="AK15" s="52">
        <f>'[9]NAW2 - Total - ENWL'!AK12</f>
        <v>237</v>
      </c>
      <c r="AL15" s="52">
        <f>'[9]NAW2 - Total - ENWL'!AL12</f>
        <v>762</v>
      </c>
      <c r="AM15" s="52">
        <f>'[9]NAW2 - Total - ENWL'!AM12</f>
        <v>1075</v>
      </c>
      <c r="AN15" s="52">
        <f>'[9]NAW2 - Total - ENWL'!AN12</f>
        <v>144</v>
      </c>
      <c r="AO15" s="52">
        <f>'[9]NAW2 - Total - ENWL'!AO12</f>
        <v>1344</v>
      </c>
      <c r="AP15" s="59">
        <f t="shared" si="18"/>
        <v>3562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30</v>
      </c>
      <c r="BE15" s="172">
        <f>'ENWL - HI Probs. of Failure '!O$10</f>
        <v>1.4090000000000001E-3</v>
      </c>
      <c r="BF15" s="172">
        <f>'ENWL - HI Probs. of Failure '!P$10</f>
        <v>2.4399999999999999E-3</v>
      </c>
      <c r="BG15" s="172">
        <f>'ENWL - HI Probs. of Failure '!Q$10</f>
        <v>2.5360000000000001E-3</v>
      </c>
      <c r="BH15" s="172">
        <f>'ENWL - HI Probs. of Failure '!R$10</f>
        <v>4.3299999999999996E-3</v>
      </c>
      <c r="BI15" s="172">
        <f>'ENWL - HI Probs. of Failure '!S$10</f>
        <v>1.3339999999999999E-2</v>
      </c>
      <c r="BJ15" s="176"/>
      <c r="BK15" s="24"/>
      <c r="BL15" s="58" t="s">
        <v>30</v>
      </c>
      <c r="BM15" s="194">
        <f>$BM4*'ENWL - Ave Crit'!$Q$10</f>
        <v>15254</v>
      </c>
      <c r="BN15" s="194">
        <f>$BM4*'ENWL - Ave Crit'!$Q$10</f>
        <v>15254</v>
      </c>
      <c r="BO15" s="194">
        <f>$BM4*'ENWL - Ave Crit'!$Q$10</f>
        <v>15254</v>
      </c>
      <c r="BP15" s="194">
        <f>$BM4*'ENWL - Ave Crit'!$Q$10</f>
        <v>15254</v>
      </c>
      <c r="BQ15" s="194">
        <f>$BM4*'ENWL - Ave Crit'!$Q$10</f>
        <v>15254</v>
      </c>
      <c r="BR15" s="176"/>
      <c r="BS15" s="24"/>
      <c r="BT15" s="58" t="s">
        <v>30</v>
      </c>
      <c r="BU15" s="24">
        <f t="shared" si="19"/>
        <v>21.492886000000002</v>
      </c>
      <c r="BV15" s="24">
        <f t="shared" si="0"/>
        <v>37.219760000000001</v>
      </c>
      <c r="BW15" s="24">
        <f t="shared" si="0"/>
        <v>38.684144000000003</v>
      </c>
      <c r="BX15" s="24">
        <f t="shared" si="0"/>
        <v>66.049819999999997</v>
      </c>
      <c r="BY15" s="24">
        <f t="shared" si="0"/>
        <v>203.48836</v>
      </c>
      <c r="BZ15" s="24"/>
      <c r="CA15" s="24"/>
      <c r="CB15" s="58" t="s">
        <v>30</v>
      </c>
      <c r="CC15" s="195">
        <f t="shared" si="20"/>
        <v>5351.7286140000006</v>
      </c>
      <c r="CD15" s="195">
        <f t="shared" si="1"/>
        <v>44105.4156</v>
      </c>
      <c r="CE15" s="195">
        <f t="shared" si="1"/>
        <v>25260.746032000003</v>
      </c>
      <c r="CF15" s="195">
        <f t="shared" si="1"/>
        <v>21400.141680000001</v>
      </c>
      <c r="CG15" s="195">
        <f t="shared" si="1"/>
        <v>227093.00975999999</v>
      </c>
      <c r="CH15" s="197">
        <f t="shared" si="21"/>
        <v>323211.04168599995</v>
      </c>
      <c r="CK15" s="195">
        <f t="shared" si="2"/>
        <v>8597.1544000000013</v>
      </c>
      <c r="CL15" s="195">
        <f t="shared" si="2"/>
        <v>43956.53656</v>
      </c>
      <c r="CM15" s="195">
        <f t="shared" si="2"/>
        <v>24641.799728000002</v>
      </c>
      <c r="CN15" s="195">
        <f t="shared" si="2"/>
        <v>21334.09186</v>
      </c>
      <c r="CO15" s="195">
        <f t="shared" si="2"/>
        <v>207558.12719999999</v>
      </c>
      <c r="CP15" s="198">
        <f t="shared" si="3"/>
        <v>306087.70974800002</v>
      </c>
      <c r="CS15" s="195">
        <f t="shared" si="22"/>
        <v>7651.4674160000004</v>
      </c>
      <c r="CT15" s="195">
        <f t="shared" si="4"/>
        <v>30594.64272</v>
      </c>
      <c r="CU15" s="195">
        <f t="shared" si="4"/>
        <v>40192.825616000002</v>
      </c>
      <c r="CV15" s="195">
        <f t="shared" si="4"/>
        <v>15257.50842</v>
      </c>
      <c r="CW15" s="195">
        <f t="shared" si="4"/>
        <v>226482.54467999999</v>
      </c>
      <c r="CX15" s="198">
        <f t="shared" si="5"/>
        <v>320178.98885199998</v>
      </c>
      <c r="DA15" s="195">
        <f t="shared" si="23"/>
        <v>11886.183857597513</v>
      </c>
      <c r="DB15" s="195">
        <f t="shared" si="6"/>
        <v>44206.999770043905</v>
      </c>
      <c r="DC15" s="195">
        <f t="shared" si="6"/>
        <v>39099.522102909352</v>
      </c>
      <c r="DD15" s="195">
        <f t="shared" si="6"/>
        <v>15257.50842</v>
      </c>
      <c r="DE15" s="195">
        <f t="shared" si="6"/>
        <v>117718.88307198815</v>
      </c>
      <c r="DF15" s="198">
        <f t="shared" si="7"/>
        <v>228169.09722253893</v>
      </c>
      <c r="DI15" s="195">
        <f t="shared" si="24"/>
        <v>5093.8139820000006</v>
      </c>
      <c r="DJ15" s="195">
        <f t="shared" si="8"/>
        <v>28361.457119999999</v>
      </c>
      <c r="DK15" s="195">
        <f t="shared" si="8"/>
        <v>41585.454800000007</v>
      </c>
      <c r="DL15" s="195">
        <f t="shared" si="8"/>
        <v>9511.1740799999989</v>
      </c>
      <c r="DM15" s="195">
        <f t="shared" si="8"/>
        <v>273488.35583999997</v>
      </c>
      <c r="DN15" s="198">
        <f t="shared" si="25"/>
        <v>358040.25582199998</v>
      </c>
      <c r="DQ15" s="195">
        <f t="shared" si="26"/>
        <v>13563.246865195028</v>
      </c>
      <c r="DR15" s="195">
        <f t="shared" si="9"/>
        <v>55586.171220087803</v>
      </c>
      <c r="DS15" s="195">
        <f t="shared" si="9"/>
        <v>39398.847773818707</v>
      </c>
      <c r="DT15" s="195">
        <f t="shared" si="9"/>
        <v>9511.1740799999989</v>
      </c>
      <c r="DU15" s="195">
        <f t="shared" si="9"/>
        <v>55961.032623976294</v>
      </c>
      <c r="DV15" s="198">
        <f t="shared" si="10"/>
        <v>174020.47256307781</v>
      </c>
    </row>
    <row r="16" spans="1:126" ht="25.5" customHeight="1">
      <c r="A16" s="19"/>
      <c r="B16" s="55"/>
      <c r="C16" s="55"/>
      <c r="D16" s="56">
        <f t="shared" si="11"/>
        <v>781</v>
      </c>
      <c r="E16" s="57">
        <f t="shared" si="12"/>
        <v>781</v>
      </c>
      <c r="F16" s="58" t="s">
        <v>31</v>
      </c>
      <c r="G16" s="52">
        <f>'[9]NAW2 - Total - ENWL'!G13</f>
        <v>88</v>
      </c>
      <c r="H16" s="52">
        <f>'[9]NAW2 - Total - ENWL'!H13</f>
        <v>258</v>
      </c>
      <c r="I16" s="52">
        <f>'[9]NAW2 - Total - ENWL'!I13</f>
        <v>140</v>
      </c>
      <c r="J16" s="52">
        <f>'[9]NAW2 - Total - ENWL'!J13</f>
        <v>71</v>
      </c>
      <c r="K16" s="52">
        <f>'[9]NAW2 - Total - ENWL'!K13</f>
        <v>224</v>
      </c>
      <c r="L16" s="59">
        <f t="shared" si="13"/>
        <v>781</v>
      </c>
      <c r="M16" s="52">
        <f>'[9]NAW2 - Total - ENWL'!M13</f>
        <v>55</v>
      </c>
      <c r="N16" s="52">
        <f>'[9]NAW2 - Total - ENWL'!N13</f>
        <v>260</v>
      </c>
      <c r="O16" s="52">
        <f>'[9]NAW2 - Total - ENWL'!O13</f>
        <v>143</v>
      </c>
      <c r="P16" s="52">
        <f>'[9]NAW2 - Total - ENWL'!P13</f>
        <v>71</v>
      </c>
      <c r="Q16" s="52">
        <f>'[9]NAW2 - Total - ENWL'!Q13</f>
        <v>245</v>
      </c>
      <c r="R16" s="59">
        <f t="shared" si="14"/>
        <v>774</v>
      </c>
      <c r="S16" s="52">
        <f>'ENWL - Asset Rep'!S16+'ENWL - Refurb'!S16+'ENWL - HVP'!S16</f>
        <v>43.203315203315192</v>
      </c>
      <c r="T16" s="52">
        <f>'ENWL - Asset Rep'!T16+'ENWL - Refurb'!T16+'ENWL - HVP'!T16</f>
        <v>80.194989963739943</v>
      </c>
      <c r="U16" s="52">
        <f>'ENWL - Asset Rep'!U16+'ENWL - Refurb'!U16+'ENWL - HVP'!U16</f>
        <v>-6.1971959169468791</v>
      </c>
      <c r="V16" s="52">
        <f>'ENWL - Asset Rep'!V16+'ENWL - Refurb'!V16+'ENWL - HVP'!V16</f>
        <v>0</v>
      </c>
      <c r="W16" s="52">
        <f>'ENWL - Asset Rep'!W16+'ENWL - Refurb'!W16+'ENWL - HVP'!W16</f>
        <v>-117.20110925010826</v>
      </c>
      <c r="X16" s="59">
        <f t="shared" si="15"/>
        <v>0</v>
      </c>
      <c r="Y16" s="52">
        <f>'[9]NAW2 - Total - ENWL'!Y13</f>
        <v>78</v>
      </c>
      <c r="Z16" s="52">
        <f>'[9]NAW2 - Total - ENWL'!Z13</f>
        <v>180</v>
      </c>
      <c r="AA16" s="52">
        <f>'[9]NAW2 - Total - ENWL'!AA13</f>
        <v>228</v>
      </c>
      <c r="AB16" s="52">
        <f>'[9]NAW2 - Total - ENWL'!AB13</f>
        <v>51</v>
      </c>
      <c r="AC16" s="52">
        <f>'[9]NAW2 - Total - ENWL'!AC13</f>
        <v>244</v>
      </c>
      <c r="AD16" s="59">
        <f t="shared" si="16"/>
        <v>781</v>
      </c>
      <c r="AE16" s="52">
        <f>'ENWL - Asset Rep'!AE16+'ENWL - Refurb'!AE16+'ENWL - HVP'!AE16</f>
        <v>86.406630406630384</v>
      </c>
      <c r="AF16" s="52">
        <f>'ENWL - Asset Rep'!AF16+'ENWL - Refurb'!AF16+'ENWL - HVP'!AF16</f>
        <v>160.38997992747991</v>
      </c>
      <c r="AG16" s="52">
        <f>'ENWL - Asset Rep'!AG16+'ENWL - Refurb'!AG16+'ENWL - HVP'!AG16</f>
        <v>-12.394391833893758</v>
      </c>
      <c r="AH16" s="52">
        <f>'ENWL - Asset Rep'!AH16+'ENWL - Refurb'!AH16+'ENWL - HVP'!AH16</f>
        <v>0</v>
      </c>
      <c r="AI16" s="52">
        <f>'ENWL - Asset Rep'!AI16+'ENWL - Refurb'!AI16+'ENWL - HVP'!AI16</f>
        <v>-234.40221850021658</v>
      </c>
      <c r="AJ16" s="59">
        <f t="shared" si="17"/>
        <v>0</v>
      </c>
      <c r="AK16" s="52">
        <f>'[9]NAW2 - Total - ENWL'!AK13</f>
        <v>52</v>
      </c>
      <c r="AL16" s="52">
        <f>'[9]NAW2 - Total - ENWL'!AL13</f>
        <v>167</v>
      </c>
      <c r="AM16" s="52">
        <f>'[9]NAW2 - Total - ENWL'!AM13</f>
        <v>236</v>
      </c>
      <c r="AN16" s="52">
        <f>'[9]NAW2 - Total - ENWL'!AN13</f>
        <v>32</v>
      </c>
      <c r="AO16" s="52">
        <f>'[9]NAW2 - Total - ENWL'!AO13</f>
        <v>295</v>
      </c>
      <c r="AP16" s="59">
        <f t="shared" si="18"/>
        <v>782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31</v>
      </c>
      <c r="BE16" s="172">
        <f>'ENWL - HI Probs. of Failure '!O$10</f>
        <v>1.4090000000000001E-3</v>
      </c>
      <c r="BF16" s="172">
        <f>'ENWL - HI Probs. of Failure '!P$10</f>
        <v>2.4399999999999999E-3</v>
      </c>
      <c r="BG16" s="172">
        <f>'ENWL - HI Probs. of Failure '!Q$10</f>
        <v>2.5360000000000001E-3</v>
      </c>
      <c r="BH16" s="172">
        <f>'ENWL - HI Probs. of Failure '!R$10</f>
        <v>4.3299999999999996E-3</v>
      </c>
      <c r="BI16" s="172">
        <f>'ENWL - HI Probs. of Failure '!S$10</f>
        <v>1.3339999999999999E-2</v>
      </c>
      <c r="BJ16" s="176"/>
      <c r="BK16" s="24"/>
      <c r="BL16" s="58" t="s">
        <v>31</v>
      </c>
      <c r="BM16" s="194">
        <f>$BM5*'ENWL - Ave Crit'!$Q$10</f>
        <v>25423.333333333336</v>
      </c>
      <c r="BN16" s="194">
        <f>$BM5*'ENWL - Ave Crit'!$Q$10</f>
        <v>25423.333333333336</v>
      </c>
      <c r="BO16" s="194">
        <f>$BM5*'ENWL - Ave Crit'!$Q$10</f>
        <v>25423.333333333336</v>
      </c>
      <c r="BP16" s="194">
        <f>$BM5*'ENWL - Ave Crit'!$Q$10</f>
        <v>25423.333333333336</v>
      </c>
      <c r="BQ16" s="194">
        <f>$BM5*'ENWL - Ave Crit'!$Q$10</f>
        <v>25423.333333333336</v>
      </c>
      <c r="BR16" s="176"/>
      <c r="BS16" s="24"/>
      <c r="BT16" s="58" t="s">
        <v>31</v>
      </c>
      <c r="BU16" s="24">
        <f t="shared" si="19"/>
        <v>35.821476666666669</v>
      </c>
      <c r="BV16" s="24">
        <f t="shared" si="0"/>
        <v>62.032933333333339</v>
      </c>
      <c r="BW16" s="24">
        <f t="shared" si="0"/>
        <v>64.473573333333334</v>
      </c>
      <c r="BX16" s="24">
        <f t="shared" si="0"/>
        <v>110.08303333333333</v>
      </c>
      <c r="BY16" s="24">
        <f t="shared" si="0"/>
        <v>339.14726666666667</v>
      </c>
      <c r="BZ16" s="24"/>
      <c r="CA16" s="24"/>
      <c r="CB16" s="58" t="s">
        <v>31</v>
      </c>
      <c r="CC16" s="195">
        <f t="shared" si="20"/>
        <v>1970.1812166666668</v>
      </c>
      <c r="CD16" s="195">
        <f t="shared" si="1"/>
        <v>16128.562666666669</v>
      </c>
      <c r="CE16" s="195">
        <f t="shared" si="1"/>
        <v>9219.7209866666672</v>
      </c>
      <c r="CF16" s="195">
        <f t="shared" si="1"/>
        <v>7815.8953666666666</v>
      </c>
      <c r="CG16" s="195">
        <f t="shared" si="1"/>
        <v>83091.080333333332</v>
      </c>
      <c r="CH16" s="197">
        <f t="shared" si="21"/>
        <v>118225.44057000001</v>
      </c>
      <c r="CK16" s="195">
        <f t="shared" si="2"/>
        <v>3152.2899466666668</v>
      </c>
      <c r="CL16" s="195">
        <f t="shared" si="2"/>
        <v>16004.496800000001</v>
      </c>
      <c r="CM16" s="195">
        <f t="shared" si="2"/>
        <v>9026.3002666666671</v>
      </c>
      <c r="CN16" s="195">
        <f t="shared" si="2"/>
        <v>7815.8953666666666</v>
      </c>
      <c r="CO16" s="195">
        <f t="shared" si="2"/>
        <v>75968.987733333328</v>
      </c>
      <c r="CP16" s="198">
        <f t="shared" si="3"/>
        <v>111967.97011333333</v>
      </c>
      <c r="CS16" s="195">
        <f t="shared" si="22"/>
        <v>2794.0751800000003</v>
      </c>
      <c r="CT16" s="195">
        <f t="shared" si="4"/>
        <v>11165.928000000002</v>
      </c>
      <c r="CU16" s="195">
        <f t="shared" si="4"/>
        <v>14699.97472</v>
      </c>
      <c r="CV16" s="195">
        <f t="shared" si="4"/>
        <v>5614.2347</v>
      </c>
      <c r="CW16" s="195">
        <f t="shared" si="4"/>
        <v>82751.933066666665</v>
      </c>
      <c r="CX16" s="198">
        <f t="shared" si="5"/>
        <v>117026.14566666666</v>
      </c>
      <c r="DA16" s="195">
        <f t="shared" si="23"/>
        <v>4341.6817274782006</v>
      </c>
      <c r="DB16" s="195">
        <f t="shared" si="6"/>
        <v>16140.658466088018</v>
      </c>
      <c r="DC16" s="195">
        <f t="shared" si="6"/>
        <v>14300.419354587693</v>
      </c>
      <c r="DD16" s="195">
        <f t="shared" si="6"/>
        <v>5614.2347</v>
      </c>
      <c r="DE16" s="195">
        <f t="shared" si="6"/>
        <v>43003.497214191069</v>
      </c>
      <c r="DF16" s="198">
        <f t="shared" si="7"/>
        <v>83400.491462344973</v>
      </c>
      <c r="DI16" s="195">
        <f t="shared" si="24"/>
        <v>1862.7167866666668</v>
      </c>
      <c r="DJ16" s="195">
        <f t="shared" si="8"/>
        <v>10359.499866666667</v>
      </c>
      <c r="DK16" s="195">
        <f t="shared" si="8"/>
        <v>15215.763306666668</v>
      </c>
      <c r="DL16" s="195">
        <f t="shared" si="8"/>
        <v>3522.6570666666667</v>
      </c>
      <c r="DM16" s="195">
        <f t="shared" si="8"/>
        <v>100048.44366666667</v>
      </c>
      <c r="DN16" s="198">
        <f t="shared" si="25"/>
        <v>131009.08069333334</v>
      </c>
      <c r="DQ16" s="195">
        <f t="shared" si="26"/>
        <v>4957.9298816230676</v>
      </c>
      <c r="DR16" s="195">
        <f t="shared" si="9"/>
        <v>20308.960798842701</v>
      </c>
      <c r="DS16" s="195">
        <f t="shared" si="9"/>
        <v>14416.65257584205</v>
      </c>
      <c r="DT16" s="195">
        <f t="shared" si="9"/>
        <v>3522.6570666666667</v>
      </c>
      <c r="DU16" s="195">
        <f t="shared" si="9"/>
        <v>20551.57196171545</v>
      </c>
      <c r="DV16" s="198">
        <f t="shared" si="10"/>
        <v>63757.772284689941</v>
      </c>
    </row>
    <row r="17" spans="1:126" ht="25.5" customHeight="1" thickBot="1">
      <c r="A17" s="19"/>
      <c r="B17" s="60"/>
      <c r="C17" s="61"/>
      <c r="D17" s="62">
        <f>SUM(D13:D16)</f>
        <v>16772</v>
      </c>
      <c r="E17" s="63">
        <f>SUM(E13:E16)</f>
        <v>16772</v>
      </c>
      <c r="F17" s="64"/>
      <c r="G17" s="65">
        <f>SUM(G13:G16)</f>
        <v>1885</v>
      </c>
      <c r="H17" s="66">
        <f t="shared" ref="H17:K17" si="27">SUM(H13:H16)</f>
        <v>5561</v>
      </c>
      <c r="I17" s="66">
        <f t="shared" si="27"/>
        <v>2998</v>
      </c>
      <c r="J17" s="66">
        <f t="shared" si="27"/>
        <v>1522</v>
      </c>
      <c r="K17" s="66">
        <f t="shared" si="27"/>
        <v>4806</v>
      </c>
      <c r="L17" s="67"/>
      <c r="M17" s="65">
        <f>SUM(M13:M16)</f>
        <v>1174</v>
      </c>
      <c r="N17" s="66">
        <f t="shared" ref="N17:Q17" si="28">SUM(N13:N16)</f>
        <v>5582</v>
      </c>
      <c r="O17" s="66">
        <f t="shared" si="28"/>
        <v>3077</v>
      </c>
      <c r="P17" s="66">
        <f t="shared" si="28"/>
        <v>1524</v>
      </c>
      <c r="Q17" s="66">
        <f t="shared" si="28"/>
        <v>5258</v>
      </c>
      <c r="R17" s="67"/>
      <c r="S17" s="65">
        <f>SUM(S13:S16)</f>
        <v>928</v>
      </c>
      <c r="T17" s="66">
        <f t="shared" ref="T17:W17" si="29">SUM(T13:T16)</f>
        <v>1722.575</v>
      </c>
      <c r="U17" s="66">
        <f t="shared" si="29"/>
        <v>-133.11473399350155</v>
      </c>
      <c r="V17" s="66">
        <f t="shared" si="29"/>
        <v>0</v>
      </c>
      <c r="W17" s="66">
        <f t="shared" si="29"/>
        <v>-2517.4602660064988</v>
      </c>
      <c r="X17" s="67"/>
      <c r="Y17" s="65">
        <f>SUM(Y13:Y16)</f>
        <v>1677</v>
      </c>
      <c r="Z17" s="66">
        <f t="shared" ref="Z17:AC17" si="30">SUM(Z13:Z16)</f>
        <v>3870</v>
      </c>
      <c r="AA17" s="66">
        <f t="shared" si="30"/>
        <v>4894</v>
      </c>
      <c r="AB17" s="66">
        <f t="shared" si="30"/>
        <v>1087</v>
      </c>
      <c r="AC17" s="66">
        <f t="shared" si="30"/>
        <v>5244</v>
      </c>
      <c r="AD17" s="67"/>
      <c r="AE17" s="65">
        <f>SUM(AE13:AE16)</f>
        <v>1856</v>
      </c>
      <c r="AF17" s="66">
        <f t="shared" ref="AF17:AI17" si="31">SUM(AF13:AF16)</f>
        <v>3445.1500000000005</v>
      </c>
      <c r="AG17" s="66">
        <f t="shared" si="31"/>
        <v>-266.22946798700309</v>
      </c>
      <c r="AH17" s="66">
        <f t="shared" si="31"/>
        <v>0</v>
      </c>
      <c r="AI17" s="66">
        <f t="shared" si="31"/>
        <v>-5034.9205320129977</v>
      </c>
      <c r="AJ17" s="67"/>
      <c r="AK17" s="65">
        <f>SUM(AK13:AK16)</f>
        <v>1115</v>
      </c>
      <c r="AL17" s="66">
        <f t="shared" ref="AL17:AO17" si="32">SUM(AL13:AL16)</f>
        <v>3589</v>
      </c>
      <c r="AM17" s="66">
        <f t="shared" si="32"/>
        <v>5061</v>
      </c>
      <c r="AN17" s="66">
        <f t="shared" si="32"/>
        <v>679</v>
      </c>
      <c r="AO17" s="66">
        <f t="shared" si="32"/>
        <v>6328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18807.708109066669</v>
      </c>
      <c r="CD17" s="197">
        <f t="shared" ref="CD17:CG17" si="33">SUM(CD13:CD16)</f>
        <v>154831.72028266668</v>
      </c>
      <c r="CE17" s="197">
        <f t="shared" si="33"/>
        <v>88687.26853440002</v>
      </c>
      <c r="CF17" s="197">
        <f t="shared" si="33"/>
        <v>75032.595520000003</v>
      </c>
      <c r="CG17" s="197">
        <f t="shared" si="33"/>
        <v>797375.92160533334</v>
      </c>
      <c r="CH17" s="198">
        <f>SUM(CC17:CG17)</f>
        <v>1134735.2140514667</v>
      </c>
      <c r="CI17" s="68"/>
      <c r="CJ17" s="68"/>
      <c r="CK17" s="197">
        <f>SUM(CK13:CK16)</f>
        <v>30197.504830000002</v>
      </c>
      <c r="CL17" s="197">
        <f t="shared" ref="CL17:CO17" si="34">SUM(CL13:CL16)</f>
        <v>154216.353584</v>
      </c>
      <c r="CM17" s="197">
        <f t="shared" si="34"/>
        <v>86451.32501120001</v>
      </c>
      <c r="CN17" s="197">
        <f t="shared" si="34"/>
        <v>74922.512486666659</v>
      </c>
      <c r="CO17" s="197">
        <f t="shared" si="34"/>
        <v>728813.91017600009</v>
      </c>
      <c r="CP17" s="198">
        <f>SUM(CK17:CO17)</f>
        <v>1074601.6060878667</v>
      </c>
      <c r="CS17" s="197">
        <f>SUM(CS13:CS16)</f>
        <v>26858.943204666666</v>
      </c>
      <c r="CT17" s="197">
        <f t="shared" ref="CT17:CW17" si="35">SUM(CT13:CT16)</f>
        <v>107341.78784</v>
      </c>
      <c r="CU17" s="197">
        <f t="shared" si="35"/>
        <v>141088.80999680003</v>
      </c>
      <c r="CV17" s="197">
        <f t="shared" si="35"/>
        <v>53531.177449333336</v>
      </c>
      <c r="CW17" s="197">
        <f t="shared" si="35"/>
        <v>795151.115536</v>
      </c>
      <c r="CX17" s="198">
        <f>SUM(CS17:CW17)</f>
        <v>1123971.8340268</v>
      </c>
      <c r="DA17" s="197">
        <f>SUM(DA13:DA16)</f>
        <v>41722.681682749651</v>
      </c>
      <c r="DB17" s="197">
        <f t="shared" ref="DB17:DE17" si="36">SUM(DB13:DB16)</f>
        <v>155120.78746194736</v>
      </c>
      <c r="DC17" s="197">
        <f t="shared" si="36"/>
        <v>137251.34467418247</v>
      </c>
      <c r="DD17" s="197">
        <f t="shared" si="36"/>
        <v>53531.177449333336</v>
      </c>
      <c r="DE17" s="197">
        <f t="shared" si="36"/>
        <v>413393.64857078803</v>
      </c>
      <c r="DF17" s="198">
        <f>SUM(DA17:DE17)</f>
        <v>801019.63983900077</v>
      </c>
      <c r="DI17" s="197">
        <f>SUM(DI13:DI16)</f>
        <v>17863.453984133335</v>
      </c>
      <c r="DJ17" s="197">
        <f t="shared" ref="DJ17:DM17" si="37">SUM(DJ13:DJ16)</f>
        <v>99543.007461333342</v>
      </c>
      <c r="DK17" s="197">
        <f t="shared" si="37"/>
        <v>145921.74905386669</v>
      </c>
      <c r="DL17" s="197">
        <f t="shared" si="37"/>
        <v>33438.82220533333</v>
      </c>
      <c r="DM17" s="197">
        <f t="shared" si="37"/>
        <v>959705.36932266667</v>
      </c>
      <c r="DN17" s="198">
        <f t="shared" si="25"/>
        <v>1256472.4020273334</v>
      </c>
      <c r="DQ17" s="197">
        <f>SUM(DQ13:DQ16)</f>
        <v>47590.930940299302</v>
      </c>
      <c r="DR17" s="197">
        <f t="shared" ref="DR17:DU17" si="38">SUM(DR13:DR16)</f>
        <v>195101.00670522801</v>
      </c>
      <c r="DS17" s="197">
        <f t="shared" si="38"/>
        <v>138246.81840863163</v>
      </c>
      <c r="DT17" s="197">
        <f t="shared" si="38"/>
        <v>33438.82220533333</v>
      </c>
      <c r="DU17" s="197">
        <f t="shared" si="38"/>
        <v>196190.43539224277</v>
      </c>
      <c r="DV17" s="198">
        <f>SUM(DQ17:DU17)</f>
        <v>610568.01365173503</v>
      </c>
    </row>
    <row r="18" spans="1:126" ht="25.5" customHeight="1">
      <c r="A18" s="19"/>
      <c r="B18" s="48" t="s">
        <v>32</v>
      </c>
      <c r="C18" s="48"/>
      <c r="D18" s="49">
        <f>L18</f>
        <v>1539</v>
      </c>
      <c r="E18" s="50">
        <f>D18+SUM(AE18:AI18)</f>
        <v>1539</v>
      </c>
      <c r="F18" s="51" t="s">
        <v>26</v>
      </c>
      <c r="G18" s="52">
        <f>'[9]NAW2 - Total - ENWL'!G15</f>
        <v>860</v>
      </c>
      <c r="H18" s="52">
        <f>'[9]NAW2 - Total - ENWL'!H15</f>
        <v>217</v>
      </c>
      <c r="I18" s="52">
        <f>'[9]NAW2 - Total - ENWL'!I15</f>
        <v>86</v>
      </c>
      <c r="J18" s="52">
        <f>'[9]NAW2 - Total - ENWL'!J15</f>
        <v>115</v>
      </c>
      <c r="K18" s="52">
        <f>'[9]NAW2 - Total - ENWL'!K15</f>
        <v>261</v>
      </c>
      <c r="L18" s="53">
        <f>SUM(G18:K18)</f>
        <v>1539</v>
      </c>
      <c r="M18" s="52">
        <f>'[9]NAW2 - Total - ENWL'!M15</f>
        <v>817</v>
      </c>
      <c r="N18" s="52">
        <f>'[9]NAW2 - Total - ENWL'!N15</f>
        <v>217</v>
      </c>
      <c r="O18" s="52">
        <f>'[9]NAW2 - Total - ENWL'!O15</f>
        <v>86</v>
      </c>
      <c r="P18" s="52">
        <f>'[9]NAW2 - Total - ENWL'!P15</f>
        <v>115</v>
      </c>
      <c r="Q18" s="52">
        <f>'[9]NAW2 - Total - ENWL'!Q15</f>
        <v>302</v>
      </c>
      <c r="R18" s="53">
        <f>SUM(M18:Q18)</f>
        <v>1537</v>
      </c>
      <c r="S18" s="274">
        <f>'ENWL - Asset Rep'!S18+'ENWL - Refurb'!S18+'ENWL - HVP'!S18</f>
        <v>67.084514973125152</v>
      </c>
      <c r="T18" s="69">
        <f>'ENWL - Asset Rep'!T18+'ENWL - Refurb'!T18+'ENWL - HVP'!T18</f>
        <v>0</v>
      </c>
      <c r="U18" s="69">
        <f>'ENWL - Asset Rep'!U18+'ENWL - Refurb'!U18+'ENWL - HVP'!U18</f>
        <v>0</v>
      </c>
      <c r="V18" s="69">
        <f>'ENWL - Asset Rep'!V18+'ENWL - Refurb'!V18+'ENWL - HVP'!V18</f>
        <v>0</v>
      </c>
      <c r="W18" s="69">
        <f>'ENWL - Asset Rep'!W18+'ENWL - Refurb'!W18+'ENWL - HVP'!W18</f>
        <v>-67.084514973125152</v>
      </c>
      <c r="X18" s="53">
        <f>SUM(S18:W18)</f>
        <v>0</v>
      </c>
      <c r="Y18" s="54">
        <f>'[9]NAW2 - Total - ENWL'!Y15</f>
        <v>860</v>
      </c>
      <c r="Z18" s="54">
        <f>'[9]NAW2 - Total - ENWL'!Z15</f>
        <v>188</v>
      </c>
      <c r="AA18" s="54">
        <f>'[9]NAW2 - Total - ENWL'!AA15</f>
        <v>111</v>
      </c>
      <c r="AB18" s="54">
        <f>'[9]NAW2 - Total - ENWL'!AB15</f>
        <v>35</v>
      </c>
      <c r="AC18" s="54">
        <f>'[9]NAW2 - Total - ENWL'!AC15</f>
        <v>345</v>
      </c>
      <c r="AD18" s="53">
        <f>SUM(Y18:AC18)</f>
        <v>1539</v>
      </c>
      <c r="AE18" s="274">
        <f>'ENWL - Asset Rep'!AE18+'ENWL - Refurb'!AE18+'ENWL - HVP'!AE18</f>
        <v>134.1690299462503</v>
      </c>
      <c r="AF18" s="69">
        <f>'ENWL - Asset Rep'!AF18+'ENWL - Refurb'!AF18+'ENWL - HVP'!AF18</f>
        <v>0</v>
      </c>
      <c r="AG18" s="69">
        <f>'ENWL - Asset Rep'!AG18+'ENWL - Refurb'!AG18+'ENWL - HVP'!AG18</f>
        <v>0</v>
      </c>
      <c r="AH18" s="69">
        <f>'ENWL - Asset Rep'!AH18+'ENWL - Refurb'!AH18+'ENWL - HVP'!AH18</f>
        <v>0</v>
      </c>
      <c r="AI18" s="69">
        <f>'ENWL - Asset Rep'!AI18+'ENWL - Refurb'!AI18+'ENWL - HVP'!AI18</f>
        <v>-134.1690299462503</v>
      </c>
      <c r="AJ18" s="53">
        <f>SUM(AE18:AI18)</f>
        <v>0</v>
      </c>
      <c r="AK18" s="54">
        <f>'[9]NAW2 - Total - ENWL'!AK15</f>
        <v>658</v>
      </c>
      <c r="AL18" s="54">
        <f>'[9]NAW2 - Total - ENWL'!AL15</f>
        <v>379</v>
      </c>
      <c r="AM18" s="54">
        <f>'[9]NAW2 - Total - ENWL'!AM15</f>
        <v>44</v>
      </c>
      <c r="AN18" s="54">
        <f>'[9]NAW2 - Total - ENWL'!AN15</f>
        <v>77</v>
      </c>
      <c r="AO18" s="54">
        <f>'[9]NAW2 - Total - ENWL'!AO15</f>
        <v>380</v>
      </c>
      <c r="AP18" s="53">
        <f>SUM(AK18:AO18)</f>
        <v>1538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26</v>
      </c>
      <c r="BE18" s="172">
        <f>'ENWL - HI Probs. of Failure '!O$11</f>
        <v>7.4899999999999999E-4</v>
      </c>
      <c r="BF18" s="172">
        <f>'ENWL - HI Probs. of Failure '!P$11</f>
        <v>7.4899999999999999E-4</v>
      </c>
      <c r="BG18" s="172">
        <f>'ENWL - HI Probs. of Failure '!Q$11</f>
        <v>1.297E-3</v>
      </c>
      <c r="BH18" s="172">
        <f>'ENWL - HI Probs. of Failure '!R$11</f>
        <v>2.7269999999999998E-3</v>
      </c>
      <c r="BI18" s="172">
        <f>'ENWL - HI Probs. of Failure '!S$11</f>
        <v>6.2300000000000003E-3</v>
      </c>
      <c r="BJ18" s="175"/>
      <c r="BK18" s="24"/>
      <c r="BL18" s="51" t="s">
        <v>26</v>
      </c>
      <c r="BM18" s="194">
        <f>$BM2*'ENWL - Ave Crit'!$Q$11</f>
        <v>7798.2660000000005</v>
      </c>
      <c r="BN18" s="194">
        <f>$BM2*'ENWL - Ave Crit'!$Q$11</f>
        <v>7798.2660000000005</v>
      </c>
      <c r="BO18" s="194">
        <f>$BM2*'ENWL - Ave Crit'!$Q$11</f>
        <v>7798.2660000000005</v>
      </c>
      <c r="BP18" s="194">
        <f>$BM2*'ENWL - Ave Crit'!$Q$11</f>
        <v>7798.2660000000005</v>
      </c>
      <c r="BQ18" s="194">
        <f>$BM2*'ENWL - Ave Crit'!$Q$11</f>
        <v>7798.2660000000005</v>
      </c>
      <c r="BR18" s="175"/>
      <c r="BS18" s="24"/>
      <c r="BT18" s="51" t="s">
        <v>26</v>
      </c>
      <c r="BU18" s="24">
        <f t="shared" si="19"/>
        <v>5.8409012340000004</v>
      </c>
      <c r="BV18" s="24">
        <f t="shared" si="0"/>
        <v>5.8409012340000004</v>
      </c>
      <c r="BW18" s="24">
        <f t="shared" si="0"/>
        <v>10.114351002000001</v>
      </c>
      <c r="BX18" s="24">
        <f t="shared" si="0"/>
        <v>21.265871382</v>
      </c>
      <c r="BY18" s="24">
        <f t="shared" si="0"/>
        <v>48.583197180000006</v>
      </c>
      <c r="BZ18" s="24"/>
      <c r="CA18" s="24"/>
      <c r="CB18" s="51" t="s">
        <v>26</v>
      </c>
      <c r="CC18" s="195">
        <f>IF(BU18="","",M18*BU18)</f>
        <v>4772.0163081780001</v>
      </c>
      <c r="CD18" s="195">
        <f t="shared" ref="CD18:CG21" si="39">IF(BV18="","",N18*BV18)</f>
        <v>1267.4755677780001</v>
      </c>
      <c r="CE18" s="195">
        <f t="shared" si="39"/>
        <v>869.83418617200005</v>
      </c>
      <c r="CF18" s="195">
        <f t="shared" si="39"/>
        <v>2445.5752089299999</v>
      </c>
      <c r="CG18" s="195">
        <f t="shared" si="39"/>
        <v>14672.125548360002</v>
      </c>
      <c r="CH18" s="198">
        <f>SUM(CC18:CG18)</f>
        <v>24027.026819418003</v>
      </c>
      <c r="CI18" s="68"/>
      <c r="CJ18" s="68"/>
      <c r="CK18" s="195">
        <f t="shared" ref="CK18:CO21" si="40">IF(BU18="","",G18*BU18)</f>
        <v>5023.1750612400001</v>
      </c>
      <c r="CL18" s="195">
        <f t="shared" si="40"/>
        <v>1267.4755677780001</v>
      </c>
      <c r="CM18" s="195">
        <f t="shared" si="40"/>
        <v>869.83418617200005</v>
      </c>
      <c r="CN18" s="195">
        <f t="shared" si="40"/>
        <v>2445.5752089299999</v>
      </c>
      <c r="CO18" s="195">
        <f t="shared" si="40"/>
        <v>12680.214463980001</v>
      </c>
      <c r="CP18" s="198">
        <f t="shared" si="3"/>
        <v>22286.274488100004</v>
      </c>
      <c r="CS18" s="195">
        <f>IF(BU18="","",Y18*BU18)</f>
        <v>5023.1750612400001</v>
      </c>
      <c r="CT18" s="195">
        <f t="shared" ref="CT18:CW21" si="41">IF(BV18="","",Z18*BV18)</f>
        <v>1098.0894319920001</v>
      </c>
      <c r="CU18" s="195">
        <f t="shared" si="41"/>
        <v>1122.6929612220001</v>
      </c>
      <c r="CV18" s="195">
        <f t="shared" si="41"/>
        <v>744.30549837000001</v>
      </c>
      <c r="CW18" s="195">
        <f t="shared" si="41"/>
        <v>16761.2030271</v>
      </c>
      <c r="CX18" s="198">
        <f t="shared" si="5"/>
        <v>24749.465979924</v>
      </c>
      <c r="DA18" s="195">
        <f>IF(BU18="","",(S18+Y18)*BU18)</f>
        <v>5415.0090875288188</v>
      </c>
      <c r="DB18" s="195">
        <f t="shared" ref="DB18:DE21" si="42">IF(BV18="","",(T18+Z18)*BV18)</f>
        <v>1098.0894319920001</v>
      </c>
      <c r="DC18" s="195">
        <f t="shared" si="42"/>
        <v>1122.6929612220001</v>
      </c>
      <c r="DD18" s="195">
        <f t="shared" si="42"/>
        <v>744.30549837000001</v>
      </c>
      <c r="DE18" s="195">
        <f t="shared" si="42"/>
        <v>13502.022808436001</v>
      </c>
      <c r="DF18" s="198">
        <f t="shared" si="7"/>
        <v>21882.119787548821</v>
      </c>
      <c r="DI18" s="195">
        <f>IF(BU18="","",AK18*BU18)</f>
        <v>3843.3130119720004</v>
      </c>
      <c r="DJ18" s="195">
        <f t="shared" ref="DJ18:DM21" si="43">IF(BV18="","",AL18*BV18)</f>
        <v>2213.7015676860001</v>
      </c>
      <c r="DK18" s="195">
        <f t="shared" si="43"/>
        <v>445.03144408800006</v>
      </c>
      <c r="DL18" s="195">
        <f t="shared" si="43"/>
        <v>1637.4720964140001</v>
      </c>
      <c r="DM18" s="195">
        <f t="shared" si="43"/>
        <v>18461.614928400002</v>
      </c>
      <c r="DN18" s="198">
        <f t="shared" si="25"/>
        <v>26601.133048560005</v>
      </c>
      <c r="DQ18" s="195">
        <f>IF(BU18="","",(AE18+AK18)*BU18)</f>
        <v>4626.9810645496364</v>
      </c>
      <c r="DR18" s="195">
        <f t="shared" ref="DR18:DU21" si="44">IF(BV18="","",(AF18+AL18)*BV18)</f>
        <v>2213.7015676860001</v>
      </c>
      <c r="DS18" s="195">
        <f t="shared" si="44"/>
        <v>445.03144408800006</v>
      </c>
      <c r="DT18" s="195">
        <f t="shared" si="44"/>
        <v>1637.4720964140001</v>
      </c>
      <c r="DU18" s="195">
        <f t="shared" si="44"/>
        <v>11943.254491071999</v>
      </c>
      <c r="DV18" s="198">
        <f t="shared" si="10"/>
        <v>20866.440663809633</v>
      </c>
    </row>
    <row r="19" spans="1:126" ht="25.5" customHeight="1">
      <c r="A19" s="19"/>
      <c r="B19" s="55"/>
      <c r="C19" s="55"/>
      <c r="D19" s="56">
        <f t="shared" ref="D19:D21" si="45">L19</f>
        <v>10442</v>
      </c>
      <c r="E19" s="57">
        <f t="shared" ref="E19:E21" si="46">D19+SUM(AE19:AI19)</f>
        <v>10442</v>
      </c>
      <c r="F19" s="58" t="s">
        <v>28</v>
      </c>
      <c r="G19" s="52">
        <f>'[9]NAW2 - Total - ENWL'!G16</f>
        <v>5837</v>
      </c>
      <c r="H19" s="52">
        <f>'[9]NAW2 - Total - ENWL'!H16</f>
        <v>1470</v>
      </c>
      <c r="I19" s="52">
        <f>'[9]NAW2 - Total - ENWL'!I16</f>
        <v>580</v>
      </c>
      <c r="J19" s="52">
        <f>'[9]NAW2 - Total - ENWL'!J16</f>
        <v>784</v>
      </c>
      <c r="K19" s="52">
        <f>'[9]NAW2 - Total - ENWL'!K16</f>
        <v>1771</v>
      </c>
      <c r="L19" s="59">
        <f t="shared" ref="L19:L21" si="47">SUM(G19:K19)</f>
        <v>10442</v>
      </c>
      <c r="M19" s="52">
        <f>'[9]NAW2 - Total - ENWL'!M16</f>
        <v>5541</v>
      </c>
      <c r="N19" s="52">
        <f>'[9]NAW2 - Total - ENWL'!N16</f>
        <v>1470</v>
      </c>
      <c r="O19" s="52">
        <f>'[9]NAW2 - Total - ENWL'!O16</f>
        <v>580</v>
      </c>
      <c r="P19" s="52">
        <f>'[9]NAW2 - Total - ENWL'!P16</f>
        <v>784</v>
      </c>
      <c r="Q19" s="52">
        <f>'[9]NAW2 - Total - ENWL'!Q16</f>
        <v>2051</v>
      </c>
      <c r="R19" s="59">
        <f t="shared" ref="R19:R21" si="48">SUM(M19:Q19)</f>
        <v>10426</v>
      </c>
      <c r="S19" s="52">
        <f>'ENWL - Asset Rep'!S19+'ENWL - Refurb'!S19+'ENWL - HVP'!S19</f>
        <v>455.24197594061945</v>
      </c>
      <c r="T19" s="52">
        <f>'ENWL - Asset Rep'!T19+'ENWL - Refurb'!T19+'ENWL - HVP'!T19</f>
        <v>0</v>
      </c>
      <c r="U19" s="52">
        <f>'ENWL - Asset Rep'!U19+'ENWL - Refurb'!U19+'ENWL - HVP'!U19</f>
        <v>0</v>
      </c>
      <c r="V19" s="52">
        <f>'ENWL - Asset Rep'!V19+'ENWL - Refurb'!V19+'ENWL - HVP'!V19</f>
        <v>0</v>
      </c>
      <c r="W19" s="52">
        <f>'ENWL - Asset Rep'!W19+'ENWL - Refurb'!W19+'ENWL - HVP'!W19</f>
        <v>-455.24197594061945</v>
      </c>
      <c r="X19" s="59">
        <f t="shared" ref="X19:X21" si="49">SUM(S19:W19)</f>
        <v>0</v>
      </c>
      <c r="Y19" s="52">
        <f>'[9]NAW2 - Total - ENWL'!Y16</f>
        <v>5837</v>
      </c>
      <c r="Z19" s="52">
        <f>'[9]NAW2 - Total - ENWL'!Z16</f>
        <v>1273</v>
      </c>
      <c r="AA19" s="52">
        <f>'[9]NAW2 - Total - ENWL'!AA16</f>
        <v>749</v>
      </c>
      <c r="AB19" s="52">
        <f>'[9]NAW2 - Total - ENWL'!AB16</f>
        <v>237</v>
      </c>
      <c r="AC19" s="52">
        <f>'[9]NAW2 - Total - ENWL'!AC16</f>
        <v>2344</v>
      </c>
      <c r="AD19" s="59">
        <f t="shared" ref="AD19:AD21" si="50">SUM(Y19:AC19)</f>
        <v>10440</v>
      </c>
      <c r="AE19" s="52">
        <f>'ENWL - Asset Rep'!AE19+'ENWL - Refurb'!AE19+'ENWL - HVP'!AE19</f>
        <v>910.48395188123891</v>
      </c>
      <c r="AF19" s="52">
        <f>'ENWL - Asset Rep'!AF19+'ENWL - Refurb'!AF19+'ENWL - HVP'!AF19</f>
        <v>0</v>
      </c>
      <c r="AG19" s="52">
        <f>'ENWL - Asset Rep'!AG19+'ENWL - Refurb'!AG19+'ENWL - HVP'!AG19</f>
        <v>0</v>
      </c>
      <c r="AH19" s="52">
        <f>'ENWL - Asset Rep'!AH19+'ENWL - Refurb'!AH19+'ENWL - HVP'!AH19</f>
        <v>0</v>
      </c>
      <c r="AI19" s="52">
        <f>'ENWL - Asset Rep'!AI19+'ENWL - Refurb'!AI19+'ENWL - HVP'!AI19</f>
        <v>-910.48395188123891</v>
      </c>
      <c r="AJ19" s="59">
        <f t="shared" ref="AJ19:AJ21" si="51">SUM(AE19:AI19)</f>
        <v>0</v>
      </c>
      <c r="AK19" s="52">
        <f>'[9]NAW2 - Total - ENWL'!AK16</f>
        <v>4465</v>
      </c>
      <c r="AL19" s="52">
        <f>'[9]NAW2 - Total - ENWL'!AL16</f>
        <v>2572</v>
      </c>
      <c r="AM19" s="52">
        <f>'[9]NAW2 - Total - ENWL'!AM16</f>
        <v>299</v>
      </c>
      <c r="AN19" s="52">
        <f>'[9]NAW2 - Total - ENWL'!AN16</f>
        <v>524</v>
      </c>
      <c r="AO19" s="52">
        <f>'[9]NAW2 - Total - ENWL'!AO16</f>
        <v>2580</v>
      </c>
      <c r="AP19" s="59">
        <f t="shared" ref="AP19:AP21" si="52">SUM(AK19:AO19)</f>
        <v>10440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28</v>
      </c>
      <c r="BE19" s="172">
        <f>'ENWL - HI Probs. of Failure '!O$11</f>
        <v>7.4899999999999999E-4</v>
      </c>
      <c r="BF19" s="172">
        <f>'ENWL - HI Probs. of Failure '!P$11</f>
        <v>7.4899999999999999E-4</v>
      </c>
      <c r="BG19" s="172">
        <f>'ENWL - HI Probs. of Failure '!Q$11</f>
        <v>1.297E-3</v>
      </c>
      <c r="BH19" s="172">
        <f>'ENWL - HI Probs. of Failure '!R$11</f>
        <v>2.7269999999999998E-3</v>
      </c>
      <c r="BI19" s="172">
        <f>'ENWL - HI Probs. of Failure '!S$11</f>
        <v>6.2300000000000003E-3</v>
      </c>
      <c r="BJ19" s="176"/>
      <c r="BK19" s="24"/>
      <c r="BL19" s="58" t="s">
        <v>28</v>
      </c>
      <c r="BM19" s="194">
        <f>$BM3*'ENWL - Ave Crit'!$Q$11</f>
        <v>11140.380000000001</v>
      </c>
      <c r="BN19" s="194">
        <f>$BM3*'ENWL - Ave Crit'!$Q$11</f>
        <v>11140.380000000001</v>
      </c>
      <c r="BO19" s="194">
        <f>$BM3*'ENWL - Ave Crit'!$Q$11</f>
        <v>11140.380000000001</v>
      </c>
      <c r="BP19" s="194">
        <f>$BM3*'ENWL - Ave Crit'!$Q$11</f>
        <v>11140.380000000001</v>
      </c>
      <c r="BQ19" s="194">
        <f>$BM3*'ENWL - Ave Crit'!$Q$11</f>
        <v>11140.380000000001</v>
      </c>
      <c r="BR19" s="176"/>
      <c r="BS19" s="24"/>
      <c r="BT19" s="58" t="s">
        <v>28</v>
      </c>
      <c r="BU19" s="24">
        <f t="shared" si="19"/>
        <v>8.3441446199999998</v>
      </c>
      <c r="BV19" s="24">
        <f t="shared" si="0"/>
        <v>8.3441446199999998</v>
      </c>
      <c r="BW19" s="24">
        <f t="shared" si="0"/>
        <v>14.449072860000001</v>
      </c>
      <c r="BX19" s="24">
        <f t="shared" si="0"/>
        <v>30.379816260000002</v>
      </c>
      <c r="BY19" s="24">
        <f t="shared" si="0"/>
        <v>69.404567400000005</v>
      </c>
      <c r="BZ19" s="24"/>
      <c r="CA19" s="24"/>
      <c r="CB19" s="58" t="s">
        <v>28</v>
      </c>
      <c r="CC19" s="195">
        <f t="shared" ref="CC19:CC21" si="53">IF(BU19="","",M19*BU19)</f>
        <v>46234.905339420002</v>
      </c>
      <c r="CD19" s="195">
        <f t="shared" si="39"/>
        <v>12265.892591399999</v>
      </c>
      <c r="CE19" s="195">
        <f t="shared" si="39"/>
        <v>8380.4622588000002</v>
      </c>
      <c r="CF19" s="195">
        <f t="shared" si="39"/>
        <v>23817.77594784</v>
      </c>
      <c r="CG19" s="195">
        <f t="shared" si="39"/>
        <v>142348.76773740002</v>
      </c>
      <c r="CH19" s="198">
        <f t="shared" ref="CH19:CH20" si="54">SUM(CC19:CG19)</f>
        <v>233047.80387486002</v>
      </c>
      <c r="CI19" s="68"/>
      <c r="CJ19" s="68"/>
      <c r="CK19" s="195">
        <f t="shared" si="40"/>
        <v>48704.772146939998</v>
      </c>
      <c r="CL19" s="195">
        <f t="shared" si="40"/>
        <v>12265.892591399999</v>
      </c>
      <c r="CM19" s="195">
        <f t="shared" si="40"/>
        <v>8380.4622588000002</v>
      </c>
      <c r="CN19" s="195">
        <f t="shared" si="40"/>
        <v>23817.77594784</v>
      </c>
      <c r="CO19" s="195">
        <f t="shared" si="40"/>
        <v>122915.48886540001</v>
      </c>
      <c r="CP19" s="198">
        <f t="shared" si="3"/>
        <v>216084.39181038001</v>
      </c>
      <c r="CS19" s="195">
        <f t="shared" ref="CS19:CS21" si="55">IF(BU19="","",Y19*BU19)</f>
        <v>48704.772146939998</v>
      </c>
      <c r="CT19" s="195">
        <f t="shared" si="41"/>
        <v>10622.09610126</v>
      </c>
      <c r="CU19" s="195">
        <f t="shared" si="41"/>
        <v>10822.355572140001</v>
      </c>
      <c r="CV19" s="195">
        <f t="shared" si="41"/>
        <v>7200.0164536200009</v>
      </c>
      <c r="CW19" s="195">
        <f t="shared" si="41"/>
        <v>162684.30598560002</v>
      </c>
      <c r="CX19" s="198">
        <f t="shared" si="5"/>
        <v>240033.54625956004</v>
      </c>
      <c r="DA19" s="195">
        <f t="shared" ref="DA19:DA21" si="56">IF(BU19="","",(S19+Y19)*BU19)</f>
        <v>52503.377031283089</v>
      </c>
      <c r="DB19" s="195">
        <f t="shared" si="42"/>
        <v>10622.09610126</v>
      </c>
      <c r="DC19" s="195">
        <f t="shared" si="42"/>
        <v>10822.355572140001</v>
      </c>
      <c r="DD19" s="195">
        <f t="shared" si="42"/>
        <v>7200.0164536200009</v>
      </c>
      <c r="DE19" s="195">
        <f t="shared" si="42"/>
        <v>131088.43358312012</v>
      </c>
      <c r="DF19" s="198">
        <f t="shared" si="7"/>
        <v>212236.27874142322</v>
      </c>
      <c r="DI19" s="195">
        <f t="shared" ref="DI19:DI21" si="57">IF(BU19="","",AK19*BU19)</f>
        <v>37256.605728299997</v>
      </c>
      <c r="DJ19" s="195">
        <f t="shared" si="43"/>
        <v>21461.139962639998</v>
      </c>
      <c r="DK19" s="195">
        <f t="shared" si="43"/>
        <v>4320.2727851400005</v>
      </c>
      <c r="DL19" s="195">
        <f t="shared" si="43"/>
        <v>15919.02372024</v>
      </c>
      <c r="DM19" s="195">
        <f t="shared" si="43"/>
        <v>179063.78389200001</v>
      </c>
      <c r="DN19" s="198">
        <f t="shared" si="25"/>
        <v>258020.82608832</v>
      </c>
      <c r="DQ19" s="195">
        <f t="shared" ref="DQ19:DQ21" si="58">IF(BU19="","",(AE19+AK19)*BU19)</f>
        <v>44853.815496986179</v>
      </c>
      <c r="DR19" s="195">
        <f t="shared" si="44"/>
        <v>21461.139962639998</v>
      </c>
      <c r="DS19" s="195">
        <f t="shared" si="44"/>
        <v>4320.2727851400005</v>
      </c>
      <c r="DT19" s="195">
        <f t="shared" si="44"/>
        <v>15919.02372024</v>
      </c>
      <c r="DU19" s="195">
        <f t="shared" si="44"/>
        <v>115872.0390870402</v>
      </c>
      <c r="DV19" s="198">
        <f t="shared" si="10"/>
        <v>202426.29105204638</v>
      </c>
    </row>
    <row r="20" spans="1:126" ht="25.5" customHeight="1">
      <c r="A20" s="19"/>
      <c r="B20" s="55"/>
      <c r="C20" s="55"/>
      <c r="D20" s="56">
        <f t="shared" si="45"/>
        <v>8109</v>
      </c>
      <c r="E20" s="57">
        <f t="shared" si="46"/>
        <v>8109</v>
      </c>
      <c r="F20" s="58" t="s">
        <v>30</v>
      </c>
      <c r="G20" s="52">
        <f>'[9]NAW2 - Total - ENWL'!G17</f>
        <v>4534</v>
      </c>
      <c r="H20" s="52">
        <f>'[9]NAW2 - Total - ENWL'!H17</f>
        <v>1142</v>
      </c>
      <c r="I20" s="52">
        <f>'[9]NAW2 - Total - ENWL'!I17</f>
        <v>451</v>
      </c>
      <c r="J20" s="52">
        <f>'[9]NAW2 - Total - ENWL'!J17</f>
        <v>608</v>
      </c>
      <c r="K20" s="52">
        <f>'[9]NAW2 - Total - ENWL'!K17</f>
        <v>1374</v>
      </c>
      <c r="L20" s="59">
        <f t="shared" si="47"/>
        <v>8109</v>
      </c>
      <c r="M20" s="52">
        <f>'[9]NAW2 - Total - ENWL'!M17</f>
        <v>4305</v>
      </c>
      <c r="N20" s="52">
        <f>'[9]NAW2 - Total - ENWL'!N17</f>
        <v>1142</v>
      </c>
      <c r="O20" s="52">
        <f>'[9]NAW2 - Total - ENWL'!O17</f>
        <v>451</v>
      </c>
      <c r="P20" s="52">
        <f>'[9]NAW2 - Total - ENWL'!P17</f>
        <v>608</v>
      </c>
      <c r="Q20" s="52">
        <f>'[9]NAW2 - Total - ENWL'!Q17</f>
        <v>1593</v>
      </c>
      <c r="R20" s="59">
        <f t="shared" si="48"/>
        <v>8099</v>
      </c>
      <c r="S20" s="52">
        <f>'ENWL - Asset Rep'!S20+'ENWL - Refurb'!S20+'ENWL - HVP'!S20</f>
        <v>353.67350908625542</v>
      </c>
      <c r="T20" s="52">
        <f>'ENWL - Asset Rep'!T20+'ENWL - Refurb'!T20+'ENWL - HVP'!T20</f>
        <v>0</v>
      </c>
      <c r="U20" s="52">
        <f>'ENWL - Asset Rep'!U20+'ENWL - Refurb'!U20+'ENWL - HVP'!U20</f>
        <v>0</v>
      </c>
      <c r="V20" s="52">
        <f>'ENWL - Asset Rep'!V20+'ENWL - Refurb'!V20+'ENWL - HVP'!V20</f>
        <v>0</v>
      </c>
      <c r="W20" s="52">
        <f>'ENWL - Asset Rep'!W20+'ENWL - Refurb'!W20+'ENWL - HVP'!W20</f>
        <v>-353.67350908625542</v>
      </c>
      <c r="X20" s="59">
        <f t="shared" si="49"/>
        <v>0</v>
      </c>
      <c r="Y20" s="52">
        <f>'[9]NAW2 - Total - ENWL'!Y17</f>
        <v>4534</v>
      </c>
      <c r="Z20" s="52">
        <f>'[9]NAW2 - Total - ENWL'!Z17</f>
        <v>990</v>
      </c>
      <c r="AA20" s="52">
        <f>'[9]NAW2 - Total - ENWL'!AA17</f>
        <v>583</v>
      </c>
      <c r="AB20" s="52">
        <f>'[9]NAW2 - Total - ENWL'!AB17</f>
        <v>184</v>
      </c>
      <c r="AC20" s="52">
        <f>'[9]NAW2 - Total - ENWL'!AC17</f>
        <v>1820</v>
      </c>
      <c r="AD20" s="59">
        <f t="shared" si="50"/>
        <v>8111</v>
      </c>
      <c r="AE20" s="52">
        <f>'ENWL - Asset Rep'!AE20+'ENWL - Refurb'!AE20+'ENWL - HVP'!AE20</f>
        <v>707.34701817251084</v>
      </c>
      <c r="AF20" s="52">
        <f>'ENWL - Asset Rep'!AF20+'ENWL - Refurb'!AF20+'ENWL - HVP'!AF20</f>
        <v>0</v>
      </c>
      <c r="AG20" s="52">
        <f>'ENWL - Asset Rep'!AG20+'ENWL - Refurb'!AG20+'ENWL - HVP'!AG20</f>
        <v>0</v>
      </c>
      <c r="AH20" s="52">
        <f>'ENWL - Asset Rep'!AH20+'ENWL - Refurb'!AH20+'ENWL - HVP'!AH20</f>
        <v>0</v>
      </c>
      <c r="AI20" s="52">
        <f>'ENWL - Asset Rep'!AI20+'ENWL - Refurb'!AI20+'ENWL - HVP'!AI20</f>
        <v>-707.34701817251084</v>
      </c>
      <c r="AJ20" s="59">
        <f t="shared" si="51"/>
        <v>0</v>
      </c>
      <c r="AK20" s="52">
        <f>'[9]NAW2 - Total - ENWL'!AK17</f>
        <v>3469</v>
      </c>
      <c r="AL20" s="52">
        <f>'[9]NAW2 - Total - ENWL'!AL17</f>
        <v>1998</v>
      </c>
      <c r="AM20" s="52">
        <f>'[9]NAW2 - Total - ENWL'!AM17</f>
        <v>233</v>
      </c>
      <c r="AN20" s="52">
        <f>'[9]NAW2 - Total - ENWL'!AN17</f>
        <v>407</v>
      </c>
      <c r="AO20" s="52">
        <f>'[9]NAW2 - Total - ENWL'!AO17</f>
        <v>2005</v>
      </c>
      <c r="AP20" s="59">
        <f t="shared" si="52"/>
        <v>8112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30</v>
      </c>
      <c r="BE20" s="172">
        <f>'ENWL - HI Probs. of Failure '!O$11</f>
        <v>7.4899999999999999E-4</v>
      </c>
      <c r="BF20" s="172">
        <f>'ENWL - HI Probs. of Failure '!P$11</f>
        <v>7.4899999999999999E-4</v>
      </c>
      <c r="BG20" s="172">
        <f>'ENWL - HI Probs. of Failure '!Q$11</f>
        <v>1.297E-3</v>
      </c>
      <c r="BH20" s="172">
        <f>'ENWL - HI Probs. of Failure '!R$11</f>
        <v>2.7269999999999998E-3</v>
      </c>
      <c r="BI20" s="172">
        <f>'ENWL - HI Probs. of Failure '!S$11</f>
        <v>6.2300000000000003E-3</v>
      </c>
      <c r="BJ20" s="176"/>
      <c r="BK20" s="24"/>
      <c r="BL20" s="58" t="s">
        <v>30</v>
      </c>
      <c r="BM20" s="194">
        <f>$BM4*'ENWL - Ave Crit'!$Q$11</f>
        <v>16710.57</v>
      </c>
      <c r="BN20" s="194">
        <f>$BM4*'ENWL - Ave Crit'!$Q$11</f>
        <v>16710.57</v>
      </c>
      <c r="BO20" s="194">
        <f>$BM4*'ENWL - Ave Crit'!$Q$11</f>
        <v>16710.57</v>
      </c>
      <c r="BP20" s="194">
        <f>$BM4*'ENWL - Ave Crit'!$Q$11</f>
        <v>16710.57</v>
      </c>
      <c r="BQ20" s="194">
        <f>$BM4*'ENWL - Ave Crit'!$Q$11</f>
        <v>16710.57</v>
      </c>
      <c r="BR20" s="176"/>
      <c r="BT20" s="58" t="s">
        <v>30</v>
      </c>
      <c r="BU20" s="24">
        <f t="shared" si="19"/>
        <v>12.516216929999999</v>
      </c>
      <c r="BV20" s="24">
        <f t="shared" si="0"/>
        <v>12.516216929999999</v>
      </c>
      <c r="BW20" s="24">
        <f t="shared" si="0"/>
        <v>21.673609289999998</v>
      </c>
      <c r="BX20" s="24">
        <f t="shared" si="0"/>
        <v>45.569724389999998</v>
      </c>
      <c r="BY20" s="24">
        <f t="shared" si="0"/>
        <v>104.1068511</v>
      </c>
      <c r="CB20" s="58" t="s">
        <v>30</v>
      </c>
      <c r="CC20" s="195">
        <f t="shared" si="53"/>
        <v>53882.313883649993</v>
      </c>
      <c r="CD20" s="195">
        <f t="shared" si="39"/>
        <v>14293.519734059999</v>
      </c>
      <c r="CE20" s="195">
        <f t="shared" si="39"/>
        <v>9774.79778979</v>
      </c>
      <c r="CF20" s="195">
        <f t="shared" si="39"/>
        <v>27706.392429119998</v>
      </c>
      <c r="CG20" s="195">
        <f t="shared" si="39"/>
        <v>165842.21380229999</v>
      </c>
      <c r="CH20" s="198">
        <f t="shared" si="54"/>
        <v>271499.23763891996</v>
      </c>
      <c r="CI20" s="68"/>
      <c r="CJ20" s="68"/>
      <c r="CK20" s="195">
        <f t="shared" si="40"/>
        <v>56748.527560619994</v>
      </c>
      <c r="CL20" s="195">
        <f t="shared" si="40"/>
        <v>14293.519734059999</v>
      </c>
      <c r="CM20" s="195">
        <f t="shared" si="40"/>
        <v>9774.79778979</v>
      </c>
      <c r="CN20" s="195">
        <f t="shared" si="40"/>
        <v>27706.392429119998</v>
      </c>
      <c r="CO20" s="195">
        <f t="shared" si="40"/>
        <v>143042.81341140001</v>
      </c>
      <c r="CP20" s="198">
        <f t="shared" si="3"/>
        <v>251566.05092499001</v>
      </c>
      <c r="CS20" s="195">
        <f t="shared" si="55"/>
        <v>56748.527560619994</v>
      </c>
      <c r="CT20" s="195">
        <f t="shared" si="41"/>
        <v>12391.054760699999</v>
      </c>
      <c r="CU20" s="195">
        <f t="shared" si="41"/>
        <v>12635.714216069999</v>
      </c>
      <c r="CV20" s="195">
        <f t="shared" si="41"/>
        <v>8384.8292877599997</v>
      </c>
      <c r="CW20" s="195">
        <f t="shared" si="41"/>
        <v>189474.469002</v>
      </c>
      <c r="CX20" s="198">
        <f t="shared" si="5"/>
        <v>279634.59482714999</v>
      </c>
      <c r="DA20" s="195">
        <f t="shared" si="56"/>
        <v>61175.181922737895</v>
      </c>
      <c r="DB20" s="195">
        <f t="shared" si="42"/>
        <v>12391.054760699999</v>
      </c>
      <c r="DC20" s="195">
        <f t="shared" si="42"/>
        <v>12635.714216069999</v>
      </c>
      <c r="DD20" s="195">
        <f t="shared" si="42"/>
        <v>8384.8292877599997</v>
      </c>
      <c r="DE20" s="195">
        <f t="shared" si="42"/>
        <v>152654.63365354273</v>
      </c>
      <c r="DF20" s="198">
        <f t="shared" si="7"/>
        <v>247241.41384081062</v>
      </c>
      <c r="DI20" s="195">
        <f t="shared" si="57"/>
        <v>43418.756530169994</v>
      </c>
      <c r="DJ20" s="195">
        <f t="shared" si="43"/>
        <v>25007.401426139997</v>
      </c>
      <c r="DK20" s="195">
        <f t="shared" si="43"/>
        <v>5049.95096457</v>
      </c>
      <c r="DL20" s="195">
        <f t="shared" si="43"/>
        <v>18546.87782673</v>
      </c>
      <c r="DM20" s="195">
        <f t="shared" si="43"/>
        <v>208734.23645550001</v>
      </c>
      <c r="DN20" s="198">
        <f t="shared" si="25"/>
        <v>300757.22320311004</v>
      </c>
      <c r="DQ20" s="195">
        <f t="shared" si="58"/>
        <v>52272.065254405788</v>
      </c>
      <c r="DR20" s="195">
        <f t="shared" si="44"/>
        <v>25007.401426139997</v>
      </c>
      <c r="DS20" s="195">
        <f t="shared" si="44"/>
        <v>5049.95096457</v>
      </c>
      <c r="DT20" s="195">
        <f t="shared" si="44"/>
        <v>18546.87782673</v>
      </c>
      <c r="DU20" s="195">
        <f t="shared" si="44"/>
        <v>135094.56575858541</v>
      </c>
      <c r="DV20" s="198">
        <f t="shared" si="10"/>
        <v>235970.86123043118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31</v>
      </c>
      <c r="G21" s="52">
        <f>'[9]NAW2 - Total - ENWL'!G18</f>
        <v>0</v>
      </c>
      <c r="H21" s="52">
        <f>'[9]NAW2 - Total - ENWL'!H18</f>
        <v>0</v>
      </c>
      <c r="I21" s="52">
        <f>'[9]NAW2 - Total - ENWL'!I18</f>
        <v>0</v>
      </c>
      <c r="J21" s="52">
        <f>'[9]NAW2 - Total - ENWL'!J18</f>
        <v>0</v>
      </c>
      <c r="K21" s="52">
        <f>'[9]NAW2 - Total - ENWL'!K18</f>
        <v>0</v>
      </c>
      <c r="L21" s="59">
        <f t="shared" si="47"/>
        <v>0</v>
      </c>
      <c r="M21" s="52">
        <f>'[9]NAW2 - Total - ENWL'!M18</f>
        <v>0</v>
      </c>
      <c r="N21" s="52">
        <f>'[9]NAW2 - Total - ENWL'!N18</f>
        <v>0</v>
      </c>
      <c r="O21" s="52">
        <f>'[9]NAW2 - Total - ENWL'!O18</f>
        <v>0</v>
      </c>
      <c r="P21" s="52">
        <f>'[9]NAW2 - Total - ENWL'!P18</f>
        <v>0</v>
      </c>
      <c r="Q21" s="52">
        <f>'[9]NAW2 - Total - ENWL'!Q18</f>
        <v>0</v>
      </c>
      <c r="R21" s="59">
        <f t="shared" si="48"/>
        <v>0</v>
      </c>
      <c r="S21" s="52">
        <f>'ENWL - Asset Rep'!S21+'ENWL - Refurb'!S21+'ENWL - HVP'!S21</f>
        <v>0</v>
      </c>
      <c r="T21" s="52">
        <f>'ENWL - Asset Rep'!T21+'ENWL - Refurb'!T21+'ENWL - HVP'!T21</f>
        <v>0</v>
      </c>
      <c r="U21" s="52">
        <f>'ENWL - Asset Rep'!U21+'ENWL - Refurb'!U21+'ENWL - HVP'!U21</f>
        <v>0</v>
      </c>
      <c r="V21" s="52">
        <f>'ENWL - Asset Rep'!V21+'ENWL - Refurb'!V21+'ENWL - HVP'!V21</f>
        <v>0</v>
      </c>
      <c r="W21" s="52">
        <f>'ENWL - Asset Rep'!W21+'ENWL - Refurb'!W21+'ENWL - HVP'!W21</f>
        <v>0</v>
      </c>
      <c r="X21" s="59">
        <f t="shared" si="49"/>
        <v>0</v>
      </c>
      <c r="Y21" s="52">
        <f>'[9]NAW2 - Total - ENWL'!Y18</f>
        <v>0</v>
      </c>
      <c r="Z21" s="52">
        <f>'[9]NAW2 - Total - ENWL'!Z18</f>
        <v>0</v>
      </c>
      <c r="AA21" s="52">
        <f>'[9]NAW2 - Total - ENWL'!AA18</f>
        <v>0</v>
      </c>
      <c r="AB21" s="52">
        <f>'[9]NAW2 - Total - ENWL'!AB18</f>
        <v>0</v>
      </c>
      <c r="AC21" s="52">
        <f>'[9]NAW2 - Total - ENWL'!AC18</f>
        <v>0</v>
      </c>
      <c r="AD21" s="59">
        <f t="shared" si="50"/>
        <v>0</v>
      </c>
      <c r="AE21" s="52">
        <f>'ENWL - Asset Rep'!AE21+'ENWL - Refurb'!AE21+'ENWL - HVP'!AE21</f>
        <v>0</v>
      </c>
      <c r="AF21" s="52">
        <f>'ENWL - Asset Rep'!AF21+'ENWL - Refurb'!AF21+'ENWL - HVP'!AF21</f>
        <v>0</v>
      </c>
      <c r="AG21" s="52">
        <f>'ENWL - Asset Rep'!AG21+'ENWL - Refurb'!AG21+'ENWL - HVP'!AG21</f>
        <v>0</v>
      </c>
      <c r="AH21" s="52">
        <f>'ENWL - Asset Rep'!AH21+'ENWL - Refurb'!AH21+'ENWL - HVP'!AH21</f>
        <v>0</v>
      </c>
      <c r="AI21" s="52">
        <f>'ENWL - Asset Rep'!AI21+'ENWL - Refurb'!AI21+'ENWL - HVP'!AI21</f>
        <v>0</v>
      </c>
      <c r="AJ21" s="59">
        <f t="shared" si="51"/>
        <v>0</v>
      </c>
      <c r="AK21" s="52">
        <f>'[9]NAW2 - Total - ENWL'!AK18</f>
        <v>0</v>
      </c>
      <c r="AL21" s="52">
        <f>'[9]NAW2 - Total - ENWL'!AL18</f>
        <v>0</v>
      </c>
      <c r="AM21" s="52">
        <f>'[9]NAW2 - Total - ENWL'!AM18</f>
        <v>0</v>
      </c>
      <c r="AN21" s="52">
        <f>'[9]NAW2 - Total - ENWL'!AN18</f>
        <v>0</v>
      </c>
      <c r="AO21" s="52">
        <f>'[9]NAW2 - Total - ENWL'!AO18</f>
        <v>0</v>
      </c>
      <c r="AP21" s="59">
        <f t="shared" si="52"/>
        <v>0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31</v>
      </c>
      <c r="BE21" s="172">
        <f>'ENWL - HI Probs. of Failure '!O$11</f>
        <v>7.4899999999999999E-4</v>
      </c>
      <c r="BF21" s="172">
        <f>'ENWL - HI Probs. of Failure '!P$11</f>
        <v>7.4899999999999999E-4</v>
      </c>
      <c r="BG21" s="172">
        <f>'ENWL - HI Probs. of Failure '!Q$11</f>
        <v>1.297E-3</v>
      </c>
      <c r="BH21" s="172">
        <f>'ENWL - HI Probs. of Failure '!R$11</f>
        <v>2.7269999999999998E-3</v>
      </c>
      <c r="BI21" s="172">
        <f>'ENWL - HI Probs. of Failure '!S$11</f>
        <v>6.2300000000000003E-3</v>
      </c>
      <c r="BJ21" s="176"/>
      <c r="BK21" s="24"/>
      <c r="BL21" s="58" t="s">
        <v>31</v>
      </c>
      <c r="BM21" s="194">
        <f>$BM5*'ENWL - Ave Crit'!$Q$11</f>
        <v>27850.950000000004</v>
      </c>
      <c r="BN21" s="194">
        <f>$BM5*'ENWL - Ave Crit'!$Q$11</f>
        <v>27850.950000000004</v>
      </c>
      <c r="BO21" s="194">
        <f>$BM5*'ENWL - Ave Crit'!$Q$11</f>
        <v>27850.950000000004</v>
      </c>
      <c r="BP21" s="194">
        <f>$BM5*'ENWL - Ave Crit'!$Q$11</f>
        <v>27850.950000000004</v>
      </c>
      <c r="BQ21" s="194">
        <f>$BM5*'ENWL - Ave Crit'!$Q$11</f>
        <v>27850.950000000004</v>
      </c>
      <c r="BR21" s="176"/>
      <c r="BT21" s="58" t="s">
        <v>31</v>
      </c>
      <c r="BU21" s="24">
        <f t="shared" si="19"/>
        <v>20.860361550000004</v>
      </c>
      <c r="BV21" s="24">
        <f t="shared" si="0"/>
        <v>20.860361550000004</v>
      </c>
      <c r="BW21" s="24">
        <f t="shared" si="0"/>
        <v>36.122682150000003</v>
      </c>
      <c r="BX21" s="24">
        <f t="shared" si="0"/>
        <v>75.949540650000003</v>
      </c>
      <c r="BY21" s="24">
        <f t="shared" si="0"/>
        <v>173.51141850000005</v>
      </c>
      <c r="CB21" s="58" t="s">
        <v>31</v>
      </c>
      <c r="CC21" s="195">
        <f t="shared" si="53"/>
        <v>0</v>
      </c>
      <c r="CD21" s="195">
        <f t="shared" si="39"/>
        <v>0</v>
      </c>
      <c r="CE21" s="195">
        <f t="shared" si="39"/>
        <v>0</v>
      </c>
      <c r="CF21" s="195">
        <f t="shared" si="39"/>
        <v>0</v>
      </c>
      <c r="CG21" s="195">
        <f t="shared" si="39"/>
        <v>0</v>
      </c>
      <c r="CH21" s="198">
        <f>SUM(CC21:CG21)</f>
        <v>0</v>
      </c>
      <c r="CI21" s="68"/>
      <c r="CJ21" s="68"/>
      <c r="CK21" s="195">
        <f t="shared" si="40"/>
        <v>0</v>
      </c>
      <c r="CL21" s="195">
        <f t="shared" si="40"/>
        <v>0</v>
      </c>
      <c r="CM21" s="195">
        <f t="shared" si="40"/>
        <v>0</v>
      </c>
      <c r="CN21" s="195">
        <f t="shared" si="40"/>
        <v>0</v>
      </c>
      <c r="CO21" s="195">
        <f t="shared" si="40"/>
        <v>0</v>
      </c>
      <c r="CP21" s="198">
        <f t="shared" si="3"/>
        <v>0</v>
      </c>
      <c r="CS21" s="195">
        <f t="shared" si="55"/>
        <v>0</v>
      </c>
      <c r="CT21" s="195">
        <f t="shared" si="41"/>
        <v>0</v>
      </c>
      <c r="CU21" s="195">
        <f t="shared" si="41"/>
        <v>0</v>
      </c>
      <c r="CV21" s="195">
        <f t="shared" si="41"/>
        <v>0</v>
      </c>
      <c r="CW21" s="195">
        <f t="shared" si="41"/>
        <v>0</v>
      </c>
      <c r="CX21" s="198">
        <f t="shared" si="5"/>
        <v>0</v>
      </c>
      <c r="DA21" s="195">
        <f t="shared" si="56"/>
        <v>0</v>
      </c>
      <c r="DB21" s="195">
        <f t="shared" si="42"/>
        <v>0</v>
      </c>
      <c r="DC21" s="195">
        <f t="shared" si="42"/>
        <v>0</v>
      </c>
      <c r="DD21" s="195">
        <f t="shared" si="42"/>
        <v>0</v>
      </c>
      <c r="DE21" s="195">
        <f t="shared" si="42"/>
        <v>0</v>
      </c>
      <c r="DF21" s="198">
        <f t="shared" si="7"/>
        <v>0</v>
      </c>
      <c r="DI21" s="195">
        <f t="shared" si="57"/>
        <v>0</v>
      </c>
      <c r="DJ21" s="195">
        <f t="shared" si="43"/>
        <v>0</v>
      </c>
      <c r="DK21" s="195">
        <f t="shared" si="43"/>
        <v>0</v>
      </c>
      <c r="DL21" s="195">
        <f t="shared" si="43"/>
        <v>0</v>
      </c>
      <c r="DM21" s="195">
        <f t="shared" si="43"/>
        <v>0</v>
      </c>
      <c r="DN21" s="198">
        <f t="shared" si="25"/>
        <v>0</v>
      </c>
      <c r="DQ21" s="195">
        <f t="shared" si="58"/>
        <v>0</v>
      </c>
      <c r="DR21" s="195">
        <f t="shared" si="44"/>
        <v>0</v>
      </c>
      <c r="DS21" s="195">
        <f t="shared" si="44"/>
        <v>0</v>
      </c>
      <c r="DT21" s="195">
        <f t="shared" si="44"/>
        <v>0</v>
      </c>
      <c r="DU21" s="195">
        <f t="shared" si="44"/>
        <v>0</v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20090</v>
      </c>
      <c r="E22" s="63">
        <f>SUM(E18:E21)</f>
        <v>20090</v>
      </c>
      <c r="F22" s="64"/>
      <c r="G22" s="65">
        <f>SUM(G18:G21)</f>
        <v>11231</v>
      </c>
      <c r="H22" s="66">
        <f t="shared" ref="H22:K22" si="59">SUM(H18:H21)</f>
        <v>2829</v>
      </c>
      <c r="I22" s="66">
        <f t="shared" si="59"/>
        <v>1117</v>
      </c>
      <c r="J22" s="66">
        <f t="shared" si="59"/>
        <v>1507</v>
      </c>
      <c r="K22" s="66">
        <f t="shared" si="59"/>
        <v>3406</v>
      </c>
      <c r="L22" s="67"/>
      <c r="M22" s="65">
        <f>SUM(M18:M21)</f>
        <v>10663</v>
      </c>
      <c r="N22" s="66">
        <f t="shared" ref="N22:Q22" si="60">SUM(N18:N21)</f>
        <v>2829</v>
      </c>
      <c r="O22" s="66">
        <f t="shared" si="60"/>
        <v>1117</v>
      </c>
      <c r="P22" s="66">
        <f t="shared" si="60"/>
        <v>1507</v>
      </c>
      <c r="Q22" s="66">
        <f t="shared" si="60"/>
        <v>3946</v>
      </c>
      <c r="R22" s="67"/>
      <c r="S22" s="65">
        <f>SUM(S18:S21)</f>
        <v>876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-876</v>
      </c>
      <c r="X22" s="67"/>
      <c r="Y22" s="65">
        <f>SUM(Y18:Y21)</f>
        <v>11231</v>
      </c>
      <c r="Z22" s="66">
        <f t="shared" ref="Z22:AC22" si="62">SUM(Z18:Z21)</f>
        <v>2451</v>
      </c>
      <c r="AA22" s="66">
        <f t="shared" si="62"/>
        <v>1443</v>
      </c>
      <c r="AB22" s="66">
        <f t="shared" si="62"/>
        <v>456</v>
      </c>
      <c r="AC22" s="66">
        <f t="shared" si="62"/>
        <v>4509</v>
      </c>
      <c r="AD22" s="67"/>
      <c r="AE22" s="65">
        <f>SUM(AE18:AE21)</f>
        <v>1752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-1752</v>
      </c>
      <c r="AJ22" s="67"/>
      <c r="AK22" s="65">
        <f>SUM(AK18:AK21)</f>
        <v>8592</v>
      </c>
      <c r="AL22" s="66">
        <f t="shared" ref="AL22:AO22" si="64">SUM(AL18:AL21)</f>
        <v>4949</v>
      </c>
      <c r="AM22" s="66">
        <f t="shared" si="64"/>
        <v>576</v>
      </c>
      <c r="AN22" s="66">
        <f t="shared" si="64"/>
        <v>1008</v>
      </c>
      <c r="AO22" s="66">
        <f t="shared" si="64"/>
        <v>4965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104889.23553124799</v>
      </c>
      <c r="CD22" s="197">
        <f t="shared" ref="CD22:CG22" si="65">SUM(CD18:CD21)</f>
        <v>27826.887893237996</v>
      </c>
      <c r="CE22" s="197">
        <f t="shared" si="65"/>
        <v>19025.094234762</v>
      </c>
      <c r="CF22" s="197">
        <f t="shared" si="65"/>
        <v>53969.743585889999</v>
      </c>
      <c r="CG22" s="197">
        <f t="shared" si="65"/>
        <v>322863.10708806</v>
      </c>
      <c r="CH22" s="198">
        <f>SUM(CC22:CG22)</f>
        <v>528574.06833319797</v>
      </c>
      <c r="CI22" s="68"/>
      <c r="CJ22" s="68"/>
      <c r="CK22" s="197">
        <f>SUM(CK18:CK21)</f>
        <v>110476.47476879999</v>
      </c>
      <c r="CL22" s="197">
        <f t="shared" ref="CL22:CO22" si="66">SUM(CL18:CL21)</f>
        <v>27826.887893237996</v>
      </c>
      <c r="CM22" s="197">
        <f t="shared" si="66"/>
        <v>19025.094234762</v>
      </c>
      <c r="CN22" s="197">
        <f t="shared" si="66"/>
        <v>53969.743585889999</v>
      </c>
      <c r="CO22" s="197">
        <f t="shared" si="66"/>
        <v>278638.51674078003</v>
      </c>
      <c r="CP22" s="198">
        <f t="shared" si="3"/>
        <v>489936.71722346998</v>
      </c>
      <c r="CS22" s="197">
        <f>SUM(CS18:CS21)</f>
        <v>110476.47476879999</v>
      </c>
      <c r="CT22" s="197">
        <f t="shared" ref="CT22:CW22" si="67">SUM(CT18:CT21)</f>
        <v>24111.240293952</v>
      </c>
      <c r="CU22" s="197">
        <f t="shared" si="67"/>
        <v>24580.762749432</v>
      </c>
      <c r="CV22" s="197">
        <f t="shared" si="67"/>
        <v>16329.151239750001</v>
      </c>
      <c r="CW22" s="197">
        <f t="shared" si="67"/>
        <v>368919.9780147</v>
      </c>
      <c r="CX22" s="198">
        <f t="shared" si="5"/>
        <v>544417.60706663399</v>
      </c>
      <c r="DA22" s="197">
        <f>SUM(DA18:DA21)</f>
        <v>119093.56804154979</v>
      </c>
      <c r="DB22" s="197">
        <f t="shared" ref="DB22:DE22" si="68">SUM(DB18:DB21)</f>
        <v>24111.240293952</v>
      </c>
      <c r="DC22" s="197">
        <f t="shared" si="68"/>
        <v>24580.762749432</v>
      </c>
      <c r="DD22" s="197">
        <f t="shared" si="68"/>
        <v>16329.151239750001</v>
      </c>
      <c r="DE22" s="197">
        <f t="shared" si="68"/>
        <v>297245.09004509886</v>
      </c>
      <c r="DF22" s="198">
        <f t="shared" si="7"/>
        <v>481359.81236978265</v>
      </c>
      <c r="DI22" s="197">
        <f>SUM(DI18:DI21)</f>
        <v>84518.675270441992</v>
      </c>
      <c r="DJ22" s="197">
        <f t="shared" ref="DJ22:DM22" si="69">SUM(DJ18:DJ21)</f>
        <v>48682.242956465998</v>
      </c>
      <c r="DK22" s="197">
        <f t="shared" si="69"/>
        <v>9815.2551937980006</v>
      </c>
      <c r="DL22" s="197">
        <f t="shared" si="69"/>
        <v>36103.373643384002</v>
      </c>
      <c r="DM22" s="197">
        <f t="shared" si="69"/>
        <v>406259.63527590001</v>
      </c>
      <c r="DN22" s="198">
        <f t="shared" si="25"/>
        <v>585379.18233999005</v>
      </c>
      <c r="DQ22" s="197">
        <f>SUM(DQ18:DQ21)</f>
        <v>101752.86181594161</v>
      </c>
      <c r="DR22" s="197">
        <f t="shared" ref="DR22:DU22" si="70">SUM(DR18:DR21)</f>
        <v>48682.242956465998</v>
      </c>
      <c r="DS22" s="197">
        <f t="shared" si="70"/>
        <v>9815.2551937980006</v>
      </c>
      <c r="DT22" s="197">
        <f t="shared" si="70"/>
        <v>36103.373643384002</v>
      </c>
      <c r="DU22" s="197">
        <f t="shared" si="70"/>
        <v>262909.85933669761</v>
      </c>
      <c r="DV22" s="198">
        <f t="shared" si="10"/>
        <v>459263.59294628724</v>
      </c>
    </row>
    <row r="23" spans="1:126" ht="25.5" customHeight="1">
      <c r="A23" s="19"/>
      <c r="B23" s="48" t="s">
        <v>33</v>
      </c>
      <c r="C23" s="48"/>
      <c r="D23" s="49">
        <f>L23</f>
        <v>28539</v>
      </c>
      <c r="E23" s="50">
        <f>D23+SUM(AE23:AI23)</f>
        <v>28539</v>
      </c>
      <c r="F23" s="51" t="s">
        <v>26</v>
      </c>
      <c r="G23" s="52">
        <f>'[9]NAW2 - Total - ENWL'!G20</f>
        <v>3308</v>
      </c>
      <c r="H23" s="52">
        <f>'[9]NAW2 - Total - ENWL'!H20</f>
        <v>4632</v>
      </c>
      <c r="I23" s="52">
        <f>'[9]NAW2 - Total - ENWL'!I20</f>
        <v>13014</v>
      </c>
      <c r="J23" s="52">
        <f>'[9]NAW2 - Total - ENWL'!J20</f>
        <v>4744</v>
      </c>
      <c r="K23" s="52">
        <f>'[9]NAW2 - Total - ENWL'!K20</f>
        <v>2841</v>
      </c>
      <c r="L23" s="53">
        <f>SUM(G23:K23)</f>
        <v>28539</v>
      </c>
      <c r="M23" s="52">
        <f>'[9]NAW2 - Total - ENWL'!M20</f>
        <v>657</v>
      </c>
      <c r="N23" s="52">
        <f>'[9]NAW2 - Total - ENWL'!N20</f>
        <v>4886</v>
      </c>
      <c r="O23" s="52">
        <f>'[9]NAW2 - Total - ENWL'!O20</f>
        <v>13689</v>
      </c>
      <c r="P23" s="52">
        <f>'[9]NAW2 - Total - ENWL'!P20</f>
        <v>5431</v>
      </c>
      <c r="Q23" s="52">
        <f>'[9]NAW2 - Total - ENWL'!Q20</f>
        <v>3966</v>
      </c>
      <c r="R23" s="53">
        <f>SUM(M23:Q23)</f>
        <v>28629</v>
      </c>
      <c r="S23" s="274">
        <f>'ENWL - Asset Rep'!S23+'ENWL - Refurb'!S23+'ENWL - HVP'!S23</f>
        <v>1074.7295012533496</v>
      </c>
      <c r="T23" s="69">
        <f>'ENWL - Asset Rep'!T23+'ENWL - Refurb'!T23+'ENWL - HVP'!T23</f>
        <v>0</v>
      </c>
      <c r="U23" s="69">
        <f>'ENWL - Asset Rep'!U23+'ENWL - Refurb'!U23+'ENWL - HVP'!U23</f>
        <v>0</v>
      </c>
      <c r="V23" s="69">
        <f>'ENWL - Asset Rep'!V23+'ENWL - Refurb'!V23+'ENWL - HVP'!V23</f>
        <v>-322.4188503760048</v>
      </c>
      <c r="W23" s="69">
        <f>'ENWL - Asset Rep'!W23+'ENWL - Refurb'!W23+'ENWL - HVP'!W23</f>
        <v>-752.31065087734453</v>
      </c>
      <c r="X23" s="53">
        <f>SUM(S23:W23)</f>
        <v>0</v>
      </c>
      <c r="Y23" s="69">
        <f>'[9]NAW2 - Total - ENWL'!Y20</f>
        <v>3150</v>
      </c>
      <c r="Z23" s="69">
        <f>'[9]NAW2 - Total - ENWL'!Z20</f>
        <v>4107</v>
      </c>
      <c r="AA23" s="69">
        <f>'[9]NAW2 - Total - ENWL'!AA20</f>
        <v>12747</v>
      </c>
      <c r="AB23" s="69">
        <f>'[9]NAW2 - Total - ENWL'!AB20</f>
        <v>4305</v>
      </c>
      <c r="AC23" s="69">
        <f>'[9]NAW2 - Total - ENWL'!AC20</f>
        <v>4229</v>
      </c>
      <c r="AD23" s="53">
        <f>SUM(Y23:AC23)</f>
        <v>28538</v>
      </c>
      <c r="AE23" s="274">
        <f>'ENWL - Asset Rep'!AE23+'ENWL - Refurb'!AE23+'ENWL - HVP'!AE23</f>
        <v>2009.4448266920217</v>
      </c>
      <c r="AF23" s="69">
        <f>'ENWL - Asset Rep'!AF23+'ENWL - Refurb'!AF23+'ENWL - HVP'!AF23</f>
        <v>0</v>
      </c>
      <c r="AG23" s="69">
        <f>'ENWL - Asset Rep'!AG23+'ENWL - Refurb'!AG23+'ENWL - HVP'!AG23</f>
        <v>0</v>
      </c>
      <c r="AH23" s="69">
        <f>'ENWL - Asset Rep'!AH23+'ENWL - Refurb'!AH23+'ENWL - HVP'!AH23</f>
        <v>-602.83344800760653</v>
      </c>
      <c r="AI23" s="69">
        <f>'ENWL - Asset Rep'!AI23+'ENWL - Refurb'!AI23+'ENWL - HVP'!AI23</f>
        <v>-1406.6113786844151</v>
      </c>
      <c r="AJ23" s="53">
        <f>SUM(AE23:AI23)</f>
        <v>0</v>
      </c>
      <c r="AK23" s="69">
        <f>'[9]NAW2 - Total - ENWL'!AK20</f>
        <v>3052</v>
      </c>
      <c r="AL23" s="69">
        <f>'[9]NAW2 - Total - ENWL'!AL20</f>
        <v>3425</v>
      </c>
      <c r="AM23" s="69">
        <f>'[9]NAW2 - Total - ENWL'!AM20</f>
        <v>13256</v>
      </c>
      <c r="AN23" s="69">
        <f>'[9]NAW2 - Total - ENWL'!AN20</f>
        <v>3830</v>
      </c>
      <c r="AO23" s="69">
        <f>'[9]NAW2 - Total - ENWL'!AO20</f>
        <v>4976</v>
      </c>
      <c r="AP23" s="53">
        <f>SUM(AK23:AO23)</f>
        <v>28539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26</v>
      </c>
      <c r="BE23" s="172">
        <f>'ENWL - HI Probs. of Failure '!O$12</f>
        <v>2.294E-3</v>
      </c>
      <c r="BF23" s="172">
        <f>'ENWL - HI Probs. of Failure '!P$12</f>
        <v>2.3319999999999999E-3</v>
      </c>
      <c r="BG23" s="172">
        <f>'ENWL - HI Probs. of Failure '!Q$12</f>
        <v>3.967E-3</v>
      </c>
      <c r="BH23" s="172">
        <f>'ENWL - HI Probs. of Failure '!R$12</f>
        <v>7.7359999999999998E-3</v>
      </c>
      <c r="BI23" s="172">
        <f>'ENWL - HI Probs. of Failure '!S$12</f>
        <v>1.3063999999999999E-2</v>
      </c>
      <c r="BJ23" s="175"/>
      <c r="BK23" s="6"/>
      <c r="BL23" s="51" t="s">
        <v>26</v>
      </c>
      <c r="BM23" s="194">
        <f>$BM2*'ENWL - Ave Crit'!$Q$12</f>
        <v>5444.5999999999995</v>
      </c>
      <c r="BN23" s="194">
        <f>$BM2*'ENWL - Ave Crit'!$Q$12</f>
        <v>5444.5999999999995</v>
      </c>
      <c r="BO23" s="194">
        <f>$BM2*'ENWL - Ave Crit'!$Q$12</f>
        <v>5444.5999999999995</v>
      </c>
      <c r="BP23" s="194">
        <f>$BM2*'ENWL - Ave Crit'!$Q$12</f>
        <v>5444.5999999999995</v>
      </c>
      <c r="BQ23" s="194">
        <f>$BM2*'ENWL - Ave Crit'!$Q$12</f>
        <v>5444.5999999999995</v>
      </c>
      <c r="BR23" s="175"/>
      <c r="BS23" s="6"/>
      <c r="BT23" s="51" t="s">
        <v>26</v>
      </c>
      <c r="BU23" s="24">
        <f t="shared" si="19"/>
        <v>12.4899124</v>
      </c>
      <c r="BV23" s="24">
        <f t="shared" si="0"/>
        <v>12.696807199999999</v>
      </c>
      <c r="BW23" s="24">
        <f t="shared" si="0"/>
        <v>21.598728199999996</v>
      </c>
      <c r="BX23" s="24">
        <f t="shared" si="0"/>
        <v>42.119425599999992</v>
      </c>
      <c r="BY23" s="24">
        <f t="shared" si="0"/>
        <v>71.128254399999989</v>
      </c>
      <c r="BZ23" s="6"/>
      <c r="CA23" s="6"/>
      <c r="CB23" s="51" t="s">
        <v>26</v>
      </c>
      <c r="CC23" s="195">
        <f>IF(BU23="","",M23*BU23)</f>
        <v>8205.8724468</v>
      </c>
      <c r="CD23" s="195">
        <f t="shared" ref="CD23:CG26" si="71">IF(BV23="","",N23*BV23)</f>
        <v>62036.599979199993</v>
      </c>
      <c r="CE23" s="195">
        <f t="shared" si="71"/>
        <v>295664.99032979994</v>
      </c>
      <c r="CF23" s="195">
        <f t="shared" si="71"/>
        <v>228750.60043359996</v>
      </c>
      <c r="CG23" s="195">
        <f t="shared" si="71"/>
        <v>282094.65695039998</v>
      </c>
      <c r="CH23" s="198">
        <f>SUM(CC23:CG23)</f>
        <v>876752.72013979987</v>
      </c>
      <c r="CI23" s="68"/>
      <c r="CJ23" s="68"/>
      <c r="CK23" s="195">
        <f t="shared" ref="CK23:CO26" si="72">IF(BU23="","",G23*BU23)</f>
        <v>41316.6302192</v>
      </c>
      <c r="CL23" s="195">
        <f t="shared" si="72"/>
        <v>58811.610950399991</v>
      </c>
      <c r="CM23" s="195">
        <f t="shared" si="72"/>
        <v>281085.84879479994</v>
      </c>
      <c r="CN23" s="195">
        <f t="shared" si="72"/>
        <v>199814.55504639997</v>
      </c>
      <c r="CO23" s="195">
        <f t="shared" si="72"/>
        <v>202075.37075039998</v>
      </c>
      <c r="CP23" s="198">
        <f t="shared" si="3"/>
        <v>783104.01576119987</v>
      </c>
      <c r="CS23" s="195">
        <f>IF(BU23="","",Y23*BU23)</f>
        <v>39343.22406</v>
      </c>
      <c r="CT23" s="195">
        <f t="shared" ref="CT23:CW26" si="73">IF(BV23="","",Z23*BV23)</f>
        <v>52145.787170399992</v>
      </c>
      <c r="CU23" s="195">
        <f t="shared" si="73"/>
        <v>275318.98836539994</v>
      </c>
      <c r="CV23" s="195">
        <f t="shared" si="73"/>
        <v>181324.12720799996</v>
      </c>
      <c r="CW23" s="195">
        <f t="shared" si="73"/>
        <v>300801.38785759994</v>
      </c>
      <c r="CX23" s="198">
        <f t="shared" si="5"/>
        <v>848933.51466139988</v>
      </c>
      <c r="DA23" s="195">
        <f>IF(BU23="","",(S23+Y23)*BU23)</f>
        <v>52766.501384350027</v>
      </c>
      <c r="DB23" s="195">
        <f t="shared" ref="DB23:DE26" si="74">IF(BV23="","",(T23+Z23)*BV23)</f>
        <v>52145.787170399992</v>
      </c>
      <c r="DC23" s="195">
        <f t="shared" si="74"/>
        <v>275318.98836539994</v>
      </c>
      <c r="DD23" s="195">
        <f t="shared" si="74"/>
        <v>167744.03042755031</v>
      </c>
      <c r="DE23" s="195">
        <f t="shared" si="74"/>
        <v>247290.84449416664</v>
      </c>
      <c r="DF23" s="198">
        <f t="shared" si="7"/>
        <v>795266.1518418669</v>
      </c>
      <c r="DI23" s="195">
        <f>IF(BU23="","",AK23*BU23)</f>
        <v>38119.212644799998</v>
      </c>
      <c r="DJ23" s="195">
        <f t="shared" ref="DJ23:DM26" si="75">IF(BV23="","",AL23*BV23)</f>
        <v>43486.564659999996</v>
      </c>
      <c r="DK23" s="195">
        <f t="shared" si="75"/>
        <v>286312.74101919995</v>
      </c>
      <c r="DL23" s="195">
        <f t="shared" si="75"/>
        <v>161317.40004799998</v>
      </c>
      <c r="DM23" s="195">
        <f t="shared" si="75"/>
        <v>353934.19389439997</v>
      </c>
      <c r="DN23" s="198">
        <f t="shared" si="25"/>
        <v>883170.1122663999</v>
      </c>
      <c r="DQ23" s="195">
        <f>IF(BU23="","",(AE23+AK23)*BU23)</f>
        <v>63217.002502816533</v>
      </c>
      <c r="DR23" s="195">
        <f t="shared" ref="DR23:DU26" si="76">IF(BV23="","",(AF23+AL23)*BV23)</f>
        <v>43486.564659999996</v>
      </c>
      <c r="DS23" s="195">
        <f t="shared" si="76"/>
        <v>286312.74101919995</v>
      </c>
      <c r="DT23" s="195">
        <f t="shared" si="76"/>
        <v>135926.40148545214</v>
      </c>
      <c r="DU23" s="195">
        <f t="shared" si="76"/>
        <v>253884.38190940014</v>
      </c>
      <c r="DV23" s="198">
        <f t="shared" si="10"/>
        <v>782827.09157686878</v>
      </c>
    </row>
    <row r="24" spans="1:126" ht="25.5" customHeight="1">
      <c r="A24" s="19"/>
      <c r="B24" s="55"/>
      <c r="C24" s="55"/>
      <c r="D24" s="56">
        <f t="shared" ref="D24:D26" si="77">L24</f>
        <v>9423</v>
      </c>
      <c r="E24" s="57">
        <f t="shared" ref="E24:E26" si="78">D24+SUM(AE24:AI24)</f>
        <v>9423</v>
      </c>
      <c r="F24" s="58" t="s">
        <v>28</v>
      </c>
      <c r="G24" s="52">
        <f>'[9]NAW2 - Total - ENWL'!G21</f>
        <v>1092</v>
      </c>
      <c r="H24" s="52">
        <f>'[9]NAW2 - Total - ENWL'!H21</f>
        <v>1530</v>
      </c>
      <c r="I24" s="52">
        <f>'[9]NAW2 - Total - ENWL'!I21</f>
        <v>4297</v>
      </c>
      <c r="J24" s="52">
        <f>'[9]NAW2 - Total - ENWL'!J21</f>
        <v>1566</v>
      </c>
      <c r="K24" s="52">
        <f>'[9]NAW2 - Total - ENWL'!K21</f>
        <v>938</v>
      </c>
      <c r="L24" s="59">
        <f t="shared" ref="L24:L26" si="79">SUM(G24:K24)</f>
        <v>9423</v>
      </c>
      <c r="M24" s="52">
        <f>'[9]NAW2 - Total - ENWL'!M21</f>
        <v>216</v>
      </c>
      <c r="N24" s="52">
        <f>'[9]NAW2 - Total - ENWL'!N21</f>
        <v>1613</v>
      </c>
      <c r="O24" s="52">
        <f>'[9]NAW2 - Total - ENWL'!O21</f>
        <v>4520</v>
      </c>
      <c r="P24" s="52">
        <f>'[9]NAW2 - Total - ENWL'!P21</f>
        <v>1794</v>
      </c>
      <c r="Q24" s="52">
        <f>'[9]NAW2 - Total - ENWL'!Q21</f>
        <v>1309</v>
      </c>
      <c r="R24" s="59">
        <f t="shared" ref="R24:R26" si="80">SUM(M24:Q24)</f>
        <v>9452</v>
      </c>
      <c r="S24" s="52">
        <f>'ENWL - Asset Rep'!S24+'ENWL - Refurb'!S24+'ENWL - HVP'!S24</f>
        <v>354.88239260091621</v>
      </c>
      <c r="T24" s="52">
        <f>'ENWL - Asset Rep'!T24+'ENWL - Refurb'!T24+'ENWL - HVP'!T24</f>
        <v>0</v>
      </c>
      <c r="U24" s="52">
        <f>'ENWL - Asset Rep'!U24+'ENWL - Refurb'!U24+'ENWL - HVP'!U24</f>
        <v>0</v>
      </c>
      <c r="V24" s="52">
        <f>'ENWL - Asset Rep'!V24+'ENWL - Refurb'!V24+'ENWL - HVP'!V24</f>
        <v>-106.46471778027485</v>
      </c>
      <c r="W24" s="52">
        <f>'ENWL - Asset Rep'!W24+'ENWL - Refurb'!W24+'ENWL - HVP'!W24</f>
        <v>-248.41767482064134</v>
      </c>
      <c r="X24" s="59">
        <f t="shared" ref="X24:X26" si="81">SUM(S24:W24)</f>
        <v>0</v>
      </c>
      <c r="Y24" s="52">
        <f>'[9]NAW2 - Total - ENWL'!Y21</f>
        <v>1040</v>
      </c>
      <c r="Z24" s="52">
        <f>'[9]NAW2 - Total - ENWL'!Z21</f>
        <v>1356</v>
      </c>
      <c r="AA24" s="52">
        <f>'[9]NAW2 - Total - ENWL'!AA21</f>
        <v>4209</v>
      </c>
      <c r="AB24" s="52">
        <f>'[9]NAW2 - Total - ENWL'!AB21</f>
        <v>1422</v>
      </c>
      <c r="AC24" s="52">
        <f>'[9]NAW2 - Total - ENWL'!AC21</f>
        <v>1397</v>
      </c>
      <c r="AD24" s="59">
        <f t="shared" ref="AD24:AD26" si="82">SUM(Y24:AC24)</f>
        <v>9424</v>
      </c>
      <c r="AE24" s="52">
        <f>'ENWL - Asset Rep'!AE24+'ENWL - Refurb'!AE24+'ENWL - HVP'!AE24</f>
        <v>663.53123001123686</v>
      </c>
      <c r="AF24" s="52">
        <f>'ENWL - Asset Rep'!AF24+'ENWL - Refurb'!AF24+'ENWL - HVP'!AF24</f>
        <v>0</v>
      </c>
      <c r="AG24" s="52">
        <f>'ENWL - Asset Rep'!AG24+'ENWL - Refurb'!AG24+'ENWL - HVP'!AG24</f>
        <v>0</v>
      </c>
      <c r="AH24" s="52">
        <f>'ENWL - Asset Rep'!AH24+'ENWL - Refurb'!AH24+'ENWL - HVP'!AH24</f>
        <v>-199.05936900337105</v>
      </c>
      <c r="AI24" s="52">
        <f>'ENWL - Asset Rep'!AI24+'ENWL - Refurb'!AI24+'ENWL - HVP'!AI24</f>
        <v>-464.47186100786575</v>
      </c>
      <c r="AJ24" s="59">
        <f t="shared" ref="AJ24:AJ26" si="83">SUM(AE24:AI24)</f>
        <v>0</v>
      </c>
      <c r="AK24" s="52">
        <f>'[9]NAW2 - Total - ENWL'!AK21</f>
        <v>1008</v>
      </c>
      <c r="AL24" s="52">
        <f>'[9]NAW2 - Total - ENWL'!AL21</f>
        <v>1131</v>
      </c>
      <c r="AM24" s="52">
        <f>'[9]NAW2 - Total - ENWL'!AM21</f>
        <v>4377</v>
      </c>
      <c r="AN24" s="52">
        <f>'[9]NAW2 - Total - ENWL'!AN21</f>
        <v>1264</v>
      </c>
      <c r="AO24" s="52">
        <f>'[9]NAW2 - Total - ENWL'!AO21</f>
        <v>1643</v>
      </c>
      <c r="AP24" s="59">
        <f t="shared" ref="AP24:AP26" si="84">SUM(AK24:AO24)</f>
        <v>9423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28</v>
      </c>
      <c r="BE24" s="172">
        <f>'ENWL - HI Probs. of Failure '!O$12</f>
        <v>2.294E-3</v>
      </c>
      <c r="BF24" s="172">
        <f>'ENWL - HI Probs. of Failure '!P$12</f>
        <v>2.3319999999999999E-3</v>
      </c>
      <c r="BG24" s="172">
        <f>'ENWL - HI Probs. of Failure '!Q$12</f>
        <v>3.967E-3</v>
      </c>
      <c r="BH24" s="172">
        <f>'ENWL - HI Probs. of Failure '!R$12</f>
        <v>7.7359999999999998E-3</v>
      </c>
      <c r="BI24" s="172">
        <f>'ENWL - HI Probs. of Failure '!S$12</f>
        <v>1.3063999999999999E-2</v>
      </c>
      <c r="BJ24" s="176"/>
      <c r="BK24" s="6"/>
      <c r="BL24" s="58" t="s">
        <v>28</v>
      </c>
      <c r="BM24" s="194">
        <f>$BM3*'ENWL - Ave Crit'!$Q$12</f>
        <v>7778</v>
      </c>
      <c r="BN24" s="194">
        <f>$BM3*'ENWL - Ave Crit'!$Q$12</f>
        <v>7778</v>
      </c>
      <c r="BO24" s="194">
        <f>$BM3*'ENWL - Ave Crit'!$Q$12</f>
        <v>7778</v>
      </c>
      <c r="BP24" s="194">
        <f>$BM3*'ENWL - Ave Crit'!$Q$12</f>
        <v>7778</v>
      </c>
      <c r="BQ24" s="194">
        <f>$BM3*'ENWL - Ave Crit'!$Q$12</f>
        <v>7778</v>
      </c>
      <c r="BR24" s="176"/>
      <c r="BS24" s="6"/>
      <c r="BT24" s="58" t="s">
        <v>28</v>
      </c>
      <c r="BU24" s="24">
        <f t="shared" si="19"/>
        <v>17.842732000000002</v>
      </c>
      <c r="BV24" s="24">
        <f t="shared" si="0"/>
        <v>18.138296</v>
      </c>
      <c r="BW24" s="24">
        <f t="shared" si="0"/>
        <v>30.855326000000002</v>
      </c>
      <c r="BX24" s="24">
        <f t="shared" si="0"/>
        <v>60.170608000000001</v>
      </c>
      <c r="BY24" s="24">
        <f t="shared" si="0"/>
        <v>101.61179199999999</v>
      </c>
      <c r="BZ24" s="6"/>
      <c r="CA24" s="6"/>
      <c r="CB24" s="58" t="s">
        <v>28</v>
      </c>
      <c r="CC24" s="195">
        <f t="shared" ref="CC24:CC26" si="85">IF(BU24="","",M24*BU24)</f>
        <v>3854.0301120000004</v>
      </c>
      <c r="CD24" s="195">
        <f t="shared" si="71"/>
        <v>29257.071448000002</v>
      </c>
      <c r="CE24" s="195">
        <f t="shared" si="71"/>
        <v>139466.07352000001</v>
      </c>
      <c r="CF24" s="195">
        <f t="shared" si="71"/>
        <v>107946.070752</v>
      </c>
      <c r="CG24" s="195">
        <f t="shared" si="71"/>
        <v>133009.83572800001</v>
      </c>
      <c r="CH24" s="198">
        <f t="shared" ref="CH24:CH26" si="86">SUM(CC24:CG24)</f>
        <v>413533.08156000008</v>
      </c>
      <c r="CI24" s="68"/>
      <c r="CJ24" s="68"/>
      <c r="CK24" s="195">
        <f t="shared" si="72"/>
        <v>19484.263344000003</v>
      </c>
      <c r="CL24" s="195">
        <f t="shared" si="72"/>
        <v>27751.59288</v>
      </c>
      <c r="CM24" s="195">
        <f t="shared" si="72"/>
        <v>132585.33582199999</v>
      </c>
      <c r="CN24" s="195">
        <f t="shared" si="72"/>
        <v>94227.172128000006</v>
      </c>
      <c r="CO24" s="195">
        <f t="shared" si="72"/>
        <v>95311.860895999998</v>
      </c>
      <c r="CP24" s="198">
        <f t="shared" si="3"/>
        <v>369360.22506999999</v>
      </c>
      <c r="CS24" s="195">
        <f t="shared" ref="CS24:CS26" si="87">IF(BU24="","",Y24*BU24)</f>
        <v>18556.441280000003</v>
      </c>
      <c r="CT24" s="195">
        <f t="shared" si="73"/>
        <v>24595.529376000002</v>
      </c>
      <c r="CU24" s="195">
        <f t="shared" si="73"/>
        <v>129870.06713400001</v>
      </c>
      <c r="CV24" s="195">
        <f t="shared" si="73"/>
        <v>85562.604575999998</v>
      </c>
      <c r="CW24" s="195">
        <f t="shared" si="73"/>
        <v>141951.67342399998</v>
      </c>
      <c r="CX24" s="198">
        <f t="shared" si="5"/>
        <v>400536.31579000002</v>
      </c>
      <c r="DA24" s="195">
        <f t="shared" ref="DA24:DA26" si="88">IF(BU24="","",(S24+Y24)*BU24)</f>
        <v>24888.512702696935</v>
      </c>
      <c r="DB24" s="195">
        <f t="shared" si="74"/>
        <v>24595.529376000002</v>
      </c>
      <c r="DC24" s="195">
        <f t="shared" si="74"/>
        <v>129870.06713400001</v>
      </c>
      <c r="DD24" s="195">
        <f t="shared" si="74"/>
        <v>79156.557776612448</v>
      </c>
      <c r="DE24" s="195">
        <f t="shared" si="74"/>
        <v>116709.50832100134</v>
      </c>
      <c r="DF24" s="198">
        <f t="shared" si="7"/>
        <v>375220.17531031079</v>
      </c>
      <c r="DI24" s="195">
        <f t="shared" ref="DI24:DI26" si="89">IF(BU24="","",AK24*BU24)</f>
        <v>17985.473856000001</v>
      </c>
      <c r="DJ24" s="195">
        <f t="shared" si="75"/>
        <v>20514.412776000001</v>
      </c>
      <c r="DK24" s="195">
        <f t="shared" si="75"/>
        <v>135053.761902</v>
      </c>
      <c r="DL24" s="195">
        <f t="shared" si="75"/>
        <v>76055.648512</v>
      </c>
      <c r="DM24" s="195">
        <f t="shared" si="75"/>
        <v>166948.174256</v>
      </c>
      <c r="DN24" s="198">
        <f t="shared" si="25"/>
        <v>416557.47130199999</v>
      </c>
      <c r="DQ24" s="195">
        <f t="shared" ref="DQ24:DQ26" si="90">IF(BU24="","",(AE24+AK24)*BU24)</f>
        <v>29824.68376672086</v>
      </c>
      <c r="DR24" s="195">
        <f t="shared" si="76"/>
        <v>20514.412776000001</v>
      </c>
      <c r="DS24" s="195">
        <f t="shared" si="76"/>
        <v>135053.761902</v>
      </c>
      <c r="DT24" s="195">
        <f t="shared" si="76"/>
        <v>64078.125250970807</v>
      </c>
      <c r="DU24" s="195">
        <f t="shared" si="76"/>
        <v>119752.35612541583</v>
      </c>
      <c r="DV24" s="198">
        <f t="shared" si="10"/>
        <v>369223.33982110745</v>
      </c>
    </row>
    <row r="25" spans="1:126" ht="25.5" customHeight="1">
      <c r="A25" s="19"/>
      <c r="B25" s="55"/>
      <c r="C25" s="55"/>
      <c r="D25" s="56">
        <f t="shared" si="77"/>
        <v>21147</v>
      </c>
      <c r="E25" s="57">
        <f t="shared" si="78"/>
        <v>21147</v>
      </c>
      <c r="F25" s="58" t="s">
        <v>30</v>
      </c>
      <c r="G25" s="52">
        <f>'[9]NAW2 - Total - ENWL'!G22</f>
        <v>2451</v>
      </c>
      <c r="H25" s="52">
        <f>'[9]NAW2 - Total - ENWL'!H22</f>
        <v>3433</v>
      </c>
      <c r="I25" s="52">
        <f>'[9]NAW2 - Total - ENWL'!I22</f>
        <v>9643</v>
      </c>
      <c r="J25" s="52">
        <f>'[9]NAW2 - Total - ENWL'!J22</f>
        <v>3515</v>
      </c>
      <c r="K25" s="52">
        <f>'[9]NAW2 - Total - ENWL'!K22</f>
        <v>2105</v>
      </c>
      <c r="L25" s="59">
        <f t="shared" si="79"/>
        <v>21147</v>
      </c>
      <c r="M25" s="52">
        <f>'[9]NAW2 - Total - ENWL'!M22</f>
        <v>487</v>
      </c>
      <c r="N25" s="52">
        <f>'[9]NAW2 - Total - ENWL'!N22</f>
        <v>3621</v>
      </c>
      <c r="O25" s="52">
        <f>'[9]NAW2 - Total - ENWL'!O22</f>
        <v>10144</v>
      </c>
      <c r="P25" s="52">
        <f>'[9]NAW2 - Total - ENWL'!P22</f>
        <v>4025</v>
      </c>
      <c r="Q25" s="52">
        <f>'[9]NAW2 - Total - ENWL'!Q22</f>
        <v>2939</v>
      </c>
      <c r="R25" s="59">
        <f t="shared" si="80"/>
        <v>21216</v>
      </c>
      <c r="S25" s="52">
        <f>'ENWL - Asset Rep'!S25+'ENWL - Refurb'!S25+'ENWL - HVP'!S25</f>
        <v>796.38810614573435</v>
      </c>
      <c r="T25" s="52">
        <f>'ENWL - Asset Rep'!T25+'ENWL - Refurb'!T25+'ENWL - HVP'!T25</f>
        <v>0</v>
      </c>
      <c r="U25" s="52">
        <f>'ENWL - Asset Rep'!U25+'ENWL - Refurb'!U25+'ENWL - HVP'!U25</f>
        <v>0</v>
      </c>
      <c r="V25" s="52">
        <f>'ENWL - Asset Rep'!V25+'ENWL - Refurb'!V25+'ENWL - HVP'!V25</f>
        <v>-238.91643184372026</v>
      </c>
      <c r="W25" s="52">
        <f>'ENWL - Asset Rep'!W25+'ENWL - Refurb'!W25+'ENWL - HVP'!W25</f>
        <v>-557.47167430201398</v>
      </c>
      <c r="X25" s="59">
        <f t="shared" si="81"/>
        <v>0</v>
      </c>
      <c r="Y25" s="52">
        <f>'[9]NAW2 - Total - ENWL'!Y22</f>
        <v>2334</v>
      </c>
      <c r="Z25" s="52">
        <f>'[9]NAW2 - Total - ENWL'!Z22</f>
        <v>3043</v>
      </c>
      <c r="AA25" s="52">
        <f>'[9]NAW2 - Total - ENWL'!AA22</f>
        <v>9445</v>
      </c>
      <c r="AB25" s="52">
        <f>'[9]NAW2 - Total - ENWL'!AB22</f>
        <v>3191</v>
      </c>
      <c r="AC25" s="52">
        <f>'[9]NAW2 - Total - ENWL'!AC22</f>
        <v>3134</v>
      </c>
      <c r="AD25" s="59">
        <f t="shared" si="82"/>
        <v>21147</v>
      </c>
      <c r="AE25" s="52">
        <f>'ENWL - Asset Rep'!AE25+'ENWL - Refurb'!AE25+'ENWL - HVP'!AE25</f>
        <v>1489.0239432967412</v>
      </c>
      <c r="AF25" s="52">
        <f>'ENWL - Asset Rep'!AF25+'ENWL - Refurb'!AF25+'ENWL - HVP'!AF25</f>
        <v>0</v>
      </c>
      <c r="AG25" s="52">
        <f>'ENWL - Asset Rep'!AG25+'ENWL - Refurb'!AG25+'ENWL - HVP'!AG25</f>
        <v>0</v>
      </c>
      <c r="AH25" s="52">
        <f>'ENWL - Asset Rep'!AH25+'ENWL - Refurb'!AH25+'ENWL - HVP'!AH25</f>
        <v>-446.70718298902239</v>
      </c>
      <c r="AI25" s="52">
        <f>'ENWL - Asset Rep'!AI25+'ENWL - Refurb'!AI25+'ENWL - HVP'!AI25</f>
        <v>-1042.3167603077188</v>
      </c>
      <c r="AJ25" s="59">
        <f t="shared" si="83"/>
        <v>0</v>
      </c>
      <c r="AK25" s="52">
        <f>'[9]NAW2 - Total - ENWL'!AK22</f>
        <v>2262</v>
      </c>
      <c r="AL25" s="52">
        <f>'[9]NAW2 - Total - ENWL'!AL22</f>
        <v>2538</v>
      </c>
      <c r="AM25" s="52">
        <f>'[9]NAW2 - Total - ENWL'!AM22</f>
        <v>9823</v>
      </c>
      <c r="AN25" s="52">
        <f>'[9]NAW2 - Total - ENWL'!AN22</f>
        <v>2837</v>
      </c>
      <c r="AO25" s="52">
        <f>'[9]NAW2 - Total - ENWL'!AO22</f>
        <v>3687</v>
      </c>
      <c r="AP25" s="59">
        <f t="shared" si="84"/>
        <v>21147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30</v>
      </c>
      <c r="BE25" s="172">
        <f>'ENWL - HI Probs. of Failure '!O$12</f>
        <v>2.294E-3</v>
      </c>
      <c r="BF25" s="172">
        <f>'ENWL - HI Probs. of Failure '!P$12</f>
        <v>2.3319999999999999E-3</v>
      </c>
      <c r="BG25" s="172">
        <f>'ENWL - HI Probs. of Failure '!Q$12</f>
        <v>3.967E-3</v>
      </c>
      <c r="BH25" s="172">
        <f>'ENWL - HI Probs. of Failure '!R$12</f>
        <v>7.7359999999999998E-3</v>
      </c>
      <c r="BI25" s="172">
        <f>'ENWL - HI Probs. of Failure '!S$12</f>
        <v>1.3063999999999999E-2</v>
      </c>
      <c r="BJ25" s="176"/>
      <c r="BK25" s="6"/>
      <c r="BL25" s="58" t="s">
        <v>30</v>
      </c>
      <c r="BM25" s="194">
        <f>$BM4*'ENWL - Ave Crit'!$Q$12</f>
        <v>11667</v>
      </c>
      <c r="BN25" s="194">
        <f>$BM4*'ENWL - Ave Crit'!$Q$12</f>
        <v>11667</v>
      </c>
      <c r="BO25" s="194">
        <f>$BM4*'ENWL - Ave Crit'!$Q$12</f>
        <v>11667</v>
      </c>
      <c r="BP25" s="194">
        <f>$BM4*'ENWL - Ave Crit'!$Q$12</f>
        <v>11667</v>
      </c>
      <c r="BQ25" s="194">
        <f>$BM4*'ENWL - Ave Crit'!$Q$12</f>
        <v>11667</v>
      </c>
      <c r="BR25" s="176"/>
      <c r="BS25" s="6"/>
      <c r="BT25" s="58" t="s">
        <v>30</v>
      </c>
      <c r="BU25" s="24">
        <f t="shared" si="19"/>
        <v>26.764098000000001</v>
      </c>
      <c r="BV25" s="24">
        <f t="shared" si="0"/>
        <v>27.207443999999999</v>
      </c>
      <c r="BW25" s="24">
        <f t="shared" si="0"/>
        <v>46.282989000000001</v>
      </c>
      <c r="BX25" s="24">
        <f t="shared" si="0"/>
        <v>90.255911999999995</v>
      </c>
      <c r="BY25" s="24">
        <f t="shared" si="0"/>
        <v>152.417688</v>
      </c>
      <c r="BZ25" s="6"/>
      <c r="CA25" s="6"/>
      <c r="CB25" s="58" t="s">
        <v>30</v>
      </c>
      <c r="CC25" s="195">
        <f t="shared" si="85"/>
        <v>13034.115726</v>
      </c>
      <c r="CD25" s="195">
        <f t="shared" si="71"/>
        <v>98518.154723999993</v>
      </c>
      <c r="CE25" s="195">
        <f t="shared" si="71"/>
        <v>469494.64041599998</v>
      </c>
      <c r="CF25" s="195">
        <f t="shared" si="71"/>
        <v>363280.04579999996</v>
      </c>
      <c r="CG25" s="195">
        <f t="shared" si="71"/>
        <v>447955.58503199997</v>
      </c>
      <c r="CH25" s="198">
        <f t="shared" si="86"/>
        <v>1392282.5416979999</v>
      </c>
      <c r="CI25" s="68"/>
      <c r="CJ25" s="68"/>
      <c r="CK25" s="195">
        <f t="shared" si="72"/>
        <v>65598.804197999998</v>
      </c>
      <c r="CL25" s="195">
        <f t="shared" si="72"/>
        <v>93403.155251999997</v>
      </c>
      <c r="CM25" s="195">
        <f t="shared" si="72"/>
        <v>446306.86292699998</v>
      </c>
      <c r="CN25" s="195">
        <f t="shared" si="72"/>
        <v>317249.53067999997</v>
      </c>
      <c r="CO25" s="195">
        <f t="shared" si="72"/>
        <v>320839.23323999997</v>
      </c>
      <c r="CP25" s="198">
        <f t="shared" si="3"/>
        <v>1243397.5862969998</v>
      </c>
      <c r="CS25" s="195">
        <f t="shared" si="87"/>
        <v>62467.404732000003</v>
      </c>
      <c r="CT25" s="195">
        <f t="shared" si="73"/>
        <v>82792.252091999995</v>
      </c>
      <c r="CU25" s="195">
        <f t="shared" si="73"/>
        <v>437142.83110499999</v>
      </c>
      <c r="CV25" s="195">
        <f t="shared" si="73"/>
        <v>288006.615192</v>
      </c>
      <c r="CW25" s="195">
        <f t="shared" si="73"/>
        <v>477677.03419199999</v>
      </c>
      <c r="CX25" s="198">
        <f t="shared" si="5"/>
        <v>1348086.1373130002</v>
      </c>
      <c r="DA25" s="195">
        <f t="shared" si="88"/>
        <v>83782.014050918835</v>
      </c>
      <c r="DB25" s="195">
        <f t="shared" si="74"/>
        <v>82792.252091999995</v>
      </c>
      <c r="DC25" s="195">
        <f t="shared" si="74"/>
        <v>437142.83110499999</v>
      </c>
      <c r="DD25" s="195">
        <f t="shared" si="74"/>
        <v>266442.99474415916</v>
      </c>
      <c r="DE25" s="195">
        <f t="shared" si="74"/>
        <v>392708.49046939804</v>
      </c>
      <c r="DF25" s="198">
        <f t="shared" si="7"/>
        <v>1262868.5824614761</v>
      </c>
      <c r="DI25" s="195">
        <f t="shared" si="89"/>
        <v>60540.389675999999</v>
      </c>
      <c r="DJ25" s="195">
        <f t="shared" si="75"/>
        <v>69052.492872000003</v>
      </c>
      <c r="DK25" s="195">
        <f t="shared" si="75"/>
        <v>454637.80094699998</v>
      </c>
      <c r="DL25" s="195">
        <f t="shared" si="75"/>
        <v>256056.022344</v>
      </c>
      <c r="DM25" s="195">
        <f t="shared" si="75"/>
        <v>561964.015656</v>
      </c>
      <c r="DN25" s="198">
        <f t="shared" si="25"/>
        <v>1402250.7214949999</v>
      </c>
      <c r="DQ25" s="195">
        <f t="shared" si="90"/>
        <v>100392.77241874042</v>
      </c>
      <c r="DR25" s="195">
        <f t="shared" si="76"/>
        <v>69052.492872000003</v>
      </c>
      <c r="DS25" s="195">
        <f t="shared" si="76"/>
        <v>454637.80094699998</v>
      </c>
      <c r="DT25" s="195">
        <f t="shared" si="76"/>
        <v>215738.05814637488</v>
      </c>
      <c r="DU25" s="195">
        <f t="shared" si="76"/>
        <v>403096.50488624728</v>
      </c>
      <c r="DV25" s="198">
        <f t="shared" si="10"/>
        <v>1242917.6292703627</v>
      </c>
    </row>
    <row r="26" spans="1:126" ht="25.5" customHeight="1">
      <c r="A26" s="19"/>
      <c r="B26" s="55"/>
      <c r="C26" s="55"/>
      <c r="D26" s="56">
        <f t="shared" si="77"/>
        <v>0</v>
      </c>
      <c r="E26" s="57">
        <f t="shared" si="78"/>
        <v>0</v>
      </c>
      <c r="F26" s="58" t="s">
        <v>31</v>
      </c>
      <c r="G26" s="52">
        <f>'[9]NAW2 - Total - ENWL'!G23</f>
        <v>0</v>
      </c>
      <c r="H26" s="52">
        <f>'[9]NAW2 - Total - ENWL'!H23</f>
        <v>0</v>
      </c>
      <c r="I26" s="52">
        <f>'[9]NAW2 - Total - ENWL'!I23</f>
        <v>0</v>
      </c>
      <c r="J26" s="52">
        <f>'[9]NAW2 - Total - ENWL'!J23</f>
        <v>0</v>
      </c>
      <c r="K26" s="52">
        <f>'[9]NAW2 - Total - ENWL'!K23</f>
        <v>0</v>
      </c>
      <c r="L26" s="59">
        <f t="shared" si="79"/>
        <v>0</v>
      </c>
      <c r="M26" s="52">
        <f>'[9]NAW2 - Total - ENWL'!M23</f>
        <v>0</v>
      </c>
      <c r="N26" s="52">
        <f>'[9]NAW2 - Total - ENWL'!N23</f>
        <v>0</v>
      </c>
      <c r="O26" s="52">
        <f>'[9]NAW2 - Total - ENWL'!O23</f>
        <v>0</v>
      </c>
      <c r="P26" s="52">
        <f>'[9]NAW2 - Total - ENWL'!P23</f>
        <v>0</v>
      </c>
      <c r="Q26" s="52">
        <f>'[9]NAW2 - Total - ENWL'!Q23</f>
        <v>0</v>
      </c>
      <c r="R26" s="59">
        <f t="shared" si="80"/>
        <v>0</v>
      </c>
      <c r="S26" s="52">
        <f>'ENWL - Asset Rep'!S26+'ENWL - Refurb'!S26+'ENWL - HVP'!S26</f>
        <v>0</v>
      </c>
      <c r="T26" s="52">
        <f>'ENWL - Asset Rep'!T26+'ENWL - Refurb'!T26+'ENWL - HVP'!T26</f>
        <v>0</v>
      </c>
      <c r="U26" s="52">
        <f>'ENWL - Asset Rep'!U26+'ENWL - Refurb'!U26+'ENWL - HVP'!U26</f>
        <v>0</v>
      </c>
      <c r="V26" s="52">
        <f>'ENWL - Asset Rep'!V26+'ENWL - Refurb'!V26+'ENWL - HVP'!V26</f>
        <v>0</v>
      </c>
      <c r="W26" s="52">
        <f>'ENWL - Asset Rep'!W26+'ENWL - Refurb'!W26+'ENWL - HVP'!W26</f>
        <v>0</v>
      </c>
      <c r="X26" s="59">
        <f t="shared" si="81"/>
        <v>0</v>
      </c>
      <c r="Y26" s="52">
        <f>'[9]NAW2 - Total - ENWL'!Y23</f>
        <v>0</v>
      </c>
      <c r="Z26" s="52">
        <f>'[9]NAW2 - Total - ENWL'!Z23</f>
        <v>0</v>
      </c>
      <c r="AA26" s="52">
        <f>'[9]NAW2 - Total - ENWL'!AA23</f>
        <v>0</v>
      </c>
      <c r="AB26" s="52">
        <f>'[9]NAW2 - Total - ENWL'!AB23</f>
        <v>0</v>
      </c>
      <c r="AC26" s="52">
        <f>'[9]NAW2 - Total - ENWL'!AC23</f>
        <v>0</v>
      </c>
      <c r="AD26" s="59">
        <f t="shared" si="82"/>
        <v>0</v>
      </c>
      <c r="AE26" s="52">
        <f>'ENWL - Asset Rep'!AE26+'ENWL - Refurb'!AE26+'ENWL - HVP'!AE26</f>
        <v>0</v>
      </c>
      <c r="AF26" s="52">
        <f>'ENWL - Asset Rep'!AF26+'ENWL - Refurb'!AF26+'ENWL - HVP'!AF26</f>
        <v>0</v>
      </c>
      <c r="AG26" s="52">
        <f>'ENWL - Asset Rep'!AG26+'ENWL - Refurb'!AG26+'ENWL - HVP'!AG26</f>
        <v>0</v>
      </c>
      <c r="AH26" s="52">
        <f>'ENWL - Asset Rep'!AH26+'ENWL - Refurb'!AH26+'ENWL - HVP'!AH26</f>
        <v>0</v>
      </c>
      <c r="AI26" s="52">
        <f>'ENWL - Asset Rep'!AI26+'ENWL - Refurb'!AI26+'ENWL - HVP'!AI26</f>
        <v>0</v>
      </c>
      <c r="AJ26" s="59">
        <f t="shared" si="83"/>
        <v>0</v>
      </c>
      <c r="AK26" s="52">
        <f>'[9]NAW2 - Total - ENWL'!AK23</f>
        <v>0</v>
      </c>
      <c r="AL26" s="52">
        <f>'[9]NAW2 - Total - ENWL'!AL23</f>
        <v>0</v>
      </c>
      <c r="AM26" s="52">
        <f>'[9]NAW2 - Total - ENWL'!AM23</f>
        <v>0</v>
      </c>
      <c r="AN26" s="52">
        <f>'[9]NAW2 - Total - ENWL'!AN23</f>
        <v>0</v>
      </c>
      <c r="AO26" s="52">
        <f>'[9]NAW2 - Total - ENWL'!AO23</f>
        <v>0</v>
      </c>
      <c r="AP26" s="59">
        <f t="shared" si="84"/>
        <v>0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31</v>
      </c>
      <c r="BE26" s="172">
        <f>'ENWL - HI Probs. of Failure '!O$12</f>
        <v>2.294E-3</v>
      </c>
      <c r="BF26" s="172">
        <f>'ENWL - HI Probs. of Failure '!P$12</f>
        <v>2.3319999999999999E-3</v>
      </c>
      <c r="BG26" s="172">
        <f>'ENWL - HI Probs. of Failure '!Q$12</f>
        <v>3.967E-3</v>
      </c>
      <c r="BH26" s="172">
        <f>'ENWL - HI Probs. of Failure '!R$12</f>
        <v>7.7359999999999998E-3</v>
      </c>
      <c r="BI26" s="172">
        <f>'ENWL - HI Probs. of Failure '!S$12</f>
        <v>1.3063999999999999E-2</v>
      </c>
      <c r="BJ26" s="176"/>
      <c r="BK26" s="6"/>
      <c r="BL26" s="58" t="s">
        <v>31</v>
      </c>
      <c r="BM26" s="194">
        <f>$BM5*'ENWL - Ave Crit'!$Q$12</f>
        <v>19445</v>
      </c>
      <c r="BN26" s="194">
        <f>$BM5*'ENWL - Ave Crit'!$Q$12</f>
        <v>19445</v>
      </c>
      <c r="BO26" s="194">
        <f>$BM5*'ENWL - Ave Crit'!$Q$12</f>
        <v>19445</v>
      </c>
      <c r="BP26" s="194">
        <f>$BM5*'ENWL - Ave Crit'!$Q$12</f>
        <v>19445</v>
      </c>
      <c r="BQ26" s="194">
        <f>$BM5*'ENWL - Ave Crit'!$Q$12</f>
        <v>19445</v>
      </c>
      <c r="BR26" s="176"/>
      <c r="BS26" s="6"/>
      <c r="BT26" s="58" t="s">
        <v>31</v>
      </c>
      <c r="BU26" s="24">
        <f t="shared" si="19"/>
        <v>44.606830000000002</v>
      </c>
      <c r="BV26" s="24">
        <f t="shared" si="0"/>
        <v>45.345739999999999</v>
      </c>
      <c r="BW26" s="24">
        <f t="shared" si="0"/>
        <v>77.138315000000006</v>
      </c>
      <c r="BX26" s="24">
        <f t="shared" si="0"/>
        <v>150.42652000000001</v>
      </c>
      <c r="BY26" s="24">
        <f t="shared" si="0"/>
        <v>254.02947999999998</v>
      </c>
      <c r="BZ26" s="6"/>
      <c r="CA26" s="6"/>
      <c r="CB26" s="58" t="s">
        <v>31</v>
      </c>
      <c r="CC26" s="195">
        <f t="shared" si="85"/>
        <v>0</v>
      </c>
      <c r="CD26" s="195">
        <f t="shared" si="71"/>
        <v>0</v>
      </c>
      <c r="CE26" s="195">
        <f t="shared" si="71"/>
        <v>0</v>
      </c>
      <c r="CF26" s="195">
        <f t="shared" si="71"/>
        <v>0</v>
      </c>
      <c r="CG26" s="195">
        <f t="shared" si="71"/>
        <v>0</v>
      </c>
      <c r="CH26" s="198">
        <f t="shared" si="86"/>
        <v>0</v>
      </c>
      <c r="CI26" s="68"/>
      <c r="CJ26" s="68"/>
      <c r="CK26" s="195">
        <f t="shared" si="72"/>
        <v>0</v>
      </c>
      <c r="CL26" s="195">
        <f t="shared" si="72"/>
        <v>0</v>
      </c>
      <c r="CM26" s="195">
        <f t="shared" si="72"/>
        <v>0</v>
      </c>
      <c r="CN26" s="195">
        <f t="shared" si="72"/>
        <v>0</v>
      </c>
      <c r="CO26" s="195">
        <f t="shared" si="72"/>
        <v>0</v>
      </c>
      <c r="CP26" s="198">
        <f t="shared" si="3"/>
        <v>0</v>
      </c>
      <c r="CS26" s="195">
        <f t="shared" si="87"/>
        <v>0</v>
      </c>
      <c r="CT26" s="195">
        <f t="shared" si="73"/>
        <v>0</v>
      </c>
      <c r="CU26" s="195">
        <f t="shared" si="73"/>
        <v>0</v>
      </c>
      <c r="CV26" s="195">
        <f t="shared" si="73"/>
        <v>0</v>
      </c>
      <c r="CW26" s="195">
        <f t="shared" si="73"/>
        <v>0</v>
      </c>
      <c r="CX26" s="198">
        <f t="shared" si="5"/>
        <v>0</v>
      </c>
      <c r="DA26" s="195">
        <f t="shared" si="88"/>
        <v>0</v>
      </c>
      <c r="DB26" s="195">
        <f t="shared" si="74"/>
        <v>0</v>
      </c>
      <c r="DC26" s="195">
        <f t="shared" si="74"/>
        <v>0</v>
      </c>
      <c r="DD26" s="195">
        <f t="shared" si="74"/>
        <v>0</v>
      </c>
      <c r="DE26" s="195">
        <f t="shared" si="74"/>
        <v>0</v>
      </c>
      <c r="DF26" s="198">
        <f t="shared" si="7"/>
        <v>0</v>
      </c>
      <c r="DI26" s="195">
        <f t="shared" si="89"/>
        <v>0</v>
      </c>
      <c r="DJ26" s="195">
        <f t="shared" si="75"/>
        <v>0</v>
      </c>
      <c r="DK26" s="195">
        <f t="shared" si="75"/>
        <v>0</v>
      </c>
      <c r="DL26" s="195">
        <f t="shared" si="75"/>
        <v>0</v>
      </c>
      <c r="DM26" s="195">
        <f t="shared" si="75"/>
        <v>0</v>
      </c>
      <c r="DN26" s="198">
        <f t="shared" si="25"/>
        <v>0</v>
      </c>
      <c r="DQ26" s="195">
        <f t="shared" si="90"/>
        <v>0</v>
      </c>
      <c r="DR26" s="195">
        <f t="shared" si="76"/>
        <v>0</v>
      </c>
      <c r="DS26" s="195">
        <f t="shared" si="76"/>
        <v>0</v>
      </c>
      <c r="DT26" s="195">
        <f t="shared" si="76"/>
        <v>0</v>
      </c>
      <c r="DU26" s="195">
        <f t="shared" si="76"/>
        <v>0</v>
      </c>
      <c r="DV26" s="198">
        <f t="shared" si="10"/>
        <v>0</v>
      </c>
    </row>
    <row r="27" spans="1:126" ht="25.5" customHeight="1" thickBot="1">
      <c r="A27" s="19"/>
      <c r="B27" s="60"/>
      <c r="C27" s="61"/>
      <c r="D27" s="62">
        <f>SUM(D23:D26)</f>
        <v>59109</v>
      </c>
      <c r="E27" s="63">
        <f>SUM(E23:E26)</f>
        <v>59109</v>
      </c>
      <c r="F27" s="64"/>
      <c r="G27" s="65">
        <f>SUM(G23:G26)</f>
        <v>6851</v>
      </c>
      <c r="H27" s="66">
        <f t="shared" ref="H27:K27" si="91">SUM(H23:H26)</f>
        <v>9595</v>
      </c>
      <c r="I27" s="66">
        <f t="shared" si="91"/>
        <v>26954</v>
      </c>
      <c r="J27" s="66">
        <f t="shared" si="91"/>
        <v>9825</v>
      </c>
      <c r="K27" s="66">
        <f t="shared" si="91"/>
        <v>5884</v>
      </c>
      <c r="L27" s="67"/>
      <c r="M27" s="65">
        <f>SUM(M23:M26)</f>
        <v>1360</v>
      </c>
      <c r="N27" s="66">
        <f t="shared" ref="N27:Q27" si="92">SUM(N23:N26)</f>
        <v>10120</v>
      </c>
      <c r="O27" s="66">
        <f t="shared" si="92"/>
        <v>28353</v>
      </c>
      <c r="P27" s="66">
        <f t="shared" si="92"/>
        <v>11250</v>
      </c>
      <c r="Q27" s="66">
        <f t="shared" si="92"/>
        <v>8214</v>
      </c>
      <c r="R27" s="67"/>
      <c r="S27" s="65">
        <f>SUM(S23:S26)</f>
        <v>2226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-667.8</v>
      </c>
      <c r="W27" s="66">
        <f t="shared" si="93"/>
        <v>-1558.1999999999998</v>
      </c>
      <c r="X27" s="67"/>
      <c r="Y27" s="65">
        <f>SUM(Y23:Y26)</f>
        <v>6524</v>
      </c>
      <c r="Z27" s="66">
        <f t="shared" ref="Z27:AC27" si="94">SUM(Z23:Z26)</f>
        <v>8506</v>
      </c>
      <c r="AA27" s="66">
        <f t="shared" si="94"/>
        <v>26401</v>
      </c>
      <c r="AB27" s="66">
        <f t="shared" si="94"/>
        <v>8918</v>
      </c>
      <c r="AC27" s="66">
        <f t="shared" si="94"/>
        <v>8760</v>
      </c>
      <c r="AD27" s="67"/>
      <c r="AE27" s="65">
        <f>SUM(AE23:AE26)</f>
        <v>4162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-1248.5999999999999</v>
      </c>
      <c r="AI27" s="66">
        <f t="shared" si="95"/>
        <v>-2913.3999999999996</v>
      </c>
      <c r="AJ27" s="67"/>
      <c r="AK27" s="65">
        <f>SUM(AK23:AK26)</f>
        <v>6322</v>
      </c>
      <c r="AL27" s="66">
        <f t="shared" ref="AL27:AO27" si="96">SUM(AL23:AL26)</f>
        <v>7094</v>
      </c>
      <c r="AM27" s="66">
        <f t="shared" si="96"/>
        <v>27456</v>
      </c>
      <c r="AN27" s="66">
        <f t="shared" si="96"/>
        <v>7931</v>
      </c>
      <c r="AO27" s="66">
        <f t="shared" si="96"/>
        <v>10306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25094.0182848</v>
      </c>
      <c r="CD27" s="197">
        <f t="shared" ref="CD27:CG27" si="97">SUM(CD23:CD26)</f>
        <v>189811.82615119999</v>
      </c>
      <c r="CE27" s="197">
        <f t="shared" si="97"/>
        <v>904625.70426579984</v>
      </c>
      <c r="CF27" s="197">
        <f t="shared" si="97"/>
        <v>699976.71698559995</v>
      </c>
      <c r="CG27" s="197">
        <f t="shared" si="97"/>
        <v>863060.07771039999</v>
      </c>
      <c r="CH27" s="198">
        <f>SUM(CC27:CG27)</f>
        <v>2682568.3433977999</v>
      </c>
      <c r="CI27" s="68"/>
      <c r="CJ27" s="68"/>
      <c r="CK27" s="197">
        <f>SUM(CK23:CK26)</f>
        <v>126399.6977612</v>
      </c>
      <c r="CL27" s="197">
        <f t="shared" ref="CL27:CO27" si="98">SUM(CL23:CL26)</f>
        <v>179966.35908239998</v>
      </c>
      <c r="CM27" s="197">
        <f t="shared" si="98"/>
        <v>859978.04754379997</v>
      </c>
      <c r="CN27" s="197">
        <f t="shared" si="98"/>
        <v>611291.25785439997</v>
      </c>
      <c r="CO27" s="197">
        <f t="shared" si="98"/>
        <v>618226.46488639992</v>
      </c>
      <c r="CP27" s="198">
        <f t="shared" si="3"/>
        <v>2395861.8271281999</v>
      </c>
      <c r="CS27" s="197">
        <f>SUM(CS23:CS26)</f>
        <v>120367.070072</v>
      </c>
      <c r="CT27" s="197">
        <f t="shared" ref="CT27:CW27" si="99">SUM(CT23:CT26)</f>
        <v>159533.5686384</v>
      </c>
      <c r="CU27" s="197">
        <f t="shared" si="99"/>
        <v>842331.88660439989</v>
      </c>
      <c r="CV27" s="197">
        <f t="shared" si="99"/>
        <v>554893.34697599988</v>
      </c>
      <c r="CW27" s="197">
        <f t="shared" si="99"/>
        <v>920430.09547359985</v>
      </c>
      <c r="CX27" s="198">
        <f t="shared" si="5"/>
        <v>2597555.9677643999</v>
      </c>
      <c r="DA27" s="197">
        <f>SUM(DA23:DA26)</f>
        <v>161437.0281379658</v>
      </c>
      <c r="DB27" s="197">
        <f t="shared" ref="DB27:DE27" si="100">SUM(DB23:DB26)</f>
        <v>159533.5686384</v>
      </c>
      <c r="DC27" s="197">
        <f t="shared" si="100"/>
        <v>842331.88660439989</v>
      </c>
      <c r="DD27" s="197">
        <f t="shared" si="100"/>
        <v>513343.58294832194</v>
      </c>
      <c r="DE27" s="197">
        <f t="shared" si="100"/>
        <v>756708.84328456596</v>
      </c>
      <c r="DF27" s="198">
        <f t="shared" si="7"/>
        <v>2433354.9096136536</v>
      </c>
      <c r="DI27" s="197">
        <f>SUM(DI23:DI26)</f>
        <v>116645.07617680001</v>
      </c>
      <c r="DJ27" s="197">
        <f t="shared" ref="DJ27:DM27" si="101">SUM(DJ23:DJ26)</f>
        <v>133053.47030799999</v>
      </c>
      <c r="DK27" s="197">
        <f t="shared" si="101"/>
        <v>876004.30386819993</v>
      </c>
      <c r="DL27" s="197">
        <f t="shared" si="101"/>
        <v>493429.07090399996</v>
      </c>
      <c r="DM27" s="197">
        <f t="shared" si="101"/>
        <v>1082846.3838064</v>
      </c>
      <c r="DN27" s="198">
        <f t="shared" si="25"/>
        <v>2701978.3050634</v>
      </c>
      <c r="DQ27" s="197">
        <f>SUM(DQ23:DQ26)</f>
        <v>193434.45868827781</v>
      </c>
      <c r="DR27" s="197">
        <f t="shared" ref="DR27:DU27" si="102">SUM(DR23:DR26)</f>
        <v>133053.47030799999</v>
      </c>
      <c r="DS27" s="197">
        <f t="shared" si="102"/>
        <v>876004.30386819993</v>
      </c>
      <c r="DT27" s="197">
        <f t="shared" si="102"/>
        <v>415742.58488279779</v>
      </c>
      <c r="DU27" s="197">
        <f t="shared" si="102"/>
        <v>776733.24292106321</v>
      </c>
      <c r="DV27" s="198">
        <f t="shared" si="10"/>
        <v>2394968.0606683386</v>
      </c>
    </row>
    <row r="28" spans="1:126" ht="25.5" customHeight="1">
      <c r="A28" s="19"/>
      <c r="B28" s="70" t="s">
        <v>34</v>
      </c>
      <c r="C28" s="48"/>
      <c r="D28" s="49">
        <f>L28</f>
        <v>0</v>
      </c>
      <c r="E28" s="50">
        <f>D28+SUM(AE28:AI28)</f>
        <v>0</v>
      </c>
      <c r="F28" s="51" t="s">
        <v>26</v>
      </c>
      <c r="G28" s="52">
        <f>'[9]NAW2 - Total - ENWL'!G25</f>
        <v>0</v>
      </c>
      <c r="H28" s="52">
        <f>'[9]NAW2 - Total - ENWL'!H25</f>
        <v>0</v>
      </c>
      <c r="I28" s="52">
        <f>'[9]NAW2 - Total - ENWL'!I25</f>
        <v>0</v>
      </c>
      <c r="J28" s="52">
        <f>'[9]NAW2 - Total - ENWL'!J25</f>
        <v>0</v>
      </c>
      <c r="K28" s="52">
        <f>'[9]NAW2 - Total - ENWL'!K25</f>
        <v>0</v>
      </c>
      <c r="L28" s="53">
        <f>SUM(G28:K28)</f>
        <v>0</v>
      </c>
      <c r="M28" s="52">
        <f>'[9]NAW2 - Total - ENWL'!M25</f>
        <v>0</v>
      </c>
      <c r="N28" s="52">
        <f>'[9]NAW2 - Total - ENWL'!N25</f>
        <v>0</v>
      </c>
      <c r="O28" s="52">
        <f>'[9]NAW2 - Total - ENWL'!O25</f>
        <v>0</v>
      </c>
      <c r="P28" s="52">
        <f>'[9]NAW2 - Total - ENWL'!P25</f>
        <v>0</v>
      </c>
      <c r="Q28" s="52">
        <f>'[9]NAW2 - Total - ENWL'!Q25</f>
        <v>0</v>
      </c>
      <c r="R28" s="53">
        <f>SUM(M28:Q28)</f>
        <v>0</v>
      </c>
      <c r="S28" s="274">
        <f>'ENWL - Asset Rep'!S28+'ENWL - Refurb'!S28+'ENWL - HVP'!S28</f>
        <v>0</v>
      </c>
      <c r="T28" s="69">
        <f>'ENWL - Asset Rep'!T28+'ENWL - Refurb'!T28+'ENWL - HVP'!T28</f>
        <v>0</v>
      </c>
      <c r="U28" s="69">
        <f>'ENWL - Asset Rep'!U28+'ENWL - Refurb'!U28+'ENWL - HVP'!U28</f>
        <v>0</v>
      </c>
      <c r="V28" s="69">
        <f>'ENWL - Asset Rep'!V28+'ENWL - Refurb'!V28+'ENWL - HVP'!V28</f>
        <v>0</v>
      </c>
      <c r="W28" s="69">
        <f>'ENWL - Asset Rep'!W28+'ENWL - Refurb'!W28+'ENWL - HVP'!W28</f>
        <v>0</v>
      </c>
      <c r="X28" s="53">
        <f>SUM(S28:W28)</f>
        <v>0</v>
      </c>
      <c r="Y28" s="54">
        <f>'[9]NAW2 - Total - ENWL'!Y25</f>
        <v>0</v>
      </c>
      <c r="Z28" s="54">
        <f>'[9]NAW2 - Total - ENWL'!Z25</f>
        <v>0</v>
      </c>
      <c r="AA28" s="54">
        <f>'[9]NAW2 - Total - ENWL'!AA25</f>
        <v>0</v>
      </c>
      <c r="AB28" s="54">
        <f>'[9]NAW2 - Total - ENWL'!AB25</f>
        <v>0</v>
      </c>
      <c r="AC28" s="54">
        <f>'[9]NAW2 - Total - ENWL'!AC25</f>
        <v>0</v>
      </c>
      <c r="AD28" s="53">
        <f>SUM(Y28:AC28)</f>
        <v>0</v>
      </c>
      <c r="AE28" s="274">
        <f>'ENWL - Asset Rep'!AE28+'ENWL - Refurb'!AE28+'ENWL - HVP'!AE28</f>
        <v>0</v>
      </c>
      <c r="AF28" s="69">
        <f>'ENWL - Asset Rep'!AF28+'ENWL - Refurb'!AF28+'ENWL - HVP'!AF28</f>
        <v>0</v>
      </c>
      <c r="AG28" s="69">
        <f>'ENWL - Asset Rep'!AG28+'ENWL - Refurb'!AG28+'ENWL - HVP'!AG28</f>
        <v>0</v>
      </c>
      <c r="AH28" s="69">
        <f>'ENWL - Asset Rep'!AH28+'ENWL - Refurb'!AH28+'ENWL - HVP'!AH28</f>
        <v>0</v>
      </c>
      <c r="AI28" s="69">
        <f>'ENWL - Asset Rep'!AI28+'ENWL - Refurb'!AI28+'ENWL - HVP'!AI28</f>
        <v>0</v>
      </c>
      <c r="AJ28" s="53">
        <f>SUM(AE28:AI28)</f>
        <v>0</v>
      </c>
      <c r="AK28" s="54">
        <f>'[9]NAW2 - Total - ENWL'!AK25</f>
        <v>0</v>
      </c>
      <c r="AL28" s="54">
        <f>'[9]NAW2 - Total - ENWL'!AL25</f>
        <v>0</v>
      </c>
      <c r="AM28" s="54">
        <f>'[9]NAW2 - Total - ENWL'!AM25</f>
        <v>0</v>
      </c>
      <c r="AN28" s="54">
        <f>'[9]NAW2 - Total - ENWL'!AN25</f>
        <v>0</v>
      </c>
      <c r="AO28" s="54">
        <f>'[9]NAW2 - Total - ENWL'!AO25</f>
        <v>0</v>
      </c>
      <c r="AP28" s="53">
        <f>SUM(AK28:AO28)</f>
        <v>0</v>
      </c>
      <c r="BB28" s="6"/>
      <c r="BC28" s="6"/>
      <c r="BD28" s="51" t="s">
        <v>26</v>
      </c>
      <c r="BE28" s="172">
        <f>'ENWL - HI Probs. of Failure '!O$13</f>
        <v>0</v>
      </c>
      <c r="BF28" s="172">
        <f>'ENWL - HI Probs. of Failure '!P$13</f>
        <v>0</v>
      </c>
      <c r="BG28" s="172">
        <f>'ENWL - HI Probs. of Failure '!Q$13</f>
        <v>0</v>
      </c>
      <c r="BH28" s="172">
        <f>'ENWL - HI Probs. of Failure '!R$13</f>
        <v>0</v>
      </c>
      <c r="BI28" s="172">
        <f>'ENWL - HI Probs. of Failure '!S$13</f>
        <v>0</v>
      </c>
      <c r="BJ28" s="175"/>
      <c r="BK28" s="6"/>
      <c r="BL28" s="51" t="s">
        <v>26</v>
      </c>
      <c r="BM28" s="242">
        <f>IFERROR(($BM2*'ENWL - Ave Crit'!$Q$13),0)</f>
        <v>0</v>
      </c>
      <c r="BN28" s="242">
        <f>IFERROR(($BM2*'ENWL - Ave Crit'!$Q$13),0)</f>
        <v>0</v>
      </c>
      <c r="BO28" s="242">
        <f>IFERROR(($BM2*'ENWL - Ave Crit'!$Q$13),0)</f>
        <v>0</v>
      </c>
      <c r="BP28" s="242">
        <f>IFERROR(($BM2*'ENWL - Ave Crit'!$Q$13),0)</f>
        <v>0</v>
      </c>
      <c r="BQ28" s="242">
        <f>IFERROR(($BM2*'ENWL - Ave Crit'!$Q$13),0)</f>
        <v>0</v>
      </c>
      <c r="BR28" s="175"/>
      <c r="BS28" s="6"/>
      <c r="BT28" s="51" t="s">
        <v>26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26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28</v>
      </c>
      <c r="G29" s="52">
        <f>'[9]NAW2 - Total - ENWL'!G26</f>
        <v>0</v>
      </c>
      <c r="H29" s="52">
        <f>'[9]NAW2 - Total - ENWL'!H26</f>
        <v>0</v>
      </c>
      <c r="I29" s="52">
        <f>'[9]NAW2 - Total - ENWL'!I26</f>
        <v>0</v>
      </c>
      <c r="J29" s="52">
        <f>'[9]NAW2 - Total - ENWL'!J26</f>
        <v>0</v>
      </c>
      <c r="K29" s="52">
        <f>'[9]NAW2 - Total - ENWL'!K26</f>
        <v>0</v>
      </c>
      <c r="L29" s="59">
        <f t="shared" ref="L29:L31" si="111">SUM(G29:K29)</f>
        <v>0</v>
      </c>
      <c r="M29" s="52">
        <f>'[9]NAW2 - Total - ENWL'!M26</f>
        <v>0</v>
      </c>
      <c r="N29" s="52">
        <f>'[9]NAW2 - Total - ENWL'!N26</f>
        <v>0</v>
      </c>
      <c r="O29" s="52">
        <f>'[9]NAW2 - Total - ENWL'!O26</f>
        <v>0</v>
      </c>
      <c r="P29" s="52">
        <f>'[9]NAW2 - Total - ENWL'!P26</f>
        <v>0</v>
      </c>
      <c r="Q29" s="52">
        <f>'[9]NAW2 - Total - ENWL'!Q26</f>
        <v>0</v>
      </c>
      <c r="R29" s="59">
        <f t="shared" ref="R29:R31" si="112">SUM(M29:Q29)</f>
        <v>0</v>
      </c>
      <c r="S29" s="52">
        <f>'ENWL - Asset Rep'!S29+'ENWL - Refurb'!S29+'ENWL - HVP'!S29</f>
        <v>0</v>
      </c>
      <c r="T29" s="52">
        <f>'ENWL - Asset Rep'!T29+'ENWL - Refurb'!T29+'ENWL - HVP'!T29</f>
        <v>0</v>
      </c>
      <c r="U29" s="52">
        <f>'ENWL - Asset Rep'!U29+'ENWL - Refurb'!U29+'ENWL - HVP'!U29</f>
        <v>0</v>
      </c>
      <c r="V29" s="52">
        <f>'ENWL - Asset Rep'!V29+'ENWL - Refurb'!V29+'ENWL - HVP'!V29</f>
        <v>0</v>
      </c>
      <c r="W29" s="52">
        <f>'ENWL - Asset Rep'!W29+'ENWL - Refurb'!W29+'ENWL - HVP'!W29</f>
        <v>0</v>
      </c>
      <c r="X29" s="59">
        <f t="shared" ref="X29:X31" si="113">SUM(S29:W29)</f>
        <v>0</v>
      </c>
      <c r="Y29" s="52">
        <f>'[9]NAW2 - Total - ENWL'!Y26</f>
        <v>0</v>
      </c>
      <c r="Z29" s="52">
        <f>'[9]NAW2 - Total - ENWL'!Z26</f>
        <v>0</v>
      </c>
      <c r="AA29" s="52">
        <f>'[9]NAW2 - Total - ENWL'!AA26</f>
        <v>0</v>
      </c>
      <c r="AB29" s="52">
        <f>'[9]NAW2 - Total - ENWL'!AB26</f>
        <v>0</v>
      </c>
      <c r="AC29" s="52">
        <f>'[9]NAW2 - Total - ENWL'!AC26</f>
        <v>0</v>
      </c>
      <c r="AD29" s="59">
        <f t="shared" ref="AD29:AD31" si="114">SUM(Y29:AC29)</f>
        <v>0</v>
      </c>
      <c r="AE29" s="52">
        <f>'ENWL - Asset Rep'!AE29+'ENWL - Refurb'!AE29+'ENWL - HVP'!AE29</f>
        <v>0</v>
      </c>
      <c r="AF29" s="52">
        <f>'ENWL - Asset Rep'!AF29+'ENWL - Refurb'!AF29+'ENWL - HVP'!AF29</f>
        <v>0</v>
      </c>
      <c r="AG29" s="52">
        <f>'ENWL - Asset Rep'!AG29+'ENWL - Refurb'!AG29+'ENWL - HVP'!AG29</f>
        <v>0</v>
      </c>
      <c r="AH29" s="52">
        <f>'ENWL - Asset Rep'!AH29+'ENWL - Refurb'!AH29+'ENWL - HVP'!AH29</f>
        <v>0</v>
      </c>
      <c r="AI29" s="52">
        <f>'ENWL - Asset Rep'!AI29+'ENWL - Refurb'!AI29+'ENWL - HVP'!AI29</f>
        <v>0</v>
      </c>
      <c r="AJ29" s="59">
        <f t="shared" ref="AJ29:AJ31" si="115">SUM(AE29:AI29)</f>
        <v>0</v>
      </c>
      <c r="AK29" s="52">
        <f>'[9]NAW2 - Total - ENWL'!AK26</f>
        <v>0</v>
      </c>
      <c r="AL29" s="52">
        <f>'[9]NAW2 - Total - ENWL'!AL26</f>
        <v>0</v>
      </c>
      <c r="AM29" s="52">
        <f>'[9]NAW2 - Total - ENWL'!AM26</f>
        <v>0</v>
      </c>
      <c r="AN29" s="52">
        <f>'[9]NAW2 - Total - ENWL'!AN26</f>
        <v>0</v>
      </c>
      <c r="AO29" s="52">
        <f>'[9]NAW2 - Total - ENWL'!AO26</f>
        <v>0</v>
      </c>
      <c r="AP29" s="59">
        <f t="shared" ref="AP29:AP31" si="116">SUM(AK29:AO29)</f>
        <v>0</v>
      </c>
      <c r="BB29" s="6"/>
      <c r="BC29" s="6"/>
      <c r="BD29" s="58" t="s">
        <v>28</v>
      </c>
      <c r="BE29" s="172">
        <f>'ENWL - HI Probs. of Failure '!O$13</f>
        <v>0</v>
      </c>
      <c r="BF29" s="172">
        <f>'ENWL - HI Probs. of Failure '!P$13</f>
        <v>0</v>
      </c>
      <c r="BG29" s="172">
        <f>'ENWL - HI Probs. of Failure '!Q$13</f>
        <v>0</v>
      </c>
      <c r="BH29" s="172">
        <f>'ENWL - HI Probs. of Failure '!R$13</f>
        <v>0</v>
      </c>
      <c r="BI29" s="172">
        <f>'ENWL - HI Probs. of Failure '!S$13</f>
        <v>0</v>
      </c>
      <c r="BJ29" s="176"/>
      <c r="BK29" s="6"/>
      <c r="BL29" s="58" t="s">
        <v>28</v>
      </c>
      <c r="BM29" s="242">
        <f>IFERROR(($BM3*'ENWL - Ave Crit'!$Q$13),0)</f>
        <v>0</v>
      </c>
      <c r="BN29" s="242">
        <f>IFERROR(($BM3*'ENWL - Ave Crit'!$Q$13),0)</f>
        <v>0</v>
      </c>
      <c r="BO29" s="242">
        <f>IFERROR(($BM3*'ENWL - Ave Crit'!$Q$13),0)</f>
        <v>0</v>
      </c>
      <c r="BP29" s="242">
        <f>IFERROR(($BM3*'ENWL - Ave Crit'!$Q$13),0)</f>
        <v>0</v>
      </c>
      <c r="BQ29" s="242">
        <f>IFERROR(($BM3*'ENWL - Ave Crit'!$Q$13),0)</f>
        <v>0</v>
      </c>
      <c r="BR29" s="176"/>
      <c r="BS29" s="6"/>
      <c r="BT29" s="58" t="s">
        <v>28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28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30</v>
      </c>
      <c r="G30" s="52">
        <f>'[9]NAW2 - Total - ENWL'!G27</f>
        <v>0</v>
      </c>
      <c r="H30" s="52">
        <f>'[9]NAW2 - Total - ENWL'!H27</f>
        <v>0</v>
      </c>
      <c r="I30" s="52">
        <f>'[9]NAW2 - Total - ENWL'!I27</f>
        <v>0</v>
      </c>
      <c r="J30" s="52">
        <f>'[9]NAW2 - Total - ENWL'!J27</f>
        <v>0</v>
      </c>
      <c r="K30" s="52">
        <f>'[9]NAW2 - Total - ENWL'!K27</f>
        <v>0</v>
      </c>
      <c r="L30" s="59">
        <f t="shared" si="111"/>
        <v>0</v>
      </c>
      <c r="M30" s="52">
        <f>'[9]NAW2 - Total - ENWL'!M27</f>
        <v>0</v>
      </c>
      <c r="N30" s="52">
        <f>'[9]NAW2 - Total - ENWL'!N27</f>
        <v>0</v>
      </c>
      <c r="O30" s="52">
        <f>'[9]NAW2 - Total - ENWL'!O27</f>
        <v>0</v>
      </c>
      <c r="P30" s="52">
        <f>'[9]NAW2 - Total - ENWL'!P27</f>
        <v>0</v>
      </c>
      <c r="Q30" s="52">
        <f>'[9]NAW2 - Total - ENWL'!Q27</f>
        <v>0</v>
      </c>
      <c r="R30" s="59">
        <f t="shared" si="112"/>
        <v>0</v>
      </c>
      <c r="S30" s="52">
        <f>'ENWL - Asset Rep'!S30+'ENWL - Refurb'!S30+'ENWL - HVP'!S30</f>
        <v>0</v>
      </c>
      <c r="T30" s="52">
        <f>'ENWL - Asset Rep'!T30+'ENWL - Refurb'!T30+'ENWL - HVP'!T30</f>
        <v>0</v>
      </c>
      <c r="U30" s="52">
        <f>'ENWL - Asset Rep'!U30+'ENWL - Refurb'!U30+'ENWL - HVP'!U30</f>
        <v>0</v>
      </c>
      <c r="V30" s="52">
        <f>'ENWL - Asset Rep'!V30+'ENWL - Refurb'!V30+'ENWL - HVP'!V30</f>
        <v>0</v>
      </c>
      <c r="W30" s="52">
        <f>'ENWL - Asset Rep'!W30+'ENWL - Refurb'!W30+'ENWL - HVP'!W30</f>
        <v>0</v>
      </c>
      <c r="X30" s="59">
        <f t="shared" si="113"/>
        <v>0</v>
      </c>
      <c r="Y30" s="52">
        <f>'[9]NAW2 - Total - ENWL'!Y27</f>
        <v>0</v>
      </c>
      <c r="Z30" s="52">
        <f>'[9]NAW2 - Total - ENWL'!Z27</f>
        <v>0</v>
      </c>
      <c r="AA30" s="52">
        <f>'[9]NAW2 - Total - ENWL'!AA27</f>
        <v>0</v>
      </c>
      <c r="AB30" s="52">
        <f>'[9]NAW2 - Total - ENWL'!AB27</f>
        <v>0</v>
      </c>
      <c r="AC30" s="52">
        <f>'[9]NAW2 - Total - ENWL'!AC27</f>
        <v>0</v>
      </c>
      <c r="AD30" s="59">
        <f t="shared" si="114"/>
        <v>0</v>
      </c>
      <c r="AE30" s="52">
        <f>'ENWL - Asset Rep'!AE30+'ENWL - Refurb'!AE30+'ENWL - HVP'!AE30</f>
        <v>0</v>
      </c>
      <c r="AF30" s="52">
        <f>'ENWL - Asset Rep'!AF30+'ENWL - Refurb'!AF30+'ENWL - HVP'!AF30</f>
        <v>0</v>
      </c>
      <c r="AG30" s="52">
        <f>'ENWL - Asset Rep'!AG30+'ENWL - Refurb'!AG30+'ENWL - HVP'!AG30</f>
        <v>0</v>
      </c>
      <c r="AH30" s="52">
        <f>'ENWL - Asset Rep'!AH30+'ENWL - Refurb'!AH30+'ENWL - HVP'!AH30</f>
        <v>0</v>
      </c>
      <c r="AI30" s="52">
        <f>'ENWL - Asset Rep'!AI30+'ENWL - Refurb'!AI30+'ENWL - HVP'!AI30</f>
        <v>0</v>
      </c>
      <c r="AJ30" s="59">
        <f t="shared" si="115"/>
        <v>0</v>
      </c>
      <c r="AK30" s="52">
        <f>'[9]NAW2 - Total - ENWL'!AK27</f>
        <v>0</v>
      </c>
      <c r="AL30" s="52">
        <f>'[9]NAW2 - Total - ENWL'!AL27</f>
        <v>0</v>
      </c>
      <c r="AM30" s="52">
        <f>'[9]NAW2 - Total - ENWL'!AM27</f>
        <v>0</v>
      </c>
      <c r="AN30" s="52">
        <f>'[9]NAW2 - Total - ENWL'!AN27</f>
        <v>0</v>
      </c>
      <c r="AO30" s="52">
        <f>'[9]NAW2 - Total - ENWL'!AO27</f>
        <v>0</v>
      </c>
      <c r="AP30" s="59">
        <f t="shared" si="116"/>
        <v>0</v>
      </c>
      <c r="BB30" s="6"/>
      <c r="BC30" s="6"/>
      <c r="BD30" s="58" t="s">
        <v>30</v>
      </c>
      <c r="BE30" s="172">
        <f>'ENWL - HI Probs. of Failure '!O$13</f>
        <v>0</v>
      </c>
      <c r="BF30" s="172">
        <f>'ENWL - HI Probs. of Failure '!P$13</f>
        <v>0</v>
      </c>
      <c r="BG30" s="172">
        <f>'ENWL - HI Probs. of Failure '!Q$13</f>
        <v>0</v>
      </c>
      <c r="BH30" s="172">
        <f>'ENWL - HI Probs. of Failure '!R$13</f>
        <v>0</v>
      </c>
      <c r="BI30" s="172">
        <f>'ENWL - HI Probs. of Failure '!S$13</f>
        <v>0</v>
      </c>
      <c r="BJ30" s="176"/>
      <c r="BK30" s="6"/>
      <c r="BL30" s="58" t="s">
        <v>30</v>
      </c>
      <c r="BM30" s="242">
        <f>IFERROR(($BM4*'ENWL - Ave Crit'!$Q$13),0)</f>
        <v>0</v>
      </c>
      <c r="BN30" s="242">
        <f>IFERROR(($BM4*'ENWL - Ave Crit'!$Q$13),0)</f>
        <v>0</v>
      </c>
      <c r="BO30" s="242">
        <f>IFERROR(($BM4*'ENWL - Ave Crit'!$Q$13),0)</f>
        <v>0</v>
      </c>
      <c r="BP30" s="242">
        <f>IFERROR(($BM4*'ENWL - Ave Crit'!$Q$13),0)</f>
        <v>0</v>
      </c>
      <c r="BQ30" s="242">
        <f>IFERROR(($BM4*'ENWL - Ave Crit'!$Q$13),0)</f>
        <v>0</v>
      </c>
      <c r="BR30" s="176"/>
      <c r="BS30" s="6"/>
      <c r="BT30" s="58" t="s">
        <v>30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30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31</v>
      </c>
      <c r="G31" s="52">
        <f>'[9]NAW2 - Total - ENWL'!G28</f>
        <v>0</v>
      </c>
      <c r="H31" s="52">
        <f>'[9]NAW2 - Total - ENWL'!H28</f>
        <v>0</v>
      </c>
      <c r="I31" s="52">
        <f>'[9]NAW2 - Total - ENWL'!I28</f>
        <v>0</v>
      </c>
      <c r="J31" s="52">
        <f>'[9]NAW2 - Total - ENWL'!J28</f>
        <v>0</v>
      </c>
      <c r="K31" s="52">
        <f>'[9]NAW2 - Total - ENWL'!K28</f>
        <v>0</v>
      </c>
      <c r="L31" s="59">
        <f t="shared" si="111"/>
        <v>0</v>
      </c>
      <c r="M31" s="52">
        <f>'[9]NAW2 - Total - ENWL'!M28</f>
        <v>0</v>
      </c>
      <c r="N31" s="52">
        <f>'[9]NAW2 - Total - ENWL'!N28</f>
        <v>0</v>
      </c>
      <c r="O31" s="52">
        <f>'[9]NAW2 - Total - ENWL'!O28</f>
        <v>0</v>
      </c>
      <c r="P31" s="52">
        <f>'[9]NAW2 - Total - ENWL'!P28</f>
        <v>0</v>
      </c>
      <c r="Q31" s="52">
        <f>'[9]NAW2 - Total - ENWL'!Q28</f>
        <v>0</v>
      </c>
      <c r="R31" s="59">
        <f t="shared" si="112"/>
        <v>0</v>
      </c>
      <c r="S31" s="52">
        <f>'ENWL - Asset Rep'!S31+'ENWL - Refurb'!S31+'ENWL - HVP'!S31</f>
        <v>0</v>
      </c>
      <c r="T31" s="52">
        <f>'ENWL - Asset Rep'!T31+'ENWL - Refurb'!T31+'ENWL - HVP'!T31</f>
        <v>0</v>
      </c>
      <c r="U31" s="52">
        <f>'ENWL - Asset Rep'!U31+'ENWL - Refurb'!U31+'ENWL - HVP'!U31</f>
        <v>0</v>
      </c>
      <c r="V31" s="52">
        <f>'ENWL - Asset Rep'!V31+'ENWL - Refurb'!V31+'ENWL - HVP'!V31</f>
        <v>0</v>
      </c>
      <c r="W31" s="52">
        <f>'ENWL - Asset Rep'!W31+'ENWL - Refurb'!W31+'ENWL - HVP'!W31</f>
        <v>0</v>
      </c>
      <c r="X31" s="59">
        <f t="shared" si="113"/>
        <v>0</v>
      </c>
      <c r="Y31" s="52">
        <f>'[9]NAW2 - Total - ENWL'!Y28</f>
        <v>0</v>
      </c>
      <c r="Z31" s="52">
        <f>'[9]NAW2 - Total - ENWL'!Z28</f>
        <v>0</v>
      </c>
      <c r="AA31" s="52">
        <f>'[9]NAW2 - Total - ENWL'!AA28</f>
        <v>0</v>
      </c>
      <c r="AB31" s="52">
        <f>'[9]NAW2 - Total - ENWL'!AB28</f>
        <v>0</v>
      </c>
      <c r="AC31" s="52">
        <f>'[9]NAW2 - Total - ENWL'!AC28</f>
        <v>0</v>
      </c>
      <c r="AD31" s="59">
        <f t="shared" si="114"/>
        <v>0</v>
      </c>
      <c r="AE31" s="52">
        <f>'ENWL - Asset Rep'!AE31+'ENWL - Refurb'!AE31+'ENWL - HVP'!AE31</f>
        <v>0</v>
      </c>
      <c r="AF31" s="52">
        <f>'ENWL - Asset Rep'!AF31+'ENWL - Refurb'!AF31+'ENWL - HVP'!AF31</f>
        <v>0</v>
      </c>
      <c r="AG31" s="52">
        <f>'ENWL - Asset Rep'!AG31+'ENWL - Refurb'!AG31+'ENWL - HVP'!AG31</f>
        <v>0</v>
      </c>
      <c r="AH31" s="52">
        <f>'ENWL - Asset Rep'!AH31+'ENWL - Refurb'!AH31+'ENWL - HVP'!AH31</f>
        <v>0</v>
      </c>
      <c r="AI31" s="52">
        <f>'ENWL - Asset Rep'!AI31+'ENWL - Refurb'!AI31+'ENWL - HVP'!AI31</f>
        <v>0</v>
      </c>
      <c r="AJ31" s="59">
        <f t="shared" si="115"/>
        <v>0</v>
      </c>
      <c r="AK31" s="52">
        <f>'[9]NAW2 - Total - ENWL'!AK28</f>
        <v>0</v>
      </c>
      <c r="AL31" s="52">
        <f>'[9]NAW2 - Total - ENWL'!AL28</f>
        <v>0</v>
      </c>
      <c r="AM31" s="52">
        <f>'[9]NAW2 - Total - ENWL'!AM28</f>
        <v>0</v>
      </c>
      <c r="AN31" s="52">
        <f>'[9]NAW2 - Total - ENWL'!AN28</f>
        <v>0</v>
      </c>
      <c r="AO31" s="52">
        <f>'[9]NAW2 - Total - ENWL'!AO28</f>
        <v>0</v>
      </c>
      <c r="AP31" s="59">
        <f t="shared" si="116"/>
        <v>0</v>
      </c>
      <c r="BB31" s="6"/>
      <c r="BC31" s="6"/>
      <c r="BD31" s="58" t="s">
        <v>31</v>
      </c>
      <c r="BE31" s="172">
        <f>'ENWL - HI Probs. of Failure '!O$13</f>
        <v>0</v>
      </c>
      <c r="BF31" s="172">
        <f>'ENWL - HI Probs. of Failure '!P$13</f>
        <v>0</v>
      </c>
      <c r="BG31" s="172">
        <f>'ENWL - HI Probs. of Failure '!Q$13</f>
        <v>0</v>
      </c>
      <c r="BH31" s="172">
        <f>'ENWL - HI Probs. of Failure '!R$13</f>
        <v>0</v>
      </c>
      <c r="BI31" s="172">
        <f>'ENWL - HI Probs. of Failure '!S$13</f>
        <v>0</v>
      </c>
      <c r="BJ31" s="176"/>
      <c r="BK31" s="6"/>
      <c r="BL31" s="58" t="s">
        <v>31</v>
      </c>
      <c r="BM31" s="242">
        <f>IFERROR(($BM5*'ENWL - Ave Crit'!$Q$13),0)</f>
        <v>0</v>
      </c>
      <c r="BN31" s="242">
        <f>IFERROR(($BM5*'ENWL - Ave Crit'!$Q$13),0)</f>
        <v>0</v>
      </c>
      <c r="BO31" s="242">
        <f>IFERROR(($BM5*'ENWL - Ave Crit'!$Q$13),0)</f>
        <v>0</v>
      </c>
      <c r="BP31" s="242">
        <f>IFERROR(($BM5*'ENWL - Ave Crit'!$Q$13),0)</f>
        <v>0</v>
      </c>
      <c r="BQ31" s="242">
        <f>IFERROR(($BM5*'ENWL - Ave Crit'!$Q$13),0)</f>
        <v>0</v>
      </c>
      <c r="BR31" s="176"/>
      <c r="BS31" s="6"/>
      <c r="BT31" s="58" t="s">
        <v>31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31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34</v>
      </c>
      <c r="C33" s="48"/>
      <c r="D33" s="49">
        <f>L33</f>
        <v>0</v>
      </c>
      <c r="E33" s="50">
        <f>D33+SUM(AE33:AI33)</f>
        <v>0</v>
      </c>
      <c r="F33" s="51" t="s">
        <v>26</v>
      </c>
      <c r="G33" s="52">
        <f>'[9]NAW2 - Total - ENWL'!G30</f>
        <v>0</v>
      </c>
      <c r="H33" s="52">
        <f>'[9]NAW2 - Total - ENWL'!H30</f>
        <v>0</v>
      </c>
      <c r="I33" s="52">
        <f>'[9]NAW2 - Total - ENWL'!I30</f>
        <v>0</v>
      </c>
      <c r="J33" s="52">
        <f>'[9]NAW2 - Total - ENWL'!J30</f>
        <v>0</v>
      </c>
      <c r="K33" s="52">
        <f>'[9]NAW2 - Total - ENWL'!K30</f>
        <v>0</v>
      </c>
      <c r="L33" s="53">
        <f>SUM(G33:K33)</f>
        <v>0</v>
      </c>
      <c r="M33" s="52">
        <f>'[9]NAW2 - Total - ENWL'!M30</f>
        <v>0</v>
      </c>
      <c r="N33" s="52">
        <f>'[9]NAW2 - Total - ENWL'!N30</f>
        <v>0</v>
      </c>
      <c r="O33" s="52">
        <f>'[9]NAW2 - Total - ENWL'!O30</f>
        <v>0</v>
      </c>
      <c r="P33" s="52">
        <f>'[9]NAW2 - Total - ENWL'!P30</f>
        <v>0</v>
      </c>
      <c r="Q33" s="52">
        <f>'[9]NAW2 - Total - ENWL'!Q30</f>
        <v>0</v>
      </c>
      <c r="R33" s="53">
        <f>SUM(M33:Q33)</f>
        <v>0</v>
      </c>
      <c r="S33" s="274">
        <f>'ENWL - Asset Rep'!S33+'ENWL - Refurb'!S33+'ENWL - HVP'!S33</f>
        <v>0</v>
      </c>
      <c r="T33" s="69">
        <f>'ENWL - Asset Rep'!T33+'ENWL - Refurb'!T33+'ENWL - HVP'!T33</f>
        <v>0</v>
      </c>
      <c r="U33" s="69">
        <f>'ENWL - Asset Rep'!U33+'ENWL - Refurb'!U33+'ENWL - HVP'!U33</f>
        <v>0</v>
      </c>
      <c r="V33" s="69">
        <f>'ENWL - Asset Rep'!V33+'ENWL - Refurb'!V33+'ENWL - HVP'!V33</f>
        <v>0</v>
      </c>
      <c r="W33" s="69">
        <f>'ENWL - Asset Rep'!W33+'ENWL - Refurb'!W33+'ENWL - HVP'!W33</f>
        <v>0</v>
      </c>
      <c r="X33" s="53">
        <f>SUM(S33:W33)</f>
        <v>0</v>
      </c>
      <c r="Y33" s="54">
        <f>'[9]NAW2 - Total - ENWL'!Y30</f>
        <v>0</v>
      </c>
      <c r="Z33" s="54">
        <f>'[9]NAW2 - Total - ENWL'!Z30</f>
        <v>0</v>
      </c>
      <c r="AA33" s="54">
        <f>'[9]NAW2 - Total - ENWL'!AA30</f>
        <v>0</v>
      </c>
      <c r="AB33" s="54">
        <f>'[9]NAW2 - Total - ENWL'!AB30</f>
        <v>0</v>
      </c>
      <c r="AC33" s="54">
        <f>'[9]NAW2 - Total - ENWL'!AC30</f>
        <v>0</v>
      </c>
      <c r="AD33" s="53">
        <f>SUM(Y33:AC33)</f>
        <v>0</v>
      </c>
      <c r="AE33" s="274">
        <f>'ENWL - Asset Rep'!AE33+'ENWL - Refurb'!AE33+'ENWL - HVP'!AE33</f>
        <v>0</v>
      </c>
      <c r="AF33" s="69">
        <f>'ENWL - Asset Rep'!AF33+'ENWL - Refurb'!AF33+'ENWL - HVP'!AF33</f>
        <v>0</v>
      </c>
      <c r="AG33" s="69">
        <f>'ENWL - Asset Rep'!AG33+'ENWL - Refurb'!AG33+'ENWL - HVP'!AG33</f>
        <v>0</v>
      </c>
      <c r="AH33" s="69">
        <f>'ENWL - Asset Rep'!AH33+'ENWL - Refurb'!AH33+'ENWL - HVP'!AH33</f>
        <v>0</v>
      </c>
      <c r="AI33" s="69">
        <f>'ENWL - Asset Rep'!AI33+'ENWL - Refurb'!AI33+'ENWL - HVP'!AI33</f>
        <v>0</v>
      </c>
      <c r="AJ33" s="53">
        <f>SUM(AE33:AI33)</f>
        <v>0</v>
      </c>
      <c r="AK33" s="54">
        <f>'[9]NAW2 - Total - ENWL'!AK30</f>
        <v>0</v>
      </c>
      <c r="AL33" s="54">
        <f>'[9]NAW2 - Total - ENWL'!AL30</f>
        <v>0</v>
      </c>
      <c r="AM33" s="54">
        <f>'[9]NAW2 - Total - ENWL'!AM30</f>
        <v>0</v>
      </c>
      <c r="AN33" s="54">
        <f>'[9]NAW2 - Total - ENWL'!AN30</f>
        <v>0</v>
      </c>
      <c r="AO33" s="54">
        <f>'[9]NAW2 - Total - ENWL'!AO30</f>
        <v>0</v>
      </c>
      <c r="AP33" s="53">
        <f>SUM(AK33:AO33)</f>
        <v>0</v>
      </c>
      <c r="BB33" s="6"/>
      <c r="BC33" s="6"/>
      <c r="BD33" s="51" t="s">
        <v>26</v>
      </c>
      <c r="BE33" s="172">
        <f>'ENWL - HI Probs. of Failure '!O$14</f>
        <v>0</v>
      </c>
      <c r="BF33" s="172">
        <f>'ENWL - HI Probs. of Failure '!P$14</f>
        <v>0</v>
      </c>
      <c r="BG33" s="172">
        <f>'ENWL - HI Probs. of Failure '!Q$14</f>
        <v>0</v>
      </c>
      <c r="BH33" s="172">
        <f>'ENWL - HI Probs. of Failure '!R$14</f>
        <v>0</v>
      </c>
      <c r="BI33" s="172">
        <f>'ENWL - HI Probs. of Failure '!S$14</f>
        <v>0</v>
      </c>
      <c r="BJ33" s="175"/>
      <c r="BK33" s="6"/>
      <c r="BL33" s="51" t="s">
        <v>26</v>
      </c>
      <c r="BM33" s="242">
        <f>IFERROR($BM2*'ENWL - Ave Crit'!$Q$14,0)</f>
        <v>0</v>
      </c>
      <c r="BN33" s="242">
        <f>IFERROR($BM2*'ENWL - Ave Crit'!$Q$14,0)</f>
        <v>0</v>
      </c>
      <c r="BO33" s="242">
        <f>IFERROR($BM2*'ENWL - Ave Crit'!$Q$14,0)</f>
        <v>0</v>
      </c>
      <c r="BP33" s="242">
        <f>IFERROR($BM2*'ENWL - Ave Crit'!$Q$14,0)</f>
        <v>0</v>
      </c>
      <c r="BQ33" s="242">
        <f>IFERROR($BM2*'ENWL - Ave Crit'!$Q$14,0)</f>
        <v>0</v>
      </c>
      <c r="BR33" s="175"/>
      <c r="BS33" s="6"/>
      <c r="BT33" s="51" t="s">
        <v>26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26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28</v>
      </c>
      <c r="G34" s="52">
        <f>'[9]NAW2 - Total - ENWL'!G31</f>
        <v>0</v>
      </c>
      <c r="H34" s="52">
        <f>'[9]NAW2 - Total - ENWL'!H31</f>
        <v>0</v>
      </c>
      <c r="I34" s="52">
        <f>'[9]NAW2 - Total - ENWL'!I31</f>
        <v>0</v>
      </c>
      <c r="J34" s="52">
        <f>'[9]NAW2 - Total - ENWL'!J31</f>
        <v>0</v>
      </c>
      <c r="K34" s="52">
        <f>'[9]NAW2 - Total - ENWL'!K31</f>
        <v>0</v>
      </c>
      <c r="L34" s="59">
        <f t="shared" ref="L34:L36" si="143">SUM(G34:K34)</f>
        <v>0</v>
      </c>
      <c r="M34" s="52">
        <f>'[9]NAW2 - Total - ENWL'!M31</f>
        <v>0</v>
      </c>
      <c r="N34" s="52">
        <f>'[9]NAW2 - Total - ENWL'!N31</f>
        <v>0</v>
      </c>
      <c r="O34" s="52">
        <f>'[9]NAW2 - Total - ENWL'!O31</f>
        <v>0</v>
      </c>
      <c r="P34" s="52">
        <f>'[9]NAW2 - Total - ENWL'!P31</f>
        <v>0</v>
      </c>
      <c r="Q34" s="52">
        <f>'[9]NAW2 - Total - ENWL'!Q31</f>
        <v>0</v>
      </c>
      <c r="R34" s="59">
        <f t="shared" ref="R34:R36" si="144">SUM(M34:Q34)</f>
        <v>0</v>
      </c>
      <c r="S34" s="52">
        <f>'ENWL - Asset Rep'!S34+'ENWL - Refurb'!S34+'ENWL - HVP'!S34</f>
        <v>0</v>
      </c>
      <c r="T34" s="52">
        <f>'ENWL - Asset Rep'!T34+'ENWL - Refurb'!T34+'ENWL - HVP'!T34</f>
        <v>0</v>
      </c>
      <c r="U34" s="52">
        <f>'ENWL - Asset Rep'!U34+'ENWL - Refurb'!U34+'ENWL - HVP'!U34</f>
        <v>0</v>
      </c>
      <c r="V34" s="52">
        <f>'ENWL - Asset Rep'!V34+'ENWL - Refurb'!V34+'ENWL - HVP'!V34</f>
        <v>0</v>
      </c>
      <c r="W34" s="52">
        <f>'ENWL - Asset Rep'!W34+'ENWL - Refurb'!W34+'ENWL - HVP'!W34</f>
        <v>0</v>
      </c>
      <c r="X34" s="59">
        <f t="shared" ref="X34:X36" si="145">SUM(S34:W34)</f>
        <v>0</v>
      </c>
      <c r="Y34" s="52">
        <f>'[9]NAW2 - Total - ENWL'!Y31</f>
        <v>0</v>
      </c>
      <c r="Z34" s="52">
        <f>'[9]NAW2 - Total - ENWL'!Z31</f>
        <v>0</v>
      </c>
      <c r="AA34" s="52">
        <f>'[9]NAW2 - Total - ENWL'!AA31</f>
        <v>0</v>
      </c>
      <c r="AB34" s="52">
        <f>'[9]NAW2 - Total - ENWL'!AB31</f>
        <v>0</v>
      </c>
      <c r="AC34" s="52">
        <f>'[9]NAW2 - Total - ENWL'!AC31</f>
        <v>0</v>
      </c>
      <c r="AD34" s="59">
        <f t="shared" ref="AD34:AD36" si="146">SUM(Y34:AC34)</f>
        <v>0</v>
      </c>
      <c r="AE34" s="52">
        <f>'ENWL - Asset Rep'!AE34+'ENWL - Refurb'!AE34+'ENWL - HVP'!AE34</f>
        <v>0</v>
      </c>
      <c r="AF34" s="52">
        <f>'ENWL - Asset Rep'!AF34+'ENWL - Refurb'!AF34+'ENWL - HVP'!AF34</f>
        <v>0</v>
      </c>
      <c r="AG34" s="52">
        <f>'ENWL - Asset Rep'!AG34+'ENWL - Refurb'!AG34+'ENWL - HVP'!AG34</f>
        <v>0</v>
      </c>
      <c r="AH34" s="52">
        <f>'ENWL - Asset Rep'!AH34+'ENWL - Refurb'!AH34+'ENWL - HVP'!AH34</f>
        <v>0</v>
      </c>
      <c r="AI34" s="52">
        <f>'ENWL - Asset Rep'!AI34+'ENWL - Refurb'!AI34+'ENWL - HVP'!AI34</f>
        <v>0</v>
      </c>
      <c r="AJ34" s="59">
        <f t="shared" ref="AJ34:AJ36" si="147">SUM(AE34:AI34)</f>
        <v>0</v>
      </c>
      <c r="AK34" s="52">
        <f>'[9]NAW2 - Total - ENWL'!AK31</f>
        <v>0</v>
      </c>
      <c r="AL34" s="52">
        <f>'[9]NAW2 - Total - ENWL'!AL31</f>
        <v>0</v>
      </c>
      <c r="AM34" s="52">
        <f>'[9]NAW2 - Total - ENWL'!AM31</f>
        <v>0</v>
      </c>
      <c r="AN34" s="52">
        <f>'[9]NAW2 - Total - ENWL'!AN31</f>
        <v>0</v>
      </c>
      <c r="AO34" s="52">
        <f>'[9]NAW2 - Total - ENWL'!AO31</f>
        <v>0</v>
      </c>
      <c r="AP34" s="59">
        <f t="shared" ref="AP34:AP36" si="148">SUM(AK34:AO34)</f>
        <v>0</v>
      </c>
      <c r="BB34" s="6"/>
      <c r="BC34" s="6"/>
      <c r="BD34" s="58" t="s">
        <v>28</v>
      </c>
      <c r="BE34" s="172">
        <f>'ENWL - HI Probs. of Failure '!O$14</f>
        <v>0</v>
      </c>
      <c r="BF34" s="172">
        <f>'ENWL - HI Probs. of Failure '!P$14</f>
        <v>0</v>
      </c>
      <c r="BG34" s="172">
        <f>'ENWL - HI Probs. of Failure '!Q$14</f>
        <v>0</v>
      </c>
      <c r="BH34" s="172">
        <f>'ENWL - HI Probs. of Failure '!R$14</f>
        <v>0</v>
      </c>
      <c r="BI34" s="172">
        <f>'ENWL - HI Probs. of Failure '!S$14</f>
        <v>0</v>
      </c>
      <c r="BJ34" s="176"/>
      <c r="BK34" s="6"/>
      <c r="BL34" s="58" t="s">
        <v>28</v>
      </c>
      <c r="BM34" s="242">
        <f>IFERROR($BM3*'ENWL - Ave Crit'!$Q$14,0)</f>
        <v>0</v>
      </c>
      <c r="BN34" s="242">
        <f>IFERROR($BM3*'ENWL - Ave Crit'!$Q$14,0)</f>
        <v>0</v>
      </c>
      <c r="BO34" s="242">
        <f>IFERROR($BM3*'ENWL - Ave Crit'!$Q$14,0)</f>
        <v>0</v>
      </c>
      <c r="BP34" s="242">
        <f>IFERROR($BM3*'ENWL - Ave Crit'!$Q$14,0)</f>
        <v>0</v>
      </c>
      <c r="BQ34" s="242">
        <f>IFERROR($BM3*'ENWL - Ave Crit'!$Q$14,0)</f>
        <v>0</v>
      </c>
      <c r="BR34" s="176"/>
      <c r="BS34" s="6"/>
      <c r="BT34" s="58" t="s">
        <v>28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28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30</v>
      </c>
      <c r="G35" s="52">
        <f>'[9]NAW2 - Total - ENWL'!G32</f>
        <v>0</v>
      </c>
      <c r="H35" s="52">
        <f>'[9]NAW2 - Total - ENWL'!H32</f>
        <v>0</v>
      </c>
      <c r="I35" s="52">
        <f>'[9]NAW2 - Total - ENWL'!I32</f>
        <v>0</v>
      </c>
      <c r="J35" s="52">
        <f>'[9]NAW2 - Total - ENWL'!J32</f>
        <v>0</v>
      </c>
      <c r="K35" s="52">
        <f>'[9]NAW2 - Total - ENWL'!K32</f>
        <v>0</v>
      </c>
      <c r="L35" s="59">
        <f t="shared" si="143"/>
        <v>0</v>
      </c>
      <c r="M35" s="52">
        <f>'[9]NAW2 - Total - ENWL'!M32</f>
        <v>0</v>
      </c>
      <c r="N35" s="52">
        <f>'[9]NAW2 - Total - ENWL'!N32</f>
        <v>0</v>
      </c>
      <c r="O35" s="52">
        <f>'[9]NAW2 - Total - ENWL'!O32</f>
        <v>0</v>
      </c>
      <c r="P35" s="52">
        <f>'[9]NAW2 - Total - ENWL'!P32</f>
        <v>0</v>
      </c>
      <c r="Q35" s="52">
        <f>'[9]NAW2 - Total - ENWL'!Q32</f>
        <v>0</v>
      </c>
      <c r="R35" s="59">
        <f t="shared" si="144"/>
        <v>0</v>
      </c>
      <c r="S35" s="52">
        <f>'ENWL - Asset Rep'!S35+'ENWL - Refurb'!S35+'ENWL - HVP'!S35</f>
        <v>0</v>
      </c>
      <c r="T35" s="52">
        <f>'ENWL - Asset Rep'!T35+'ENWL - Refurb'!T35+'ENWL - HVP'!T35</f>
        <v>0</v>
      </c>
      <c r="U35" s="52">
        <f>'ENWL - Asset Rep'!U35+'ENWL - Refurb'!U35+'ENWL - HVP'!U35</f>
        <v>0</v>
      </c>
      <c r="V35" s="52">
        <f>'ENWL - Asset Rep'!V35+'ENWL - Refurb'!V35+'ENWL - HVP'!V35</f>
        <v>0</v>
      </c>
      <c r="W35" s="52">
        <f>'ENWL - Asset Rep'!W35+'ENWL - Refurb'!W35+'ENWL - HVP'!W35</f>
        <v>0</v>
      </c>
      <c r="X35" s="59">
        <f t="shared" si="145"/>
        <v>0</v>
      </c>
      <c r="Y35" s="52">
        <f>'[9]NAW2 - Total - ENWL'!Y32</f>
        <v>0</v>
      </c>
      <c r="Z35" s="52">
        <f>'[9]NAW2 - Total - ENWL'!Z32</f>
        <v>0</v>
      </c>
      <c r="AA35" s="52">
        <f>'[9]NAW2 - Total - ENWL'!AA32</f>
        <v>0</v>
      </c>
      <c r="AB35" s="52">
        <f>'[9]NAW2 - Total - ENWL'!AB32</f>
        <v>0</v>
      </c>
      <c r="AC35" s="52">
        <f>'[9]NAW2 - Total - ENWL'!AC32</f>
        <v>0</v>
      </c>
      <c r="AD35" s="59">
        <f t="shared" si="146"/>
        <v>0</v>
      </c>
      <c r="AE35" s="52">
        <f>'ENWL - Asset Rep'!AE35+'ENWL - Refurb'!AE35+'ENWL - HVP'!AE35</f>
        <v>0</v>
      </c>
      <c r="AF35" s="52">
        <f>'ENWL - Asset Rep'!AF35+'ENWL - Refurb'!AF35+'ENWL - HVP'!AF35</f>
        <v>0</v>
      </c>
      <c r="AG35" s="52">
        <f>'ENWL - Asset Rep'!AG35+'ENWL - Refurb'!AG35+'ENWL - HVP'!AG35</f>
        <v>0</v>
      </c>
      <c r="AH35" s="52">
        <f>'ENWL - Asset Rep'!AH35+'ENWL - Refurb'!AH35+'ENWL - HVP'!AH35</f>
        <v>0</v>
      </c>
      <c r="AI35" s="52">
        <f>'ENWL - Asset Rep'!AI35+'ENWL - Refurb'!AI35+'ENWL - HVP'!AI35</f>
        <v>0</v>
      </c>
      <c r="AJ35" s="59">
        <f t="shared" si="147"/>
        <v>0</v>
      </c>
      <c r="AK35" s="52">
        <f>'[9]NAW2 - Total - ENWL'!AK32</f>
        <v>0</v>
      </c>
      <c r="AL35" s="52">
        <f>'[9]NAW2 - Total - ENWL'!AL32</f>
        <v>0</v>
      </c>
      <c r="AM35" s="52">
        <f>'[9]NAW2 - Total - ENWL'!AM32</f>
        <v>0</v>
      </c>
      <c r="AN35" s="52">
        <f>'[9]NAW2 - Total - ENWL'!AN32</f>
        <v>0</v>
      </c>
      <c r="AO35" s="52">
        <f>'[9]NAW2 - Total - ENWL'!AO32</f>
        <v>0</v>
      </c>
      <c r="AP35" s="59">
        <f t="shared" si="148"/>
        <v>0</v>
      </c>
      <c r="BB35" s="6"/>
      <c r="BC35" s="6"/>
      <c r="BD35" s="58" t="s">
        <v>30</v>
      </c>
      <c r="BE35" s="172">
        <f>'ENWL - HI Probs. of Failure '!O$14</f>
        <v>0</v>
      </c>
      <c r="BF35" s="172">
        <f>'ENWL - HI Probs. of Failure '!P$14</f>
        <v>0</v>
      </c>
      <c r="BG35" s="172">
        <f>'ENWL - HI Probs. of Failure '!Q$14</f>
        <v>0</v>
      </c>
      <c r="BH35" s="172">
        <f>'ENWL - HI Probs. of Failure '!R$14</f>
        <v>0</v>
      </c>
      <c r="BI35" s="172">
        <f>'ENWL - HI Probs. of Failure '!S$14</f>
        <v>0</v>
      </c>
      <c r="BJ35" s="176"/>
      <c r="BK35" s="6"/>
      <c r="BL35" s="58" t="s">
        <v>30</v>
      </c>
      <c r="BM35" s="242">
        <f>IFERROR($BM4*'ENWL - Ave Crit'!$Q$14,0)</f>
        <v>0</v>
      </c>
      <c r="BN35" s="242">
        <f>IFERROR($BM4*'ENWL - Ave Crit'!$Q$14,0)</f>
        <v>0</v>
      </c>
      <c r="BO35" s="242">
        <f>IFERROR($BM4*'ENWL - Ave Crit'!$Q$14,0)</f>
        <v>0</v>
      </c>
      <c r="BP35" s="242">
        <f>IFERROR($BM4*'ENWL - Ave Crit'!$Q$14,0)</f>
        <v>0</v>
      </c>
      <c r="BQ35" s="242">
        <f>IFERROR($BM4*'ENWL - Ave Crit'!$Q$14,0)</f>
        <v>0</v>
      </c>
      <c r="BR35" s="176"/>
      <c r="BS35" s="6"/>
      <c r="BT35" s="58" t="s">
        <v>30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30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31</v>
      </c>
      <c r="G36" s="52">
        <f>'[9]NAW2 - Total - ENWL'!G33</f>
        <v>0</v>
      </c>
      <c r="H36" s="52">
        <f>'[9]NAW2 - Total - ENWL'!H33</f>
        <v>0</v>
      </c>
      <c r="I36" s="52">
        <f>'[9]NAW2 - Total - ENWL'!I33</f>
        <v>0</v>
      </c>
      <c r="J36" s="52">
        <f>'[9]NAW2 - Total - ENWL'!J33</f>
        <v>0</v>
      </c>
      <c r="K36" s="52">
        <f>'[9]NAW2 - Total - ENWL'!K33</f>
        <v>0</v>
      </c>
      <c r="L36" s="59">
        <f t="shared" si="143"/>
        <v>0</v>
      </c>
      <c r="M36" s="52">
        <f>'[9]NAW2 - Total - ENWL'!M33</f>
        <v>0</v>
      </c>
      <c r="N36" s="52">
        <f>'[9]NAW2 - Total - ENWL'!N33</f>
        <v>0</v>
      </c>
      <c r="O36" s="52">
        <f>'[9]NAW2 - Total - ENWL'!O33</f>
        <v>0</v>
      </c>
      <c r="P36" s="52">
        <f>'[9]NAW2 - Total - ENWL'!P33</f>
        <v>0</v>
      </c>
      <c r="Q36" s="52">
        <f>'[9]NAW2 - Total - ENWL'!Q33</f>
        <v>0</v>
      </c>
      <c r="R36" s="59">
        <f t="shared" si="144"/>
        <v>0</v>
      </c>
      <c r="S36" s="52">
        <f>'ENWL - Asset Rep'!S36+'ENWL - Refurb'!S36+'ENWL - HVP'!S36</f>
        <v>0</v>
      </c>
      <c r="T36" s="52">
        <f>'ENWL - Asset Rep'!T36+'ENWL - Refurb'!T36+'ENWL - HVP'!T36</f>
        <v>0</v>
      </c>
      <c r="U36" s="52">
        <f>'ENWL - Asset Rep'!U36+'ENWL - Refurb'!U36+'ENWL - HVP'!U36</f>
        <v>0</v>
      </c>
      <c r="V36" s="52">
        <f>'ENWL - Asset Rep'!V36+'ENWL - Refurb'!V36+'ENWL - HVP'!V36</f>
        <v>0</v>
      </c>
      <c r="W36" s="52">
        <f>'ENWL - Asset Rep'!W36+'ENWL - Refurb'!W36+'ENWL - HVP'!W36</f>
        <v>0</v>
      </c>
      <c r="X36" s="59">
        <f t="shared" si="145"/>
        <v>0</v>
      </c>
      <c r="Y36" s="52">
        <f>'[9]NAW2 - Total - ENWL'!Y33</f>
        <v>0</v>
      </c>
      <c r="Z36" s="52">
        <f>'[9]NAW2 - Total - ENWL'!Z33</f>
        <v>0</v>
      </c>
      <c r="AA36" s="52">
        <f>'[9]NAW2 - Total - ENWL'!AA33</f>
        <v>0</v>
      </c>
      <c r="AB36" s="52">
        <f>'[9]NAW2 - Total - ENWL'!AB33</f>
        <v>0</v>
      </c>
      <c r="AC36" s="52">
        <f>'[9]NAW2 - Total - ENWL'!AC33</f>
        <v>0</v>
      </c>
      <c r="AD36" s="59">
        <f t="shared" si="146"/>
        <v>0</v>
      </c>
      <c r="AE36" s="52">
        <f>'ENWL - Asset Rep'!AE36+'ENWL - Refurb'!AE36+'ENWL - HVP'!AE36</f>
        <v>0</v>
      </c>
      <c r="AF36" s="52">
        <f>'ENWL - Asset Rep'!AF36+'ENWL - Refurb'!AF36+'ENWL - HVP'!AF36</f>
        <v>0</v>
      </c>
      <c r="AG36" s="52">
        <f>'ENWL - Asset Rep'!AG36+'ENWL - Refurb'!AG36+'ENWL - HVP'!AG36</f>
        <v>0</v>
      </c>
      <c r="AH36" s="52">
        <f>'ENWL - Asset Rep'!AH36+'ENWL - Refurb'!AH36+'ENWL - HVP'!AH36</f>
        <v>0</v>
      </c>
      <c r="AI36" s="52">
        <f>'ENWL - Asset Rep'!AI36+'ENWL - Refurb'!AI36+'ENWL - HVP'!AI36</f>
        <v>0</v>
      </c>
      <c r="AJ36" s="59">
        <f t="shared" si="147"/>
        <v>0</v>
      </c>
      <c r="AK36" s="52">
        <f>'[9]NAW2 - Total - ENWL'!AK33</f>
        <v>0</v>
      </c>
      <c r="AL36" s="52">
        <f>'[9]NAW2 - Total - ENWL'!AL33</f>
        <v>0</v>
      </c>
      <c r="AM36" s="52">
        <f>'[9]NAW2 - Total - ENWL'!AM33</f>
        <v>0</v>
      </c>
      <c r="AN36" s="52">
        <f>'[9]NAW2 - Total - ENWL'!AN33</f>
        <v>0</v>
      </c>
      <c r="AO36" s="52">
        <f>'[9]NAW2 - Total - ENWL'!AO33</f>
        <v>0</v>
      </c>
      <c r="AP36" s="59">
        <f t="shared" si="148"/>
        <v>0</v>
      </c>
      <c r="BB36" s="6"/>
      <c r="BC36" s="6"/>
      <c r="BD36" s="58" t="s">
        <v>31</v>
      </c>
      <c r="BE36" s="172">
        <f>'ENWL - HI Probs. of Failure '!O$14</f>
        <v>0</v>
      </c>
      <c r="BF36" s="172">
        <f>'ENWL - HI Probs. of Failure '!P$14</f>
        <v>0</v>
      </c>
      <c r="BG36" s="172">
        <f>'ENWL - HI Probs. of Failure '!Q$14</f>
        <v>0</v>
      </c>
      <c r="BH36" s="172">
        <f>'ENWL - HI Probs. of Failure '!R$14</f>
        <v>0</v>
      </c>
      <c r="BI36" s="172">
        <f>'ENWL - HI Probs. of Failure '!S$14</f>
        <v>0</v>
      </c>
      <c r="BJ36" s="176"/>
      <c r="BK36" s="6"/>
      <c r="BL36" s="58" t="s">
        <v>31</v>
      </c>
      <c r="BM36" s="242">
        <f>IFERROR($BM5*'ENWL - Ave Crit'!$Q$14,0)</f>
        <v>0</v>
      </c>
      <c r="BN36" s="242">
        <f>IFERROR($BM5*'ENWL - Ave Crit'!$Q$14,0)</f>
        <v>0</v>
      </c>
      <c r="BO36" s="242">
        <f>IFERROR($BM5*'ENWL - Ave Crit'!$Q$14,0)</f>
        <v>0</v>
      </c>
      <c r="BP36" s="242">
        <f>IFERROR($BM5*'ENWL - Ave Crit'!$Q$14,0)</f>
        <v>0</v>
      </c>
      <c r="BQ36" s="242">
        <f>IFERROR($BM5*'ENWL - Ave Crit'!$Q$14,0)</f>
        <v>0</v>
      </c>
      <c r="BR36" s="176"/>
      <c r="BS36" s="6"/>
      <c r="BT36" s="58" t="s">
        <v>31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31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34</v>
      </c>
      <c r="C38" s="48"/>
      <c r="D38" s="49">
        <f>L38</f>
        <v>0</v>
      </c>
      <c r="E38" s="50">
        <f>D38+SUM(AE38:AI38)</f>
        <v>0</v>
      </c>
      <c r="F38" s="51" t="s">
        <v>26</v>
      </c>
      <c r="G38" s="52">
        <f>'[9]NAW2 - Total - ENWL'!G35</f>
        <v>0</v>
      </c>
      <c r="H38" s="52">
        <f>'[9]NAW2 - Total - ENWL'!H35</f>
        <v>0</v>
      </c>
      <c r="I38" s="52">
        <f>'[9]NAW2 - Total - ENWL'!I35</f>
        <v>0</v>
      </c>
      <c r="J38" s="52">
        <f>'[9]NAW2 - Total - ENWL'!J35</f>
        <v>0</v>
      </c>
      <c r="K38" s="52">
        <f>'[9]NAW2 - Total - ENWL'!K35</f>
        <v>0</v>
      </c>
      <c r="L38" s="53">
        <f>SUM(G38:K38)</f>
        <v>0</v>
      </c>
      <c r="M38" s="52">
        <f>'[9]NAW2 - Total - ENWL'!M35</f>
        <v>0</v>
      </c>
      <c r="N38" s="52">
        <f>'[9]NAW2 - Total - ENWL'!N35</f>
        <v>0</v>
      </c>
      <c r="O38" s="52">
        <f>'[9]NAW2 - Total - ENWL'!O35</f>
        <v>0</v>
      </c>
      <c r="P38" s="52">
        <f>'[9]NAW2 - Total - ENWL'!P35</f>
        <v>0</v>
      </c>
      <c r="Q38" s="52">
        <f>'[9]NAW2 - Total - ENWL'!Q35</f>
        <v>0</v>
      </c>
      <c r="R38" s="53">
        <f>SUM(M38:Q38)</f>
        <v>0</v>
      </c>
      <c r="S38" s="274">
        <f>'ENWL - Asset Rep'!S38+'ENWL - Refurb'!S38+'ENWL - HVP'!S38</f>
        <v>0</v>
      </c>
      <c r="T38" s="69">
        <f>'ENWL - Asset Rep'!T38+'ENWL - Refurb'!T38+'ENWL - HVP'!T38</f>
        <v>0</v>
      </c>
      <c r="U38" s="69">
        <f>'ENWL - Asset Rep'!U38+'ENWL - Refurb'!U38+'ENWL - HVP'!U38</f>
        <v>0</v>
      </c>
      <c r="V38" s="69">
        <f>'ENWL - Asset Rep'!V38+'ENWL - Refurb'!V38+'ENWL - HVP'!V38</f>
        <v>0</v>
      </c>
      <c r="W38" s="69">
        <f>'ENWL - Asset Rep'!W38+'ENWL - Refurb'!W38+'ENWL - HVP'!W38</f>
        <v>0</v>
      </c>
      <c r="X38" s="53">
        <f>SUM(S38:W38)</f>
        <v>0</v>
      </c>
      <c r="Y38" s="54">
        <f>'[9]NAW2 - Total - ENWL'!Y35</f>
        <v>0</v>
      </c>
      <c r="Z38" s="54">
        <f>'[9]NAW2 - Total - ENWL'!Z35</f>
        <v>0</v>
      </c>
      <c r="AA38" s="54">
        <f>'[9]NAW2 - Total - ENWL'!AA35</f>
        <v>0</v>
      </c>
      <c r="AB38" s="54">
        <f>'[9]NAW2 - Total - ENWL'!AB35</f>
        <v>0</v>
      </c>
      <c r="AC38" s="54">
        <f>'[9]NAW2 - Total - ENWL'!AC35</f>
        <v>0</v>
      </c>
      <c r="AD38" s="53">
        <f>SUM(Y38:AC38)</f>
        <v>0</v>
      </c>
      <c r="AE38" s="274">
        <f>'ENWL - Asset Rep'!AE38+'ENWL - Refurb'!AE38+'ENWL - HVP'!AE38</f>
        <v>0</v>
      </c>
      <c r="AF38" s="69">
        <f>'ENWL - Asset Rep'!AF38+'ENWL - Refurb'!AF38+'ENWL - HVP'!AF38</f>
        <v>0</v>
      </c>
      <c r="AG38" s="69">
        <f>'ENWL - Asset Rep'!AG38+'ENWL - Refurb'!AG38+'ENWL - HVP'!AG38</f>
        <v>0</v>
      </c>
      <c r="AH38" s="69">
        <f>'ENWL - Asset Rep'!AH38+'ENWL - Refurb'!AH38+'ENWL - HVP'!AH38</f>
        <v>0</v>
      </c>
      <c r="AI38" s="69">
        <f>'ENWL - Asset Rep'!AI38+'ENWL - Refurb'!AI38+'ENWL - HVP'!AI38</f>
        <v>0</v>
      </c>
      <c r="AJ38" s="53">
        <f>SUM(AE38:AI38)</f>
        <v>0</v>
      </c>
      <c r="AK38" s="54">
        <f>'[9]NAW2 - Total - ENWL'!AK35</f>
        <v>0</v>
      </c>
      <c r="AL38" s="54">
        <f>'[9]NAW2 - Total - ENWL'!AL35</f>
        <v>0</v>
      </c>
      <c r="AM38" s="54">
        <f>'[9]NAW2 - Total - ENWL'!AM35</f>
        <v>0</v>
      </c>
      <c r="AN38" s="54">
        <f>'[9]NAW2 - Total - ENWL'!AN35</f>
        <v>0</v>
      </c>
      <c r="AO38" s="54">
        <f>'[9]NAW2 - Total - ENWL'!AO35</f>
        <v>0</v>
      </c>
      <c r="AP38" s="53">
        <f>SUM(AK38:AO38)</f>
        <v>0</v>
      </c>
      <c r="BB38" s="6"/>
      <c r="BC38" s="6"/>
      <c r="BD38" s="51" t="s">
        <v>26</v>
      </c>
      <c r="BE38" s="172">
        <f>'ENWL - HI Probs. of Failure '!O$15</f>
        <v>0</v>
      </c>
      <c r="BF38" s="172">
        <f>'ENWL - HI Probs. of Failure '!P$15</f>
        <v>0</v>
      </c>
      <c r="BG38" s="172">
        <f>'ENWL - HI Probs. of Failure '!Q$15</f>
        <v>0</v>
      </c>
      <c r="BH38" s="172">
        <f>'ENWL - HI Probs. of Failure '!R$15</f>
        <v>0</v>
      </c>
      <c r="BI38" s="172">
        <f>'ENWL - HI Probs. of Failure '!S$15</f>
        <v>0</v>
      </c>
      <c r="BJ38" s="175"/>
      <c r="BK38" s="6"/>
      <c r="BL38" s="51" t="s">
        <v>26</v>
      </c>
      <c r="BM38" s="242">
        <f>IFERROR($BM2*'ENWL - Ave Crit'!$Q$15,0)</f>
        <v>0</v>
      </c>
      <c r="BN38" s="242">
        <f>IFERROR($BM2*'ENWL - Ave Crit'!$Q$15,0)</f>
        <v>0</v>
      </c>
      <c r="BO38" s="242">
        <f>IFERROR($BM2*'ENWL - Ave Crit'!$Q$15,0)</f>
        <v>0</v>
      </c>
      <c r="BP38" s="242">
        <f>IFERROR($BM2*'ENWL - Ave Crit'!$Q$15,0)</f>
        <v>0</v>
      </c>
      <c r="BQ38" s="242">
        <f>IFERROR($BM2*'ENWL - Ave Crit'!$Q$15,0)</f>
        <v>0</v>
      </c>
      <c r="BR38" s="175"/>
      <c r="BS38" s="6"/>
      <c r="BT38" s="51" t="s">
        <v>26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26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28</v>
      </c>
      <c r="G39" s="52">
        <f>'[9]NAW2 - Total - ENWL'!G36</f>
        <v>0</v>
      </c>
      <c r="H39" s="52">
        <f>'[9]NAW2 - Total - ENWL'!H36</f>
        <v>0</v>
      </c>
      <c r="I39" s="52">
        <f>'[9]NAW2 - Total - ENWL'!I36</f>
        <v>0</v>
      </c>
      <c r="J39" s="52">
        <f>'[9]NAW2 - Total - ENWL'!J36</f>
        <v>0</v>
      </c>
      <c r="K39" s="52">
        <f>'[9]NAW2 - Total - ENWL'!K36</f>
        <v>0</v>
      </c>
      <c r="L39" s="59">
        <f t="shared" ref="L39:L41" si="175">SUM(G39:K39)</f>
        <v>0</v>
      </c>
      <c r="M39" s="52">
        <f>'[9]NAW2 - Total - ENWL'!M36</f>
        <v>0</v>
      </c>
      <c r="N39" s="52">
        <f>'[9]NAW2 - Total - ENWL'!N36</f>
        <v>0</v>
      </c>
      <c r="O39" s="52">
        <f>'[9]NAW2 - Total - ENWL'!O36</f>
        <v>0</v>
      </c>
      <c r="P39" s="52">
        <f>'[9]NAW2 - Total - ENWL'!P36</f>
        <v>0</v>
      </c>
      <c r="Q39" s="52">
        <f>'[9]NAW2 - Total - ENWL'!Q36</f>
        <v>0</v>
      </c>
      <c r="R39" s="59">
        <f t="shared" ref="R39:R41" si="176">SUM(M39:Q39)</f>
        <v>0</v>
      </c>
      <c r="S39" s="52">
        <f>'ENWL - Asset Rep'!S39+'ENWL - Refurb'!S39+'ENWL - HVP'!S39</f>
        <v>0</v>
      </c>
      <c r="T39" s="52">
        <f>'ENWL - Asset Rep'!T39+'ENWL - Refurb'!T39+'ENWL - HVP'!T39</f>
        <v>0</v>
      </c>
      <c r="U39" s="52">
        <f>'ENWL - Asset Rep'!U39+'ENWL - Refurb'!U39+'ENWL - HVP'!U39</f>
        <v>0</v>
      </c>
      <c r="V39" s="52">
        <f>'ENWL - Asset Rep'!V39+'ENWL - Refurb'!V39+'ENWL - HVP'!V39</f>
        <v>0</v>
      </c>
      <c r="W39" s="52">
        <f>'ENWL - Asset Rep'!W39+'ENWL - Refurb'!W39+'ENWL - HVP'!W39</f>
        <v>0</v>
      </c>
      <c r="X39" s="59">
        <f t="shared" ref="X39:X41" si="177">SUM(S39:W39)</f>
        <v>0</v>
      </c>
      <c r="Y39" s="52">
        <f>'[9]NAW2 - Total - ENWL'!Y36</f>
        <v>0</v>
      </c>
      <c r="Z39" s="52">
        <f>'[9]NAW2 - Total - ENWL'!Z36</f>
        <v>0</v>
      </c>
      <c r="AA39" s="52">
        <f>'[9]NAW2 - Total - ENWL'!AA36</f>
        <v>0</v>
      </c>
      <c r="AB39" s="52">
        <f>'[9]NAW2 - Total - ENWL'!AB36</f>
        <v>0</v>
      </c>
      <c r="AC39" s="52">
        <f>'[9]NAW2 - Total - ENWL'!AC36</f>
        <v>0</v>
      </c>
      <c r="AD39" s="59">
        <f t="shared" ref="AD39:AD41" si="178">SUM(Y39:AC39)</f>
        <v>0</v>
      </c>
      <c r="AE39" s="52">
        <f>'ENWL - Asset Rep'!AE39+'ENWL - Refurb'!AE39+'ENWL - HVP'!AE39</f>
        <v>0</v>
      </c>
      <c r="AF39" s="52">
        <f>'ENWL - Asset Rep'!AF39+'ENWL - Refurb'!AF39+'ENWL - HVP'!AF39</f>
        <v>0</v>
      </c>
      <c r="AG39" s="52">
        <f>'ENWL - Asset Rep'!AG39+'ENWL - Refurb'!AG39+'ENWL - HVP'!AG39</f>
        <v>0</v>
      </c>
      <c r="AH39" s="52">
        <f>'ENWL - Asset Rep'!AH39+'ENWL - Refurb'!AH39+'ENWL - HVP'!AH39</f>
        <v>0</v>
      </c>
      <c r="AI39" s="52">
        <f>'ENWL - Asset Rep'!AI39+'ENWL - Refurb'!AI39+'ENWL - HVP'!AI39</f>
        <v>0</v>
      </c>
      <c r="AJ39" s="59">
        <f t="shared" ref="AJ39:AJ41" si="179">SUM(AE39:AI39)</f>
        <v>0</v>
      </c>
      <c r="AK39" s="52">
        <f>'[9]NAW2 - Total - ENWL'!AK36</f>
        <v>0</v>
      </c>
      <c r="AL39" s="52">
        <f>'[9]NAW2 - Total - ENWL'!AL36</f>
        <v>0</v>
      </c>
      <c r="AM39" s="52">
        <f>'[9]NAW2 - Total - ENWL'!AM36</f>
        <v>0</v>
      </c>
      <c r="AN39" s="52">
        <f>'[9]NAW2 - Total - ENWL'!AN36</f>
        <v>0</v>
      </c>
      <c r="AO39" s="52">
        <f>'[9]NAW2 - Total - ENWL'!AO36</f>
        <v>0</v>
      </c>
      <c r="AP39" s="59">
        <f t="shared" ref="AP39:AP41" si="180">SUM(AK39:AO39)</f>
        <v>0</v>
      </c>
      <c r="BB39" s="6"/>
      <c r="BC39" s="6"/>
      <c r="BD39" s="58" t="s">
        <v>28</v>
      </c>
      <c r="BE39" s="172">
        <f>'ENWL - HI Probs. of Failure '!O$15</f>
        <v>0</v>
      </c>
      <c r="BF39" s="172">
        <f>'ENWL - HI Probs. of Failure '!P$15</f>
        <v>0</v>
      </c>
      <c r="BG39" s="172">
        <f>'ENWL - HI Probs. of Failure '!Q$15</f>
        <v>0</v>
      </c>
      <c r="BH39" s="172">
        <f>'ENWL - HI Probs. of Failure '!R$15</f>
        <v>0</v>
      </c>
      <c r="BI39" s="172">
        <f>'ENWL - HI Probs. of Failure '!S$15</f>
        <v>0</v>
      </c>
      <c r="BJ39" s="176"/>
      <c r="BK39" s="6"/>
      <c r="BL39" s="58" t="s">
        <v>28</v>
      </c>
      <c r="BM39" s="242">
        <f>IFERROR($BM3*'ENWL - Ave Crit'!$Q$15,0)</f>
        <v>0</v>
      </c>
      <c r="BN39" s="242">
        <f>IFERROR($BM3*'ENWL - Ave Crit'!$Q$15,0)</f>
        <v>0</v>
      </c>
      <c r="BO39" s="242">
        <f>IFERROR($BM3*'ENWL - Ave Crit'!$Q$15,0)</f>
        <v>0</v>
      </c>
      <c r="BP39" s="242">
        <f>IFERROR($BM3*'ENWL - Ave Crit'!$Q$15,0)</f>
        <v>0</v>
      </c>
      <c r="BQ39" s="242">
        <f>IFERROR($BM3*'ENWL - Ave Crit'!$Q$15,0)</f>
        <v>0</v>
      </c>
      <c r="BR39" s="176"/>
      <c r="BS39" s="6"/>
      <c r="BT39" s="58" t="s">
        <v>28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28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30</v>
      </c>
      <c r="G40" s="52">
        <f>'[9]NAW2 - Total - ENWL'!G37</f>
        <v>0</v>
      </c>
      <c r="H40" s="52">
        <f>'[9]NAW2 - Total - ENWL'!H37</f>
        <v>0</v>
      </c>
      <c r="I40" s="52">
        <f>'[9]NAW2 - Total - ENWL'!I37</f>
        <v>0</v>
      </c>
      <c r="J40" s="52">
        <f>'[9]NAW2 - Total - ENWL'!J37</f>
        <v>0</v>
      </c>
      <c r="K40" s="52">
        <f>'[9]NAW2 - Total - ENWL'!K37</f>
        <v>0</v>
      </c>
      <c r="L40" s="59">
        <f t="shared" si="175"/>
        <v>0</v>
      </c>
      <c r="M40" s="52">
        <f>'[9]NAW2 - Total - ENWL'!M37</f>
        <v>0</v>
      </c>
      <c r="N40" s="52">
        <f>'[9]NAW2 - Total - ENWL'!N37</f>
        <v>0</v>
      </c>
      <c r="O40" s="52">
        <f>'[9]NAW2 - Total - ENWL'!O37</f>
        <v>0</v>
      </c>
      <c r="P40" s="52">
        <f>'[9]NAW2 - Total - ENWL'!P37</f>
        <v>0</v>
      </c>
      <c r="Q40" s="52">
        <f>'[9]NAW2 - Total - ENWL'!Q37</f>
        <v>0</v>
      </c>
      <c r="R40" s="59">
        <f t="shared" si="176"/>
        <v>0</v>
      </c>
      <c r="S40" s="52">
        <f>'ENWL - Asset Rep'!S40+'ENWL - Refurb'!S40+'ENWL - HVP'!S40</f>
        <v>0</v>
      </c>
      <c r="T40" s="52">
        <f>'ENWL - Asset Rep'!T40+'ENWL - Refurb'!T40+'ENWL - HVP'!T40</f>
        <v>0</v>
      </c>
      <c r="U40" s="52">
        <f>'ENWL - Asset Rep'!U40+'ENWL - Refurb'!U40+'ENWL - HVP'!U40</f>
        <v>0</v>
      </c>
      <c r="V40" s="52">
        <f>'ENWL - Asset Rep'!V40+'ENWL - Refurb'!V40+'ENWL - HVP'!V40</f>
        <v>0</v>
      </c>
      <c r="W40" s="52">
        <f>'ENWL - Asset Rep'!W40+'ENWL - Refurb'!W40+'ENWL - HVP'!W40</f>
        <v>0</v>
      </c>
      <c r="X40" s="59">
        <f t="shared" si="177"/>
        <v>0</v>
      </c>
      <c r="Y40" s="52">
        <f>'[9]NAW2 - Total - ENWL'!Y37</f>
        <v>0</v>
      </c>
      <c r="Z40" s="52">
        <f>'[9]NAW2 - Total - ENWL'!Z37</f>
        <v>0</v>
      </c>
      <c r="AA40" s="52">
        <f>'[9]NAW2 - Total - ENWL'!AA37</f>
        <v>0</v>
      </c>
      <c r="AB40" s="52">
        <f>'[9]NAW2 - Total - ENWL'!AB37</f>
        <v>0</v>
      </c>
      <c r="AC40" s="52">
        <f>'[9]NAW2 - Total - ENWL'!AC37</f>
        <v>0</v>
      </c>
      <c r="AD40" s="59">
        <f t="shared" si="178"/>
        <v>0</v>
      </c>
      <c r="AE40" s="52">
        <f>'ENWL - Asset Rep'!AE40+'ENWL - Refurb'!AE40+'ENWL - HVP'!AE40</f>
        <v>0</v>
      </c>
      <c r="AF40" s="52">
        <f>'ENWL - Asset Rep'!AF40+'ENWL - Refurb'!AF40+'ENWL - HVP'!AF40</f>
        <v>0</v>
      </c>
      <c r="AG40" s="52">
        <f>'ENWL - Asset Rep'!AG40+'ENWL - Refurb'!AG40+'ENWL - HVP'!AG40</f>
        <v>0</v>
      </c>
      <c r="AH40" s="52">
        <f>'ENWL - Asset Rep'!AH40+'ENWL - Refurb'!AH40+'ENWL - HVP'!AH40</f>
        <v>0</v>
      </c>
      <c r="AI40" s="52">
        <f>'ENWL - Asset Rep'!AI40+'ENWL - Refurb'!AI40+'ENWL - HVP'!AI40</f>
        <v>0</v>
      </c>
      <c r="AJ40" s="59">
        <f t="shared" si="179"/>
        <v>0</v>
      </c>
      <c r="AK40" s="52">
        <f>'[9]NAW2 - Total - ENWL'!AK37</f>
        <v>0</v>
      </c>
      <c r="AL40" s="52">
        <f>'[9]NAW2 - Total - ENWL'!AL37</f>
        <v>0</v>
      </c>
      <c r="AM40" s="52">
        <f>'[9]NAW2 - Total - ENWL'!AM37</f>
        <v>0</v>
      </c>
      <c r="AN40" s="52">
        <f>'[9]NAW2 - Total - ENWL'!AN37</f>
        <v>0</v>
      </c>
      <c r="AO40" s="52">
        <f>'[9]NAW2 - Total - ENWL'!AO37</f>
        <v>0</v>
      </c>
      <c r="AP40" s="59">
        <f t="shared" si="180"/>
        <v>0</v>
      </c>
      <c r="BB40" s="6"/>
      <c r="BC40" s="6"/>
      <c r="BD40" s="58" t="s">
        <v>30</v>
      </c>
      <c r="BE40" s="172">
        <f>'ENWL - HI Probs. of Failure '!O$15</f>
        <v>0</v>
      </c>
      <c r="BF40" s="172">
        <f>'ENWL - HI Probs. of Failure '!P$15</f>
        <v>0</v>
      </c>
      <c r="BG40" s="172">
        <f>'ENWL - HI Probs. of Failure '!Q$15</f>
        <v>0</v>
      </c>
      <c r="BH40" s="172">
        <f>'ENWL - HI Probs. of Failure '!R$15</f>
        <v>0</v>
      </c>
      <c r="BI40" s="172">
        <f>'ENWL - HI Probs. of Failure '!S$15</f>
        <v>0</v>
      </c>
      <c r="BJ40" s="176"/>
      <c r="BK40" s="6"/>
      <c r="BL40" s="58" t="s">
        <v>30</v>
      </c>
      <c r="BM40" s="242">
        <f>IFERROR($BM4*'ENWL - Ave Crit'!$Q$15,0)</f>
        <v>0</v>
      </c>
      <c r="BN40" s="242">
        <f>IFERROR($BM4*'ENWL - Ave Crit'!$Q$15,0)</f>
        <v>0</v>
      </c>
      <c r="BO40" s="242">
        <f>IFERROR($BM4*'ENWL - Ave Crit'!$Q$15,0)</f>
        <v>0</v>
      </c>
      <c r="BP40" s="242">
        <f>IFERROR($BM4*'ENWL - Ave Crit'!$Q$15,0)</f>
        <v>0</v>
      </c>
      <c r="BQ40" s="242">
        <f>IFERROR($BM4*'ENWL - Ave Crit'!$Q$15,0)</f>
        <v>0</v>
      </c>
      <c r="BR40" s="176"/>
      <c r="BS40" s="6"/>
      <c r="BT40" s="58" t="s">
        <v>30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30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31</v>
      </c>
      <c r="G41" s="52">
        <f>'[9]NAW2 - Total - ENWL'!G38</f>
        <v>0</v>
      </c>
      <c r="H41" s="52">
        <f>'[9]NAW2 - Total - ENWL'!H38</f>
        <v>0</v>
      </c>
      <c r="I41" s="52">
        <f>'[9]NAW2 - Total - ENWL'!I38</f>
        <v>0</v>
      </c>
      <c r="J41" s="52">
        <f>'[9]NAW2 - Total - ENWL'!J38</f>
        <v>0</v>
      </c>
      <c r="K41" s="52">
        <f>'[9]NAW2 - Total - ENWL'!K38</f>
        <v>0</v>
      </c>
      <c r="L41" s="59">
        <f t="shared" si="175"/>
        <v>0</v>
      </c>
      <c r="M41" s="52">
        <f>'[9]NAW2 - Total - ENWL'!M38</f>
        <v>0</v>
      </c>
      <c r="N41" s="52">
        <f>'[9]NAW2 - Total - ENWL'!N38</f>
        <v>0</v>
      </c>
      <c r="O41" s="52">
        <f>'[9]NAW2 - Total - ENWL'!O38</f>
        <v>0</v>
      </c>
      <c r="P41" s="52">
        <f>'[9]NAW2 - Total - ENWL'!P38</f>
        <v>0</v>
      </c>
      <c r="Q41" s="52">
        <f>'[9]NAW2 - Total - ENWL'!Q38</f>
        <v>0</v>
      </c>
      <c r="R41" s="59">
        <f t="shared" si="176"/>
        <v>0</v>
      </c>
      <c r="S41" s="52">
        <f>'ENWL - Asset Rep'!S41+'ENWL - Refurb'!S41+'ENWL - HVP'!S41</f>
        <v>0</v>
      </c>
      <c r="T41" s="52">
        <f>'ENWL - Asset Rep'!T41+'ENWL - Refurb'!T41+'ENWL - HVP'!T41</f>
        <v>0</v>
      </c>
      <c r="U41" s="52">
        <f>'ENWL - Asset Rep'!U41+'ENWL - Refurb'!U41+'ENWL - HVP'!U41</f>
        <v>0</v>
      </c>
      <c r="V41" s="52">
        <f>'ENWL - Asset Rep'!V41+'ENWL - Refurb'!V41+'ENWL - HVP'!V41</f>
        <v>0</v>
      </c>
      <c r="W41" s="52">
        <f>'ENWL - Asset Rep'!W41+'ENWL - Refurb'!W41+'ENWL - HVP'!W41</f>
        <v>0</v>
      </c>
      <c r="X41" s="59">
        <f t="shared" si="177"/>
        <v>0</v>
      </c>
      <c r="Y41" s="52">
        <f>'[9]NAW2 - Total - ENWL'!Y38</f>
        <v>0</v>
      </c>
      <c r="Z41" s="52">
        <f>'[9]NAW2 - Total - ENWL'!Z38</f>
        <v>0</v>
      </c>
      <c r="AA41" s="52">
        <f>'[9]NAW2 - Total - ENWL'!AA38</f>
        <v>0</v>
      </c>
      <c r="AB41" s="52">
        <f>'[9]NAW2 - Total - ENWL'!AB38</f>
        <v>0</v>
      </c>
      <c r="AC41" s="52">
        <f>'[9]NAW2 - Total - ENWL'!AC38</f>
        <v>0</v>
      </c>
      <c r="AD41" s="59">
        <f t="shared" si="178"/>
        <v>0</v>
      </c>
      <c r="AE41" s="52">
        <f>'ENWL - Asset Rep'!AE41+'ENWL - Refurb'!AE41+'ENWL - HVP'!AE41</f>
        <v>0</v>
      </c>
      <c r="AF41" s="52">
        <f>'ENWL - Asset Rep'!AF41+'ENWL - Refurb'!AF41+'ENWL - HVP'!AF41</f>
        <v>0</v>
      </c>
      <c r="AG41" s="52">
        <f>'ENWL - Asset Rep'!AG41+'ENWL - Refurb'!AG41+'ENWL - HVP'!AG41</f>
        <v>0</v>
      </c>
      <c r="AH41" s="52">
        <f>'ENWL - Asset Rep'!AH41+'ENWL - Refurb'!AH41+'ENWL - HVP'!AH41</f>
        <v>0</v>
      </c>
      <c r="AI41" s="52">
        <f>'ENWL - Asset Rep'!AI41+'ENWL - Refurb'!AI41+'ENWL - HVP'!AI41</f>
        <v>0</v>
      </c>
      <c r="AJ41" s="59">
        <f t="shared" si="179"/>
        <v>0</v>
      </c>
      <c r="AK41" s="52">
        <f>'[9]NAW2 - Total - ENWL'!AK38</f>
        <v>0</v>
      </c>
      <c r="AL41" s="52">
        <f>'[9]NAW2 - Total - ENWL'!AL38</f>
        <v>0</v>
      </c>
      <c r="AM41" s="52">
        <f>'[9]NAW2 - Total - ENWL'!AM38</f>
        <v>0</v>
      </c>
      <c r="AN41" s="52">
        <f>'[9]NAW2 - Total - ENWL'!AN38</f>
        <v>0</v>
      </c>
      <c r="AO41" s="52">
        <f>'[9]NAW2 - Total - ENWL'!AO38</f>
        <v>0</v>
      </c>
      <c r="AP41" s="59">
        <f t="shared" si="180"/>
        <v>0</v>
      </c>
      <c r="BB41" s="6"/>
      <c r="BC41" s="6"/>
      <c r="BD41" s="58" t="s">
        <v>31</v>
      </c>
      <c r="BE41" s="172">
        <f>'ENWL - HI Probs. of Failure '!O$15</f>
        <v>0</v>
      </c>
      <c r="BF41" s="172">
        <f>'ENWL - HI Probs. of Failure '!P$15</f>
        <v>0</v>
      </c>
      <c r="BG41" s="172">
        <f>'ENWL - HI Probs. of Failure '!Q$15</f>
        <v>0</v>
      </c>
      <c r="BH41" s="172">
        <f>'ENWL - HI Probs. of Failure '!R$15</f>
        <v>0</v>
      </c>
      <c r="BI41" s="172">
        <f>'ENWL - HI Probs. of Failure '!S$15</f>
        <v>0</v>
      </c>
      <c r="BJ41" s="176"/>
      <c r="BK41" s="6"/>
      <c r="BL41" s="58" t="s">
        <v>31</v>
      </c>
      <c r="BM41" s="242">
        <f>IFERROR($BM5*'ENWL - Ave Crit'!$Q$15,0)</f>
        <v>0</v>
      </c>
      <c r="BN41" s="242">
        <f>IFERROR($BM5*'ENWL - Ave Crit'!$Q$15,0)</f>
        <v>0</v>
      </c>
      <c r="BO41" s="242">
        <f>IFERROR($BM5*'ENWL - Ave Crit'!$Q$15,0)</f>
        <v>0</v>
      </c>
      <c r="BP41" s="242">
        <f>IFERROR($BM5*'ENWL - Ave Crit'!$Q$15,0)</f>
        <v>0</v>
      </c>
      <c r="BQ41" s="242">
        <f>IFERROR($BM5*'ENWL - Ave Crit'!$Q$15,0)</f>
        <v>0</v>
      </c>
      <c r="BR41" s="176"/>
      <c r="BS41" s="6"/>
      <c r="BT41" s="58" t="s">
        <v>31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31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34</v>
      </c>
      <c r="C43" s="48"/>
      <c r="D43" s="49">
        <f>L43</f>
        <v>0</v>
      </c>
      <c r="E43" s="50">
        <f>D43+SUM(AE43:AI43)</f>
        <v>0</v>
      </c>
      <c r="F43" s="51" t="s">
        <v>26</v>
      </c>
      <c r="G43" s="52">
        <f>'[9]NAW2 - Total - ENWL'!G40</f>
        <v>0</v>
      </c>
      <c r="H43" s="52">
        <f>'[9]NAW2 - Total - ENWL'!H40</f>
        <v>0</v>
      </c>
      <c r="I43" s="52">
        <f>'[9]NAW2 - Total - ENWL'!I40</f>
        <v>0</v>
      </c>
      <c r="J43" s="52">
        <f>'[9]NAW2 - Total - ENWL'!J40</f>
        <v>0</v>
      </c>
      <c r="K43" s="52">
        <f>'[9]NAW2 - Total - ENWL'!K40</f>
        <v>0</v>
      </c>
      <c r="L43" s="53">
        <f>SUM(G43:K43)</f>
        <v>0</v>
      </c>
      <c r="M43" s="52">
        <f>'[9]NAW2 - Total - ENWL'!M40</f>
        <v>0</v>
      </c>
      <c r="N43" s="52">
        <f>'[9]NAW2 - Total - ENWL'!N40</f>
        <v>0</v>
      </c>
      <c r="O43" s="52">
        <f>'[9]NAW2 - Total - ENWL'!O40</f>
        <v>0</v>
      </c>
      <c r="P43" s="52">
        <f>'[9]NAW2 - Total - ENWL'!P40</f>
        <v>0</v>
      </c>
      <c r="Q43" s="52">
        <f>'[9]NAW2 - Total - ENWL'!Q40</f>
        <v>0</v>
      </c>
      <c r="R43" s="53">
        <f>SUM(M43:Q43)</f>
        <v>0</v>
      </c>
      <c r="S43" s="274">
        <f>'ENWL - Asset Rep'!S43+'ENWL - Refurb'!S43+'ENWL - HVP'!S43</f>
        <v>0</v>
      </c>
      <c r="T43" s="69">
        <f>'ENWL - Asset Rep'!T43+'ENWL - Refurb'!T43+'ENWL - HVP'!T43</f>
        <v>0</v>
      </c>
      <c r="U43" s="69">
        <f>'ENWL - Asset Rep'!U43+'ENWL - Refurb'!U43+'ENWL - HVP'!U43</f>
        <v>0</v>
      </c>
      <c r="V43" s="69">
        <f>'ENWL - Asset Rep'!V43+'ENWL - Refurb'!V43+'ENWL - HVP'!V43</f>
        <v>0</v>
      </c>
      <c r="W43" s="69">
        <f>'ENWL - Asset Rep'!W43+'ENWL - Refurb'!W43+'ENWL - HVP'!W43</f>
        <v>0</v>
      </c>
      <c r="X43" s="53">
        <f>SUM(S43:W43)</f>
        <v>0</v>
      </c>
      <c r="Y43" s="54">
        <f>'[9]NAW2 - Total - ENWL'!Y40</f>
        <v>0</v>
      </c>
      <c r="Z43" s="54">
        <f>'[9]NAW2 - Total - ENWL'!Z40</f>
        <v>0</v>
      </c>
      <c r="AA43" s="54">
        <f>'[9]NAW2 - Total - ENWL'!AA40</f>
        <v>0</v>
      </c>
      <c r="AB43" s="54">
        <f>'[9]NAW2 - Total - ENWL'!AB40</f>
        <v>0</v>
      </c>
      <c r="AC43" s="54">
        <f>'[9]NAW2 - Total - ENWL'!AC40</f>
        <v>0</v>
      </c>
      <c r="AD43" s="53">
        <f>SUM(Y43:AC43)</f>
        <v>0</v>
      </c>
      <c r="AE43" s="274">
        <f>'ENWL - Asset Rep'!AE43+'ENWL - Refurb'!AE43+'ENWL - HVP'!AE43</f>
        <v>0</v>
      </c>
      <c r="AF43" s="69">
        <f>'ENWL - Asset Rep'!AF43+'ENWL - Refurb'!AF43+'ENWL - HVP'!AF43</f>
        <v>0</v>
      </c>
      <c r="AG43" s="69">
        <f>'ENWL - Asset Rep'!AG43+'ENWL - Refurb'!AG43+'ENWL - HVP'!AG43</f>
        <v>0</v>
      </c>
      <c r="AH43" s="69">
        <f>'ENWL - Asset Rep'!AH43+'ENWL - Refurb'!AH43+'ENWL - HVP'!AH43</f>
        <v>0</v>
      </c>
      <c r="AI43" s="69">
        <f>'ENWL - Asset Rep'!AI43+'ENWL - Refurb'!AI43+'ENWL - HVP'!AI43</f>
        <v>0</v>
      </c>
      <c r="AJ43" s="53">
        <f>SUM(AE43:AI43)</f>
        <v>0</v>
      </c>
      <c r="AK43" s="54">
        <f>'[9]NAW2 - Total - ENWL'!AK40</f>
        <v>0</v>
      </c>
      <c r="AL43" s="54">
        <f>'[9]NAW2 - Total - ENWL'!AL40</f>
        <v>0</v>
      </c>
      <c r="AM43" s="54">
        <f>'[9]NAW2 - Total - ENWL'!AM40</f>
        <v>0</v>
      </c>
      <c r="AN43" s="54">
        <f>'[9]NAW2 - Total - ENWL'!AN40</f>
        <v>0</v>
      </c>
      <c r="AO43" s="54">
        <f>'[9]NAW2 - Total - ENWL'!AO40</f>
        <v>0</v>
      </c>
      <c r="AP43" s="53">
        <f>SUM(AK43:AO43)</f>
        <v>0</v>
      </c>
      <c r="BB43" s="6"/>
      <c r="BC43" s="6"/>
      <c r="BD43" s="51" t="s">
        <v>26</v>
      </c>
      <c r="BE43" s="172">
        <f>'ENWL - HI Probs. of Failure '!O$16</f>
        <v>0</v>
      </c>
      <c r="BF43" s="172">
        <f>'ENWL - HI Probs. of Failure '!P$16</f>
        <v>0</v>
      </c>
      <c r="BG43" s="172">
        <f>'ENWL - HI Probs. of Failure '!Q$16</f>
        <v>0</v>
      </c>
      <c r="BH43" s="172">
        <f>'ENWL - HI Probs. of Failure '!R$16</f>
        <v>0</v>
      </c>
      <c r="BI43" s="172">
        <f>'ENWL - HI Probs. of Failure '!S$16</f>
        <v>0</v>
      </c>
      <c r="BJ43" s="175"/>
      <c r="BK43" s="6"/>
      <c r="BL43" s="51" t="s">
        <v>26</v>
      </c>
      <c r="BM43" s="242">
        <f>IFERROR($BM2*'ENWL - Ave Crit'!$Q$16,0)</f>
        <v>0</v>
      </c>
      <c r="BN43" s="242">
        <f>IFERROR($BM2*'ENWL - Ave Crit'!$Q$16,0)</f>
        <v>0</v>
      </c>
      <c r="BO43" s="242">
        <f>IFERROR($BM2*'ENWL - Ave Crit'!$Q$16,0)</f>
        <v>0</v>
      </c>
      <c r="BP43" s="242">
        <f>IFERROR($BM2*'ENWL - Ave Crit'!$Q$16,0)</f>
        <v>0</v>
      </c>
      <c r="BQ43" s="242">
        <f>IFERROR($BM2*'ENWL - Ave Crit'!$Q$16,0)</f>
        <v>0</v>
      </c>
      <c r="BR43" s="175"/>
      <c r="BS43" s="6"/>
      <c r="BT43" s="51" t="s">
        <v>26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26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28</v>
      </c>
      <c r="G44" s="52">
        <f>'[9]NAW2 - Total - ENWL'!G41</f>
        <v>0</v>
      </c>
      <c r="H44" s="52">
        <f>'[9]NAW2 - Total - ENWL'!H41</f>
        <v>0</v>
      </c>
      <c r="I44" s="52">
        <f>'[9]NAW2 - Total - ENWL'!I41</f>
        <v>0</v>
      </c>
      <c r="J44" s="52">
        <f>'[9]NAW2 - Total - ENWL'!J41</f>
        <v>0</v>
      </c>
      <c r="K44" s="52">
        <f>'[9]NAW2 - Total - ENWL'!K41</f>
        <v>0</v>
      </c>
      <c r="L44" s="59">
        <f t="shared" ref="L44:L46" si="208">SUM(G44:K44)</f>
        <v>0</v>
      </c>
      <c r="M44" s="52">
        <f>'[9]NAW2 - Total - ENWL'!M41</f>
        <v>0</v>
      </c>
      <c r="N44" s="52">
        <f>'[9]NAW2 - Total - ENWL'!N41</f>
        <v>0</v>
      </c>
      <c r="O44" s="52">
        <f>'[9]NAW2 - Total - ENWL'!O41</f>
        <v>0</v>
      </c>
      <c r="P44" s="52">
        <f>'[9]NAW2 - Total - ENWL'!P41</f>
        <v>0</v>
      </c>
      <c r="Q44" s="52">
        <f>'[9]NAW2 - Total - ENWL'!Q41</f>
        <v>0</v>
      </c>
      <c r="R44" s="59">
        <f t="shared" ref="R44:R46" si="209">SUM(M44:Q44)</f>
        <v>0</v>
      </c>
      <c r="S44" s="52">
        <f>'ENWL - Asset Rep'!S44+'ENWL - Refurb'!S44+'ENWL - HVP'!S44</f>
        <v>0</v>
      </c>
      <c r="T44" s="52">
        <f>'ENWL - Asset Rep'!T44+'ENWL - Refurb'!T44+'ENWL - HVP'!T44</f>
        <v>0</v>
      </c>
      <c r="U44" s="52">
        <f>'ENWL - Asset Rep'!U44+'ENWL - Refurb'!U44+'ENWL - HVP'!U44</f>
        <v>0</v>
      </c>
      <c r="V44" s="52">
        <f>'ENWL - Asset Rep'!V44+'ENWL - Refurb'!V44+'ENWL - HVP'!V44</f>
        <v>0</v>
      </c>
      <c r="W44" s="52">
        <f>'ENWL - Asset Rep'!W44+'ENWL - Refurb'!W44+'ENWL - HVP'!W44</f>
        <v>0</v>
      </c>
      <c r="X44" s="59">
        <f t="shared" ref="X44:X46" si="210">SUM(S44:W44)</f>
        <v>0</v>
      </c>
      <c r="Y44" s="52">
        <f>'[9]NAW2 - Total - ENWL'!Y41</f>
        <v>0</v>
      </c>
      <c r="Z44" s="52">
        <f>'[9]NAW2 - Total - ENWL'!Z41</f>
        <v>0</v>
      </c>
      <c r="AA44" s="52">
        <f>'[9]NAW2 - Total - ENWL'!AA41</f>
        <v>0</v>
      </c>
      <c r="AB44" s="52">
        <f>'[9]NAW2 - Total - ENWL'!AB41</f>
        <v>0</v>
      </c>
      <c r="AC44" s="52">
        <f>'[9]NAW2 - Total - ENWL'!AC41</f>
        <v>0</v>
      </c>
      <c r="AD44" s="59">
        <f t="shared" ref="AD44:AD46" si="211">SUM(Y44:AC44)</f>
        <v>0</v>
      </c>
      <c r="AE44" s="52">
        <f>'ENWL - Asset Rep'!AE44+'ENWL - Refurb'!AE44+'ENWL - HVP'!AE44</f>
        <v>0</v>
      </c>
      <c r="AF44" s="52">
        <f>'ENWL - Asset Rep'!AF44+'ENWL - Refurb'!AF44+'ENWL - HVP'!AF44</f>
        <v>0</v>
      </c>
      <c r="AG44" s="52">
        <f>'ENWL - Asset Rep'!AG44+'ENWL - Refurb'!AG44+'ENWL - HVP'!AG44</f>
        <v>0</v>
      </c>
      <c r="AH44" s="52">
        <f>'ENWL - Asset Rep'!AH44+'ENWL - Refurb'!AH44+'ENWL - HVP'!AH44</f>
        <v>0</v>
      </c>
      <c r="AI44" s="52">
        <f>'ENWL - Asset Rep'!AI44+'ENWL - Refurb'!AI44+'ENWL - HVP'!AI44</f>
        <v>0</v>
      </c>
      <c r="AJ44" s="59">
        <f t="shared" ref="AJ44:AJ46" si="212">SUM(AE44:AI44)</f>
        <v>0</v>
      </c>
      <c r="AK44" s="52">
        <f>'[9]NAW2 - Total - ENWL'!AK41</f>
        <v>0</v>
      </c>
      <c r="AL44" s="52">
        <f>'[9]NAW2 - Total - ENWL'!AL41</f>
        <v>0</v>
      </c>
      <c r="AM44" s="52">
        <f>'[9]NAW2 - Total - ENWL'!AM41</f>
        <v>0</v>
      </c>
      <c r="AN44" s="52">
        <f>'[9]NAW2 - Total - ENWL'!AN41</f>
        <v>0</v>
      </c>
      <c r="AO44" s="52">
        <f>'[9]NAW2 - Total - ENWL'!AO41</f>
        <v>0</v>
      </c>
      <c r="AP44" s="59">
        <f t="shared" ref="AP44:AP46" si="213">SUM(AK44:AO44)</f>
        <v>0</v>
      </c>
      <c r="BB44" s="6"/>
      <c r="BC44" s="6"/>
      <c r="BD44" s="58" t="s">
        <v>28</v>
      </c>
      <c r="BE44" s="172">
        <f>'ENWL - HI Probs. of Failure '!O$16</f>
        <v>0</v>
      </c>
      <c r="BF44" s="172">
        <f>'ENWL - HI Probs. of Failure '!P$16</f>
        <v>0</v>
      </c>
      <c r="BG44" s="172">
        <f>'ENWL - HI Probs. of Failure '!Q$16</f>
        <v>0</v>
      </c>
      <c r="BH44" s="172">
        <f>'ENWL - HI Probs. of Failure '!R$16</f>
        <v>0</v>
      </c>
      <c r="BI44" s="172">
        <f>'ENWL - HI Probs. of Failure '!S$16</f>
        <v>0</v>
      </c>
      <c r="BJ44" s="176"/>
      <c r="BK44" s="6"/>
      <c r="BL44" s="58" t="s">
        <v>28</v>
      </c>
      <c r="BM44" s="242">
        <f>IFERROR($BM3*'ENWL - Ave Crit'!$Q$16,0)</f>
        <v>0</v>
      </c>
      <c r="BN44" s="242">
        <f>IFERROR($BM3*'ENWL - Ave Crit'!$Q$16,0)</f>
        <v>0</v>
      </c>
      <c r="BO44" s="242">
        <f>IFERROR($BM3*'ENWL - Ave Crit'!$Q$16,0)</f>
        <v>0</v>
      </c>
      <c r="BP44" s="242">
        <f>IFERROR($BM3*'ENWL - Ave Crit'!$Q$16,0)</f>
        <v>0</v>
      </c>
      <c r="BQ44" s="242">
        <f>IFERROR($BM3*'ENWL - Ave Crit'!$Q$16,0)</f>
        <v>0</v>
      </c>
      <c r="BR44" s="176"/>
      <c r="BS44" s="6"/>
      <c r="BT44" s="58" t="s">
        <v>28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28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30</v>
      </c>
      <c r="G45" s="52">
        <f>'[9]NAW2 - Total - ENWL'!G42</f>
        <v>0</v>
      </c>
      <c r="H45" s="52">
        <f>'[9]NAW2 - Total - ENWL'!H42</f>
        <v>0</v>
      </c>
      <c r="I45" s="52">
        <f>'[9]NAW2 - Total - ENWL'!I42</f>
        <v>0</v>
      </c>
      <c r="J45" s="52">
        <f>'[9]NAW2 - Total - ENWL'!J42</f>
        <v>0</v>
      </c>
      <c r="K45" s="52">
        <f>'[9]NAW2 - Total - ENWL'!K42</f>
        <v>0</v>
      </c>
      <c r="L45" s="59">
        <f t="shared" si="208"/>
        <v>0</v>
      </c>
      <c r="M45" s="52">
        <f>'[9]NAW2 - Total - ENWL'!M42</f>
        <v>0</v>
      </c>
      <c r="N45" s="52">
        <f>'[9]NAW2 - Total - ENWL'!N42</f>
        <v>0</v>
      </c>
      <c r="O45" s="52">
        <f>'[9]NAW2 - Total - ENWL'!O42</f>
        <v>0</v>
      </c>
      <c r="P45" s="52">
        <f>'[9]NAW2 - Total - ENWL'!P42</f>
        <v>0</v>
      </c>
      <c r="Q45" s="52">
        <f>'[9]NAW2 - Total - ENWL'!Q42</f>
        <v>0</v>
      </c>
      <c r="R45" s="59">
        <f t="shared" si="209"/>
        <v>0</v>
      </c>
      <c r="S45" s="52">
        <f>'ENWL - Asset Rep'!S45+'ENWL - Refurb'!S45+'ENWL - HVP'!S45</f>
        <v>0</v>
      </c>
      <c r="T45" s="52">
        <f>'ENWL - Asset Rep'!T45+'ENWL - Refurb'!T45+'ENWL - HVP'!T45</f>
        <v>0</v>
      </c>
      <c r="U45" s="52">
        <f>'ENWL - Asset Rep'!U45+'ENWL - Refurb'!U45+'ENWL - HVP'!U45</f>
        <v>0</v>
      </c>
      <c r="V45" s="52">
        <f>'ENWL - Asset Rep'!V45+'ENWL - Refurb'!V45+'ENWL - HVP'!V45</f>
        <v>0</v>
      </c>
      <c r="W45" s="52">
        <f>'ENWL - Asset Rep'!W45+'ENWL - Refurb'!W45+'ENWL - HVP'!W45</f>
        <v>0</v>
      </c>
      <c r="X45" s="59">
        <f t="shared" si="210"/>
        <v>0</v>
      </c>
      <c r="Y45" s="52">
        <f>'[9]NAW2 - Total - ENWL'!Y42</f>
        <v>0</v>
      </c>
      <c r="Z45" s="52">
        <f>'[9]NAW2 - Total - ENWL'!Z42</f>
        <v>0</v>
      </c>
      <c r="AA45" s="52">
        <f>'[9]NAW2 - Total - ENWL'!AA42</f>
        <v>0</v>
      </c>
      <c r="AB45" s="52">
        <f>'[9]NAW2 - Total - ENWL'!AB42</f>
        <v>0</v>
      </c>
      <c r="AC45" s="52">
        <f>'[9]NAW2 - Total - ENWL'!AC42</f>
        <v>0</v>
      </c>
      <c r="AD45" s="59">
        <f t="shared" si="211"/>
        <v>0</v>
      </c>
      <c r="AE45" s="52">
        <f>'ENWL - Asset Rep'!AE45+'ENWL - Refurb'!AE45+'ENWL - HVP'!AE45</f>
        <v>0</v>
      </c>
      <c r="AF45" s="52">
        <f>'ENWL - Asset Rep'!AF45+'ENWL - Refurb'!AF45+'ENWL - HVP'!AF45</f>
        <v>0</v>
      </c>
      <c r="AG45" s="52">
        <f>'ENWL - Asset Rep'!AG45+'ENWL - Refurb'!AG45+'ENWL - HVP'!AG45</f>
        <v>0</v>
      </c>
      <c r="AH45" s="52">
        <f>'ENWL - Asset Rep'!AH45+'ENWL - Refurb'!AH45+'ENWL - HVP'!AH45</f>
        <v>0</v>
      </c>
      <c r="AI45" s="52">
        <f>'ENWL - Asset Rep'!AI45+'ENWL - Refurb'!AI45+'ENWL - HVP'!AI45</f>
        <v>0</v>
      </c>
      <c r="AJ45" s="59">
        <f t="shared" si="212"/>
        <v>0</v>
      </c>
      <c r="AK45" s="52">
        <f>'[9]NAW2 - Total - ENWL'!AK42</f>
        <v>0</v>
      </c>
      <c r="AL45" s="52">
        <f>'[9]NAW2 - Total - ENWL'!AL42</f>
        <v>0</v>
      </c>
      <c r="AM45" s="52">
        <f>'[9]NAW2 - Total - ENWL'!AM42</f>
        <v>0</v>
      </c>
      <c r="AN45" s="52">
        <f>'[9]NAW2 - Total - ENWL'!AN42</f>
        <v>0</v>
      </c>
      <c r="AO45" s="52">
        <f>'[9]NAW2 - Total - ENWL'!AO42</f>
        <v>0</v>
      </c>
      <c r="AP45" s="59">
        <f t="shared" si="213"/>
        <v>0</v>
      </c>
      <c r="BB45" s="6"/>
      <c r="BC45" s="6"/>
      <c r="BD45" s="58" t="s">
        <v>30</v>
      </c>
      <c r="BE45" s="172">
        <f>'ENWL - HI Probs. of Failure '!O$16</f>
        <v>0</v>
      </c>
      <c r="BF45" s="172">
        <f>'ENWL - HI Probs. of Failure '!P$16</f>
        <v>0</v>
      </c>
      <c r="BG45" s="172">
        <f>'ENWL - HI Probs. of Failure '!Q$16</f>
        <v>0</v>
      </c>
      <c r="BH45" s="172">
        <f>'ENWL - HI Probs. of Failure '!R$16</f>
        <v>0</v>
      </c>
      <c r="BI45" s="172">
        <f>'ENWL - HI Probs. of Failure '!S$16</f>
        <v>0</v>
      </c>
      <c r="BJ45" s="176"/>
      <c r="BK45" s="6"/>
      <c r="BL45" s="58" t="s">
        <v>30</v>
      </c>
      <c r="BM45" s="242">
        <f>IFERROR($BM4*'ENWL - Ave Crit'!$Q$16,0)</f>
        <v>0</v>
      </c>
      <c r="BN45" s="242">
        <f>IFERROR($BM4*'ENWL - Ave Crit'!$Q$16,0)</f>
        <v>0</v>
      </c>
      <c r="BO45" s="242">
        <f>IFERROR($BM4*'ENWL - Ave Crit'!$Q$16,0)</f>
        <v>0</v>
      </c>
      <c r="BP45" s="242">
        <f>IFERROR($BM4*'ENWL - Ave Crit'!$Q$16,0)</f>
        <v>0</v>
      </c>
      <c r="BQ45" s="242">
        <f>IFERROR($BM4*'ENWL - Ave Crit'!$Q$16,0)</f>
        <v>0</v>
      </c>
      <c r="BR45" s="176"/>
      <c r="BS45" s="6"/>
      <c r="BT45" s="58" t="s">
        <v>30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30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31</v>
      </c>
      <c r="G46" s="52">
        <f>'[9]NAW2 - Total - ENWL'!G43</f>
        <v>0</v>
      </c>
      <c r="H46" s="52">
        <f>'[9]NAW2 - Total - ENWL'!H43</f>
        <v>0</v>
      </c>
      <c r="I46" s="52">
        <f>'[9]NAW2 - Total - ENWL'!I43</f>
        <v>0</v>
      </c>
      <c r="J46" s="52">
        <f>'[9]NAW2 - Total - ENWL'!J43</f>
        <v>0</v>
      </c>
      <c r="K46" s="52">
        <f>'[9]NAW2 - Total - ENWL'!K43</f>
        <v>0</v>
      </c>
      <c r="L46" s="59">
        <f t="shared" si="208"/>
        <v>0</v>
      </c>
      <c r="M46" s="52">
        <f>'[9]NAW2 - Total - ENWL'!M43</f>
        <v>0</v>
      </c>
      <c r="N46" s="52">
        <f>'[9]NAW2 - Total - ENWL'!N43</f>
        <v>0</v>
      </c>
      <c r="O46" s="52">
        <f>'[9]NAW2 - Total - ENWL'!O43</f>
        <v>0</v>
      </c>
      <c r="P46" s="52">
        <f>'[9]NAW2 - Total - ENWL'!P43</f>
        <v>0</v>
      </c>
      <c r="Q46" s="52">
        <f>'[9]NAW2 - Total - ENWL'!Q43</f>
        <v>0</v>
      </c>
      <c r="R46" s="59">
        <f t="shared" si="209"/>
        <v>0</v>
      </c>
      <c r="S46" s="52">
        <f>'ENWL - Asset Rep'!S46+'ENWL - Refurb'!S46+'ENWL - HVP'!S46</f>
        <v>0</v>
      </c>
      <c r="T46" s="52">
        <f>'ENWL - Asset Rep'!T46+'ENWL - Refurb'!T46+'ENWL - HVP'!T46</f>
        <v>0</v>
      </c>
      <c r="U46" s="52">
        <f>'ENWL - Asset Rep'!U46+'ENWL - Refurb'!U46+'ENWL - HVP'!U46</f>
        <v>0</v>
      </c>
      <c r="V46" s="52">
        <f>'ENWL - Asset Rep'!V46+'ENWL - Refurb'!V46+'ENWL - HVP'!V46</f>
        <v>0</v>
      </c>
      <c r="W46" s="52">
        <f>'ENWL - Asset Rep'!W46+'ENWL - Refurb'!W46+'ENWL - HVP'!W46</f>
        <v>0</v>
      </c>
      <c r="X46" s="59">
        <f t="shared" si="210"/>
        <v>0</v>
      </c>
      <c r="Y46" s="52">
        <f>'[9]NAW2 - Total - ENWL'!Y43</f>
        <v>0</v>
      </c>
      <c r="Z46" s="52">
        <f>'[9]NAW2 - Total - ENWL'!Z43</f>
        <v>0</v>
      </c>
      <c r="AA46" s="52">
        <f>'[9]NAW2 - Total - ENWL'!AA43</f>
        <v>0</v>
      </c>
      <c r="AB46" s="52">
        <f>'[9]NAW2 - Total - ENWL'!AB43</f>
        <v>0</v>
      </c>
      <c r="AC46" s="52">
        <f>'[9]NAW2 - Total - ENWL'!AC43</f>
        <v>0</v>
      </c>
      <c r="AD46" s="59">
        <f t="shared" si="211"/>
        <v>0</v>
      </c>
      <c r="AE46" s="52">
        <f>'ENWL - Asset Rep'!AE46+'ENWL - Refurb'!AE46+'ENWL - HVP'!AE46</f>
        <v>0</v>
      </c>
      <c r="AF46" s="52">
        <f>'ENWL - Asset Rep'!AF46+'ENWL - Refurb'!AF46+'ENWL - HVP'!AF46</f>
        <v>0</v>
      </c>
      <c r="AG46" s="52">
        <f>'ENWL - Asset Rep'!AG46+'ENWL - Refurb'!AG46+'ENWL - HVP'!AG46</f>
        <v>0</v>
      </c>
      <c r="AH46" s="52">
        <f>'ENWL - Asset Rep'!AH46+'ENWL - Refurb'!AH46+'ENWL - HVP'!AH46</f>
        <v>0</v>
      </c>
      <c r="AI46" s="52">
        <f>'ENWL - Asset Rep'!AI46+'ENWL - Refurb'!AI46+'ENWL - HVP'!AI46</f>
        <v>0</v>
      </c>
      <c r="AJ46" s="59">
        <f t="shared" si="212"/>
        <v>0</v>
      </c>
      <c r="AK46" s="52">
        <f>'[9]NAW2 - Total - ENWL'!AK43</f>
        <v>0</v>
      </c>
      <c r="AL46" s="52">
        <f>'[9]NAW2 - Total - ENWL'!AL43</f>
        <v>0</v>
      </c>
      <c r="AM46" s="52">
        <f>'[9]NAW2 - Total - ENWL'!AM43</f>
        <v>0</v>
      </c>
      <c r="AN46" s="52">
        <f>'[9]NAW2 - Total - ENWL'!AN43</f>
        <v>0</v>
      </c>
      <c r="AO46" s="52">
        <f>'[9]NAW2 - Total - ENWL'!AO43</f>
        <v>0</v>
      </c>
      <c r="AP46" s="59">
        <f t="shared" si="213"/>
        <v>0</v>
      </c>
      <c r="BB46" s="6"/>
      <c r="BC46" s="6"/>
      <c r="BD46" s="58" t="s">
        <v>31</v>
      </c>
      <c r="BE46" s="172">
        <f>'ENWL - HI Probs. of Failure '!O$16</f>
        <v>0</v>
      </c>
      <c r="BF46" s="172">
        <f>'ENWL - HI Probs. of Failure '!P$16</f>
        <v>0</v>
      </c>
      <c r="BG46" s="172">
        <f>'ENWL - HI Probs. of Failure '!Q$16</f>
        <v>0</v>
      </c>
      <c r="BH46" s="172">
        <f>'ENWL - HI Probs. of Failure '!R$16</f>
        <v>0</v>
      </c>
      <c r="BI46" s="172">
        <f>'ENWL - HI Probs. of Failure '!S$16</f>
        <v>0</v>
      </c>
      <c r="BJ46" s="176"/>
      <c r="BK46" s="6"/>
      <c r="BL46" s="58" t="s">
        <v>31</v>
      </c>
      <c r="BM46" s="242">
        <f>IFERROR($BM5*'ENWL - Ave Crit'!$Q$16,0)</f>
        <v>0</v>
      </c>
      <c r="BN46" s="242">
        <f>IFERROR($BM5*'ENWL - Ave Crit'!$Q$16,0)</f>
        <v>0</v>
      </c>
      <c r="BO46" s="242">
        <f>IFERROR($BM5*'ENWL - Ave Crit'!$Q$16,0)</f>
        <v>0</v>
      </c>
      <c r="BP46" s="242">
        <f>IFERROR($BM5*'ENWL - Ave Crit'!$Q$16,0)</f>
        <v>0</v>
      </c>
      <c r="BQ46" s="242">
        <f>IFERROR($BM5*'ENWL - Ave Crit'!$Q$16,0)</f>
        <v>0</v>
      </c>
      <c r="BR46" s="176"/>
      <c r="BS46" s="6"/>
      <c r="BT46" s="58" t="s">
        <v>31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31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34</v>
      </c>
      <c r="C48" s="48"/>
      <c r="D48" s="49">
        <f>L48</f>
        <v>0</v>
      </c>
      <c r="E48" s="50">
        <f>D48+SUM(AE48:AI48)</f>
        <v>0</v>
      </c>
      <c r="F48" s="51" t="s">
        <v>26</v>
      </c>
      <c r="G48" s="52">
        <f>'[9]NAW2 - Total - ENWL'!G45</f>
        <v>0</v>
      </c>
      <c r="H48" s="52">
        <f>'[9]NAW2 - Total - ENWL'!H45</f>
        <v>0</v>
      </c>
      <c r="I48" s="52">
        <f>'[9]NAW2 - Total - ENWL'!I45</f>
        <v>0</v>
      </c>
      <c r="J48" s="52">
        <f>'[9]NAW2 - Total - ENWL'!J45</f>
        <v>0</v>
      </c>
      <c r="K48" s="52">
        <f>'[9]NAW2 - Total - ENWL'!K45</f>
        <v>0</v>
      </c>
      <c r="L48" s="53">
        <f>SUM(G48:K48)</f>
        <v>0</v>
      </c>
      <c r="M48" s="52">
        <f>'[9]NAW2 - Total - ENWL'!M45</f>
        <v>0</v>
      </c>
      <c r="N48" s="52">
        <f>'[9]NAW2 - Total - ENWL'!N45</f>
        <v>0</v>
      </c>
      <c r="O48" s="52">
        <f>'[9]NAW2 - Total - ENWL'!O45</f>
        <v>0</v>
      </c>
      <c r="P48" s="52">
        <f>'[9]NAW2 - Total - ENWL'!P45</f>
        <v>0</v>
      </c>
      <c r="Q48" s="52">
        <f>'[9]NAW2 - Total - ENWL'!Q45</f>
        <v>0</v>
      </c>
      <c r="R48" s="53">
        <f>SUM(M48:Q48)</f>
        <v>0</v>
      </c>
      <c r="S48" s="274">
        <f>'ENWL - Asset Rep'!S48+'ENWL - Refurb'!S48+'ENWL - HVP'!S48</f>
        <v>0</v>
      </c>
      <c r="T48" s="69">
        <f>'ENWL - Asset Rep'!T48+'ENWL - Refurb'!T48+'ENWL - HVP'!T48</f>
        <v>0</v>
      </c>
      <c r="U48" s="69">
        <f>'ENWL - Asset Rep'!U48+'ENWL - Refurb'!U48+'ENWL - HVP'!U48</f>
        <v>0</v>
      </c>
      <c r="V48" s="69">
        <f>'ENWL - Asset Rep'!V48+'ENWL - Refurb'!V48+'ENWL - HVP'!V48</f>
        <v>0</v>
      </c>
      <c r="W48" s="69">
        <f>'ENWL - Asset Rep'!W48+'ENWL - Refurb'!W48+'ENWL - HVP'!W48</f>
        <v>0</v>
      </c>
      <c r="X48" s="53">
        <f>SUM(S48:W48)</f>
        <v>0</v>
      </c>
      <c r="Y48" s="69">
        <f>'[9]NAW2 - Total - ENWL'!Y45</f>
        <v>0</v>
      </c>
      <c r="Z48" s="69">
        <f>'[9]NAW2 - Total - ENWL'!Z45</f>
        <v>0</v>
      </c>
      <c r="AA48" s="69">
        <f>'[9]NAW2 - Total - ENWL'!AA45</f>
        <v>0</v>
      </c>
      <c r="AB48" s="69">
        <f>'[9]NAW2 - Total - ENWL'!AB45</f>
        <v>0</v>
      </c>
      <c r="AC48" s="69">
        <f>'[9]NAW2 - Total - ENWL'!AC45</f>
        <v>0</v>
      </c>
      <c r="AD48" s="53">
        <f>SUM(Y48:AC48)</f>
        <v>0</v>
      </c>
      <c r="AE48" s="274">
        <f>'ENWL - Asset Rep'!AE48+'ENWL - Refurb'!AE48+'ENWL - HVP'!AE48</f>
        <v>0</v>
      </c>
      <c r="AF48" s="69">
        <f>'ENWL - Asset Rep'!AF48+'ENWL - Refurb'!AF48+'ENWL - HVP'!AF48</f>
        <v>0</v>
      </c>
      <c r="AG48" s="69">
        <f>'ENWL - Asset Rep'!AG48+'ENWL - Refurb'!AG48+'ENWL - HVP'!AG48</f>
        <v>0</v>
      </c>
      <c r="AH48" s="69">
        <f>'ENWL - Asset Rep'!AH48+'ENWL - Refurb'!AH48+'ENWL - HVP'!AH48</f>
        <v>0</v>
      </c>
      <c r="AI48" s="69">
        <f>'ENWL - Asset Rep'!AI48+'ENWL - Refurb'!AI48+'ENWL - HVP'!AI48</f>
        <v>0</v>
      </c>
      <c r="AJ48" s="53">
        <f>SUM(AE48:AI48)</f>
        <v>0</v>
      </c>
      <c r="AK48" s="69">
        <f>'[9]NAW2 - Total - ENWL'!AK45</f>
        <v>0</v>
      </c>
      <c r="AL48" s="69">
        <f>'[9]NAW2 - Total - ENWL'!AL45</f>
        <v>0</v>
      </c>
      <c r="AM48" s="69">
        <f>'[9]NAW2 - Total - ENWL'!AM45</f>
        <v>0</v>
      </c>
      <c r="AN48" s="69">
        <f>'[9]NAW2 - Total - ENWL'!AN45</f>
        <v>0</v>
      </c>
      <c r="AO48" s="69">
        <f>'[9]NAW2 - Total - ENWL'!AO45</f>
        <v>0</v>
      </c>
      <c r="AP48" s="53">
        <f>SUM(AK48:AO48)</f>
        <v>0</v>
      </c>
      <c r="BB48" s="6"/>
      <c r="BC48" s="6"/>
      <c r="BD48" s="51" t="s">
        <v>26</v>
      </c>
      <c r="BE48" s="172">
        <f>'ENWL - HI Probs. of Failure '!O$17</f>
        <v>0</v>
      </c>
      <c r="BF48" s="172">
        <f>'ENWL - HI Probs. of Failure '!P$17</f>
        <v>0</v>
      </c>
      <c r="BG48" s="172">
        <f>'ENWL - HI Probs. of Failure '!Q$17</f>
        <v>0</v>
      </c>
      <c r="BH48" s="172">
        <f>'ENWL - HI Probs. of Failure '!R$17</f>
        <v>0</v>
      </c>
      <c r="BI48" s="172">
        <f>'ENWL - HI Probs. of Failure '!S$17</f>
        <v>0</v>
      </c>
      <c r="BJ48" s="175"/>
      <c r="BK48" s="6"/>
      <c r="BL48" s="51" t="s">
        <v>26</v>
      </c>
      <c r="BM48" s="242">
        <f>IFERROR($BM2*'ENWL - Ave Crit'!$Q$17,0)</f>
        <v>0</v>
      </c>
      <c r="BN48" s="242">
        <f>IFERROR($BM2*'ENWL - Ave Crit'!$Q$17,0)</f>
        <v>0</v>
      </c>
      <c r="BO48" s="242">
        <f>IFERROR($BM2*'ENWL - Ave Crit'!$Q$17,0)</f>
        <v>0</v>
      </c>
      <c r="BP48" s="242">
        <f>IFERROR($BM2*'ENWL - Ave Crit'!$Q$17,0)</f>
        <v>0</v>
      </c>
      <c r="BQ48" s="242">
        <f>IFERROR($BM2*'ENWL - Ave Crit'!$Q$17,0)</f>
        <v>0</v>
      </c>
      <c r="BR48" s="175"/>
      <c r="BS48" s="6"/>
      <c r="BT48" s="51" t="s">
        <v>26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26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28</v>
      </c>
      <c r="G49" s="52">
        <f>'[9]NAW2 - Total - ENWL'!G46</f>
        <v>0</v>
      </c>
      <c r="H49" s="52">
        <f>'[9]NAW2 - Total - ENWL'!H46</f>
        <v>0</v>
      </c>
      <c r="I49" s="52">
        <f>'[9]NAW2 - Total - ENWL'!I46</f>
        <v>0</v>
      </c>
      <c r="J49" s="52">
        <f>'[9]NAW2 - Total - ENWL'!J46</f>
        <v>0</v>
      </c>
      <c r="K49" s="52">
        <f>'[9]NAW2 - Total - ENWL'!K46</f>
        <v>0</v>
      </c>
      <c r="L49" s="59">
        <f t="shared" ref="L49:L51" si="240">SUM(G49:K49)</f>
        <v>0</v>
      </c>
      <c r="M49" s="52">
        <f>'[9]NAW2 - Total - ENWL'!M46</f>
        <v>0</v>
      </c>
      <c r="N49" s="52">
        <f>'[9]NAW2 - Total - ENWL'!N46</f>
        <v>0</v>
      </c>
      <c r="O49" s="52">
        <f>'[9]NAW2 - Total - ENWL'!O46</f>
        <v>0</v>
      </c>
      <c r="P49" s="52">
        <f>'[9]NAW2 - Total - ENWL'!P46</f>
        <v>0</v>
      </c>
      <c r="Q49" s="52">
        <f>'[9]NAW2 - Total - ENWL'!Q46</f>
        <v>0</v>
      </c>
      <c r="R49" s="59">
        <f t="shared" ref="R49:R51" si="241">SUM(M49:Q49)</f>
        <v>0</v>
      </c>
      <c r="S49" s="52">
        <f>'ENWL - Asset Rep'!S49+'ENWL - Refurb'!S49+'ENWL - HVP'!S49</f>
        <v>0</v>
      </c>
      <c r="T49" s="52">
        <f>'ENWL - Asset Rep'!T49+'ENWL - Refurb'!T49+'ENWL - HVP'!T49</f>
        <v>0</v>
      </c>
      <c r="U49" s="52">
        <f>'ENWL - Asset Rep'!U49+'ENWL - Refurb'!U49+'ENWL - HVP'!U49</f>
        <v>0</v>
      </c>
      <c r="V49" s="52">
        <f>'ENWL - Asset Rep'!V49+'ENWL - Refurb'!V49+'ENWL - HVP'!V49</f>
        <v>0</v>
      </c>
      <c r="W49" s="52">
        <f>'ENWL - Asset Rep'!W49+'ENWL - Refurb'!W49+'ENWL - HVP'!W49</f>
        <v>0</v>
      </c>
      <c r="X49" s="59">
        <f t="shared" ref="X49:X51" si="242">SUM(S49:W49)</f>
        <v>0</v>
      </c>
      <c r="Y49" s="52">
        <f>'[9]NAW2 - Total - ENWL'!Y46</f>
        <v>0</v>
      </c>
      <c r="Z49" s="52">
        <f>'[9]NAW2 - Total - ENWL'!Z46</f>
        <v>0</v>
      </c>
      <c r="AA49" s="52">
        <f>'[9]NAW2 - Total - ENWL'!AA46</f>
        <v>0</v>
      </c>
      <c r="AB49" s="52">
        <f>'[9]NAW2 - Total - ENWL'!AB46</f>
        <v>0</v>
      </c>
      <c r="AC49" s="52">
        <f>'[9]NAW2 - Total - ENWL'!AC46</f>
        <v>0</v>
      </c>
      <c r="AD49" s="59">
        <f t="shared" ref="AD49:AD51" si="243">SUM(Y49:AC49)</f>
        <v>0</v>
      </c>
      <c r="AE49" s="52">
        <f>'ENWL - Asset Rep'!AE49+'ENWL - Refurb'!AE49+'ENWL - HVP'!AE49</f>
        <v>0</v>
      </c>
      <c r="AF49" s="52">
        <f>'ENWL - Asset Rep'!AF49+'ENWL - Refurb'!AF49+'ENWL - HVP'!AF49</f>
        <v>0</v>
      </c>
      <c r="AG49" s="52">
        <f>'ENWL - Asset Rep'!AG49+'ENWL - Refurb'!AG49+'ENWL - HVP'!AG49</f>
        <v>0</v>
      </c>
      <c r="AH49" s="52">
        <f>'ENWL - Asset Rep'!AH49+'ENWL - Refurb'!AH49+'ENWL - HVP'!AH49</f>
        <v>0</v>
      </c>
      <c r="AI49" s="52">
        <f>'ENWL - Asset Rep'!AI49+'ENWL - Refurb'!AI49+'ENWL - HVP'!AI49</f>
        <v>0</v>
      </c>
      <c r="AJ49" s="59">
        <f t="shared" ref="AJ49:AJ51" si="244">SUM(AE49:AI49)</f>
        <v>0</v>
      </c>
      <c r="AK49" s="52">
        <f>'[9]NAW2 - Total - ENWL'!AK46</f>
        <v>0</v>
      </c>
      <c r="AL49" s="52">
        <f>'[9]NAW2 - Total - ENWL'!AL46</f>
        <v>0</v>
      </c>
      <c r="AM49" s="52">
        <f>'[9]NAW2 - Total - ENWL'!AM46</f>
        <v>0</v>
      </c>
      <c r="AN49" s="52">
        <f>'[9]NAW2 - Total - ENWL'!AN46</f>
        <v>0</v>
      </c>
      <c r="AO49" s="52">
        <f>'[9]NAW2 - Total - ENWL'!AO46</f>
        <v>0</v>
      </c>
      <c r="AP49" s="59">
        <f t="shared" ref="AP49:AP51" si="245">SUM(AK49:AO49)</f>
        <v>0</v>
      </c>
      <c r="BB49" s="6"/>
      <c r="BC49" s="6"/>
      <c r="BD49" s="58" t="s">
        <v>28</v>
      </c>
      <c r="BE49" s="172">
        <f>'ENWL - HI Probs. of Failure '!O$17</f>
        <v>0</v>
      </c>
      <c r="BF49" s="172">
        <f>'ENWL - HI Probs. of Failure '!P$17</f>
        <v>0</v>
      </c>
      <c r="BG49" s="172">
        <f>'ENWL - HI Probs. of Failure '!Q$17</f>
        <v>0</v>
      </c>
      <c r="BH49" s="172">
        <f>'ENWL - HI Probs. of Failure '!R$17</f>
        <v>0</v>
      </c>
      <c r="BI49" s="172">
        <f>'ENWL - HI Probs. of Failure '!S$17</f>
        <v>0</v>
      </c>
      <c r="BJ49" s="176"/>
      <c r="BK49" s="6"/>
      <c r="BL49" s="58" t="s">
        <v>28</v>
      </c>
      <c r="BM49" s="242">
        <f>IFERROR($BM3*'ENWL - Ave Crit'!$Q$17,0)</f>
        <v>0</v>
      </c>
      <c r="BN49" s="242">
        <f>IFERROR($BM3*'ENWL - Ave Crit'!$Q$17,0)</f>
        <v>0</v>
      </c>
      <c r="BO49" s="242">
        <f>IFERROR($BM3*'ENWL - Ave Crit'!$Q$17,0)</f>
        <v>0</v>
      </c>
      <c r="BP49" s="242">
        <f>IFERROR($BM3*'ENWL - Ave Crit'!$Q$17,0)</f>
        <v>0</v>
      </c>
      <c r="BQ49" s="242">
        <f>IFERROR($BM3*'ENWL - Ave Crit'!$Q$17,0)</f>
        <v>0</v>
      </c>
      <c r="BR49" s="176"/>
      <c r="BS49" s="6"/>
      <c r="BT49" s="58" t="s">
        <v>28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28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30</v>
      </c>
      <c r="G50" s="52">
        <f>'[9]NAW2 - Total - ENWL'!G47</f>
        <v>0</v>
      </c>
      <c r="H50" s="52">
        <f>'[9]NAW2 - Total - ENWL'!H47</f>
        <v>0</v>
      </c>
      <c r="I50" s="52">
        <f>'[9]NAW2 - Total - ENWL'!I47</f>
        <v>0</v>
      </c>
      <c r="J50" s="52">
        <f>'[9]NAW2 - Total - ENWL'!J47</f>
        <v>0</v>
      </c>
      <c r="K50" s="52">
        <f>'[9]NAW2 - Total - ENWL'!K47</f>
        <v>0</v>
      </c>
      <c r="L50" s="59">
        <f t="shared" si="240"/>
        <v>0</v>
      </c>
      <c r="M50" s="52">
        <f>'[9]NAW2 - Total - ENWL'!M47</f>
        <v>0</v>
      </c>
      <c r="N50" s="52">
        <f>'[9]NAW2 - Total - ENWL'!N47</f>
        <v>0</v>
      </c>
      <c r="O50" s="52">
        <f>'[9]NAW2 - Total - ENWL'!O47</f>
        <v>0</v>
      </c>
      <c r="P50" s="52">
        <f>'[9]NAW2 - Total - ENWL'!P47</f>
        <v>0</v>
      </c>
      <c r="Q50" s="52">
        <f>'[9]NAW2 - Total - ENWL'!Q47</f>
        <v>0</v>
      </c>
      <c r="R50" s="59">
        <f t="shared" si="241"/>
        <v>0</v>
      </c>
      <c r="S50" s="52">
        <f>'ENWL - Asset Rep'!S50+'ENWL - Refurb'!S50+'ENWL - HVP'!S50</f>
        <v>0</v>
      </c>
      <c r="T50" s="52">
        <f>'ENWL - Asset Rep'!T50+'ENWL - Refurb'!T50+'ENWL - HVP'!T50</f>
        <v>0</v>
      </c>
      <c r="U50" s="52">
        <f>'ENWL - Asset Rep'!U50+'ENWL - Refurb'!U50+'ENWL - HVP'!U50</f>
        <v>0</v>
      </c>
      <c r="V50" s="52">
        <f>'ENWL - Asset Rep'!V50+'ENWL - Refurb'!V50+'ENWL - HVP'!V50</f>
        <v>0</v>
      </c>
      <c r="W50" s="52">
        <f>'ENWL - Asset Rep'!W50+'ENWL - Refurb'!W50+'ENWL - HVP'!W50</f>
        <v>0</v>
      </c>
      <c r="X50" s="59">
        <f t="shared" si="242"/>
        <v>0</v>
      </c>
      <c r="Y50" s="52">
        <f>'[9]NAW2 - Total - ENWL'!Y47</f>
        <v>0</v>
      </c>
      <c r="Z50" s="52">
        <f>'[9]NAW2 - Total - ENWL'!Z47</f>
        <v>0</v>
      </c>
      <c r="AA50" s="52">
        <f>'[9]NAW2 - Total - ENWL'!AA47</f>
        <v>0</v>
      </c>
      <c r="AB50" s="52">
        <f>'[9]NAW2 - Total - ENWL'!AB47</f>
        <v>0</v>
      </c>
      <c r="AC50" s="52">
        <f>'[9]NAW2 - Total - ENWL'!AC47</f>
        <v>0</v>
      </c>
      <c r="AD50" s="59">
        <f t="shared" si="243"/>
        <v>0</v>
      </c>
      <c r="AE50" s="52">
        <f>'ENWL - Asset Rep'!AE50+'ENWL - Refurb'!AE50+'ENWL - HVP'!AE50</f>
        <v>0</v>
      </c>
      <c r="AF50" s="52">
        <f>'ENWL - Asset Rep'!AF50+'ENWL - Refurb'!AF50+'ENWL - HVP'!AF50</f>
        <v>0</v>
      </c>
      <c r="AG50" s="52">
        <f>'ENWL - Asset Rep'!AG50+'ENWL - Refurb'!AG50+'ENWL - HVP'!AG50</f>
        <v>0</v>
      </c>
      <c r="AH50" s="52">
        <f>'ENWL - Asset Rep'!AH50+'ENWL - Refurb'!AH50+'ENWL - HVP'!AH50</f>
        <v>0</v>
      </c>
      <c r="AI50" s="52">
        <f>'ENWL - Asset Rep'!AI50+'ENWL - Refurb'!AI50+'ENWL - HVP'!AI50</f>
        <v>0</v>
      </c>
      <c r="AJ50" s="59">
        <f t="shared" si="244"/>
        <v>0</v>
      </c>
      <c r="AK50" s="52">
        <f>'[9]NAW2 - Total - ENWL'!AK47</f>
        <v>0</v>
      </c>
      <c r="AL50" s="52">
        <f>'[9]NAW2 - Total - ENWL'!AL47</f>
        <v>0</v>
      </c>
      <c r="AM50" s="52">
        <f>'[9]NAW2 - Total - ENWL'!AM47</f>
        <v>0</v>
      </c>
      <c r="AN50" s="52">
        <f>'[9]NAW2 - Total - ENWL'!AN47</f>
        <v>0</v>
      </c>
      <c r="AO50" s="52">
        <f>'[9]NAW2 - Total - ENWL'!AO47</f>
        <v>0</v>
      </c>
      <c r="AP50" s="59">
        <f t="shared" si="245"/>
        <v>0</v>
      </c>
      <c r="BB50" s="6"/>
      <c r="BC50" s="6"/>
      <c r="BD50" s="58" t="s">
        <v>30</v>
      </c>
      <c r="BE50" s="172">
        <f>'ENWL - HI Probs. of Failure '!O$17</f>
        <v>0</v>
      </c>
      <c r="BF50" s="172">
        <f>'ENWL - HI Probs. of Failure '!P$17</f>
        <v>0</v>
      </c>
      <c r="BG50" s="172">
        <f>'ENWL - HI Probs. of Failure '!Q$17</f>
        <v>0</v>
      </c>
      <c r="BH50" s="172">
        <f>'ENWL - HI Probs. of Failure '!R$17</f>
        <v>0</v>
      </c>
      <c r="BI50" s="172">
        <f>'ENWL - HI Probs. of Failure '!S$17</f>
        <v>0</v>
      </c>
      <c r="BJ50" s="176"/>
      <c r="BK50" s="6"/>
      <c r="BL50" s="58" t="s">
        <v>30</v>
      </c>
      <c r="BM50" s="242">
        <f>IFERROR($BM4*'ENWL - Ave Crit'!$Q$17,0)</f>
        <v>0</v>
      </c>
      <c r="BN50" s="242">
        <f>IFERROR($BM4*'ENWL - Ave Crit'!$Q$17,0)</f>
        <v>0</v>
      </c>
      <c r="BO50" s="242">
        <f>IFERROR($BM4*'ENWL - Ave Crit'!$Q$17,0)</f>
        <v>0</v>
      </c>
      <c r="BP50" s="242">
        <f>IFERROR($BM4*'ENWL - Ave Crit'!$Q$17,0)</f>
        <v>0</v>
      </c>
      <c r="BQ50" s="242">
        <f>IFERROR($BM4*'ENWL - Ave Crit'!$Q$17,0)</f>
        <v>0</v>
      </c>
      <c r="BR50" s="176"/>
      <c r="BS50" s="6"/>
      <c r="BT50" s="58" t="s">
        <v>30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30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31</v>
      </c>
      <c r="G51" s="52">
        <f>'[9]NAW2 - Total - ENWL'!G48</f>
        <v>0</v>
      </c>
      <c r="H51" s="52">
        <f>'[9]NAW2 - Total - ENWL'!H48</f>
        <v>0</v>
      </c>
      <c r="I51" s="52">
        <f>'[9]NAW2 - Total - ENWL'!I48</f>
        <v>0</v>
      </c>
      <c r="J51" s="52">
        <f>'[9]NAW2 - Total - ENWL'!J48</f>
        <v>0</v>
      </c>
      <c r="K51" s="52">
        <f>'[9]NAW2 - Total - ENWL'!K48</f>
        <v>0</v>
      </c>
      <c r="L51" s="59">
        <f t="shared" si="240"/>
        <v>0</v>
      </c>
      <c r="M51" s="52">
        <f>'[9]NAW2 - Total - ENWL'!M48</f>
        <v>0</v>
      </c>
      <c r="N51" s="52">
        <f>'[9]NAW2 - Total - ENWL'!N48</f>
        <v>0</v>
      </c>
      <c r="O51" s="52">
        <f>'[9]NAW2 - Total - ENWL'!O48</f>
        <v>0</v>
      </c>
      <c r="P51" s="52">
        <f>'[9]NAW2 - Total - ENWL'!P48</f>
        <v>0</v>
      </c>
      <c r="Q51" s="52">
        <f>'[9]NAW2 - Total - ENWL'!Q48</f>
        <v>0</v>
      </c>
      <c r="R51" s="59">
        <f t="shared" si="241"/>
        <v>0</v>
      </c>
      <c r="S51" s="52">
        <f>'ENWL - Asset Rep'!S51+'ENWL - Refurb'!S51+'ENWL - HVP'!S51</f>
        <v>0</v>
      </c>
      <c r="T51" s="52">
        <f>'ENWL - Asset Rep'!T51+'ENWL - Refurb'!T51+'ENWL - HVP'!T51</f>
        <v>0</v>
      </c>
      <c r="U51" s="52">
        <f>'ENWL - Asset Rep'!U51+'ENWL - Refurb'!U51+'ENWL - HVP'!U51</f>
        <v>0</v>
      </c>
      <c r="V51" s="52">
        <f>'ENWL - Asset Rep'!V51+'ENWL - Refurb'!V51+'ENWL - HVP'!V51</f>
        <v>0</v>
      </c>
      <c r="W51" s="52">
        <f>'ENWL - Asset Rep'!W51+'ENWL - Refurb'!W51+'ENWL - HVP'!W51</f>
        <v>0</v>
      </c>
      <c r="X51" s="59">
        <f t="shared" si="242"/>
        <v>0</v>
      </c>
      <c r="Y51" s="52">
        <f>'[9]NAW2 - Total - ENWL'!Y48</f>
        <v>0</v>
      </c>
      <c r="Z51" s="52">
        <f>'[9]NAW2 - Total - ENWL'!Z48</f>
        <v>0</v>
      </c>
      <c r="AA51" s="52">
        <f>'[9]NAW2 - Total - ENWL'!AA48</f>
        <v>0</v>
      </c>
      <c r="AB51" s="52">
        <f>'[9]NAW2 - Total - ENWL'!AB48</f>
        <v>0</v>
      </c>
      <c r="AC51" s="52">
        <f>'[9]NAW2 - Total - ENWL'!AC48</f>
        <v>0</v>
      </c>
      <c r="AD51" s="59">
        <f t="shared" si="243"/>
        <v>0</v>
      </c>
      <c r="AE51" s="52">
        <f>'ENWL - Asset Rep'!AE51+'ENWL - Refurb'!AE51+'ENWL - HVP'!AE51</f>
        <v>0</v>
      </c>
      <c r="AF51" s="52">
        <f>'ENWL - Asset Rep'!AF51+'ENWL - Refurb'!AF51+'ENWL - HVP'!AF51</f>
        <v>0</v>
      </c>
      <c r="AG51" s="52">
        <f>'ENWL - Asset Rep'!AG51+'ENWL - Refurb'!AG51+'ENWL - HVP'!AG51</f>
        <v>0</v>
      </c>
      <c r="AH51" s="52">
        <f>'ENWL - Asset Rep'!AH51+'ENWL - Refurb'!AH51+'ENWL - HVP'!AH51</f>
        <v>0</v>
      </c>
      <c r="AI51" s="52">
        <f>'ENWL - Asset Rep'!AI51+'ENWL - Refurb'!AI51+'ENWL - HVP'!AI51</f>
        <v>0</v>
      </c>
      <c r="AJ51" s="59">
        <f t="shared" si="244"/>
        <v>0</v>
      </c>
      <c r="AK51" s="52">
        <f>'[9]NAW2 - Total - ENWL'!AK48</f>
        <v>0</v>
      </c>
      <c r="AL51" s="52">
        <f>'[9]NAW2 - Total - ENWL'!AL48</f>
        <v>0</v>
      </c>
      <c r="AM51" s="52">
        <f>'[9]NAW2 - Total - ENWL'!AM48</f>
        <v>0</v>
      </c>
      <c r="AN51" s="52">
        <f>'[9]NAW2 - Total - ENWL'!AN48</f>
        <v>0</v>
      </c>
      <c r="AO51" s="52">
        <f>'[9]NAW2 - Total - ENWL'!AO48</f>
        <v>0</v>
      </c>
      <c r="AP51" s="59">
        <f t="shared" si="245"/>
        <v>0</v>
      </c>
      <c r="BB51" s="6"/>
      <c r="BC51" s="6"/>
      <c r="BD51" s="58" t="s">
        <v>31</v>
      </c>
      <c r="BE51" s="172">
        <f>'ENWL - HI Probs. of Failure '!O$17</f>
        <v>0</v>
      </c>
      <c r="BF51" s="172">
        <f>'ENWL - HI Probs. of Failure '!P$17</f>
        <v>0</v>
      </c>
      <c r="BG51" s="172">
        <f>'ENWL - HI Probs. of Failure '!Q$17</f>
        <v>0</v>
      </c>
      <c r="BH51" s="172">
        <f>'ENWL - HI Probs. of Failure '!R$17</f>
        <v>0</v>
      </c>
      <c r="BI51" s="172">
        <f>'ENWL - HI Probs. of Failure '!S$17</f>
        <v>0</v>
      </c>
      <c r="BJ51" s="176"/>
      <c r="BK51" s="6"/>
      <c r="BL51" s="58" t="s">
        <v>31</v>
      </c>
      <c r="BM51" s="242">
        <f>IFERROR($BM5*'ENWL - Ave Crit'!$Q$17,0)</f>
        <v>0</v>
      </c>
      <c r="BN51" s="242">
        <f>IFERROR($BM5*'ENWL - Ave Crit'!$Q$17,0)</f>
        <v>0</v>
      </c>
      <c r="BO51" s="242">
        <f>IFERROR($BM5*'ENWL - Ave Crit'!$Q$17,0)</f>
        <v>0</v>
      </c>
      <c r="BP51" s="242">
        <f>IFERROR($BM5*'ENWL - Ave Crit'!$Q$17,0)</f>
        <v>0</v>
      </c>
      <c r="BQ51" s="242">
        <f>IFERROR($BM5*'ENWL - Ave Crit'!$Q$17,0)</f>
        <v>0</v>
      </c>
      <c r="BR51" s="176"/>
      <c r="BS51" s="6"/>
      <c r="BT51" s="58" t="s">
        <v>31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31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AE53" s="16"/>
      <c r="AF53" s="16"/>
      <c r="AG53" s="16"/>
      <c r="AH53" s="16"/>
      <c r="AI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148790.96192511465</v>
      </c>
      <c r="CD53" s="198">
        <f t="shared" ref="CD53:CG53" si="263">SUM(CD52,CD47,CD42,CD37,CD32,CD27,CD22,CD17)</f>
        <v>372470.43432710465</v>
      </c>
      <c r="CE53" s="198">
        <f t="shared" si="263"/>
        <v>1012338.0670349619</v>
      </c>
      <c r="CF53" s="198">
        <f t="shared" si="263"/>
        <v>828979.05609148997</v>
      </c>
      <c r="CG53" s="198">
        <f t="shared" si="263"/>
        <v>1983299.1064037932</v>
      </c>
      <c r="CH53" s="198">
        <f t="shared" ref="CH53" si="264">SUM(CH47,CH42,CH37,CH32,CH27,CH22,CH17)</f>
        <v>4345877.6257824646</v>
      </c>
      <c r="CI53" s="68"/>
      <c r="CJ53" s="68"/>
      <c r="CK53" s="198">
        <f>SUM(CK47,CK42,CK37,CK32,CK27,CK22,CK17)</f>
        <v>267073.67735999997</v>
      </c>
      <c r="CL53" s="198">
        <f t="shared" ref="CL53:CO53" si="265">SUM(CL47,CL42,CL37,CL32,CL27,CL22,CL17)</f>
        <v>362009.600559638</v>
      </c>
      <c r="CM53" s="198">
        <f t="shared" si="265"/>
        <v>965454.46678976202</v>
      </c>
      <c r="CN53" s="198">
        <f t="shared" si="265"/>
        <v>740183.51392695669</v>
      </c>
      <c r="CO53" s="198">
        <f t="shared" si="265"/>
        <v>1625678.8918031801</v>
      </c>
      <c r="CP53" s="198">
        <f t="shared" si="3"/>
        <v>3960400.1504395371</v>
      </c>
      <c r="CS53" s="198">
        <f>SUM(CS47,CS42,CS37,CS32,CS27,CS22,CS17)</f>
        <v>257702.48804546666</v>
      </c>
      <c r="CT53" s="198">
        <f t="shared" ref="CT53:CW53" si="266">SUM(CT47,CT42,CT37,CT32,CT27,CT22,CT17)</f>
        <v>290986.596772352</v>
      </c>
      <c r="CU53" s="198">
        <f t="shared" si="266"/>
        <v>1008001.4593506319</v>
      </c>
      <c r="CV53" s="198">
        <f t="shared" si="266"/>
        <v>624753.67566508322</v>
      </c>
      <c r="CW53" s="198">
        <f t="shared" si="266"/>
        <v>2084501.1890242998</v>
      </c>
      <c r="CX53" s="198">
        <f t="shared" si="5"/>
        <v>4265945.4088578336</v>
      </c>
      <c r="DA53" s="198">
        <f>SUM(DA47,DA42,DA37,DA32,DA27,DA22,DA17)</f>
        <v>322253.27786226524</v>
      </c>
      <c r="DB53" s="198">
        <f t="shared" ref="DB53:DE53" si="267">SUM(DB47,DB42,DB37,DB32,DB27,DB22,DB17)</f>
        <v>338765.59639429935</v>
      </c>
      <c r="DC53" s="198">
        <f t="shared" si="267"/>
        <v>1004163.9940280144</v>
      </c>
      <c r="DD53" s="198">
        <f t="shared" si="267"/>
        <v>583203.91163740528</v>
      </c>
      <c r="DE53" s="198">
        <f t="shared" si="267"/>
        <v>1467347.581900453</v>
      </c>
      <c r="DF53" s="198">
        <f t="shared" si="7"/>
        <v>3715734.3618224375</v>
      </c>
      <c r="DI53" s="198">
        <f>SUM(DI47,DI42,DI37,DI32,DI27,DI22,DI17)</f>
        <v>219027.20543137533</v>
      </c>
      <c r="DJ53" s="198">
        <f t="shared" ref="DJ53:DM53" si="268">SUM(DJ47,DJ42,DJ37,DJ32,DJ27,DJ22,DJ17)</f>
        <v>281278.72072579933</v>
      </c>
      <c r="DK53" s="198">
        <f t="shared" si="268"/>
        <v>1031741.3081158646</v>
      </c>
      <c r="DL53" s="198">
        <f t="shared" si="268"/>
        <v>562971.26675271732</v>
      </c>
      <c r="DM53" s="198">
        <f t="shared" si="268"/>
        <v>2448811.3884049663</v>
      </c>
      <c r="DN53" s="198">
        <f t="shared" si="25"/>
        <v>4543829.8894307232</v>
      </c>
      <c r="DP53" s="199"/>
      <c r="DQ53" s="198">
        <f>SUM(DQ47,DQ42,DQ37,DQ32,DQ27,DQ22,DQ17)</f>
        <v>342778.25144451868</v>
      </c>
      <c r="DR53" s="198">
        <f t="shared" ref="DR53:DU53" si="269">SUM(DR47,DR42,DR37,DR32,DR27,DR22,DR17)</f>
        <v>376836.71996969398</v>
      </c>
      <c r="DS53" s="198">
        <f t="shared" si="269"/>
        <v>1024066.3774706295</v>
      </c>
      <c r="DT53" s="198">
        <f t="shared" si="269"/>
        <v>485284.78073151514</v>
      </c>
      <c r="DU53" s="198">
        <f t="shared" si="269"/>
        <v>1235833.5376500036</v>
      </c>
      <c r="DV53" s="198">
        <f t="shared" si="10"/>
        <v>3464799.6672663609</v>
      </c>
    </row>
    <row r="54" spans="1:126" ht="25.5" customHeight="1" thickBot="1">
      <c r="A54" s="19"/>
      <c r="B54" s="72" t="s">
        <v>35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36</v>
      </c>
      <c r="C55" s="48"/>
      <c r="D55" s="49">
        <f>L55</f>
        <v>1899</v>
      </c>
      <c r="E55" s="50">
        <f>D55+SUM(AE55:AI55)</f>
        <v>1899</v>
      </c>
      <c r="F55" s="51" t="s">
        <v>26</v>
      </c>
      <c r="G55" s="52">
        <f>'[9]NAW2 - Total - ENWL'!G52</f>
        <v>312</v>
      </c>
      <c r="H55" s="52">
        <f>'[9]NAW2 - Total - ENWL'!H52</f>
        <v>461</v>
      </c>
      <c r="I55" s="52">
        <f>'[9]NAW2 - Total - ENWL'!I52</f>
        <v>253</v>
      </c>
      <c r="J55" s="52">
        <f>'[9]NAW2 - Total - ENWL'!J52</f>
        <v>229</v>
      </c>
      <c r="K55" s="52">
        <f>'[9]NAW2 - Total - ENWL'!K52</f>
        <v>644</v>
      </c>
      <c r="L55" s="80">
        <f>SUM(G55:K55)</f>
        <v>1899</v>
      </c>
      <c r="M55" s="52">
        <f>'[9]NAW2 - Total - ENWL'!M52</f>
        <v>239</v>
      </c>
      <c r="N55" s="52">
        <f>'[9]NAW2 - Total - ENWL'!N52</f>
        <v>463</v>
      </c>
      <c r="O55" s="52">
        <f>'[9]NAW2 - Total - ENWL'!O52</f>
        <v>254</v>
      </c>
      <c r="P55" s="52">
        <f>'[9]NAW2 - Total - ENWL'!P52</f>
        <v>233</v>
      </c>
      <c r="Q55" s="52">
        <f>'[9]NAW2 - Total - ENWL'!Q52</f>
        <v>678</v>
      </c>
      <c r="R55" s="53">
        <f>SUM(M55:Q55)</f>
        <v>1867</v>
      </c>
      <c r="S55" s="274">
        <f>'ENWL - Asset Rep'!S55+'ENWL - Refurb'!S55+'ENWL - HVP'!S55</f>
        <v>172.71799027552674</v>
      </c>
      <c r="T55" s="69">
        <f>'ENWL - Asset Rep'!T55+'ENWL - Refurb'!T55+'ENWL - HVP'!T55</f>
        <v>25.373721410382913</v>
      </c>
      <c r="U55" s="69">
        <f>'ENWL - Asset Rep'!U55+'ENWL - Refurb'!U55+'ENWL - HVP'!U55</f>
        <v>-5.3221495818999855</v>
      </c>
      <c r="V55" s="69">
        <f>'ENWL - Asset Rep'!V55+'ENWL - Refurb'!V55+'ENWL - HVP'!V55</f>
        <v>-16.131023250311706</v>
      </c>
      <c r="W55" s="69">
        <f>'ENWL - Asset Rep'!W55+'ENWL - Refurb'!W55+'ENWL - HVP'!W55</f>
        <v>-176.63853885369798</v>
      </c>
      <c r="X55" s="53">
        <f>SUM(S55:W55)</f>
        <v>0</v>
      </c>
      <c r="Y55" s="54">
        <f>'[9]NAW2 - Total - ENWL'!Y52</f>
        <v>161</v>
      </c>
      <c r="Z55" s="54">
        <f>'[9]NAW2 - Total - ENWL'!Z52</f>
        <v>561</v>
      </c>
      <c r="AA55" s="54">
        <f>'[9]NAW2 - Total - ENWL'!AA52</f>
        <v>185</v>
      </c>
      <c r="AB55" s="54">
        <f>'[9]NAW2 - Total - ENWL'!AB52</f>
        <v>129</v>
      </c>
      <c r="AC55" s="54">
        <f>'[9]NAW2 - Total - ENWL'!AC52</f>
        <v>864</v>
      </c>
      <c r="AD55" s="53">
        <f>SUM(Y55:AC55)</f>
        <v>1900</v>
      </c>
      <c r="AE55" s="274">
        <f>'ENWL - Asset Rep'!AE55+'ENWL - Refurb'!AE55+'ENWL - HVP'!AE55</f>
        <v>350.28988191711045</v>
      </c>
      <c r="AF55" s="69">
        <f>'ENWL - Asset Rep'!AF55+'ENWL - Refurb'!AF55+'ENWL - HVP'!AF55</f>
        <v>50.50966155421164</v>
      </c>
      <c r="AG55" s="69">
        <f>'ENWL - Asset Rep'!AG55+'ENWL - Refurb'!AG55+'ENWL - HVP'!AG55</f>
        <v>-10.793867770317068</v>
      </c>
      <c r="AH55" s="69">
        <f>'ENWL - Asset Rep'!AH55+'ENWL - Refurb'!AH55+'ENWL - HVP'!AH55</f>
        <v>-32.715377364800794</v>
      </c>
      <c r="AI55" s="69">
        <f>'ENWL - Asset Rep'!AI55+'ENWL - Refurb'!AI55+'ENWL - HVP'!AI55</f>
        <v>-357.29029833620427</v>
      </c>
      <c r="AJ55" s="53">
        <f>SUM(AE55:AI55)</f>
        <v>0</v>
      </c>
      <c r="AK55" s="54">
        <f>'[9]NAW2 - Total - ENWL'!AK52</f>
        <v>106</v>
      </c>
      <c r="AL55" s="54">
        <f>'[9]NAW2 - Total - ENWL'!AL52</f>
        <v>578</v>
      </c>
      <c r="AM55" s="54">
        <f>'[9]NAW2 - Total - ENWL'!AM52</f>
        <v>142</v>
      </c>
      <c r="AN55" s="54">
        <f>'[9]NAW2 - Total - ENWL'!AN52</f>
        <v>93</v>
      </c>
      <c r="AO55" s="54">
        <f>'[9]NAW2 - Total - ENWL'!AO52</f>
        <v>981</v>
      </c>
      <c r="AP55" s="53">
        <f>SUM(AK55:AO55)</f>
        <v>1900</v>
      </c>
      <c r="BB55" s="6"/>
      <c r="BC55" s="6"/>
      <c r="BD55" s="51" t="s">
        <v>26</v>
      </c>
      <c r="BE55" s="172">
        <f>'ENWL - HI Probs. of Failure '!O$20</f>
        <v>7.2000000000000002E-5</v>
      </c>
      <c r="BF55" s="172">
        <f>'ENWL - HI Probs. of Failure '!P$20</f>
        <v>9.3800000000000003E-4</v>
      </c>
      <c r="BG55" s="172">
        <f>'ENWL - HI Probs. of Failure '!Q$20</f>
        <v>1.6440000000000001E-3</v>
      </c>
      <c r="BH55" s="172">
        <f>'ENWL - HI Probs. of Failure '!R$20</f>
        <v>3.1749999999999999E-3</v>
      </c>
      <c r="BI55" s="172">
        <f>'ENWL - HI Probs. of Failure '!S$20</f>
        <v>5.5110000000000003E-3</v>
      </c>
      <c r="BJ55" s="175"/>
      <c r="BK55" s="6"/>
      <c r="BL55" s="51" t="s">
        <v>26</v>
      </c>
      <c r="BM55" s="194">
        <f>$BM2*'ENWL - Ave Crit'!$Q$20</f>
        <v>84759.324999999997</v>
      </c>
      <c r="BN55" s="194">
        <f>$BM2*'ENWL - Ave Crit'!$Q$20</f>
        <v>84759.324999999997</v>
      </c>
      <c r="BO55" s="194">
        <f>$BM2*'ENWL - Ave Crit'!$Q$20</f>
        <v>84759.324999999997</v>
      </c>
      <c r="BP55" s="194">
        <f>$BM2*'ENWL - Ave Crit'!$Q$20</f>
        <v>84759.324999999997</v>
      </c>
      <c r="BQ55" s="194">
        <f>$BM2*'ENWL - Ave Crit'!$Q$20</f>
        <v>84759.324999999997</v>
      </c>
      <c r="BR55" s="175"/>
      <c r="BS55" s="6"/>
      <c r="BT55" s="51" t="s">
        <v>26</v>
      </c>
      <c r="BU55" s="24">
        <f t="shared" si="19"/>
        <v>6.1026714000000002</v>
      </c>
      <c r="BV55" s="24">
        <f t="shared" si="19"/>
        <v>79.504246850000001</v>
      </c>
      <c r="BW55" s="24">
        <f t="shared" si="19"/>
        <v>139.3443303</v>
      </c>
      <c r="BX55" s="24">
        <f t="shared" si="19"/>
        <v>269.11085687499997</v>
      </c>
      <c r="BY55" s="24">
        <f t="shared" si="19"/>
        <v>467.10864007499998</v>
      </c>
      <c r="BZ55" s="6"/>
      <c r="CA55" s="6"/>
      <c r="CB55" s="51" t="s">
        <v>26</v>
      </c>
      <c r="CC55" s="195">
        <f>IF(BU55="","",M55*BU55)</f>
        <v>1458.5384646</v>
      </c>
      <c r="CD55" s="195">
        <f t="shared" ref="CD55:CG58" si="270">IF(BV55="","",N55*BV55)</f>
        <v>36810.466291550001</v>
      </c>
      <c r="CE55" s="195">
        <f t="shared" si="270"/>
        <v>35393.459896200002</v>
      </c>
      <c r="CF55" s="195">
        <f t="shared" si="270"/>
        <v>62702.829651874992</v>
      </c>
      <c r="CG55" s="195">
        <f t="shared" si="270"/>
        <v>316699.65797085001</v>
      </c>
      <c r="CH55" s="198">
        <f t="shared" ref="CH55:CH58" si="271">SUM(CC55:CG55)</f>
        <v>453064.95227507502</v>
      </c>
      <c r="CI55" s="68"/>
      <c r="CJ55" s="68"/>
      <c r="CK55" s="195">
        <f t="shared" ref="CK55:CO58" si="272">IF(BU55="","",G55*BU55)</f>
        <v>1904.0334768</v>
      </c>
      <c r="CL55" s="195">
        <f t="shared" si="272"/>
        <v>36651.457797850002</v>
      </c>
      <c r="CM55" s="195">
        <f t="shared" si="272"/>
        <v>35254.1155659</v>
      </c>
      <c r="CN55" s="195">
        <f t="shared" si="272"/>
        <v>61626.38622437499</v>
      </c>
      <c r="CO55" s="195">
        <f t="shared" si="272"/>
        <v>300817.96420829999</v>
      </c>
      <c r="CP55" s="198">
        <f t="shared" si="3"/>
        <v>436253.95727322495</v>
      </c>
      <c r="CS55" s="195">
        <f>IF(BU55="","",Y55*BU55)</f>
        <v>982.53009540000005</v>
      </c>
      <c r="CT55" s="195">
        <f t="shared" ref="CT55:CW58" si="273">IF(BV55="","",Z55*BV55)</f>
        <v>44601.88248285</v>
      </c>
      <c r="CU55" s="195">
        <f t="shared" si="273"/>
        <v>25778.7011055</v>
      </c>
      <c r="CV55" s="195">
        <f t="shared" si="273"/>
        <v>34715.300536874995</v>
      </c>
      <c r="CW55" s="195">
        <f t="shared" si="273"/>
        <v>403581.8650248</v>
      </c>
      <c r="CX55" s="198">
        <f t="shared" si="5"/>
        <v>509660.27924542502</v>
      </c>
      <c r="DA55" s="195">
        <f>IF(BU55="","",(S55+Y55)*BU55)</f>
        <v>2036.5712349199353</v>
      </c>
      <c r="DB55" s="195">
        <f t="shared" ref="DB55:DE58" si="274">IF(BV55="","",(T55+Z55)*BV55)</f>
        <v>46619.201093364216</v>
      </c>
      <c r="DC55" s="195">
        <f t="shared" si="274"/>
        <v>25037.089736253718</v>
      </c>
      <c r="DD55" s="195">
        <f t="shared" si="274"/>
        <v>30374.267047713067</v>
      </c>
      <c r="DE55" s="195">
        <f t="shared" si="274"/>
        <v>321072.47735601407</v>
      </c>
      <c r="DF55" s="198">
        <f t="shared" si="7"/>
        <v>425139.606468265</v>
      </c>
      <c r="DI55" s="195">
        <f>IF(BU55="","",AK55*BU55)</f>
        <v>646.88316840000005</v>
      </c>
      <c r="DJ55" s="195">
        <f t="shared" ref="DJ55:DM58" si="275">IF(BV55="","",AL55*BV55)</f>
        <v>45953.454679299997</v>
      </c>
      <c r="DK55" s="195">
        <f t="shared" si="275"/>
        <v>19786.894902600001</v>
      </c>
      <c r="DL55" s="195">
        <f t="shared" si="275"/>
        <v>25027.309689374997</v>
      </c>
      <c r="DM55" s="195">
        <f t="shared" si="275"/>
        <v>458233.57591357495</v>
      </c>
      <c r="DN55" s="198">
        <f t="shared" si="25"/>
        <v>549648.11835324997</v>
      </c>
      <c r="DQ55" s="195">
        <f>IF(BU55="","",(AE55+AK55)*BU55)</f>
        <v>2784.587212484927</v>
      </c>
      <c r="DR55" s="195">
        <f t="shared" ref="DR55:DU58" si="276">IF(BV55="","",(AF55+AL55)*BV55)</f>
        <v>49969.187279816004</v>
      </c>
      <c r="DS55" s="195">
        <f t="shared" si="276"/>
        <v>18282.830626798415</v>
      </c>
      <c r="DT55" s="195">
        <f t="shared" si="276"/>
        <v>16223.246453744478</v>
      </c>
      <c r="DU55" s="195">
        <f t="shared" si="276"/>
        <v>291340.19054575957</v>
      </c>
      <c r="DV55" s="198">
        <f t="shared" si="10"/>
        <v>378600.04211860336</v>
      </c>
    </row>
    <row r="56" spans="1:126" ht="25.5" customHeight="1">
      <c r="A56" s="19"/>
      <c r="B56" s="55"/>
      <c r="C56" s="55"/>
      <c r="D56" s="56">
        <f t="shared" ref="D56:D58" si="277">L56</f>
        <v>451</v>
      </c>
      <c r="E56" s="57">
        <f t="shared" ref="E56:E58" si="278">D56+SUM(AE56:AI56)</f>
        <v>451</v>
      </c>
      <c r="F56" s="58" t="s">
        <v>28</v>
      </c>
      <c r="G56" s="52">
        <f>'[9]NAW2 - Total - ENWL'!G53</f>
        <v>74</v>
      </c>
      <c r="H56" s="52">
        <f>'[9]NAW2 - Total - ENWL'!H53</f>
        <v>110</v>
      </c>
      <c r="I56" s="52">
        <f>'[9]NAW2 - Total - ENWL'!I53</f>
        <v>60</v>
      </c>
      <c r="J56" s="52">
        <f>'[9]NAW2 - Total - ENWL'!J53</f>
        <v>54</v>
      </c>
      <c r="K56" s="52">
        <f>'[9]NAW2 - Total - ENWL'!K53</f>
        <v>153</v>
      </c>
      <c r="L56" s="59">
        <f t="shared" ref="L56:L58" si="279">SUM(G56:K56)</f>
        <v>451</v>
      </c>
      <c r="M56" s="52">
        <f>'[9]NAW2 - Total - ENWL'!M53</f>
        <v>57</v>
      </c>
      <c r="N56" s="52">
        <f>'[9]NAW2 - Total - ENWL'!N53</f>
        <v>110</v>
      </c>
      <c r="O56" s="52">
        <f>'[9]NAW2 - Total - ENWL'!O53</f>
        <v>60</v>
      </c>
      <c r="P56" s="52">
        <f>'[9]NAW2 - Total - ENWL'!P53</f>
        <v>55</v>
      </c>
      <c r="Q56" s="52">
        <f>'[9]NAW2 - Total - ENWL'!Q53</f>
        <v>161</v>
      </c>
      <c r="R56" s="59">
        <f t="shared" ref="R56:R58" si="280">SUM(M56:Q56)</f>
        <v>443</v>
      </c>
      <c r="S56" s="52">
        <f>'ENWL - Asset Rep'!S56+'ENWL - Refurb'!S56+'ENWL - HVP'!S56</f>
        <v>41.029173419773095</v>
      </c>
      <c r="T56" s="52">
        <f>'ENWL - Asset Rep'!T56+'ENWL - Refurb'!T56+'ENWL - HVP'!T56</f>
        <v>13.667981120788031</v>
      </c>
      <c r="U56" s="52">
        <f>'ENWL - Asset Rep'!U56+'ENWL - Refurb'!U56+'ENWL - HVP'!U56</f>
        <v>-1.2642770901479645</v>
      </c>
      <c r="V56" s="52">
        <f>'ENWL - Asset Rep'!V56+'ENWL - Refurb'!V56+'ENWL - HVP'!V56</f>
        <v>-3.8319259581450247</v>
      </c>
      <c r="W56" s="52">
        <f>'ENWL - Asset Rep'!W56+'ENWL - Refurb'!W56+'ENWL - HVP'!W56</f>
        <v>-49.600951492268138</v>
      </c>
      <c r="X56" s="59">
        <f t="shared" ref="X56:X58" si="281">SUM(S56:W56)</f>
        <v>0</v>
      </c>
      <c r="Y56" s="52">
        <f>'[9]NAW2 - Total - ENWL'!Y53</f>
        <v>38</v>
      </c>
      <c r="Z56" s="52">
        <f>'[9]NAW2 - Total - ENWL'!Z53</f>
        <v>133</v>
      </c>
      <c r="AA56" s="52">
        <f>'[9]NAW2 - Total - ENWL'!AA53</f>
        <v>44</v>
      </c>
      <c r="AB56" s="52">
        <f>'[9]NAW2 - Total - ENWL'!AB53</f>
        <v>31</v>
      </c>
      <c r="AC56" s="52">
        <f>'[9]NAW2 - Total - ENWL'!AC53</f>
        <v>205</v>
      </c>
      <c r="AD56" s="59">
        <f t="shared" ref="AD56:AD58" si="282">SUM(Y56:AC56)</f>
        <v>451</v>
      </c>
      <c r="AE56" s="52">
        <f>'ENWL - Asset Rep'!AE56+'ENWL - Refurb'!AE56+'ENWL - HVP'!AE56</f>
        <v>83.211391525816168</v>
      </c>
      <c r="AF56" s="52">
        <f>'ENWL - Asset Rep'!AF56+'ENWL - Refurb'!AF56+'ENWL - HVP'!AF56</f>
        <v>27.279477281289864</v>
      </c>
      <c r="AG56" s="52">
        <f>'ENWL - Asset Rep'!AG56+'ENWL - Refurb'!AG56+'ENWL - HVP'!AG56</f>
        <v>-2.5640842156162464</v>
      </c>
      <c r="AH56" s="52">
        <f>'ENWL - Asset Rep'!AH56+'ENWL - Refurb'!AH56+'ENWL - HVP'!AH56</f>
        <v>-7.7715407019990437</v>
      </c>
      <c r="AI56" s="52">
        <f>'ENWL - Asset Rep'!AI56+'ENWL - Refurb'!AI56+'ENWL - HVP'!AI56</f>
        <v>-100.15524388949073</v>
      </c>
      <c r="AJ56" s="59">
        <f t="shared" ref="AJ56:AJ58" si="283">SUM(AE56:AI56)</f>
        <v>0</v>
      </c>
      <c r="AK56" s="52">
        <f>'[9]NAW2 - Total - ENWL'!AK53</f>
        <v>25</v>
      </c>
      <c r="AL56" s="52">
        <f>'[9]NAW2 - Total - ENWL'!AL53</f>
        <v>137</v>
      </c>
      <c r="AM56" s="52">
        <f>'[9]NAW2 - Total - ENWL'!AM53</f>
        <v>34</v>
      </c>
      <c r="AN56" s="52">
        <f>'[9]NAW2 - Total - ENWL'!AN53</f>
        <v>22</v>
      </c>
      <c r="AO56" s="52">
        <f>'[9]NAW2 - Total - ENWL'!AO53</f>
        <v>233</v>
      </c>
      <c r="AP56" s="59">
        <f t="shared" ref="AP56:AP58" si="284">SUM(AK56:AO56)</f>
        <v>451</v>
      </c>
      <c r="BB56" s="6"/>
      <c r="BC56" s="6"/>
      <c r="BD56" s="58" t="s">
        <v>28</v>
      </c>
      <c r="BE56" s="172">
        <f>'ENWL - HI Probs. of Failure '!O$20</f>
        <v>7.2000000000000002E-5</v>
      </c>
      <c r="BF56" s="172">
        <f>'ENWL - HI Probs. of Failure '!P$20</f>
        <v>9.3800000000000003E-4</v>
      </c>
      <c r="BG56" s="172">
        <f>'ENWL - HI Probs. of Failure '!Q$20</f>
        <v>1.6440000000000001E-3</v>
      </c>
      <c r="BH56" s="172">
        <f>'ENWL - HI Probs. of Failure '!R$20</f>
        <v>3.1749999999999999E-3</v>
      </c>
      <c r="BI56" s="172">
        <f>'ENWL - HI Probs. of Failure '!S$20</f>
        <v>5.5110000000000003E-3</v>
      </c>
      <c r="BJ56" s="176"/>
      <c r="BK56" s="6"/>
      <c r="BL56" s="58" t="s">
        <v>28</v>
      </c>
      <c r="BM56" s="194">
        <f>$BM3*'ENWL - Ave Crit'!$Q$20</f>
        <v>121084.75</v>
      </c>
      <c r="BN56" s="194">
        <f>$BM3*'ENWL - Ave Crit'!$Q$20</f>
        <v>121084.75</v>
      </c>
      <c r="BO56" s="194">
        <f>$BM3*'ENWL - Ave Crit'!$Q$20</f>
        <v>121084.75</v>
      </c>
      <c r="BP56" s="194">
        <f>$BM3*'ENWL - Ave Crit'!$Q$20</f>
        <v>121084.75</v>
      </c>
      <c r="BQ56" s="194">
        <f>$BM3*'ENWL - Ave Crit'!$Q$20</f>
        <v>121084.75</v>
      </c>
      <c r="BR56" s="176"/>
      <c r="BS56" s="6"/>
      <c r="BT56" s="58" t="s">
        <v>28</v>
      </c>
      <c r="BU56" s="24">
        <f t="shared" si="19"/>
        <v>8.718102</v>
      </c>
      <c r="BV56" s="24">
        <f t="shared" si="19"/>
        <v>113.5774955</v>
      </c>
      <c r="BW56" s="24">
        <f t="shared" si="19"/>
        <v>199.06332900000001</v>
      </c>
      <c r="BX56" s="24">
        <f t="shared" si="19"/>
        <v>384.44408125000001</v>
      </c>
      <c r="BY56" s="24">
        <f t="shared" si="19"/>
        <v>667.29805725000006</v>
      </c>
      <c r="BZ56" s="6"/>
      <c r="CA56" s="6"/>
      <c r="CB56" s="58" t="s">
        <v>28</v>
      </c>
      <c r="CC56" s="195">
        <f t="shared" ref="CC56:CC58" si="285">IF(BU56="","",M56*BU56)</f>
        <v>496.93181399999997</v>
      </c>
      <c r="CD56" s="195">
        <f t="shared" si="270"/>
        <v>12493.524504999999</v>
      </c>
      <c r="CE56" s="195">
        <f t="shared" si="270"/>
        <v>11943.79974</v>
      </c>
      <c r="CF56" s="195">
        <f t="shared" si="270"/>
        <v>21144.42446875</v>
      </c>
      <c r="CG56" s="195">
        <f t="shared" si="270"/>
        <v>107434.98721725</v>
      </c>
      <c r="CH56" s="198">
        <f t="shared" si="271"/>
        <v>153513.66774499998</v>
      </c>
      <c r="CI56" s="68"/>
      <c r="CJ56" s="68"/>
      <c r="CK56" s="195">
        <f t="shared" si="272"/>
        <v>645.13954799999999</v>
      </c>
      <c r="CL56" s="195">
        <f t="shared" si="272"/>
        <v>12493.524504999999</v>
      </c>
      <c r="CM56" s="195">
        <f t="shared" si="272"/>
        <v>11943.79974</v>
      </c>
      <c r="CN56" s="195">
        <f t="shared" si="272"/>
        <v>20759.9803875</v>
      </c>
      <c r="CO56" s="195">
        <f t="shared" si="272"/>
        <v>102096.60275925</v>
      </c>
      <c r="CP56" s="198">
        <f t="shared" si="3"/>
        <v>147939.04693975</v>
      </c>
      <c r="CS56" s="195">
        <f t="shared" ref="CS56:CS58" si="286">IF(BU56="","",Y56*BU56)</f>
        <v>331.28787599999998</v>
      </c>
      <c r="CT56" s="195">
        <f t="shared" si="273"/>
        <v>15105.8069015</v>
      </c>
      <c r="CU56" s="195">
        <f t="shared" si="273"/>
        <v>8758.7864760000011</v>
      </c>
      <c r="CV56" s="195">
        <f t="shared" si="273"/>
        <v>11917.766518750001</v>
      </c>
      <c r="CW56" s="195">
        <f t="shared" si="273"/>
        <v>136796.10173625001</v>
      </c>
      <c r="CX56" s="198">
        <f t="shared" si="5"/>
        <v>172909.74950850001</v>
      </c>
      <c r="DA56" s="195">
        <f t="shared" ref="DA56:DA58" si="287">IF(BU56="","",(S56+Y56)*BU56)</f>
        <v>688.98439484927064</v>
      </c>
      <c r="DB56" s="195">
        <f t="shared" si="274"/>
        <v>16658.181965740387</v>
      </c>
      <c r="DC56" s="195">
        <f t="shared" si="274"/>
        <v>8507.1152696567133</v>
      </c>
      <c r="DD56" s="195">
        <f t="shared" si="274"/>
        <v>10444.605264352911</v>
      </c>
      <c r="DE56" s="195">
        <f t="shared" si="274"/>
        <v>103697.48316770799</v>
      </c>
      <c r="DF56" s="198">
        <f t="shared" si="7"/>
        <v>139996.37006230728</v>
      </c>
      <c r="DI56" s="195">
        <f t="shared" ref="DI56:DI58" si="288">IF(BU56="","",AK56*BU56)</f>
        <v>217.95255</v>
      </c>
      <c r="DJ56" s="195">
        <f t="shared" si="275"/>
        <v>15560.116883499999</v>
      </c>
      <c r="DK56" s="195">
        <f t="shared" si="275"/>
        <v>6768.1531860000005</v>
      </c>
      <c r="DL56" s="195">
        <f t="shared" si="275"/>
        <v>8457.7697874999994</v>
      </c>
      <c r="DM56" s="195">
        <f t="shared" si="275"/>
        <v>155480.44733925001</v>
      </c>
      <c r="DN56" s="198">
        <f t="shared" si="25"/>
        <v>186484.43974624999</v>
      </c>
      <c r="DQ56" s="195">
        <f t="shared" ref="DQ56:DQ58" si="289">IF(BU56="","",(AE56+AK56)*BU56)</f>
        <v>943.39794888400104</v>
      </c>
      <c r="DR56" s="195">
        <f t="shared" si="276"/>
        <v>18658.451591658053</v>
      </c>
      <c r="DS56" s="195">
        <f t="shared" si="276"/>
        <v>6257.738046203076</v>
      </c>
      <c r="DT56" s="195">
        <f t="shared" si="276"/>
        <v>5470.0469624229981</v>
      </c>
      <c r="DU56" s="195">
        <f t="shared" si="276"/>
        <v>88647.047668392901</v>
      </c>
      <c r="DV56" s="198">
        <f t="shared" si="10"/>
        <v>119976.68221756103</v>
      </c>
    </row>
    <row r="57" spans="1:126" ht="25.5" customHeight="1">
      <c r="A57" s="19"/>
      <c r="B57" s="55"/>
      <c r="C57" s="55"/>
      <c r="D57" s="56">
        <f t="shared" si="277"/>
        <v>2347</v>
      </c>
      <c r="E57" s="57">
        <f t="shared" si="278"/>
        <v>2347</v>
      </c>
      <c r="F57" s="58" t="s">
        <v>30</v>
      </c>
      <c r="G57" s="52">
        <f>'[9]NAW2 - Total - ENWL'!G54</f>
        <v>386</v>
      </c>
      <c r="H57" s="52">
        <f>'[9]NAW2 - Total - ENWL'!H54</f>
        <v>569</v>
      </c>
      <c r="I57" s="52">
        <f>'[9]NAW2 - Total - ENWL'!I54</f>
        <v>313</v>
      </c>
      <c r="J57" s="52">
        <f>'[9]NAW2 - Total - ENWL'!J54</f>
        <v>283</v>
      </c>
      <c r="K57" s="52">
        <f>'[9]NAW2 - Total - ENWL'!K54</f>
        <v>796</v>
      </c>
      <c r="L57" s="59">
        <f t="shared" si="279"/>
        <v>2347</v>
      </c>
      <c r="M57" s="52">
        <f>'[9]NAW2 - Total - ENWL'!M54</f>
        <v>295</v>
      </c>
      <c r="N57" s="52">
        <f>'[9]NAW2 - Total - ENWL'!N54</f>
        <v>572</v>
      </c>
      <c r="O57" s="52">
        <f>'[9]NAW2 - Total - ENWL'!O54</f>
        <v>315</v>
      </c>
      <c r="P57" s="52">
        <f>'[9]NAW2 - Total - ENWL'!P54</f>
        <v>288</v>
      </c>
      <c r="Q57" s="52">
        <f>'[9]NAW2 - Total - ENWL'!Q54</f>
        <v>838</v>
      </c>
      <c r="R57" s="59">
        <f t="shared" si="280"/>
        <v>2308</v>
      </c>
      <c r="S57" s="52">
        <f>'ENWL - Asset Rep'!S57+'ENWL - Refurb'!S57+'ENWL - HVP'!S57</f>
        <v>213.25283630470014</v>
      </c>
      <c r="T57" s="52">
        <f>'ENWL - Asset Rep'!T57+'ENWL - Refurb'!T57+'ENWL - HVP'!T57</f>
        <v>71.040566933830803</v>
      </c>
      <c r="U57" s="52">
        <f>'ENWL - Asset Rep'!U57+'ENWL - Refurb'!U57+'ENWL - HVP'!U57</f>
        <v>-6.5711944179497808</v>
      </c>
      <c r="V57" s="52">
        <f>'ENWL - Asset Rep'!V57+'ENWL - Refurb'!V57+'ENWL - HVP'!V57</f>
        <v>-19.916781425828479</v>
      </c>
      <c r="W57" s="52">
        <f>'ENWL - Asset Rep'!W57+'ENWL - Refurb'!W57+'ENWL - HVP'!W57</f>
        <v>-257.80542739475266</v>
      </c>
      <c r="X57" s="59">
        <f t="shared" si="281"/>
        <v>0</v>
      </c>
      <c r="Y57" s="52">
        <f>'[9]NAW2 - Total - ENWL'!Y54</f>
        <v>200</v>
      </c>
      <c r="Z57" s="52">
        <f>'[9]NAW2 - Total - ENWL'!Z54</f>
        <v>692</v>
      </c>
      <c r="AA57" s="52">
        <f>'[9]NAW2 - Total - ENWL'!AA54</f>
        <v>228</v>
      </c>
      <c r="AB57" s="52">
        <f>'[9]NAW2 - Total - ENWL'!AB54</f>
        <v>160</v>
      </c>
      <c r="AC57" s="52">
        <f>'[9]NAW2 - Total - ENWL'!AC54</f>
        <v>1066</v>
      </c>
      <c r="AD57" s="59">
        <f t="shared" si="282"/>
        <v>2346</v>
      </c>
      <c r="AE57" s="52">
        <f>'ENWL - Asset Rep'!AE57+'ENWL - Refurb'!AE57+'ENWL - HVP'!AE57</f>
        <v>432.49872655707338</v>
      </c>
      <c r="AF57" s="52">
        <f>'ENWL - Asset Rep'!AF57+'ENWL - Refurb'!AF57+'ENWL - HVP'!AF57</f>
        <v>141.78754818251142</v>
      </c>
      <c r="AG57" s="52">
        <f>'ENWL - Asset Rep'!AG57+'ENWL - Refurb'!AG57+'ENWL - HVP'!AG57</f>
        <v>-13.327059405022274</v>
      </c>
      <c r="AH57" s="52">
        <f>'ENWL - Asset Rep'!AH57+'ENWL - Refurb'!AH57+'ENWL - HVP'!AH57</f>
        <v>-40.393285046293819</v>
      </c>
      <c r="AI57" s="52">
        <f>'ENWL - Asset Rep'!AI57+'ENWL - Refurb'!AI57+'ENWL - HVP'!AI57</f>
        <v>-520.56593028826865</v>
      </c>
      <c r="AJ57" s="59">
        <f t="shared" si="283"/>
        <v>0</v>
      </c>
      <c r="AK57" s="52">
        <f>'[9]NAW2 - Total - ENWL'!AK54</f>
        <v>132</v>
      </c>
      <c r="AL57" s="52">
        <f>'[9]NAW2 - Total - ENWL'!AL54</f>
        <v>713</v>
      </c>
      <c r="AM57" s="52">
        <f>'[9]NAW2 - Total - ENWL'!AM54</f>
        <v>174</v>
      </c>
      <c r="AN57" s="52">
        <f>'[9]NAW2 - Total - ENWL'!AN54</f>
        <v>116</v>
      </c>
      <c r="AO57" s="52">
        <f>'[9]NAW2 - Total - ENWL'!AO54</f>
        <v>1211</v>
      </c>
      <c r="AP57" s="59">
        <f t="shared" si="284"/>
        <v>2346</v>
      </c>
      <c r="BB57" s="6"/>
      <c r="BC57" s="6"/>
      <c r="BD57" s="58" t="s">
        <v>30</v>
      </c>
      <c r="BE57" s="172">
        <f>'ENWL - HI Probs. of Failure '!O$20</f>
        <v>7.2000000000000002E-5</v>
      </c>
      <c r="BF57" s="172">
        <f>'ENWL - HI Probs. of Failure '!P$20</f>
        <v>9.3800000000000003E-4</v>
      </c>
      <c r="BG57" s="172">
        <f>'ENWL - HI Probs. of Failure '!Q$20</f>
        <v>1.6440000000000001E-3</v>
      </c>
      <c r="BH57" s="172">
        <f>'ENWL - HI Probs. of Failure '!R$20</f>
        <v>3.1749999999999999E-3</v>
      </c>
      <c r="BI57" s="172">
        <f>'ENWL - HI Probs. of Failure '!S$20</f>
        <v>5.5110000000000003E-3</v>
      </c>
      <c r="BJ57" s="176"/>
      <c r="BK57" s="6"/>
      <c r="BL57" s="58" t="s">
        <v>30</v>
      </c>
      <c r="BM57" s="194">
        <f>$BM4*'ENWL - Ave Crit'!$Q$20</f>
        <v>181627.125</v>
      </c>
      <c r="BN57" s="194">
        <f>$BM4*'ENWL - Ave Crit'!$Q$20</f>
        <v>181627.125</v>
      </c>
      <c r="BO57" s="194">
        <f>$BM4*'ENWL - Ave Crit'!$Q$20</f>
        <v>181627.125</v>
      </c>
      <c r="BP57" s="194">
        <f>$BM4*'ENWL - Ave Crit'!$Q$20</f>
        <v>181627.125</v>
      </c>
      <c r="BQ57" s="194">
        <f>$BM4*'ENWL - Ave Crit'!$Q$20</f>
        <v>181627.125</v>
      </c>
      <c r="BR57" s="176"/>
      <c r="BS57" s="6"/>
      <c r="BT57" s="58" t="s">
        <v>30</v>
      </c>
      <c r="BU57" s="24">
        <f t="shared" si="19"/>
        <v>13.077153000000001</v>
      </c>
      <c r="BV57" s="24">
        <f t="shared" si="19"/>
        <v>170.36624325</v>
      </c>
      <c r="BW57" s="24">
        <f t="shared" si="19"/>
        <v>298.59499349999999</v>
      </c>
      <c r="BX57" s="24">
        <f t="shared" si="19"/>
        <v>576.66612187499993</v>
      </c>
      <c r="BY57" s="24">
        <f t="shared" si="19"/>
        <v>1000.9470858750001</v>
      </c>
      <c r="BZ57" s="6"/>
      <c r="CA57" s="6"/>
      <c r="CB57" s="58" t="s">
        <v>30</v>
      </c>
      <c r="CC57" s="195">
        <f t="shared" si="285"/>
        <v>3857.7601350000004</v>
      </c>
      <c r="CD57" s="195">
        <f t="shared" si="270"/>
        <v>97449.491139000005</v>
      </c>
      <c r="CE57" s="195">
        <f t="shared" si="270"/>
        <v>94057.422952499997</v>
      </c>
      <c r="CF57" s="195">
        <f t="shared" si="270"/>
        <v>166079.84309999997</v>
      </c>
      <c r="CG57" s="195">
        <f t="shared" si="270"/>
        <v>838793.65796325007</v>
      </c>
      <c r="CH57" s="198">
        <f t="shared" si="271"/>
        <v>1200238.1752897501</v>
      </c>
      <c r="CI57" s="68"/>
      <c r="CJ57" s="68"/>
      <c r="CK57" s="195">
        <f t="shared" si="272"/>
        <v>5047.7810580000005</v>
      </c>
      <c r="CL57" s="195">
        <f t="shared" si="272"/>
        <v>96938.392409249995</v>
      </c>
      <c r="CM57" s="195">
        <f t="shared" si="272"/>
        <v>93460.232965499992</v>
      </c>
      <c r="CN57" s="195">
        <f t="shared" si="272"/>
        <v>163196.51249062497</v>
      </c>
      <c r="CO57" s="195">
        <f t="shared" si="272"/>
        <v>796753.88035650004</v>
      </c>
      <c r="CP57" s="198">
        <f t="shared" si="3"/>
        <v>1155396.7992798751</v>
      </c>
      <c r="CS57" s="195">
        <f t="shared" si="286"/>
        <v>2615.4306000000001</v>
      </c>
      <c r="CT57" s="195">
        <f t="shared" si="273"/>
        <v>117893.440329</v>
      </c>
      <c r="CU57" s="195">
        <f t="shared" si="273"/>
        <v>68079.658517999997</v>
      </c>
      <c r="CV57" s="195">
        <f t="shared" si="273"/>
        <v>92266.579499999993</v>
      </c>
      <c r="CW57" s="195">
        <f t="shared" si="273"/>
        <v>1067009.59354275</v>
      </c>
      <c r="CX57" s="198">
        <f t="shared" si="5"/>
        <v>1347864.70248975</v>
      </c>
      <c r="DA57" s="195">
        <f t="shared" si="287"/>
        <v>5404.1705680405194</v>
      </c>
      <c r="DB57" s="195">
        <f t="shared" si="274"/>
        <v>129996.35483586694</v>
      </c>
      <c r="DC57" s="195">
        <f t="shared" si="274"/>
        <v>66117.53276348504</v>
      </c>
      <c r="DD57" s="195">
        <f t="shared" si="274"/>
        <v>80781.246394935457</v>
      </c>
      <c r="DE57" s="195">
        <f t="shared" si="274"/>
        <v>808960.00226921355</v>
      </c>
      <c r="DF57" s="198">
        <f t="shared" si="7"/>
        <v>1091259.3068315415</v>
      </c>
      <c r="DI57" s="195">
        <f t="shared" si="288"/>
        <v>1726.1841960000002</v>
      </c>
      <c r="DJ57" s="195">
        <f t="shared" si="275"/>
        <v>121471.13143724999</v>
      </c>
      <c r="DK57" s="195">
        <f t="shared" si="275"/>
        <v>51955.528868999994</v>
      </c>
      <c r="DL57" s="195">
        <f t="shared" si="275"/>
        <v>66893.270137499989</v>
      </c>
      <c r="DM57" s="195">
        <f t="shared" si="275"/>
        <v>1212146.9209946252</v>
      </c>
      <c r="DN57" s="198">
        <f t="shared" si="25"/>
        <v>1454193.0356343752</v>
      </c>
      <c r="DQ57" s="195">
        <f t="shared" si="289"/>
        <v>7382.0362154920122</v>
      </c>
      <c r="DR57" s="195">
        <f t="shared" si="276"/>
        <v>145626.94336073284</v>
      </c>
      <c r="DS57" s="195">
        <f t="shared" si="276"/>
        <v>47976.135652583253</v>
      </c>
      <c r="DT57" s="195">
        <f t="shared" si="276"/>
        <v>43599.831100062314</v>
      </c>
      <c r="DU57" s="195">
        <f t="shared" si="276"/>
        <v>691087.97006677417</v>
      </c>
      <c r="DV57" s="198">
        <f t="shared" si="10"/>
        <v>935672.91639564454</v>
      </c>
    </row>
    <row r="58" spans="1:126" ht="25.5" customHeight="1">
      <c r="A58" s="19"/>
      <c r="B58" s="55"/>
      <c r="C58" s="55"/>
      <c r="D58" s="56">
        <f t="shared" si="277"/>
        <v>0</v>
      </c>
      <c r="E58" s="57">
        <f t="shared" si="278"/>
        <v>0</v>
      </c>
      <c r="F58" s="58" t="s">
        <v>31</v>
      </c>
      <c r="G58" s="52">
        <f>'[9]NAW2 - Total - ENWL'!G55</f>
        <v>0</v>
      </c>
      <c r="H58" s="52">
        <f>'[9]NAW2 - Total - ENWL'!H55</f>
        <v>0</v>
      </c>
      <c r="I58" s="52">
        <f>'[9]NAW2 - Total - ENWL'!I55</f>
        <v>0</v>
      </c>
      <c r="J58" s="52">
        <f>'[9]NAW2 - Total - ENWL'!J55</f>
        <v>0</v>
      </c>
      <c r="K58" s="52">
        <f>'[9]NAW2 - Total - ENWL'!K55</f>
        <v>0</v>
      </c>
      <c r="L58" s="59">
        <f t="shared" si="279"/>
        <v>0</v>
      </c>
      <c r="M58" s="52">
        <f>'[9]NAW2 - Total - ENWL'!M55</f>
        <v>0</v>
      </c>
      <c r="N58" s="52">
        <f>'[9]NAW2 - Total - ENWL'!N55</f>
        <v>0</v>
      </c>
      <c r="O58" s="52">
        <f>'[9]NAW2 - Total - ENWL'!O55</f>
        <v>0</v>
      </c>
      <c r="P58" s="52">
        <f>'[9]NAW2 - Total - ENWL'!P55</f>
        <v>0</v>
      </c>
      <c r="Q58" s="52">
        <f>'[9]NAW2 - Total - ENWL'!Q55</f>
        <v>0</v>
      </c>
      <c r="R58" s="59">
        <f t="shared" si="280"/>
        <v>0</v>
      </c>
      <c r="S58" s="52">
        <f>'ENWL - Asset Rep'!S58+'ENWL - Refurb'!S58+'ENWL - HVP'!S58</f>
        <v>0</v>
      </c>
      <c r="T58" s="52">
        <f>'ENWL - Asset Rep'!T58+'ENWL - Refurb'!T58+'ENWL - HVP'!T58</f>
        <v>0</v>
      </c>
      <c r="U58" s="52">
        <f>'ENWL - Asset Rep'!U58+'ENWL - Refurb'!U58+'ENWL - HVP'!U58</f>
        <v>0</v>
      </c>
      <c r="V58" s="52">
        <f>'ENWL - Asset Rep'!V58+'ENWL - Refurb'!V58+'ENWL - HVP'!V58</f>
        <v>0</v>
      </c>
      <c r="W58" s="52">
        <f>'ENWL - Asset Rep'!W58+'ENWL - Refurb'!W58+'ENWL - HVP'!W58</f>
        <v>0</v>
      </c>
      <c r="X58" s="59">
        <f t="shared" si="281"/>
        <v>0</v>
      </c>
      <c r="Y58" s="52">
        <f>'[9]NAW2 - Total - ENWL'!Y55</f>
        <v>0</v>
      </c>
      <c r="Z58" s="52">
        <f>'[9]NAW2 - Total - ENWL'!Z55</f>
        <v>0</v>
      </c>
      <c r="AA58" s="52">
        <f>'[9]NAW2 - Total - ENWL'!AA55</f>
        <v>0</v>
      </c>
      <c r="AB58" s="52">
        <f>'[9]NAW2 - Total - ENWL'!AB55</f>
        <v>0</v>
      </c>
      <c r="AC58" s="52">
        <f>'[9]NAW2 - Total - ENWL'!AC55</f>
        <v>0</v>
      </c>
      <c r="AD58" s="59">
        <f t="shared" si="282"/>
        <v>0</v>
      </c>
      <c r="AE58" s="52">
        <f>'ENWL - Asset Rep'!AE58+'ENWL - Refurb'!AE58+'ENWL - HVP'!AE58</f>
        <v>0</v>
      </c>
      <c r="AF58" s="52">
        <f>'ENWL - Asset Rep'!AF58+'ENWL - Refurb'!AF58+'ENWL - HVP'!AF58</f>
        <v>0</v>
      </c>
      <c r="AG58" s="52">
        <f>'ENWL - Asset Rep'!AG58+'ENWL - Refurb'!AG58+'ENWL - HVP'!AG58</f>
        <v>0</v>
      </c>
      <c r="AH58" s="52">
        <f>'ENWL - Asset Rep'!AH58+'ENWL - Refurb'!AH58+'ENWL - HVP'!AH58</f>
        <v>0</v>
      </c>
      <c r="AI58" s="52">
        <f>'ENWL - Asset Rep'!AI58+'ENWL - Refurb'!AI58+'ENWL - HVP'!AI58</f>
        <v>0</v>
      </c>
      <c r="AJ58" s="59">
        <f t="shared" si="283"/>
        <v>0</v>
      </c>
      <c r="AK58" s="52">
        <f>'[9]NAW2 - Total - ENWL'!AK55</f>
        <v>0</v>
      </c>
      <c r="AL58" s="52">
        <f>'[9]NAW2 - Total - ENWL'!AL55</f>
        <v>0</v>
      </c>
      <c r="AM58" s="52">
        <f>'[9]NAW2 - Total - ENWL'!AM55</f>
        <v>0</v>
      </c>
      <c r="AN58" s="52">
        <f>'[9]NAW2 - Total - ENWL'!AN55</f>
        <v>0</v>
      </c>
      <c r="AO58" s="52">
        <f>'[9]NAW2 - Total - ENWL'!AO55</f>
        <v>0</v>
      </c>
      <c r="AP58" s="59">
        <f t="shared" si="284"/>
        <v>0</v>
      </c>
      <c r="BB58" s="6"/>
      <c r="BC58" s="6"/>
      <c r="BD58" s="58" t="s">
        <v>31</v>
      </c>
      <c r="BE58" s="172">
        <f>'ENWL - HI Probs. of Failure '!O$20</f>
        <v>7.2000000000000002E-5</v>
      </c>
      <c r="BF58" s="172">
        <f>'ENWL - HI Probs. of Failure '!P$20</f>
        <v>9.3800000000000003E-4</v>
      </c>
      <c r="BG58" s="172">
        <f>'ENWL - HI Probs. of Failure '!Q$20</f>
        <v>1.6440000000000001E-3</v>
      </c>
      <c r="BH58" s="172">
        <f>'ENWL - HI Probs. of Failure '!R$20</f>
        <v>3.1749999999999999E-3</v>
      </c>
      <c r="BI58" s="172">
        <f>'ENWL - HI Probs. of Failure '!S$20</f>
        <v>5.5110000000000003E-3</v>
      </c>
      <c r="BJ58" s="176"/>
      <c r="BK58" s="6"/>
      <c r="BL58" s="58" t="s">
        <v>31</v>
      </c>
      <c r="BM58" s="194">
        <f>$BM5*'ENWL - Ave Crit'!$Q$20</f>
        <v>302711.875</v>
      </c>
      <c r="BN58" s="194">
        <f>$BM5*'ENWL - Ave Crit'!$Q$20</f>
        <v>302711.875</v>
      </c>
      <c r="BO58" s="194">
        <f>$BM5*'ENWL - Ave Crit'!$Q$20</f>
        <v>302711.875</v>
      </c>
      <c r="BP58" s="194">
        <f>$BM5*'ENWL - Ave Crit'!$Q$20</f>
        <v>302711.875</v>
      </c>
      <c r="BQ58" s="194">
        <f>$BM5*'ENWL - Ave Crit'!$Q$20</f>
        <v>302711.875</v>
      </c>
      <c r="BR58" s="176"/>
      <c r="BS58" s="6"/>
      <c r="BT58" s="58" t="s">
        <v>31</v>
      </c>
      <c r="BU58" s="24">
        <f t="shared" si="19"/>
        <v>21.795255000000001</v>
      </c>
      <c r="BV58" s="24">
        <f t="shared" si="19"/>
        <v>283.94373875000002</v>
      </c>
      <c r="BW58" s="24">
        <f t="shared" si="19"/>
        <v>497.6583225</v>
      </c>
      <c r="BX58" s="24">
        <f t="shared" si="19"/>
        <v>961.110203125</v>
      </c>
      <c r="BY58" s="24">
        <f t="shared" si="19"/>
        <v>1668.2451431250001</v>
      </c>
      <c r="BZ58" s="6"/>
      <c r="CA58" s="6"/>
      <c r="CB58" s="58" t="s">
        <v>31</v>
      </c>
      <c r="CC58" s="195">
        <f t="shared" si="285"/>
        <v>0</v>
      </c>
      <c r="CD58" s="195">
        <f t="shared" si="270"/>
        <v>0</v>
      </c>
      <c r="CE58" s="195">
        <f t="shared" si="270"/>
        <v>0</v>
      </c>
      <c r="CF58" s="195">
        <f t="shared" si="270"/>
        <v>0</v>
      </c>
      <c r="CG58" s="195">
        <f t="shared" si="270"/>
        <v>0</v>
      </c>
      <c r="CH58" s="198">
        <f t="shared" si="271"/>
        <v>0</v>
      </c>
      <c r="CI58" s="68"/>
      <c r="CJ58" s="68"/>
      <c r="CK58" s="195">
        <f t="shared" si="272"/>
        <v>0</v>
      </c>
      <c r="CL58" s="195">
        <f t="shared" si="272"/>
        <v>0</v>
      </c>
      <c r="CM58" s="195">
        <f t="shared" si="272"/>
        <v>0</v>
      </c>
      <c r="CN58" s="195">
        <f t="shared" si="272"/>
        <v>0</v>
      </c>
      <c r="CO58" s="195">
        <f t="shared" si="272"/>
        <v>0</v>
      </c>
      <c r="CP58" s="198">
        <f t="shared" si="3"/>
        <v>0</v>
      </c>
      <c r="CS58" s="195">
        <f t="shared" si="286"/>
        <v>0</v>
      </c>
      <c r="CT58" s="195">
        <f t="shared" si="273"/>
        <v>0</v>
      </c>
      <c r="CU58" s="195">
        <f t="shared" si="273"/>
        <v>0</v>
      </c>
      <c r="CV58" s="195">
        <f t="shared" si="273"/>
        <v>0</v>
      </c>
      <c r="CW58" s="195">
        <f t="shared" si="273"/>
        <v>0</v>
      </c>
      <c r="CX58" s="198">
        <f t="shared" si="5"/>
        <v>0</v>
      </c>
      <c r="DA58" s="195">
        <f t="shared" si="287"/>
        <v>0</v>
      </c>
      <c r="DB58" s="195">
        <f t="shared" si="274"/>
        <v>0</v>
      </c>
      <c r="DC58" s="195">
        <f t="shared" si="274"/>
        <v>0</v>
      </c>
      <c r="DD58" s="195">
        <f t="shared" si="274"/>
        <v>0</v>
      </c>
      <c r="DE58" s="195">
        <f t="shared" si="274"/>
        <v>0</v>
      </c>
      <c r="DF58" s="198">
        <f t="shared" si="7"/>
        <v>0</v>
      </c>
      <c r="DI58" s="195">
        <f t="shared" si="288"/>
        <v>0</v>
      </c>
      <c r="DJ58" s="195">
        <f t="shared" si="275"/>
        <v>0</v>
      </c>
      <c r="DK58" s="195">
        <f t="shared" si="275"/>
        <v>0</v>
      </c>
      <c r="DL58" s="195">
        <f t="shared" si="275"/>
        <v>0</v>
      </c>
      <c r="DM58" s="195">
        <f t="shared" si="275"/>
        <v>0</v>
      </c>
      <c r="DN58" s="198">
        <f t="shared" si="25"/>
        <v>0</v>
      </c>
      <c r="DQ58" s="195">
        <f t="shared" si="289"/>
        <v>0</v>
      </c>
      <c r="DR58" s="195">
        <f t="shared" si="276"/>
        <v>0</v>
      </c>
      <c r="DS58" s="195">
        <f t="shared" si="276"/>
        <v>0</v>
      </c>
      <c r="DT58" s="195">
        <f t="shared" si="276"/>
        <v>0</v>
      </c>
      <c r="DU58" s="195">
        <f t="shared" si="276"/>
        <v>0</v>
      </c>
      <c r="DV58" s="198">
        <f t="shared" si="10"/>
        <v>0</v>
      </c>
    </row>
    <row r="59" spans="1:126" ht="25.5" customHeight="1" thickBot="1">
      <c r="A59" s="19"/>
      <c r="B59" s="60"/>
      <c r="C59" s="61"/>
      <c r="D59" s="62">
        <f>SUM(D55:D58)</f>
        <v>4697</v>
      </c>
      <c r="E59" s="63">
        <f>SUM(E55:E58)</f>
        <v>4697</v>
      </c>
      <c r="F59" s="64"/>
      <c r="G59" s="65">
        <f>SUM(G55:G58)</f>
        <v>772</v>
      </c>
      <c r="H59" s="66">
        <f t="shared" ref="H59:K59" si="290">SUM(H55:H58)</f>
        <v>1140</v>
      </c>
      <c r="I59" s="66">
        <f t="shared" si="290"/>
        <v>626</v>
      </c>
      <c r="J59" s="66">
        <f t="shared" si="290"/>
        <v>566</v>
      </c>
      <c r="K59" s="66">
        <f t="shared" si="290"/>
        <v>1593</v>
      </c>
      <c r="L59" s="67"/>
      <c r="M59" s="65">
        <f>SUM(M55:M58)</f>
        <v>591</v>
      </c>
      <c r="N59" s="66">
        <f t="shared" ref="N59:Q59" si="291">SUM(N55:N58)</f>
        <v>1145</v>
      </c>
      <c r="O59" s="66">
        <f t="shared" si="291"/>
        <v>629</v>
      </c>
      <c r="P59" s="66">
        <f t="shared" si="291"/>
        <v>576</v>
      </c>
      <c r="Q59" s="66">
        <f t="shared" si="291"/>
        <v>1677</v>
      </c>
      <c r="R59" s="67"/>
      <c r="S59" s="65">
        <f>SUM(S55:S58)</f>
        <v>427</v>
      </c>
      <c r="T59" s="66">
        <f t="shared" ref="T59:W59" si="292">SUM(T55:T58)</f>
        <v>110.08226946500174</v>
      </c>
      <c r="U59" s="66">
        <f t="shared" si="292"/>
        <v>-13.157621089997731</v>
      </c>
      <c r="V59" s="66">
        <f t="shared" si="292"/>
        <v>-39.87973063428521</v>
      </c>
      <c r="W59" s="66">
        <f t="shared" si="292"/>
        <v>-484.0449177407188</v>
      </c>
      <c r="X59" s="67"/>
      <c r="Y59" s="65">
        <f>SUM(Y55:Y58)</f>
        <v>399</v>
      </c>
      <c r="Z59" s="66">
        <f t="shared" ref="Z59:AC59" si="293">SUM(Z55:Z58)</f>
        <v>1386</v>
      </c>
      <c r="AA59" s="66">
        <f t="shared" si="293"/>
        <v>457</v>
      </c>
      <c r="AB59" s="66">
        <f t="shared" si="293"/>
        <v>320</v>
      </c>
      <c r="AC59" s="66">
        <f t="shared" si="293"/>
        <v>2135</v>
      </c>
      <c r="AD59" s="67"/>
      <c r="AE59" s="65">
        <f>SUM(AE55:AE58)</f>
        <v>866</v>
      </c>
      <c r="AF59" s="66">
        <f t="shared" ref="AF59:AI59" si="294">SUM(AF55:AF58)</f>
        <v>219.57668701801293</v>
      </c>
      <c r="AG59" s="66">
        <f t="shared" si="294"/>
        <v>-26.685011390955587</v>
      </c>
      <c r="AH59" s="66">
        <f t="shared" si="294"/>
        <v>-80.880203113093657</v>
      </c>
      <c r="AI59" s="66">
        <f t="shared" si="294"/>
        <v>-978.01147251396367</v>
      </c>
      <c r="AJ59" s="67"/>
      <c r="AK59" s="65">
        <f>SUM(AK55:AK58)</f>
        <v>263</v>
      </c>
      <c r="AL59" s="66">
        <f t="shared" ref="AL59:AO59" si="295">SUM(AL55:AL58)</f>
        <v>1428</v>
      </c>
      <c r="AM59" s="66">
        <f t="shared" si="295"/>
        <v>350</v>
      </c>
      <c r="AN59" s="66">
        <f t="shared" si="295"/>
        <v>231</v>
      </c>
      <c r="AO59" s="66">
        <f t="shared" si="295"/>
        <v>2425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5813.2304136000002</v>
      </c>
      <c r="CD59" s="197">
        <f t="shared" ref="CD59:CG59" si="296">SUM(CD55:CD58)</f>
        <v>146753.48193554999</v>
      </c>
      <c r="CE59" s="197">
        <f t="shared" si="296"/>
        <v>141394.6825887</v>
      </c>
      <c r="CF59" s="197">
        <f t="shared" si="296"/>
        <v>249927.09722062497</v>
      </c>
      <c r="CG59" s="197">
        <f t="shared" si="296"/>
        <v>1262928.30315135</v>
      </c>
      <c r="CH59" s="198">
        <f>SUM(CC59:CG59)</f>
        <v>1806816.7953098249</v>
      </c>
      <c r="CI59" s="68"/>
      <c r="CJ59" s="68"/>
      <c r="CK59" s="197">
        <f>SUM(CK55:CK58)</f>
        <v>7596.9540828000008</v>
      </c>
      <c r="CL59" s="197">
        <f t="shared" ref="CL59:CO59" si="297">SUM(CL55:CL58)</f>
        <v>146083.37471209999</v>
      </c>
      <c r="CM59" s="197">
        <f t="shared" si="297"/>
        <v>140658.14827139999</v>
      </c>
      <c r="CN59" s="197">
        <f t="shared" si="297"/>
        <v>245582.87910249995</v>
      </c>
      <c r="CO59" s="197">
        <f t="shared" si="297"/>
        <v>1199668.4473240501</v>
      </c>
      <c r="CP59" s="198">
        <f t="shared" si="3"/>
        <v>1739589.8034928502</v>
      </c>
      <c r="CS59" s="197">
        <f>SUM(CS55:CS58)</f>
        <v>3929.2485714000004</v>
      </c>
      <c r="CT59" s="197">
        <f t="shared" ref="CT59:CW59" si="298">SUM(CT55:CT58)</f>
        <v>177601.12971335</v>
      </c>
      <c r="CU59" s="197">
        <f t="shared" si="298"/>
        <v>102617.14609949999</v>
      </c>
      <c r="CV59" s="197">
        <f t="shared" si="298"/>
        <v>138899.64655562499</v>
      </c>
      <c r="CW59" s="197">
        <f t="shared" si="298"/>
        <v>1607387.5603038</v>
      </c>
      <c r="CX59" s="198">
        <f t="shared" si="5"/>
        <v>2030434.7312436751</v>
      </c>
      <c r="DA59" s="197">
        <f>SUM(DA55:DA58)</f>
        <v>8129.7261978097249</v>
      </c>
      <c r="DB59" s="197">
        <f t="shared" ref="DB59:DE59" si="299">SUM(DB55:DB58)</f>
        <v>193273.73789497153</v>
      </c>
      <c r="DC59" s="197">
        <f t="shared" si="299"/>
        <v>99661.737769395462</v>
      </c>
      <c r="DD59" s="197">
        <f t="shared" si="299"/>
        <v>121600.11870700144</v>
      </c>
      <c r="DE59" s="197">
        <f t="shared" si="299"/>
        <v>1233729.9627929355</v>
      </c>
      <c r="DF59" s="198">
        <f t="shared" si="7"/>
        <v>1656395.2833621139</v>
      </c>
      <c r="DI59" s="197">
        <f>SUM(DI55:DI58)</f>
        <v>2591.0199144000003</v>
      </c>
      <c r="DJ59" s="197">
        <f t="shared" ref="DJ59:DM59" si="300">SUM(DJ55:DJ58)</f>
        <v>182984.70300004998</v>
      </c>
      <c r="DK59" s="197">
        <f t="shared" si="300"/>
        <v>78510.576957599988</v>
      </c>
      <c r="DL59" s="197">
        <f t="shared" si="300"/>
        <v>100378.34961437498</v>
      </c>
      <c r="DM59" s="197">
        <f t="shared" si="300"/>
        <v>1825860.9442474502</v>
      </c>
      <c r="DN59" s="198">
        <f t="shared" si="25"/>
        <v>2190325.5937338751</v>
      </c>
      <c r="DQ59" s="197">
        <f>SUM(DQ55:DQ58)</f>
        <v>11110.021376860939</v>
      </c>
      <c r="DR59" s="197">
        <f t="shared" ref="DR59:DU59" si="301">SUM(DR55:DR58)</f>
        <v>214254.58223220689</v>
      </c>
      <c r="DS59" s="197">
        <f t="shared" si="301"/>
        <v>72516.704325584753</v>
      </c>
      <c r="DT59" s="197">
        <f t="shared" si="301"/>
        <v>65293.124516229786</v>
      </c>
      <c r="DU59" s="197">
        <f t="shared" si="301"/>
        <v>1071075.2082809266</v>
      </c>
      <c r="DV59" s="198">
        <f t="shared" si="10"/>
        <v>1434249.640731809</v>
      </c>
    </row>
    <row r="60" spans="1:126" ht="25.5" customHeight="1">
      <c r="A60" s="19"/>
      <c r="B60" s="48" t="s">
        <v>37</v>
      </c>
      <c r="C60" s="48"/>
      <c r="D60" s="49">
        <f>L60</f>
        <v>12</v>
      </c>
      <c r="E60" s="50">
        <f>D60+SUM(AE60:AI60)</f>
        <v>11.292375530619632</v>
      </c>
      <c r="F60" s="51" t="s">
        <v>26</v>
      </c>
      <c r="G60" s="52">
        <f>'[9]NAW2 - Total - ENWL'!G57</f>
        <v>1</v>
      </c>
      <c r="H60" s="52">
        <f>'[9]NAW2 - Total - ENWL'!H57</f>
        <v>6</v>
      </c>
      <c r="I60" s="52">
        <f>'[9]NAW2 - Total - ENWL'!I57</f>
        <v>3</v>
      </c>
      <c r="J60" s="52">
        <f>'[9]NAW2 - Total - ENWL'!J57</f>
        <v>1</v>
      </c>
      <c r="K60" s="52">
        <f>'[9]NAW2 - Total - ENWL'!K57</f>
        <v>1</v>
      </c>
      <c r="L60" s="53">
        <f>SUM(G60:K60)</f>
        <v>12</v>
      </c>
      <c r="M60" s="52">
        <f>'[9]NAW2 - Total - ENWL'!M57</f>
        <v>1</v>
      </c>
      <c r="N60" s="52">
        <f>'[9]NAW2 - Total - ENWL'!N57</f>
        <v>6</v>
      </c>
      <c r="O60" s="52">
        <f>'[9]NAW2 - Total - ENWL'!O57</f>
        <v>3</v>
      </c>
      <c r="P60" s="52">
        <f>'[9]NAW2 - Total - ENWL'!P57</f>
        <v>1</v>
      </c>
      <c r="Q60" s="52">
        <f>'[9]NAW2 - Total - ENWL'!Q57</f>
        <v>1</v>
      </c>
      <c r="R60" s="53">
        <f>SUM(M60:Q60)</f>
        <v>12</v>
      </c>
      <c r="S60" s="274">
        <f>'ENWL - Asset Rep'!S60+'ENWL - Refurb'!S60+'ENWL - HVP'!S60</f>
        <v>1.2525584915594459</v>
      </c>
      <c r="T60" s="69">
        <f>'ENWL - Asset Rep'!T60+'ENWL - Refurb'!T60+'ENWL - HVP'!T60</f>
        <v>-6.4586039509005738E-2</v>
      </c>
      <c r="U60" s="69">
        <f>'ENWL - Asset Rep'!U60+'ENWL - Refurb'!U60+'ENWL - HVP'!U60</f>
        <v>-0.2195452185507594</v>
      </c>
      <c r="V60" s="69">
        <f>'ENWL - Asset Rep'!V60+'ENWL - Refurb'!V60+'ENWL - HVP'!V60</f>
        <v>-0.26212942042482912</v>
      </c>
      <c r="W60" s="69">
        <f>'ENWL - Asset Rep'!W60+'ENWL - Refurb'!W60+'ENWL - HVP'!W60</f>
        <v>-1.0601100477650358</v>
      </c>
      <c r="X60" s="53">
        <f>SUM(S60:W60)</f>
        <v>-0.35381223469018408</v>
      </c>
      <c r="Y60" s="54">
        <f>'[9]NAW2 - Total - ENWL'!Y57</f>
        <v>1</v>
      </c>
      <c r="Z60" s="54">
        <f>'[9]NAW2 - Total - ENWL'!Z57</f>
        <v>5</v>
      </c>
      <c r="AA60" s="54">
        <f>'[9]NAW2 - Total - ENWL'!AA57</f>
        <v>3</v>
      </c>
      <c r="AB60" s="54">
        <f>'[9]NAW2 - Total - ENWL'!AB57</f>
        <v>1</v>
      </c>
      <c r="AC60" s="54">
        <f>'[9]NAW2 - Total - ENWL'!AC57</f>
        <v>2</v>
      </c>
      <c r="AD60" s="53">
        <f>SUM(Y60:AC60)</f>
        <v>12</v>
      </c>
      <c r="AE60" s="274">
        <f>'ENWL - Asset Rep'!AE60+'ENWL - Refurb'!AE60+'ENWL - HVP'!AE60</f>
        <v>2.4987989074994239</v>
      </c>
      <c r="AF60" s="69">
        <f>'ENWL - Asset Rep'!AF60+'ENWL - Refurb'!AF60+'ENWL - HVP'!AF60</f>
        <v>-0.12891805329722877</v>
      </c>
      <c r="AG60" s="69">
        <f>'ENWL - Asset Rep'!AG60+'ENWL - Refurb'!AG60+'ENWL - HVP'!AG60</f>
        <v>-0.43822693575028671</v>
      </c>
      <c r="AH60" s="69">
        <f>'ENWL - Asset Rep'!AH60+'ENWL - Refurb'!AH60+'ENWL - HVP'!AH60</f>
        <v>-0.52322785001219585</v>
      </c>
      <c r="AI60" s="69">
        <f>'ENWL - Asset Rep'!AI60+'ENWL - Refurb'!AI60+'ENWL - HVP'!AI60</f>
        <v>-2.1160505378200809</v>
      </c>
      <c r="AJ60" s="53">
        <f>SUM(AE60:AI60)</f>
        <v>-0.7076244693803686</v>
      </c>
      <c r="AK60" s="54">
        <f>'[9]NAW2 - Total - ENWL'!AK57</f>
        <v>1</v>
      </c>
      <c r="AL60" s="54">
        <f>'[9]NAW2 - Total - ENWL'!AL57</f>
        <v>5</v>
      </c>
      <c r="AM60" s="54">
        <f>'[9]NAW2 - Total - ENWL'!AM57</f>
        <v>2</v>
      </c>
      <c r="AN60" s="54">
        <f>'[9]NAW2 - Total - ENWL'!AN57</f>
        <v>1</v>
      </c>
      <c r="AO60" s="54">
        <f>'[9]NAW2 - Total - ENWL'!AO57</f>
        <v>3</v>
      </c>
      <c r="AP60" s="53">
        <f>SUM(AK60:AO60)</f>
        <v>12</v>
      </c>
      <c r="BB60" s="6"/>
      <c r="BC60" s="6"/>
      <c r="BD60" s="51" t="s">
        <v>26</v>
      </c>
      <c r="BE60" s="172">
        <f>'ENWL - HI Probs. of Failure '!O$21</f>
        <v>8.4900000000000004E-4</v>
      </c>
      <c r="BF60" s="172">
        <f>'ENWL - HI Probs. of Failure '!P$21</f>
        <v>8.4900000000000004E-4</v>
      </c>
      <c r="BG60" s="172">
        <f>'ENWL - HI Probs. of Failure '!Q$21</f>
        <v>1.469E-3</v>
      </c>
      <c r="BH60" s="172">
        <f>'ENWL - HI Probs. of Failure '!R$21</f>
        <v>2.8900000000000002E-3</v>
      </c>
      <c r="BI60" s="172">
        <f>'ENWL - HI Probs. of Failure '!S$21</f>
        <v>5.3499999999999997E-3</v>
      </c>
      <c r="BJ60" s="175"/>
      <c r="BK60" s="6"/>
      <c r="BL60" s="51" t="s">
        <v>26</v>
      </c>
      <c r="BM60" s="194">
        <f>$BM2*'ENWL - Ave Crit'!$Q$21</f>
        <v>22714.999999999996</v>
      </c>
      <c r="BN60" s="194">
        <f>$BM2*'ENWL - Ave Crit'!$Q$21</f>
        <v>22714.999999999996</v>
      </c>
      <c r="BO60" s="194">
        <f>$BM2*'ENWL - Ave Crit'!$Q$21</f>
        <v>22714.999999999996</v>
      </c>
      <c r="BP60" s="194">
        <f>$BM2*'ENWL - Ave Crit'!$Q$21</f>
        <v>22714.999999999996</v>
      </c>
      <c r="BQ60" s="194">
        <f>$BM2*'ENWL - Ave Crit'!$Q$21</f>
        <v>22714.999999999996</v>
      </c>
      <c r="BR60" s="175"/>
      <c r="BS60" s="6"/>
      <c r="BT60" s="51" t="s">
        <v>26</v>
      </c>
      <c r="BU60" s="24">
        <f t="shared" si="19"/>
        <v>19.285034999999997</v>
      </c>
      <c r="BV60" s="24">
        <f t="shared" si="19"/>
        <v>19.285034999999997</v>
      </c>
      <c r="BW60" s="24">
        <f t="shared" si="19"/>
        <v>33.368334999999995</v>
      </c>
      <c r="BX60" s="24">
        <f t="shared" si="19"/>
        <v>65.646349999999998</v>
      </c>
      <c r="BY60" s="24">
        <f t="shared" si="19"/>
        <v>121.52524999999997</v>
      </c>
      <c r="BZ60" s="6"/>
      <c r="CA60" s="6"/>
      <c r="CB60" s="51" t="s">
        <v>26</v>
      </c>
      <c r="CC60" s="195">
        <f>IF(BU60="","",M60*BU60)</f>
        <v>19.285034999999997</v>
      </c>
      <c r="CD60" s="195">
        <f t="shared" ref="CD60:CG63" si="302">IF(BV60="","",N60*BV60)</f>
        <v>115.71020999999999</v>
      </c>
      <c r="CE60" s="195">
        <f t="shared" si="302"/>
        <v>100.10500499999998</v>
      </c>
      <c r="CF60" s="195">
        <f t="shared" si="302"/>
        <v>65.646349999999998</v>
      </c>
      <c r="CG60" s="195">
        <f t="shared" si="302"/>
        <v>121.52524999999997</v>
      </c>
      <c r="CH60" s="198">
        <f>SUM(CC60:CG60)</f>
        <v>422.27184999999992</v>
      </c>
      <c r="CI60" s="68"/>
      <c r="CJ60" s="68"/>
      <c r="CK60" s="195">
        <f t="shared" ref="CK60:CO63" si="303">IF(BU60="","",G60*BU60)</f>
        <v>19.285034999999997</v>
      </c>
      <c r="CL60" s="195">
        <f t="shared" si="303"/>
        <v>115.71020999999999</v>
      </c>
      <c r="CM60" s="195">
        <f t="shared" si="303"/>
        <v>100.10500499999998</v>
      </c>
      <c r="CN60" s="195">
        <f t="shared" si="303"/>
        <v>65.646349999999998</v>
      </c>
      <c r="CO60" s="195">
        <f t="shared" si="303"/>
        <v>121.52524999999997</v>
      </c>
      <c r="CP60" s="198">
        <f t="shared" si="3"/>
        <v>422.27184999999992</v>
      </c>
      <c r="CS60" s="195">
        <f>IF(BU60="","",Y60*BU60)</f>
        <v>19.285034999999997</v>
      </c>
      <c r="CT60" s="195">
        <f t="shared" ref="CT60:CW63" si="304">IF(BV60="","",Z60*BV60)</f>
        <v>96.425174999999982</v>
      </c>
      <c r="CU60" s="195">
        <f t="shared" si="304"/>
        <v>100.10500499999998</v>
      </c>
      <c r="CV60" s="195">
        <f t="shared" si="304"/>
        <v>65.646349999999998</v>
      </c>
      <c r="CW60" s="195">
        <f t="shared" si="304"/>
        <v>243.05049999999994</v>
      </c>
      <c r="CX60" s="198">
        <f t="shared" si="5"/>
        <v>524.51206499999989</v>
      </c>
      <c r="DA60" s="195">
        <f>IF(BU60="","",(S60+Y60)*BU60)</f>
        <v>43.440669349271118</v>
      </c>
      <c r="DB60" s="195">
        <f t="shared" ref="DB60:DE63" si="305">IF(BV60="","",(T60+Z60)*BV60)</f>
        <v>95.179630967557415</v>
      </c>
      <c r="DC60" s="195">
        <f t="shared" si="305"/>
        <v>92.779146599750035</v>
      </c>
      <c r="DD60" s="195">
        <f t="shared" si="305"/>
        <v>48.438510321494519</v>
      </c>
      <c r="DE60" s="195">
        <f t="shared" si="305"/>
        <v>114.22036141784206</v>
      </c>
      <c r="DF60" s="198">
        <f t="shared" si="7"/>
        <v>394.05831865591517</v>
      </c>
      <c r="DI60" s="195">
        <f>IF(BU60="","",AK60*BU60)</f>
        <v>19.285034999999997</v>
      </c>
      <c r="DJ60" s="195">
        <f t="shared" ref="DJ60:DM63" si="306">IF(BV60="","",AL60*BV60)</f>
        <v>96.425174999999982</v>
      </c>
      <c r="DK60" s="195">
        <f t="shared" si="306"/>
        <v>66.736669999999989</v>
      </c>
      <c r="DL60" s="195">
        <f t="shared" si="306"/>
        <v>65.646349999999998</v>
      </c>
      <c r="DM60" s="195">
        <f t="shared" si="306"/>
        <v>364.57574999999991</v>
      </c>
      <c r="DN60" s="198">
        <f t="shared" si="25"/>
        <v>612.66897999999992</v>
      </c>
      <c r="DQ60" s="195">
        <f>IF(BU60="","",(AE60+AK60)*BU60)</f>
        <v>67.474459389088139</v>
      </c>
      <c r="DR60" s="195">
        <f t="shared" ref="DR60:DU63" si="307">IF(BV60="","",(AF60+AL60)*BV60)</f>
        <v>93.938985830031072</v>
      </c>
      <c r="DS60" s="195">
        <f t="shared" si="307"/>
        <v>52.113766801860947</v>
      </c>
      <c r="DT60" s="195">
        <f t="shared" si="307"/>
        <v>31.298351428351886</v>
      </c>
      <c r="DU60" s="195">
        <f t="shared" si="307"/>
        <v>107.42217937878019</v>
      </c>
      <c r="DV60" s="198">
        <f t="shared" si="10"/>
        <v>352.24774282811222</v>
      </c>
    </row>
    <row r="61" spans="1:126" ht="25.5" customHeight="1">
      <c r="A61" s="19"/>
      <c r="B61" s="55"/>
      <c r="C61" s="55"/>
      <c r="D61" s="56">
        <f t="shared" ref="D61:D63" si="308">L61</f>
        <v>28964</v>
      </c>
      <c r="E61" s="57">
        <f t="shared" ref="E61:E63" si="309">D61+SUM(AE61:AI61)</f>
        <v>27263.165619138505</v>
      </c>
      <c r="F61" s="58" t="s">
        <v>28</v>
      </c>
      <c r="G61" s="52">
        <f>'[9]NAW2 - Total - ENWL'!G58</f>
        <v>2639</v>
      </c>
      <c r="H61" s="52">
        <f>'[9]NAW2 - Total - ENWL'!H58</f>
        <v>14945</v>
      </c>
      <c r="I61" s="52">
        <f>'[9]NAW2 - Total - ENWL'!I58</f>
        <v>6789</v>
      </c>
      <c r="J61" s="52">
        <f>'[9]NAW2 - Total - ENWL'!J58</f>
        <v>1775</v>
      </c>
      <c r="K61" s="52">
        <f>'[9]NAW2 - Total - ENWL'!K58</f>
        <v>2816</v>
      </c>
      <c r="L61" s="59">
        <f t="shared" ref="L61:L63" si="310">SUM(G61:K61)</f>
        <v>28964</v>
      </c>
      <c r="M61" s="52">
        <f>'[9]NAW2 - Total - ENWL'!M58</f>
        <v>1310</v>
      </c>
      <c r="N61" s="52">
        <f>'[9]NAW2 - Total - ENWL'!N58</f>
        <v>15230</v>
      </c>
      <c r="O61" s="52">
        <f>'[9]NAW2 - Total - ENWL'!O58</f>
        <v>7011</v>
      </c>
      <c r="P61" s="52">
        <f>'[9]NAW2 - Total - ENWL'!P58</f>
        <v>1941</v>
      </c>
      <c r="Q61" s="52">
        <f>'[9]NAW2 - Total - ENWL'!Q58</f>
        <v>3415</v>
      </c>
      <c r="R61" s="59">
        <f t="shared" ref="R61:R63" si="311">SUM(M61:Q61)</f>
        <v>28907</v>
      </c>
      <c r="S61" s="52">
        <f>'ENWL - Asset Rep'!S61+'ENWL - Refurb'!S61+'ENWL - HVP'!S61</f>
        <v>3010.6287143374248</v>
      </c>
      <c r="T61" s="52">
        <f>'ENWL - Asset Rep'!T61+'ENWL - Refurb'!T61+'ENWL - HVP'!T61</f>
        <v>-155.23792812985437</v>
      </c>
      <c r="U61" s="52">
        <f>'ENWL - Asset Rep'!U61+'ENWL - Refurb'!U61+'ENWL - HVP'!U61</f>
        <v>-527.69522822162946</v>
      </c>
      <c r="V61" s="52">
        <f>'ENWL - Asset Rep'!V61+'ENWL - Refurb'!V61+'ENWL - HVP'!V61</f>
        <v>-630.0499061094456</v>
      </c>
      <c r="W61" s="52">
        <f>'ENWL - Asset Rep'!W61+'ENWL - Refurb'!W61+'ENWL - HVP'!W61</f>
        <v>-2548.062842307244</v>
      </c>
      <c r="X61" s="59">
        <f t="shared" ref="X61:X63" si="312">SUM(S61:W61)</f>
        <v>-850.41719043074863</v>
      </c>
      <c r="Y61" s="52">
        <f>'[9]NAW2 - Total - ENWL'!Y58</f>
        <v>2555</v>
      </c>
      <c r="Z61" s="52">
        <f>'[9]NAW2 - Total - ENWL'!Z58</f>
        <v>13020</v>
      </c>
      <c r="AA61" s="52">
        <f>'[9]NAW2 - Total - ENWL'!AA58</f>
        <v>6152</v>
      </c>
      <c r="AB61" s="52">
        <f>'[9]NAW2 - Total - ENWL'!AB58</f>
        <v>2634</v>
      </c>
      <c r="AC61" s="52">
        <f>'[9]NAW2 - Total - ENWL'!AC58</f>
        <v>4601</v>
      </c>
      <c r="AD61" s="59">
        <f t="shared" ref="AD61:AD63" si="313">SUM(Y61:AC61)</f>
        <v>28962</v>
      </c>
      <c r="AE61" s="52">
        <f>'ENWL - Asset Rep'!AE61+'ENWL - Refurb'!AE61+'ENWL - HVP'!AE61</f>
        <v>6006.0714074171574</v>
      </c>
      <c r="AF61" s="52">
        <f>'ENWL - Asset Rep'!AF61+'ENWL - Refurb'!AF61+'ENWL - HVP'!AF61</f>
        <v>-309.86528427099745</v>
      </c>
      <c r="AG61" s="52">
        <f>'ENWL - Asset Rep'!AG61+'ENWL - Refurb'!AG61+'ENWL - HVP'!AG61</f>
        <v>-1053.3149589871266</v>
      </c>
      <c r="AH61" s="52">
        <f>'ENWL - Asset Rep'!AH61+'ENWL - Refurb'!AH61+'ENWL - HVP'!AH61</f>
        <v>-1257.6217398251472</v>
      </c>
      <c r="AI61" s="52">
        <f>'ENWL - Asset Rep'!AI61+'ENWL - Refurb'!AI61+'ENWL - HVP'!AI61</f>
        <v>-5086.1038051953838</v>
      </c>
      <c r="AJ61" s="59">
        <f t="shared" ref="AJ61:AJ63" si="314">SUM(AE61:AI61)</f>
        <v>-1700.8343808614973</v>
      </c>
      <c r="AK61" s="52">
        <f>'[9]NAW2 - Total - ENWL'!AK58</f>
        <v>2437</v>
      </c>
      <c r="AL61" s="52">
        <f>'[9]NAW2 - Total - ENWL'!AL58</f>
        <v>11427</v>
      </c>
      <c r="AM61" s="52">
        <f>'[9]NAW2 - Total - ENWL'!AM58</f>
        <v>5340</v>
      </c>
      <c r="AN61" s="52">
        <f>'[9]NAW2 - Total - ENWL'!AN58</f>
        <v>2529</v>
      </c>
      <c r="AO61" s="52">
        <f>'[9]NAW2 - Total - ENWL'!AO58</f>
        <v>7229</v>
      </c>
      <c r="AP61" s="59">
        <f t="shared" ref="AP61:AP63" si="315">SUM(AK61:AO61)</f>
        <v>28962</v>
      </c>
      <c r="BB61" s="6"/>
      <c r="BC61" s="6"/>
      <c r="BD61" s="58" t="s">
        <v>28</v>
      </c>
      <c r="BE61" s="172">
        <f>'ENWL - HI Probs. of Failure '!O$21</f>
        <v>8.4900000000000004E-4</v>
      </c>
      <c r="BF61" s="172">
        <f>'ENWL - HI Probs. of Failure '!P$21</f>
        <v>8.4900000000000004E-4</v>
      </c>
      <c r="BG61" s="172">
        <f>'ENWL - HI Probs. of Failure '!Q$21</f>
        <v>1.469E-3</v>
      </c>
      <c r="BH61" s="172">
        <f>'ENWL - HI Probs. of Failure '!R$21</f>
        <v>2.8900000000000002E-3</v>
      </c>
      <c r="BI61" s="172">
        <f>'ENWL - HI Probs. of Failure '!S$21</f>
        <v>5.3499999999999997E-3</v>
      </c>
      <c r="BJ61" s="176"/>
      <c r="BK61" s="6"/>
      <c r="BL61" s="58" t="s">
        <v>28</v>
      </c>
      <c r="BM61" s="194">
        <f>$BM3*'ENWL - Ave Crit'!$Q$21</f>
        <v>32449.999999999996</v>
      </c>
      <c r="BN61" s="194">
        <f>$BM3*'ENWL - Ave Crit'!$Q$21</f>
        <v>32449.999999999996</v>
      </c>
      <c r="BO61" s="194">
        <f>$BM3*'ENWL - Ave Crit'!$Q$21</f>
        <v>32449.999999999996</v>
      </c>
      <c r="BP61" s="194">
        <f>$BM3*'ENWL - Ave Crit'!$Q$21</f>
        <v>32449.999999999996</v>
      </c>
      <c r="BQ61" s="194">
        <f>$BM3*'ENWL - Ave Crit'!$Q$21</f>
        <v>32449.999999999996</v>
      </c>
      <c r="BR61" s="176"/>
      <c r="BS61" s="6"/>
      <c r="BT61" s="58" t="s">
        <v>28</v>
      </c>
      <c r="BU61" s="24">
        <f t="shared" si="19"/>
        <v>27.550049999999999</v>
      </c>
      <c r="BV61" s="24">
        <f t="shared" si="19"/>
        <v>27.550049999999999</v>
      </c>
      <c r="BW61" s="24">
        <f t="shared" si="19"/>
        <v>47.669049999999999</v>
      </c>
      <c r="BX61" s="24">
        <f t="shared" si="19"/>
        <v>93.780499999999989</v>
      </c>
      <c r="BY61" s="24">
        <f t="shared" si="19"/>
        <v>173.60749999999996</v>
      </c>
      <c r="BZ61" s="6"/>
      <c r="CA61" s="6"/>
      <c r="CB61" s="58" t="s">
        <v>28</v>
      </c>
      <c r="CC61" s="195">
        <f t="shared" ref="CC61:CC63" si="316">IF(BU61="","",M61*BU61)</f>
        <v>36090.565499999997</v>
      </c>
      <c r="CD61" s="195">
        <f t="shared" si="302"/>
        <v>419587.26149999996</v>
      </c>
      <c r="CE61" s="195">
        <f t="shared" si="302"/>
        <v>334207.70954999997</v>
      </c>
      <c r="CF61" s="195">
        <f t="shared" si="302"/>
        <v>182027.95049999998</v>
      </c>
      <c r="CG61" s="195">
        <f t="shared" si="302"/>
        <v>592869.61249999981</v>
      </c>
      <c r="CH61" s="198">
        <f t="shared" ref="CH61:CH63" si="317">SUM(CC61:CG61)</f>
        <v>1564783.0995499997</v>
      </c>
      <c r="CI61" s="68"/>
      <c r="CJ61" s="68"/>
      <c r="CK61" s="195">
        <f t="shared" si="303"/>
        <v>72704.581949999993</v>
      </c>
      <c r="CL61" s="195">
        <f t="shared" si="303"/>
        <v>411735.49724999996</v>
      </c>
      <c r="CM61" s="195">
        <f t="shared" si="303"/>
        <v>323625.18044999999</v>
      </c>
      <c r="CN61" s="195">
        <f t="shared" si="303"/>
        <v>166460.38749999998</v>
      </c>
      <c r="CO61" s="195">
        <f t="shared" si="303"/>
        <v>488878.71999999986</v>
      </c>
      <c r="CP61" s="198">
        <f t="shared" si="3"/>
        <v>1463404.3671499998</v>
      </c>
      <c r="CS61" s="195">
        <f t="shared" ref="CS61:CS63" si="318">IF(BU61="","",Y61*BU61)</f>
        <v>70390.37775</v>
      </c>
      <c r="CT61" s="195">
        <f t="shared" si="304"/>
        <v>358701.65100000001</v>
      </c>
      <c r="CU61" s="195">
        <f t="shared" si="304"/>
        <v>293259.99559999997</v>
      </c>
      <c r="CV61" s="195">
        <f t="shared" si="304"/>
        <v>247017.83699999997</v>
      </c>
      <c r="CW61" s="195">
        <f t="shared" si="304"/>
        <v>798768.10749999981</v>
      </c>
      <c r="CX61" s="198">
        <f t="shared" si="5"/>
        <v>1768137.9688499998</v>
      </c>
      <c r="DA61" s="195">
        <f t="shared" ref="DA61:DA63" si="319">IF(BU61="","",(S61+Y61)*BU61)</f>
        <v>153333.34936143176</v>
      </c>
      <c r="DB61" s="195">
        <f t="shared" si="305"/>
        <v>354424.8383181261</v>
      </c>
      <c r="DC61" s="195">
        <f t="shared" si="305"/>
        <v>268105.26538114168</v>
      </c>
      <c r="DD61" s="195">
        <f t="shared" si="305"/>
        <v>187931.44178010311</v>
      </c>
      <c r="DE61" s="195">
        <f t="shared" si="305"/>
        <v>356405.28760414507</v>
      </c>
      <c r="DF61" s="198">
        <f t="shared" si="7"/>
        <v>1320200.1824449478</v>
      </c>
      <c r="DI61" s="195">
        <f t="shared" ref="DI61:DI63" si="320">IF(BU61="","",AK61*BU61)</f>
        <v>67139.471850000002</v>
      </c>
      <c r="DJ61" s="195">
        <f t="shared" si="306"/>
        <v>314814.42134999996</v>
      </c>
      <c r="DK61" s="195">
        <f t="shared" si="306"/>
        <v>254552.72699999998</v>
      </c>
      <c r="DL61" s="195">
        <f t="shared" si="306"/>
        <v>237170.88449999999</v>
      </c>
      <c r="DM61" s="195">
        <f t="shared" si="306"/>
        <v>1255008.6174999997</v>
      </c>
      <c r="DN61" s="198">
        <f t="shared" si="25"/>
        <v>2128686.1221999996</v>
      </c>
      <c r="DQ61" s="195">
        <f t="shared" ref="DQ61:DQ63" si="321">IF(BU61="","",(AE61+AK61)*BU61)</f>
        <v>232607.03942791306</v>
      </c>
      <c r="DR61" s="195">
        <f t="shared" si="307"/>
        <v>306277.61727506976</v>
      </c>
      <c r="DS61" s="195">
        <f t="shared" si="307"/>
        <v>204342.20355429471</v>
      </c>
      <c r="DT61" s="195">
        <f t="shared" si="307"/>
        <v>119230.48892832777</v>
      </c>
      <c r="DU61" s="195">
        <f t="shared" si="307"/>
        <v>372022.85113954236</v>
      </c>
      <c r="DV61" s="198">
        <f t="shared" si="10"/>
        <v>1234480.2003251477</v>
      </c>
    </row>
    <row r="62" spans="1:126" ht="25.5" customHeight="1">
      <c r="A62" s="19"/>
      <c r="B62" s="55"/>
      <c r="C62" s="55"/>
      <c r="D62" s="56">
        <f t="shared" si="308"/>
        <v>1505</v>
      </c>
      <c r="E62" s="57">
        <f t="shared" si="309"/>
        <v>1416.6059100332357</v>
      </c>
      <c r="F62" s="58" t="s">
        <v>30</v>
      </c>
      <c r="G62" s="52">
        <f>'[9]NAW2 - Total - ENWL'!G59</f>
        <v>137</v>
      </c>
      <c r="H62" s="52">
        <f>'[9]NAW2 - Total - ENWL'!H59</f>
        <v>777</v>
      </c>
      <c r="I62" s="52">
        <f>'[9]NAW2 - Total - ENWL'!I59</f>
        <v>353</v>
      </c>
      <c r="J62" s="52">
        <f>'[9]NAW2 - Total - ENWL'!J59</f>
        <v>92</v>
      </c>
      <c r="K62" s="52">
        <f>'[9]NAW2 - Total - ENWL'!K59</f>
        <v>146</v>
      </c>
      <c r="L62" s="59">
        <f t="shared" si="310"/>
        <v>1505</v>
      </c>
      <c r="M62" s="52">
        <f>'[9]NAW2 - Total - ENWL'!M59</f>
        <v>68</v>
      </c>
      <c r="N62" s="52">
        <f>'[9]NAW2 - Total - ENWL'!N59</f>
        <v>792</v>
      </c>
      <c r="O62" s="52">
        <f>'[9]NAW2 - Total - ENWL'!O59</f>
        <v>364</v>
      </c>
      <c r="P62" s="52">
        <f>'[9]NAW2 - Total - ENWL'!P59</f>
        <v>101</v>
      </c>
      <c r="Q62" s="52">
        <f>'[9]NAW2 - Total - ENWL'!Q59</f>
        <v>177</v>
      </c>
      <c r="R62" s="59">
        <f t="shared" si="311"/>
        <v>1502</v>
      </c>
      <c r="S62" s="52">
        <f>'ENWL - Asset Rep'!S62+'ENWL - Refurb'!S62+'ENWL - HVP'!S62</f>
        <v>156.46543157063411</v>
      </c>
      <c r="T62" s="52">
        <f>'ENWL - Asset Rep'!T62+'ENWL - Refurb'!T62+'ENWL - HVP'!T62</f>
        <v>-8.0678727686666338</v>
      </c>
      <c r="U62" s="52">
        <f>'ENWL - Asset Rep'!U62+'ENWL - Refurb'!U62+'ENWL - HVP'!U62</f>
        <v>-27.424856883965695</v>
      </c>
      <c r="V62" s="52">
        <f>'ENWL - Asset Rep'!V62+'ENWL - Refurb'!V62+'ENWL - HVP'!V62</f>
        <v>-32.744333434734905</v>
      </c>
      <c r="W62" s="52">
        <f>'ENWL - Asset Rep'!W62+'ENWL - Refurb'!W62+'ENWL - HVP'!W62</f>
        <v>-132.42541346664905</v>
      </c>
      <c r="X62" s="59">
        <f t="shared" si="312"/>
        <v>-44.19704498338217</v>
      </c>
      <c r="Y62" s="52">
        <f>'[9]NAW2 - Total - ENWL'!Y59</f>
        <v>133</v>
      </c>
      <c r="Z62" s="52">
        <f>'[9]NAW2 - Total - ENWL'!Z59</f>
        <v>677</v>
      </c>
      <c r="AA62" s="52">
        <f>'[9]NAW2 - Total - ENWL'!AA59</f>
        <v>320</v>
      </c>
      <c r="AB62" s="52">
        <f>'[9]NAW2 - Total - ENWL'!AB59</f>
        <v>137</v>
      </c>
      <c r="AC62" s="52">
        <f>'[9]NAW2 - Total - ENWL'!AC59</f>
        <v>239</v>
      </c>
      <c r="AD62" s="59">
        <f t="shared" si="313"/>
        <v>1506</v>
      </c>
      <c r="AE62" s="52">
        <f>'ENWL - Asset Rep'!AE62+'ENWL - Refurb'!AE62+'ENWL - HVP'!AE62</f>
        <v>312.14163019513643</v>
      </c>
      <c r="AF62" s="52">
        <f>'ENWL - Asset Rep'!AF62+'ENWL - Refurb'!AF62+'ENWL - HVP'!AF62</f>
        <v>-16.104013491045496</v>
      </c>
      <c r="AG62" s="52">
        <f>'ENWL - Asset Rep'!AG62+'ENWL - Refurb'!AG62+'ENWL - HVP'!AG62</f>
        <v>-54.741848057473319</v>
      </c>
      <c r="AH62" s="52">
        <f>'ENWL - Asset Rep'!AH62+'ENWL - Refurb'!AH62+'ENWL - HVP'!AH62</f>
        <v>-65.35987893069013</v>
      </c>
      <c r="AI62" s="52">
        <f>'ENWL - Asset Rep'!AI62+'ENWL - Refurb'!AI62+'ENWL - HVP'!AI62</f>
        <v>-264.32997968269183</v>
      </c>
      <c r="AJ62" s="59">
        <f t="shared" si="314"/>
        <v>-88.394089966764341</v>
      </c>
      <c r="AK62" s="52">
        <f>'[9]NAW2 - Total - ENWL'!AK59</f>
        <v>127</v>
      </c>
      <c r="AL62" s="52">
        <f>'[9]NAW2 - Total - ENWL'!AL59</f>
        <v>594</v>
      </c>
      <c r="AM62" s="52">
        <f>'[9]NAW2 - Total - ENWL'!AM59</f>
        <v>278</v>
      </c>
      <c r="AN62" s="52">
        <f>'[9]NAW2 - Total - ENWL'!AN59</f>
        <v>131</v>
      </c>
      <c r="AO62" s="52">
        <f>'[9]NAW2 - Total - ENWL'!AO59</f>
        <v>376</v>
      </c>
      <c r="AP62" s="59">
        <f t="shared" si="315"/>
        <v>1506</v>
      </c>
      <c r="BB62" s="6"/>
      <c r="BC62" s="6"/>
      <c r="BD62" s="58" t="s">
        <v>30</v>
      </c>
      <c r="BE62" s="172">
        <f>'ENWL - HI Probs. of Failure '!O$21</f>
        <v>8.4900000000000004E-4</v>
      </c>
      <c r="BF62" s="172">
        <f>'ENWL - HI Probs. of Failure '!P$21</f>
        <v>8.4900000000000004E-4</v>
      </c>
      <c r="BG62" s="172">
        <f>'ENWL - HI Probs. of Failure '!Q$21</f>
        <v>1.469E-3</v>
      </c>
      <c r="BH62" s="172">
        <f>'ENWL - HI Probs. of Failure '!R$21</f>
        <v>2.8900000000000002E-3</v>
      </c>
      <c r="BI62" s="172">
        <f>'ENWL - HI Probs. of Failure '!S$21</f>
        <v>5.3499999999999997E-3</v>
      </c>
      <c r="BJ62" s="176"/>
      <c r="BK62" s="6"/>
      <c r="BL62" s="58" t="s">
        <v>30</v>
      </c>
      <c r="BM62" s="194">
        <f>$BM4*'ENWL - Ave Crit'!$Q$21</f>
        <v>48674.999999999993</v>
      </c>
      <c r="BN62" s="194">
        <f>$BM4*'ENWL - Ave Crit'!$Q$21</f>
        <v>48674.999999999993</v>
      </c>
      <c r="BO62" s="194">
        <f>$BM4*'ENWL - Ave Crit'!$Q$21</f>
        <v>48674.999999999993</v>
      </c>
      <c r="BP62" s="194">
        <f>$BM4*'ENWL - Ave Crit'!$Q$21</f>
        <v>48674.999999999993</v>
      </c>
      <c r="BQ62" s="194">
        <f>$BM4*'ENWL - Ave Crit'!$Q$21</f>
        <v>48674.999999999993</v>
      </c>
      <c r="BR62" s="176"/>
      <c r="BS62" s="6"/>
      <c r="BT62" s="58" t="s">
        <v>30</v>
      </c>
      <c r="BU62" s="24">
        <f t="shared" si="19"/>
        <v>41.325074999999998</v>
      </c>
      <c r="BV62" s="24">
        <f t="shared" si="19"/>
        <v>41.325074999999998</v>
      </c>
      <c r="BW62" s="24">
        <f t="shared" si="19"/>
        <v>71.503574999999998</v>
      </c>
      <c r="BX62" s="24">
        <f t="shared" si="19"/>
        <v>140.67075</v>
      </c>
      <c r="BY62" s="24">
        <f t="shared" si="19"/>
        <v>260.41124999999994</v>
      </c>
      <c r="BZ62" s="6"/>
      <c r="CA62" s="6"/>
      <c r="CB62" s="58" t="s">
        <v>30</v>
      </c>
      <c r="CC62" s="195">
        <f t="shared" si="316"/>
        <v>2810.1050999999998</v>
      </c>
      <c r="CD62" s="195">
        <f t="shared" si="302"/>
        <v>32729.4594</v>
      </c>
      <c r="CE62" s="195">
        <f t="shared" si="302"/>
        <v>26027.301299999999</v>
      </c>
      <c r="CF62" s="195">
        <f t="shared" si="302"/>
        <v>14207.74575</v>
      </c>
      <c r="CG62" s="195">
        <f t="shared" si="302"/>
        <v>46092.791249999987</v>
      </c>
      <c r="CH62" s="198">
        <f t="shared" si="317"/>
        <v>121867.40279999998</v>
      </c>
      <c r="CI62" s="68"/>
      <c r="CJ62" s="68"/>
      <c r="CK62" s="195">
        <f t="shared" si="303"/>
        <v>5661.5352750000002</v>
      </c>
      <c r="CL62" s="195">
        <f t="shared" si="303"/>
        <v>32109.583274999997</v>
      </c>
      <c r="CM62" s="195">
        <f t="shared" si="303"/>
        <v>25240.761974999998</v>
      </c>
      <c r="CN62" s="195">
        <f t="shared" si="303"/>
        <v>12941.708999999999</v>
      </c>
      <c r="CO62" s="195">
        <f t="shared" si="303"/>
        <v>38020.042499999989</v>
      </c>
      <c r="CP62" s="198">
        <f t="shared" si="3"/>
        <v>113973.632025</v>
      </c>
      <c r="CS62" s="195">
        <f t="shared" si="318"/>
        <v>5496.2349749999994</v>
      </c>
      <c r="CT62" s="195">
        <f t="shared" si="304"/>
        <v>27977.075774999998</v>
      </c>
      <c r="CU62" s="195">
        <f t="shared" si="304"/>
        <v>22881.144</v>
      </c>
      <c r="CV62" s="195">
        <f t="shared" si="304"/>
        <v>19271.892749999999</v>
      </c>
      <c r="CW62" s="195">
        <f t="shared" si="304"/>
        <v>62238.288749999985</v>
      </c>
      <c r="CX62" s="198">
        <f t="shared" si="5"/>
        <v>137864.63624999998</v>
      </c>
      <c r="DA62" s="195">
        <f t="shared" si="319"/>
        <v>11962.180669563822</v>
      </c>
      <c r="DB62" s="195">
        <f t="shared" si="305"/>
        <v>27643.670327744388</v>
      </c>
      <c r="DC62" s="195">
        <f t="shared" si="305"/>
        <v>20920.168688933092</v>
      </c>
      <c r="DD62" s="195">
        <f t="shared" si="305"/>
        <v>14665.722807485765</v>
      </c>
      <c r="DE62" s="195">
        <f t="shared" si="305"/>
        <v>27753.221297383083</v>
      </c>
      <c r="DF62" s="198">
        <f t="shared" si="7"/>
        <v>102944.96379111015</v>
      </c>
      <c r="DI62" s="195">
        <f t="shared" si="320"/>
        <v>5248.284525</v>
      </c>
      <c r="DJ62" s="195">
        <f t="shared" si="306"/>
        <v>24547.094549999998</v>
      </c>
      <c r="DK62" s="195">
        <f t="shared" si="306"/>
        <v>19877.993849999999</v>
      </c>
      <c r="DL62" s="195">
        <f t="shared" si="306"/>
        <v>18427.86825</v>
      </c>
      <c r="DM62" s="195">
        <f t="shared" si="306"/>
        <v>97914.629999999976</v>
      </c>
      <c r="DN62" s="198">
        <f t="shared" si="25"/>
        <v>166015.87117499998</v>
      </c>
      <c r="DQ62" s="195">
        <f t="shared" si="321"/>
        <v>18147.560803436278</v>
      </c>
      <c r="DR62" s="195">
        <f t="shared" si="307"/>
        <v>23881.594984681531</v>
      </c>
      <c r="DS62" s="195">
        <f t="shared" si="307"/>
        <v>15963.756011783853</v>
      </c>
      <c r="DT62" s="195">
        <f t="shared" si="307"/>
        <v>9233.6450609106214</v>
      </c>
      <c r="DU62" s="195">
        <f t="shared" si="307"/>
        <v>29080.129578355612</v>
      </c>
      <c r="DV62" s="198">
        <f t="shared" si="10"/>
        <v>96306.686439167897</v>
      </c>
    </row>
    <row r="63" spans="1:126" ht="25.5" customHeight="1">
      <c r="A63" s="19"/>
      <c r="B63" s="55"/>
      <c r="C63" s="55"/>
      <c r="D63" s="56">
        <f t="shared" si="308"/>
        <v>34</v>
      </c>
      <c r="E63" s="57">
        <f t="shared" si="309"/>
        <v>31.936095297640591</v>
      </c>
      <c r="F63" s="58" t="s">
        <v>31</v>
      </c>
      <c r="G63" s="52">
        <f>'[9]NAW2 - Total - ENWL'!G60</f>
        <v>3</v>
      </c>
      <c r="H63" s="52">
        <f>'[9]NAW2 - Total - ENWL'!H60</f>
        <v>18</v>
      </c>
      <c r="I63" s="52">
        <f>'[9]NAW2 - Total - ENWL'!I60</f>
        <v>8</v>
      </c>
      <c r="J63" s="52">
        <f>'[9]NAW2 - Total - ENWL'!J60</f>
        <v>2</v>
      </c>
      <c r="K63" s="52">
        <f>'[9]NAW2 - Total - ENWL'!K60</f>
        <v>3</v>
      </c>
      <c r="L63" s="59">
        <f t="shared" si="310"/>
        <v>34</v>
      </c>
      <c r="M63" s="52">
        <f>'[9]NAW2 - Total - ENWL'!M60</f>
        <v>2</v>
      </c>
      <c r="N63" s="52">
        <f>'[9]NAW2 - Total - ENWL'!N60</f>
        <v>18</v>
      </c>
      <c r="O63" s="52">
        <f>'[9]NAW2 - Total - ENWL'!O60</f>
        <v>9</v>
      </c>
      <c r="P63" s="52">
        <f>'[9]NAW2 - Total - ENWL'!P60</f>
        <v>2</v>
      </c>
      <c r="Q63" s="52">
        <f>'[9]NAW2 - Total - ENWL'!Q60</f>
        <v>4</v>
      </c>
      <c r="R63" s="59">
        <f t="shared" si="311"/>
        <v>35</v>
      </c>
      <c r="S63" s="52">
        <f>'ENWL - Asset Rep'!S63+'ENWL - Refurb'!S63+'ENWL - HVP'!S63</f>
        <v>3.6532956003817172</v>
      </c>
      <c r="T63" s="52">
        <f>'ENWL - Asset Rep'!T63+'ENWL - Refurb'!T63+'ENWL - HVP'!T63</f>
        <v>-0.18837594856793341</v>
      </c>
      <c r="U63" s="52">
        <f>'ENWL - Asset Rep'!U63+'ENWL - Refurb'!U63+'ENWL - HVP'!U63</f>
        <v>-0.64034022077304831</v>
      </c>
      <c r="V63" s="52">
        <f>'ENWL - Asset Rep'!V63+'ENWL - Refurb'!V63+'ENWL - HVP'!V63</f>
        <v>-0.76454414290575168</v>
      </c>
      <c r="W63" s="52">
        <f>'ENWL - Asset Rep'!W63+'ENWL - Refurb'!W63+'ENWL - HVP'!W63</f>
        <v>-3.0919876393146879</v>
      </c>
      <c r="X63" s="59">
        <f t="shared" si="312"/>
        <v>-1.031952351179704</v>
      </c>
      <c r="Y63" s="52">
        <f>'[9]NAW2 - Total - ENWL'!Y60</f>
        <v>3</v>
      </c>
      <c r="Z63" s="52">
        <f>'[9]NAW2 - Total - ENWL'!Z60</f>
        <v>16</v>
      </c>
      <c r="AA63" s="52">
        <f>'[9]NAW2 - Total - ENWL'!AA60</f>
        <v>7</v>
      </c>
      <c r="AB63" s="52">
        <f>'[9]NAW2 - Total - ENWL'!AB60</f>
        <v>3</v>
      </c>
      <c r="AC63" s="52">
        <f>'[9]NAW2 - Total - ENWL'!AC60</f>
        <v>6</v>
      </c>
      <c r="AD63" s="59">
        <f t="shared" si="313"/>
        <v>35</v>
      </c>
      <c r="AE63" s="52">
        <f>'ENWL - Asset Rep'!AE63+'ENWL - Refurb'!AE63+'ENWL - HVP'!AE63</f>
        <v>7.2881634802066539</v>
      </c>
      <c r="AF63" s="52">
        <f>'ENWL - Asset Rep'!AF63+'ENWL - Refurb'!AF63+'ENWL - HVP'!AF63</f>
        <v>-0.37601098878358391</v>
      </c>
      <c r="AG63" s="52">
        <f>'ENWL - Asset Rep'!AG63+'ENWL - Refurb'!AG63+'ENWL - HVP'!AG63</f>
        <v>-1.2781618959383363</v>
      </c>
      <c r="AH63" s="52">
        <f>'ENWL - Asset Rep'!AH63+'ENWL - Refurb'!AH63+'ENWL - HVP'!AH63</f>
        <v>-1.5260812292022381</v>
      </c>
      <c r="AI63" s="52">
        <f>'ENWL - Asset Rep'!AI63+'ENWL - Refurb'!AI63+'ENWL - HVP'!AI63</f>
        <v>-6.1718140686419032</v>
      </c>
      <c r="AJ63" s="59">
        <f t="shared" si="314"/>
        <v>-2.063904702359407</v>
      </c>
      <c r="AK63" s="52">
        <f>'[9]NAW2 - Total - ENWL'!AK60</f>
        <v>3</v>
      </c>
      <c r="AL63" s="52">
        <f>'[9]NAW2 - Total - ENWL'!AL60</f>
        <v>14</v>
      </c>
      <c r="AM63" s="52">
        <f>'[9]NAW2 - Total - ENWL'!AM60</f>
        <v>6</v>
      </c>
      <c r="AN63" s="52">
        <f>'[9]NAW2 - Total - ENWL'!AN60</f>
        <v>3</v>
      </c>
      <c r="AO63" s="52">
        <f>'[9]NAW2 - Total - ENWL'!AO60</f>
        <v>9</v>
      </c>
      <c r="AP63" s="59">
        <f t="shared" si="315"/>
        <v>35</v>
      </c>
      <c r="BB63" s="6"/>
      <c r="BC63" s="6"/>
      <c r="BD63" s="58" t="s">
        <v>31</v>
      </c>
      <c r="BE63" s="172">
        <f>'ENWL - HI Probs. of Failure '!O$21</f>
        <v>8.4900000000000004E-4</v>
      </c>
      <c r="BF63" s="172">
        <f>'ENWL - HI Probs. of Failure '!P$21</f>
        <v>8.4900000000000004E-4</v>
      </c>
      <c r="BG63" s="172">
        <f>'ENWL - HI Probs. of Failure '!Q$21</f>
        <v>1.469E-3</v>
      </c>
      <c r="BH63" s="172">
        <f>'ENWL - HI Probs. of Failure '!R$21</f>
        <v>2.8900000000000002E-3</v>
      </c>
      <c r="BI63" s="172">
        <f>'ENWL - HI Probs. of Failure '!S$21</f>
        <v>5.3499999999999997E-3</v>
      </c>
      <c r="BJ63" s="176"/>
      <c r="BK63" s="6"/>
      <c r="BL63" s="58" t="s">
        <v>31</v>
      </c>
      <c r="BM63" s="194">
        <f>$BM5*'ENWL - Ave Crit'!$Q$21</f>
        <v>81124.999999999985</v>
      </c>
      <c r="BN63" s="194">
        <f>$BM5*'ENWL - Ave Crit'!$Q$21</f>
        <v>81124.999999999985</v>
      </c>
      <c r="BO63" s="194">
        <f>$BM5*'ENWL - Ave Crit'!$Q$21</f>
        <v>81124.999999999985</v>
      </c>
      <c r="BP63" s="194">
        <f>$BM5*'ENWL - Ave Crit'!$Q$21</f>
        <v>81124.999999999985</v>
      </c>
      <c r="BQ63" s="194">
        <f>$BM5*'ENWL - Ave Crit'!$Q$21</f>
        <v>81124.999999999985</v>
      </c>
      <c r="BR63" s="176"/>
      <c r="BS63" s="6"/>
      <c r="BT63" s="58" t="s">
        <v>31</v>
      </c>
      <c r="BU63" s="24">
        <f t="shared" si="19"/>
        <v>68.875124999999997</v>
      </c>
      <c r="BV63" s="24">
        <f t="shared" si="19"/>
        <v>68.875124999999997</v>
      </c>
      <c r="BW63" s="24">
        <f t="shared" si="19"/>
        <v>119.17262499999998</v>
      </c>
      <c r="BX63" s="24">
        <f t="shared" si="19"/>
        <v>234.45124999999999</v>
      </c>
      <c r="BY63" s="24">
        <f t="shared" si="19"/>
        <v>434.0187499999999</v>
      </c>
      <c r="BZ63" s="6"/>
      <c r="CA63" s="6"/>
      <c r="CB63" s="58" t="s">
        <v>31</v>
      </c>
      <c r="CC63" s="195">
        <f t="shared" si="316"/>
        <v>137.75024999999999</v>
      </c>
      <c r="CD63" s="195">
        <f t="shared" si="302"/>
        <v>1239.75225</v>
      </c>
      <c r="CE63" s="195">
        <f t="shared" si="302"/>
        <v>1072.5536249999998</v>
      </c>
      <c r="CF63" s="195">
        <f t="shared" si="302"/>
        <v>468.90249999999997</v>
      </c>
      <c r="CG63" s="195">
        <f t="shared" si="302"/>
        <v>1736.0749999999996</v>
      </c>
      <c r="CH63" s="198">
        <f t="shared" si="317"/>
        <v>4655.033625</v>
      </c>
      <c r="CI63" s="68"/>
      <c r="CJ63" s="68"/>
      <c r="CK63" s="195">
        <f t="shared" si="303"/>
        <v>206.62537499999999</v>
      </c>
      <c r="CL63" s="195">
        <f t="shared" si="303"/>
        <v>1239.75225</v>
      </c>
      <c r="CM63" s="195">
        <f t="shared" si="303"/>
        <v>953.38099999999986</v>
      </c>
      <c r="CN63" s="195">
        <f t="shared" si="303"/>
        <v>468.90249999999997</v>
      </c>
      <c r="CO63" s="195">
        <f t="shared" si="303"/>
        <v>1302.0562499999996</v>
      </c>
      <c r="CP63" s="198">
        <f t="shared" si="3"/>
        <v>4170.7173750000002</v>
      </c>
      <c r="CS63" s="195">
        <f t="shared" si="318"/>
        <v>206.62537499999999</v>
      </c>
      <c r="CT63" s="195">
        <f t="shared" si="304"/>
        <v>1102.002</v>
      </c>
      <c r="CU63" s="195">
        <f t="shared" si="304"/>
        <v>834.20837499999993</v>
      </c>
      <c r="CV63" s="195">
        <f t="shared" si="304"/>
        <v>703.35374999999999</v>
      </c>
      <c r="CW63" s="195">
        <f t="shared" si="304"/>
        <v>2604.1124999999993</v>
      </c>
      <c r="CX63" s="198">
        <f t="shared" si="5"/>
        <v>5450.3019999999997</v>
      </c>
      <c r="DA63" s="195">
        <f t="shared" si="319"/>
        <v>458.24656613824084</v>
      </c>
      <c r="DB63" s="195">
        <f t="shared" si="305"/>
        <v>1089.0275829953898</v>
      </c>
      <c r="DC63" s="195">
        <f t="shared" si="305"/>
        <v>757.89734999739619</v>
      </c>
      <c r="DD63" s="195">
        <f t="shared" si="305"/>
        <v>524.10542001556792</v>
      </c>
      <c r="DE63" s="195">
        <f t="shared" si="305"/>
        <v>1262.1318897691881</v>
      </c>
      <c r="DF63" s="198">
        <f t="shared" si="7"/>
        <v>4091.4088089157831</v>
      </c>
      <c r="DI63" s="195">
        <f t="shared" si="320"/>
        <v>206.62537499999999</v>
      </c>
      <c r="DJ63" s="195">
        <f t="shared" si="306"/>
        <v>964.2517499999999</v>
      </c>
      <c r="DK63" s="195">
        <f t="shared" si="306"/>
        <v>715.03574999999989</v>
      </c>
      <c r="DL63" s="195">
        <f t="shared" si="306"/>
        <v>703.35374999999999</v>
      </c>
      <c r="DM63" s="195">
        <f t="shared" si="306"/>
        <v>3906.1687499999989</v>
      </c>
      <c r="DN63" s="198">
        <f t="shared" si="25"/>
        <v>6495.4353749999991</v>
      </c>
      <c r="DQ63" s="195">
        <f t="shared" si="321"/>
        <v>708.59854571966832</v>
      </c>
      <c r="DR63" s="195">
        <f t="shared" si="307"/>
        <v>938.353946146157</v>
      </c>
      <c r="DS63" s="195">
        <f t="shared" si="307"/>
        <v>562.71384168605164</v>
      </c>
      <c r="DT63" s="195">
        <f t="shared" si="307"/>
        <v>345.56209821199877</v>
      </c>
      <c r="DU63" s="195">
        <f t="shared" si="307"/>
        <v>1227.4857226956267</v>
      </c>
      <c r="DV63" s="198">
        <f t="shared" si="10"/>
        <v>3782.7141544595024</v>
      </c>
    </row>
    <row r="64" spans="1:126" ht="25.5" customHeight="1" thickBot="1">
      <c r="A64" s="19"/>
      <c r="B64" s="60"/>
      <c r="C64" s="61"/>
      <c r="D64" s="62">
        <f>SUM(D60:D63)</f>
        <v>30515</v>
      </c>
      <c r="E64" s="63">
        <f>SUM(E60:E63)</f>
        <v>28723</v>
      </c>
      <c r="F64" s="64"/>
      <c r="G64" s="65">
        <f>SUM(G60:G63)</f>
        <v>2780</v>
      </c>
      <c r="H64" s="66">
        <f t="shared" ref="H64:K64" si="322">SUM(H60:H63)</f>
        <v>15746</v>
      </c>
      <c r="I64" s="66">
        <f t="shared" si="322"/>
        <v>7153</v>
      </c>
      <c r="J64" s="66">
        <f t="shared" si="322"/>
        <v>1870</v>
      </c>
      <c r="K64" s="66">
        <f t="shared" si="322"/>
        <v>2966</v>
      </c>
      <c r="L64" s="67"/>
      <c r="M64" s="65">
        <f>SUM(M60:M63)</f>
        <v>1381</v>
      </c>
      <c r="N64" s="66">
        <f t="shared" ref="N64:Q64" si="323">SUM(N60:N63)</f>
        <v>16046</v>
      </c>
      <c r="O64" s="66">
        <f t="shared" si="323"/>
        <v>7387</v>
      </c>
      <c r="P64" s="66">
        <f t="shared" si="323"/>
        <v>2045</v>
      </c>
      <c r="Q64" s="66">
        <f t="shared" si="323"/>
        <v>3597</v>
      </c>
      <c r="R64" s="67"/>
      <c r="S64" s="65">
        <f>SUM(S60:S63)</f>
        <v>3171.9999999999995</v>
      </c>
      <c r="T64" s="66">
        <f t="shared" ref="T64:W64" si="324">SUM(T60:T63)</f>
        <v>-163.55876288659795</v>
      </c>
      <c r="U64" s="66">
        <f t="shared" si="324"/>
        <v>-555.97997054491896</v>
      </c>
      <c r="V64" s="66">
        <f t="shared" si="324"/>
        <v>-663.82091310751105</v>
      </c>
      <c r="W64" s="66">
        <f t="shared" si="324"/>
        <v>-2684.6403534609726</v>
      </c>
      <c r="X64" s="67"/>
      <c r="Y64" s="65">
        <f>SUM(Y60:Y63)</f>
        <v>2692</v>
      </c>
      <c r="Z64" s="66">
        <f t="shared" ref="Z64:AC64" si="325">SUM(Z60:Z63)</f>
        <v>13718</v>
      </c>
      <c r="AA64" s="66">
        <f t="shared" si="325"/>
        <v>6482</v>
      </c>
      <c r="AB64" s="66">
        <f t="shared" si="325"/>
        <v>2775</v>
      </c>
      <c r="AC64" s="66">
        <f t="shared" si="325"/>
        <v>4848</v>
      </c>
      <c r="AD64" s="67"/>
      <c r="AE64" s="65">
        <f>SUM(AE60:AE63)</f>
        <v>6328.0000000000009</v>
      </c>
      <c r="AF64" s="66">
        <f t="shared" ref="AF64:AI64" si="326">SUM(AF60:AF63)</f>
        <v>-326.47422680412382</v>
      </c>
      <c r="AG64" s="66">
        <f t="shared" si="326"/>
        <v>-1109.7731958762886</v>
      </c>
      <c r="AH64" s="66">
        <f t="shared" si="326"/>
        <v>-1325.0309278350519</v>
      </c>
      <c r="AI64" s="66">
        <f t="shared" si="326"/>
        <v>-5358.721649484537</v>
      </c>
      <c r="AJ64" s="67"/>
      <c r="AK64" s="65">
        <f>SUM(AK60:AK63)</f>
        <v>2568</v>
      </c>
      <c r="AL64" s="66">
        <f t="shared" ref="AL64:AO64" si="327">SUM(AL60:AL63)</f>
        <v>12040</v>
      </c>
      <c r="AM64" s="66">
        <f t="shared" si="327"/>
        <v>5626</v>
      </c>
      <c r="AN64" s="66">
        <f t="shared" si="327"/>
        <v>2664</v>
      </c>
      <c r="AO64" s="66">
        <f t="shared" si="327"/>
        <v>7617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39057.705884999996</v>
      </c>
      <c r="CD64" s="197">
        <f t="shared" ref="CD64:CG64" si="328">SUM(CD60:CD63)</f>
        <v>453672.18335999997</v>
      </c>
      <c r="CE64" s="197">
        <f t="shared" si="328"/>
        <v>361407.66947999998</v>
      </c>
      <c r="CF64" s="197">
        <f t="shared" si="328"/>
        <v>196770.24509999997</v>
      </c>
      <c r="CG64" s="197">
        <f t="shared" si="328"/>
        <v>640820.00399999972</v>
      </c>
      <c r="CH64" s="198">
        <f>SUM(CC64:CG64)</f>
        <v>1691727.8078249996</v>
      </c>
      <c r="CI64" s="68"/>
      <c r="CJ64" s="68"/>
      <c r="CK64" s="197">
        <f>SUM(CK60:CK63)</f>
        <v>78592.027634999991</v>
      </c>
      <c r="CL64" s="197">
        <f t="shared" ref="CL64:CO64" si="329">SUM(CL60:CL63)</f>
        <v>445200.54298499995</v>
      </c>
      <c r="CM64" s="197">
        <f t="shared" si="329"/>
        <v>349919.42842999997</v>
      </c>
      <c r="CN64" s="197">
        <f t="shared" si="329"/>
        <v>179936.64534999998</v>
      </c>
      <c r="CO64" s="197">
        <f t="shared" si="329"/>
        <v>528322.34399999992</v>
      </c>
      <c r="CP64" s="198">
        <f t="shared" si="3"/>
        <v>1581970.9883999997</v>
      </c>
      <c r="CS64" s="197">
        <f>SUM(CS60:CS63)</f>
        <v>76112.523134999996</v>
      </c>
      <c r="CT64" s="197">
        <f t="shared" ref="CT64:CW64" si="330">SUM(CT60:CT63)</f>
        <v>387877.15394999995</v>
      </c>
      <c r="CU64" s="197">
        <f t="shared" si="330"/>
        <v>317075.45298</v>
      </c>
      <c r="CV64" s="197">
        <f t="shared" si="330"/>
        <v>267058.72985</v>
      </c>
      <c r="CW64" s="197">
        <f t="shared" si="330"/>
        <v>863853.55924999982</v>
      </c>
      <c r="CX64" s="198">
        <f t="shared" si="5"/>
        <v>1911977.4191649999</v>
      </c>
      <c r="DA64" s="197">
        <f>SUM(DA60:DA63)</f>
        <v>165797.21726648309</v>
      </c>
      <c r="DB64" s="197">
        <f t="shared" ref="DB64:DE64" si="331">SUM(DB60:DB63)</f>
        <v>383252.71585983341</v>
      </c>
      <c r="DC64" s="197">
        <f t="shared" si="331"/>
        <v>289876.11056667194</v>
      </c>
      <c r="DD64" s="197">
        <f t="shared" si="331"/>
        <v>203169.70851792593</v>
      </c>
      <c r="DE64" s="197">
        <f t="shared" si="331"/>
        <v>385534.86115271517</v>
      </c>
      <c r="DF64" s="198">
        <f t="shared" si="7"/>
        <v>1427630.6133636297</v>
      </c>
      <c r="DI64" s="197">
        <f>SUM(DI60:DI63)</f>
        <v>72613.666784999994</v>
      </c>
      <c r="DJ64" s="197">
        <f t="shared" ref="DJ64:DM64" si="332">SUM(DJ60:DJ63)</f>
        <v>340422.19282499992</v>
      </c>
      <c r="DK64" s="197">
        <f t="shared" si="332"/>
        <v>275212.49326999998</v>
      </c>
      <c r="DL64" s="197">
        <f t="shared" si="332"/>
        <v>256367.75284999999</v>
      </c>
      <c r="DM64" s="197">
        <f t="shared" si="332"/>
        <v>1357193.9919999996</v>
      </c>
      <c r="DN64" s="198">
        <f t="shared" si="25"/>
        <v>2301810.0977299996</v>
      </c>
      <c r="DQ64" s="197">
        <f>SUM(DQ60:DQ63)</f>
        <v>251530.67323645807</v>
      </c>
      <c r="DR64" s="197">
        <f t="shared" ref="DR64:DU64" si="333">SUM(DR60:DR63)</f>
        <v>331191.50519172748</v>
      </c>
      <c r="DS64" s="197">
        <f t="shared" si="333"/>
        <v>220920.78717456647</v>
      </c>
      <c r="DT64" s="197">
        <f t="shared" si="333"/>
        <v>128840.99443887876</v>
      </c>
      <c r="DU64" s="197">
        <f t="shared" si="333"/>
        <v>402437.88861997245</v>
      </c>
      <c r="DV64" s="198">
        <f t="shared" si="10"/>
        <v>1334921.8486616032</v>
      </c>
    </row>
    <row r="65" spans="1:126" ht="25.5" customHeight="1">
      <c r="A65" s="19"/>
      <c r="B65" s="48" t="s">
        <v>38</v>
      </c>
      <c r="C65" s="48"/>
      <c r="D65" s="49">
        <f>L65</f>
        <v>0</v>
      </c>
      <c r="E65" s="50">
        <f>D65+SUM(AE65:AI65)</f>
        <v>0</v>
      </c>
      <c r="F65" s="51" t="s">
        <v>26</v>
      </c>
      <c r="G65" s="52">
        <f>'[9]NAW2 - Total - ENWL'!G62</f>
        <v>0</v>
      </c>
      <c r="H65" s="52">
        <f>'[9]NAW2 - Total - ENWL'!H62</f>
        <v>0</v>
      </c>
      <c r="I65" s="52">
        <f>'[9]NAW2 - Total - ENWL'!I62</f>
        <v>0</v>
      </c>
      <c r="J65" s="52">
        <f>'[9]NAW2 - Total - ENWL'!J62</f>
        <v>0</v>
      </c>
      <c r="K65" s="52">
        <f>'[9]NAW2 - Total - ENWL'!K62</f>
        <v>0</v>
      </c>
      <c r="L65" s="53">
        <f>SUM(G65:K65)</f>
        <v>0</v>
      </c>
      <c r="M65" s="52">
        <f>'[9]NAW2 - Total - ENWL'!M62</f>
        <v>0</v>
      </c>
      <c r="N65" s="52">
        <f>'[9]NAW2 - Total - ENWL'!N62</f>
        <v>0</v>
      </c>
      <c r="O65" s="52">
        <f>'[9]NAW2 - Total - ENWL'!O62</f>
        <v>0</v>
      </c>
      <c r="P65" s="52">
        <f>'[9]NAW2 - Total - ENWL'!P62</f>
        <v>0</v>
      </c>
      <c r="Q65" s="52">
        <f>'[9]NAW2 - Total - ENWL'!Q62</f>
        <v>0</v>
      </c>
      <c r="R65" s="53">
        <f>SUM(M65:Q65)</f>
        <v>0</v>
      </c>
      <c r="S65" s="274">
        <f>'ENWL - Asset Rep'!S65+'ENWL - Refurb'!S65+'ENWL - HVP'!S65</f>
        <v>0</v>
      </c>
      <c r="T65" s="69">
        <f>'ENWL - Asset Rep'!T65+'ENWL - Refurb'!T65+'ENWL - HVP'!T65</f>
        <v>0</v>
      </c>
      <c r="U65" s="69">
        <f>'ENWL - Asset Rep'!U65+'ENWL - Refurb'!U65+'ENWL - HVP'!U65</f>
        <v>0</v>
      </c>
      <c r="V65" s="69">
        <f>'ENWL - Asset Rep'!V65+'ENWL - Refurb'!V65+'ENWL - HVP'!V65</f>
        <v>0</v>
      </c>
      <c r="W65" s="69">
        <f>'ENWL - Asset Rep'!W65+'ENWL - Refurb'!W65+'ENWL - HVP'!W65</f>
        <v>0</v>
      </c>
      <c r="X65" s="53">
        <f>SUM(S65:W65)</f>
        <v>0</v>
      </c>
      <c r="Y65" s="54">
        <f>'[9]NAW2 - Total - ENWL'!Y62</f>
        <v>0</v>
      </c>
      <c r="Z65" s="54">
        <f>'[9]NAW2 - Total - ENWL'!Z62</f>
        <v>0</v>
      </c>
      <c r="AA65" s="54">
        <f>'[9]NAW2 - Total - ENWL'!AA62</f>
        <v>0</v>
      </c>
      <c r="AB65" s="54">
        <f>'[9]NAW2 - Total - ENWL'!AB62</f>
        <v>0</v>
      </c>
      <c r="AC65" s="54">
        <f>'[9]NAW2 - Total - ENWL'!AC62</f>
        <v>0</v>
      </c>
      <c r="AD65" s="53">
        <f>SUM(Y65:AC65)</f>
        <v>0</v>
      </c>
      <c r="AE65" s="274">
        <f>'ENWL - Asset Rep'!AE65+'ENWL - Refurb'!AE65+'ENWL - HVP'!AE65</f>
        <v>0</v>
      </c>
      <c r="AF65" s="69">
        <f>'ENWL - Asset Rep'!AF65+'ENWL - Refurb'!AF65+'ENWL - HVP'!AF65</f>
        <v>0</v>
      </c>
      <c r="AG65" s="69">
        <f>'ENWL - Asset Rep'!AG65+'ENWL - Refurb'!AG65+'ENWL - HVP'!AG65</f>
        <v>0</v>
      </c>
      <c r="AH65" s="69">
        <f>'ENWL - Asset Rep'!AH65+'ENWL - Refurb'!AH65+'ENWL - HVP'!AH65</f>
        <v>0</v>
      </c>
      <c r="AI65" s="69">
        <f>'ENWL - Asset Rep'!AI65+'ENWL - Refurb'!AI65+'ENWL - HVP'!AI65</f>
        <v>0</v>
      </c>
      <c r="AJ65" s="53">
        <f>SUM(AE65:AI65)</f>
        <v>0</v>
      </c>
      <c r="AK65" s="54">
        <f>'[9]NAW2 - Total - ENWL'!AK62</f>
        <v>0</v>
      </c>
      <c r="AL65" s="54">
        <f>'[9]NAW2 - Total - ENWL'!AL62</f>
        <v>0</v>
      </c>
      <c r="AM65" s="54">
        <f>'[9]NAW2 - Total - ENWL'!AM62</f>
        <v>0</v>
      </c>
      <c r="AN65" s="54">
        <f>'[9]NAW2 - Total - ENWL'!AN62</f>
        <v>0</v>
      </c>
      <c r="AO65" s="54">
        <f>'[9]NAW2 - Total - ENWL'!AO62</f>
        <v>0</v>
      </c>
      <c r="AP65" s="53">
        <f>SUM(AK65:AO65)</f>
        <v>0</v>
      </c>
      <c r="BB65" s="6"/>
      <c r="BC65" s="6"/>
      <c r="BD65" s="51" t="s">
        <v>26</v>
      </c>
      <c r="BE65" s="172">
        <f>'ENWL - HI Probs. of Failure '!O$22</f>
        <v>1.1980000000000001E-3</v>
      </c>
      <c r="BF65" s="172">
        <f>'ENWL - HI Probs. of Failure '!P$22</f>
        <v>1.1980000000000001E-3</v>
      </c>
      <c r="BG65" s="172">
        <f>'ENWL - HI Probs. of Failure '!Q$22</f>
        <v>2.0709999999999999E-3</v>
      </c>
      <c r="BH65" s="172">
        <f>'ENWL - HI Probs. of Failure '!R$22</f>
        <v>4.0819999999999997E-3</v>
      </c>
      <c r="BI65" s="172">
        <f>'ENWL - HI Probs. of Failure '!S$22</f>
        <v>1.15E-2</v>
      </c>
      <c r="BJ65" s="175"/>
      <c r="BK65" s="6"/>
      <c r="BL65" s="51" t="s">
        <v>26</v>
      </c>
      <c r="BM65" s="194">
        <f>$BM2*'ENWL - Ave Crit'!$Q$22</f>
        <v>14672.573999999999</v>
      </c>
      <c r="BN65" s="194">
        <f>$BM2*'ENWL - Ave Crit'!$Q$22</f>
        <v>14672.573999999999</v>
      </c>
      <c r="BO65" s="194">
        <f>$BM2*'ENWL - Ave Crit'!$Q$22</f>
        <v>14672.573999999999</v>
      </c>
      <c r="BP65" s="194">
        <f>$BM2*'ENWL - Ave Crit'!$Q$22</f>
        <v>14672.573999999999</v>
      </c>
      <c r="BQ65" s="194">
        <f>$BM2*'ENWL - Ave Crit'!$Q$22</f>
        <v>14672.573999999999</v>
      </c>
      <c r="BR65" s="175"/>
      <c r="BS65" s="6"/>
      <c r="BT65" s="51" t="s">
        <v>26</v>
      </c>
      <c r="BU65" s="24">
        <f t="shared" si="19"/>
        <v>17.577743651999999</v>
      </c>
      <c r="BV65" s="24">
        <f t="shared" si="19"/>
        <v>17.577743651999999</v>
      </c>
      <c r="BW65" s="24">
        <f t="shared" si="19"/>
        <v>30.386900753999996</v>
      </c>
      <c r="BX65" s="24">
        <f t="shared" si="19"/>
        <v>59.893447067999993</v>
      </c>
      <c r="BY65" s="24">
        <f t="shared" si="19"/>
        <v>168.73460099999997</v>
      </c>
      <c r="BZ65" s="6"/>
      <c r="CA65" s="6"/>
      <c r="CB65" s="51" t="s">
        <v>26</v>
      </c>
      <c r="CC65" s="195">
        <f>IF(BU65="","",M65*BU65)</f>
        <v>0</v>
      </c>
      <c r="CD65" s="195">
        <f t="shared" ref="CD65:CG68" si="334">IF(BV65="","",N65*BV65)</f>
        <v>0</v>
      </c>
      <c r="CE65" s="195">
        <f t="shared" si="334"/>
        <v>0</v>
      </c>
      <c r="CF65" s="195">
        <f t="shared" si="334"/>
        <v>0</v>
      </c>
      <c r="CG65" s="195">
        <f t="shared" si="334"/>
        <v>0</v>
      </c>
      <c r="CH65" s="198">
        <f>SUM(CC65:CG65)</f>
        <v>0</v>
      </c>
      <c r="CI65" s="68"/>
      <c r="CJ65" s="68"/>
      <c r="CK65" s="195">
        <f t="shared" ref="CK65:CO68" si="335">IF(BU65="","",G65*BU65)</f>
        <v>0</v>
      </c>
      <c r="CL65" s="195">
        <f t="shared" si="335"/>
        <v>0</v>
      </c>
      <c r="CM65" s="195">
        <f t="shared" si="335"/>
        <v>0</v>
      </c>
      <c r="CN65" s="195">
        <f t="shared" si="335"/>
        <v>0</v>
      </c>
      <c r="CO65" s="195">
        <f t="shared" si="335"/>
        <v>0</v>
      </c>
      <c r="CP65" s="198">
        <f t="shared" si="3"/>
        <v>0</v>
      </c>
      <c r="CS65" s="195">
        <f>IF(BU65="","",Y65*BU65)</f>
        <v>0</v>
      </c>
      <c r="CT65" s="195">
        <f t="shared" ref="CT65:CW68" si="336">IF(BV65="","",Z65*BV65)</f>
        <v>0</v>
      </c>
      <c r="CU65" s="195">
        <f t="shared" si="336"/>
        <v>0</v>
      </c>
      <c r="CV65" s="195">
        <f t="shared" si="336"/>
        <v>0</v>
      </c>
      <c r="CW65" s="195">
        <f t="shared" si="336"/>
        <v>0</v>
      </c>
      <c r="CX65" s="198">
        <f t="shared" si="5"/>
        <v>0</v>
      </c>
      <c r="DA65" s="195">
        <f>IF(BU65="","",(S65+Y65)*BU65)</f>
        <v>0</v>
      </c>
      <c r="DB65" s="195">
        <f t="shared" ref="DB65:DE68" si="337">IF(BV65="","",(T65+Z65)*BV65)</f>
        <v>0</v>
      </c>
      <c r="DC65" s="195">
        <f t="shared" si="337"/>
        <v>0</v>
      </c>
      <c r="DD65" s="195">
        <f t="shared" si="337"/>
        <v>0</v>
      </c>
      <c r="DE65" s="195">
        <f t="shared" si="337"/>
        <v>0</v>
      </c>
      <c r="DF65" s="198">
        <f t="shared" si="7"/>
        <v>0</v>
      </c>
      <c r="DI65" s="195">
        <f>IF(BU65="","",AK65*BU65)</f>
        <v>0</v>
      </c>
      <c r="DJ65" s="195">
        <f t="shared" ref="DJ65:DM68" si="338">IF(BV65="","",AL65*BV65)</f>
        <v>0</v>
      </c>
      <c r="DK65" s="195">
        <f t="shared" si="338"/>
        <v>0</v>
      </c>
      <c r="DL65" s="195">
        <f t="shared" si="338"/>
        <v>0</v>
      </c>
      <c r="DM65" s="195">
        <f t="shared" si="338"/>
        <v>0</v>
      </c>
      <c r="DN65" s="198">
        <f t="shared" si="25"/>
        <v>0</v>
      </c>
      <c r="DQ65" s="195">
        <f>IF(BU65="","",(AE65+AK65)*BU65)</f>
        <v>0</v>
      </c>
      <c r="DR65" s="195">
        <f t="shared" ref="DR65:DU68" si="339">IF(BV65="","",(AF65+AL65)*BV65)</f>
        <v>0</v>
      </c>
      <c r="DS65" s="195">
        <f t="shared" si="339"/>
        <v>0</v>
      </c>
      <c r="DT65" s="195">
        <f t="shared" si="339"/>
        <v>0</v>
      </c>
      <c r="DU65" s="195">
        <f t="shared" si="339"/>
        <v>0</v>
      </c>
      <c r="DV65" s="198">
        <f t="shared" si="10"/>
        <v>0</v>
      </c>
    </row>
    <row r="66" spans="1:126" ht="25.5" customHeight="1">
      <c r="A66" s="19"/>
      <c r="B66" s="55"/>
      <c r="C66" s="55"/>
      <c r="D66" s="56">
        <f t="shared" ref="D66:D68" si="340">L66</f>
        <v>14545</v>
      </c>
      <c r="E66" s="57">
        <f t="shared" ref="E66:E68" si="341">D66+SUM(AE66:AI66)</f>
        <v>14541.544171742145</v>
      </c>
      <c r="F66" s="58" t="s">
        <v>28</v>
      </c>
      <c r="G66" s="52">
        <f>'[9]NAW2 - Total - ENWL'!G63</f>
        <v>4823</v>
      </c>
      <c r="H66" s="52">
        <f>'[9]NAW2 - Total - ENWL'!H63</f>
        <v>6506</v>
      </c>
      <c r="I66" s="52">
        <f>'[9]NAW2 - Total - ENWL'!I63</f>
        <v>2560</v>
      </c>
      <c r="J66" s="52">
        <f>'[9]NAW2 - Total - ENWL'!J63</f>
        <v>334</v>
      </c>
      <c r="K66" s="52">
        <f>'[9]NAW2 - Total - ENWL'!K63</f>
        <v>322</v>
      </c>
      <c r="L66" s="59">
        <f t="shared" ref="L66:L68" si="342">SUM(G66:K66)</f>
        <v>14545</v>
      </c>
      <c r="M66" s="52">
        <f>'[9]NAW2 - Total - ENWL'!M63</f>
        <v>4284</v>
      </c>
      <c r="N66" s="52">
        <f>'[9]NAW2 - Total - ENWL'!N63</f>
        <v>6630</v>
      </c>
      <c r="O66" s="52">
        <f>'[9]NAW2 - Total - ENWL'!O63</f>
        <v>2571</v>
      </c>
      <c r="P66" s="52">
        <f>'[9]NAW2 - Total - ENWL'!P63</f>
        <v>336</v>
      </c>
      <c r="Q66" s="52">
        <f>'[9]NAW2 - Total - ENWL'!Q63</f>
        <v>588</v>
      </c>
      <c r="R66" s="59">
        <f t="shared" ref="R66:R68" si="343">SUM(M66:Q66)</f>
        <v>14409</v>
      </c>
      <c r="S66" s="52">
        <f>'ENWL - Asset Rep'!S66+'ENWL - Refurb'!S66+'ENWL - HVP'!S66</f>
        <v>307.56871494904419</v>
      </c>
      <c r="T66" s="52">
        <f>'ENWL - Asset Rep'!T66+'ENWL - Refurb'!T66+'ENWL - HVP'!T66</f>
        <v>-68.301463962121758</v>
      </c>
      <c r="U66" s="52">
        <f>'ENWL - Asset Rep'!U66+'ENWL - Refurb'!U66+'ENWL - HVP'!U66</f>
        <v>0</v>
      </c>
      <c r="V66" s="52">
        <f>'ENWL - Asset Rep'!V66+'ENWL - Refurb'!V66+'ENWL - HVP'!V66</f>
        <v>0</v>
      </c>
      <c r="W66" s="52">
        <f>'ENWL - Asset Rep'!W66+'ENWL - Refurb'!W66+'ENWL - HVP'!W66</f>
        <v>-242.72307924477687</v>
      </c>
      <c r="X66" s="59">
        <f t="shared" ref="X66:X68" si="344">SUM(S66:W66)</f>
        <v>-3.4558282578544492</v>
      </c>
      <c r="Y66" s="52">
        <f>'[9]NAW2 - Total - ENWL'!Y63</f>
        <v>4178</v>
      </c>
      <c r="Z66" s="52">
        <f>'[9]NAW2 - Total - ENWL'!Z63</f>
        <v>6111</v>
      </c>
      <c r="AA66" s="52">
        <f>'[9]NAW2 - Total - ENWL'!AA63</f>
        <v>3001</v>
      </c>
      <c r="AB66" s="52">
        <f>'[9]NAW2 - Total - ENWL'!AB63</f>
        <v>644</v>
      </c>
      <c r="AC66" s="52">
        <f>'[9]NAW2 - Total - ENWL'!AC63</f>
        <v>613</v>
      </c>
      <c r="AD66" s="59">
        <f t="shared" ref="AD66:AD68" si="345">SUM(Y66:AC66)</f>
        <v>14547</v>
      </c>
      <c r="AE66" s="52">
        <f>'ENWL - Asset Rep'!AE66+'ENWL - Refurb'!AE66+'ENWL - HVP'!AE66</f>
        <v>1216.4515467647591</v>
      </c>
      <c r="AF66" s="52">
        <f>'ENWL - Asset Rep'!AF66+'ENWL - Refurb'!AF66+'ENWL - HVP'!AF66</f>
        <v>-267.8935197625442</v>
      </c>
      <c r="AG66" s="52">
        <f>'ENWL - Asset Rep'!AG66+'ENWL - Refurb'!AG66+'ENWL - HVP'!AG66</f>
        <v>0</v>
      </c>
      <c r="AH66" s="52">
        <f>'ENWL - Asset Rep'!AH66+'ENWL - Refurb'!AH66+'ENWL - HVP'!AH66</f>
        <v>0</v>
      </c>
      <c r="AI66" s="52">
        <f>'ENWL - Asset Rep'!AI66+'ENWL - Refurb'!AI66+'ENWL - HVP'!AI66</f>
        <v>-952.01385526006925</v>
      </c>
      <c r="AJ66" s="59">
        <f t="shared" ref="AJ66:AJ68" si="346">SUM(AE66:AI66)</f>
        <v>-3.455828257854364</v>
      </c>
      <c r="AK66" s="52">
        <f>'[9]NAW2 - Total - ENWL'!AK63</f>
        <v>3436</v>
      </c>
      <c r="AL66" s="52">
        <f>'[9]NAW2 - Total - ENWL'!AL63</f>
        <v>5557</v>
      </c>
      <c r="AM66" s="52">
        <f>'[9]NAW2 - Total - ENWL'!AM63</f>
        <v>3195</v>
      </c>
      <c r="AN66" s="52">
        <f>'[9]NAW2 - Total - ENWL'!AN63</f>
        <v>1197</v>
      </c>
      <c r="AO66" s="52">
        <f>'[9]NAW2 - Total - ENWL'!AO63</f>
        <v>1161</v>
      </c>
      <c r="AP66" s="59">
        <f t="shared" ref="AP66:AP68" si="347">SUM(AK66:AO66)</f>
        <v>14546</v>
      </c>
      <c r="BB66" s="6"/>
      <c r="BC66" s="6"/>
      <c r="BD66" s="58" t="s">
        <v>28</v>
      </c>
      <c r="BE66" s="172">
        <f>'ENWL - HI Probs. of Failure '!O$22</f>
        <v>1.1980000000000001E-3</v>
      </c>
      <c r="BF66" s="172">
        <f>'ENWL - HI Probs. of Failure '!P$22</f>
        <v>1.1980000000000001E-3</v>
      </c>
      <c r="BG66" s="172">
        <f>'ENWL - HI Probs. of Failure '!Q$22</f>
        <v>2.0709999999999999E-3</v>
      </c>
      <c r="BH66" s="172">
        <f>'ENWL - HI Probs. of Failure '!R$22</f>
        <v>4.0819999999999997E-3</v>
      </c>
      <c r="BI66" s="172">
        <f>'ENWL - HI Probs. of Failure '!S$22</f>
        <v>1.15E-2</v>
      </c>
      <c r="BJ66" s="176"/>
      <c r="BK66" s="6"/>
      <c r="BL66" s="58" t="s">
        <v>28</v>
      </c>
      <c r="BM66" s="194">
        <f>$BM3*'ENWL - Ave Crit'!$Q$22</f>
        <v>20960.82</v>
      </c>
      <c r="BN66" s="194">
        <f>$BM3*'ENWL - Ave Crit'!$Q$22</f>
        <v>20960.82</v>
      </c>
      <c r="BO66" s="194">
        <f>$BM3*'ENWL - Ave Crit'!$Q$22</f>
        <v>20960.82</v>
      </c>
      <c r="BP66" s="194">
        <f>$BM3*'ENWL - Ave Crit'!$Q$22</f>
        <v>20960.82</v>
      </c>
      <c r="BQ66" s="194">
        <f>$BM3*'ENWL - Ave Crit'!$Q$22</f>
        <v>20960.82</v>
      </c>
      <c r="BR66" s="176"/>
      <c r="BS66" s="6"/>
      <c r="BT66" s="58" t="s">
        <v>28</v>
      </c>
      <c r="BU66" s="24">
        <f t="shared" si="19"/>
        <v>25.111062360000002</v>
      </c>
      <c r="BV66" s="24">
        <f t="shared" si="19"/>
        <v>25.111062360000002</v>
      </c>
      <c r="BW66" s="24">
        <f t="shared" si="19"/>
        <v>43.409858219999997</v>
      </c>
      <c r="BX66" s="24">
        <f t="shared" si="19"/>
        <v>85.56206723999999</v>
      </c>
      <c r="BY66" s="24">
        <f t="shared" si="19"/>
        <v>241.04943</v>
      </c>
      <c r="BZ66" s="6"/>
      <c r="CA66" s="6"/>
      <c r="CB66" s="58" t="s">
        <v>28</v>
      </c>
      <c r="CC66" s="195">
        <f t="shared" ref="CC66:CC68" si="348">IF(BU66="","",M66*BU66)</f>
        <v>107575.79115024001</v>
      </c>
      <c r="CD66" s="195">
        <f t="shared" si="334"/>
        <v>166486.34344680002</v>
      </c>
      <c r="CE66" s="195">
        <f t="shared" si="334"/>
        <v>111606.74548361999</v>
      </c>
      <c r="CF66" s="195">
        <f t="shared" si="334"/>
        <v>28748.854592639997</v>
      </c>
      <c r="CG66" s="195">
        <f t="shared" si="334"/>
        <v>141737.06484000001</v>
      </c>
      <c r="CH66" s="198">
        <f t="shared" ref="CH66:CH68" si="349">SUM(CC66:CG66)</f>
        <v>556154.79951329995</v>
      </c>
      <c r="CI66" s="68"/>
      <c r="CJ66" s="68"/>
      <c r="CK66" s="195">
        <f t="shared" si="335"/>
        <v>121110.65376228001</v>
      </c>
      <c r="CL66" s="195">
        <f t="shared" si="335"/>
        <v>163372.57171416</v>
      </c>
      <c r="CM66" s="195">
        <f t="shared" si="335"/>
        <v>111129.23704319999</v>
      </c>
      <c r="CN66" s="195">
        <f t="shared" si="335"/>
        <v>28577.730458159996</v>
      </c>
      <c r="CO66" s="195">
        <f t="shared" si="335"/>
        <v>77617.916459999993</v>
      </c>
      <c r="CP66" s="198">
        <f t="shared" si="3"/>
        <v>501808.10943780001</v>
      </c>
      <c r="CS66" s="195">
        <f t="shared" ref="CS66:CS68" si="350">IF(BU66="","",Y66*BU66)</f>
        <v>104914.01854008001</v>
      </c>
      <c r="CT66" s="195">
        <f t="shared" si="336"/>
        <v>153453.70208196001</v>
      </c>
      <c r="CU66" s="195">
        <f t="shared" si="336"/>
        <v>130272.98451821999</v>
      </c>
      <c r="CV66" s="195">
        <f t="shared" si="336"/>
        <v>55101.971302559992</v>
      </c>
      <c r="CW66" s="195">
        <f t="shared" si="336"/>
        <v>147763.30059</v>
      </c>
      <c r="CX66" s="198">
        <f t="shared" si="5"/>
        <v>591505.97703282</v>
      </c>
      <c r="DA66" s="195">
        <f t="shared" ref="DA66:DA68" si="351">IF(BU66="","",(S66+Y66)*BU66)</f>
        <v>112637.39572115052</v>
      </c>
      <c r="DB66" s="195">
        <f t="shared" si="337"/>
        <v>151738.57976112788</v>
      </c>
      <c r="DC66" s="195">
        <f t="shared" si="337"/>
        <v>130272.98451821999</v>
      </c>
      <c r="DD66" s="195">
        <f t="shared" si="337"/>
        <v>55101.971302559992</v>
      </c>
      <c r="DE66" s="195">
        <f t="shared" si="337"/>
        <v>89255.040690201713</v>
      </c>
      <c r="DF66" s="198">
        <f t="shared" si="7"/>
        <v>539005.97199326009</v>
      </c>
      <c r="DI66" s="195">
        <f t="shared" ref="DI66:DI68" si="352">IF(BU66="","",AK66*BU66)</f>
        <v>86281.610268960008</v>
      </c>
      <c r="DJ66" s="195">
        <f t="shared" si="338"/>
        <v>139542.17353452</v>
      </c>
      <c r="DK66" s="195">
        <f t="shared" si="338"/>
        <v>138694.49701289998</v>
      </c>
      <c r="DL66" s="195">
        <f t="shared" si="338"/>
        <v>102417.79448627999</v>
      </c>
      <c r="DM66" s="195">
        <f t="shared" si="338"/>
        <v>279858.38822999998</v>
      </c>
      <c r="DN66" s="198">
        <f t="shared" si="25"/>
        <v>746794.46353265992</v>
      </c>
      <c r="DQ66" s="195">
        <f t="shared" ref="DQ66:DQ68" si="353">IF(BU66="","",(AE66+AK66)*BU66)</f>
        <v>116828.00091768832</v>
      </c>
      <c r="DR66" s="195">
        <f t="shared" si="339"/>
        <v>132815.08265392287</v>
      </c>
      <c r="DS66" s="195">
        <f t="shared" si="339"/>
        <v>138694.49701289998</v>
      </c>
      <c r="DT66" s="195">
        <f t="shared" si="339"/>
        <v>102417.79448627999</v>
      </c>
      <c r="DU66" s="195">
        <f t="shared" si="339"/>
        <v>50375.991067457806</v>
      </c>
      <c r="DV66" s="198">
        <f t="shared" si="10"/>
        <v>541131.36613824894</v>
      </c>
    </row>
    <row r="67" spans="1:126" ht="25.5" customHeight="1">
      <c r="A67" s="19"/>
      <c r="B67" s="55"/>
      <c r="C67" s="55"/>
      <c r="D67" s="56">
        <f t="shared" si="340"/>
        <v>2292</v>
      </c>
      <c r="E67" s="57">
        <f t="shared" si="341"/>
        <v>2291.4558282578546</v>
      </c>
      <c r="F67" s="58" t="s">
        <v>30</v>
      </c>
      <c r="G67" s="52">
        <f>'[9]NAW2 - Total - ENWL'!G64</f>
        <v>760</v>
      </c>
      <c r="H67" s="52">
        <f>'[9]NAW2 - Total - ENWL'!H64</f>
        <v>1025</v>
      </c>
      <c r="I67" s="52">
        <f>'[9]NAW2 - Total - ENWL'!I64</f>
        <v>403</v>
      </c>
      <c r="J67" s="52">
        <f>'[9]NAW2 - Total - ENWL'!J64</f>
        <v>53</v>
      </c>
      <c r="K67" s="52">
        <f>'[9]NAW2 - Total - ENWL'!K64</f>
        <v>51</v>
      </c>
      <c r="L67" s="59">
        <f t="shared" si="342"/>
        <v>2292</v>
      </c>
      <c r="M67" s="52">
        <f>'[9]NAW2 - Total - ENWL'!M64</f>
        <v>675</v>
      </c>
      <c r="N67" s="52">
        <f>'[9]NAW2 - Total - ENWL'!N64</f>
        <v>1044</v>
      </c>
      <c r="O67" s="52">
        <f>'[9]NAW2 - Total - ENWL'!O64</f>
        <v>405</v>
      </c>
      <c r="P67" s="52">
        <f>'[9]NAW2 - Total - ENWL'!P64</f>
        <v>53</v>
      </c>
      <c r="Q67" s="52">
        <f>'[9]NAW2 - Total - ENWL'!Q64</f>
        <v>93</v>
      </c>
      <c r="R67" s="59">
        <f t="shared" si="343"/>
        <v>2270</v>
      </c>
      <c r="S67" s="52">
        <f>'ENWL - Asset Rep'!S67+'ENWL - Refurb'!S67+'ENWL - HVP'!S67</f>
        <v>48.431285050955793</v>
      </c>
      <c r="T67" s="52">
        <f>'ENWL - Asset Rep'!T67+'ENWL - Refurb'!T67+'ENWL - HVP'!T67</f>
        <v>-10.755084993267724</v>
      </c>
      <c r="U67" s="52">
        <f>'ENWL - Asset Rep'!U67+'ENWL - Refurb'!U67+'ENWL - HVP'!U67</f>
        <v>0</v>
      </c>
      <c r="V67" s="52">
        <f>'ENWL - Asset Rep'!V67+'ENWL - Refurb'!V67+'ENWL - HVP'!V67</f>
        <v>0</v>
      </c>
      <c r="W67" s="52">
        <f>'ENWL - Asset Rep'!W67+'ENWL - Refurb'!W67+'ENWL - HVP'!W67</f>
        <v>-38.220371799833643</v>
      </c>
      <c r="X67" s="59">
        <f t="shared" si="344"/>
        <v>-0.54417174214557207</v>
      </c>
      <c r="Y67" s="52">
        <f>'[9]NAW2 - Total - ENWL'!Y64</f>
        <v>658</v>
      </c>
      <c r="Z67" s="52">
        <f>'[9]NAW2 - Total - ENWL'!Z64</f>
        <v>962</v>
      </c>
      <c r="AA67" s="52">
        <f>'[9]NAW2 - Total - ENWL'!AA64</f>
        <v>473</v>
      </c>
      <c r="AB67" s="52">
        <f>'[9]NAW2 - Total - ENWL'!AB64</f>
        <v>101</v>
      </c>
      <c r="AC67" s="52">
        <f>'[9]NAW2 - Total - ENWL'!AC64</f>
        <v>96</v>
      </c>
      <c r="AD67" s="59">
        <f t="shared" si="345"/>
        <v>2290</v>
      </c>
      <c r="AE67" s="52">
        <f>'ENWL - Asset Rep'!AE67+'ENWL - Refurb'!AE67+'ENWL - HVP'!AE67</f>
        <v>191.54845323524091</v>
      </c>
      <c r="AF67" s="52">
        <f>'ENWL - Asset Rep'!AF67+'ENWL - Refurb'!AF67+'ENWL - HVP'!AF67</f>
        <v>-42.183833362483405</v>
      </c>
      <c r="AG67" s="52">
        <f>'ENWL - Asset Rep'!AG67+'ENWL - Refurb'!AG67+'ENWL - HVP'!AG67</f>
        <v>0</v>
      </c>
      <c r="AH67" s="52">
        <f>'ENWL - Asset Rep'!AH67+'ENWL - Refurb'!AH67+'ENWL - HVP'!AH67</f>
        <v>0</v>
      </c>
      <c r="AI67" s="52">
        <f>'ENWL - Asset Rep'!AI67+'ENWL - Refurb'!AI67+'ENWL - HVP'!AI67</f>
        <v>-149.90879161490307</v>
      </c>
      <c r="AJ67" s="59">
        <f t="shared" si="346"/>
        <v>-0.54417174214555075</v>
      </c>
      <c r="AK67" s="52">
        <f>'[9]NAW2 - Total - ENWL'!AK64</f>
        <v>541</v>
      </c>
      <c r="AL67" s="52">
        <f>'[9]NAW2 - Total - ENWL'!AL64</f>
        <v>875</v>
      </c>
      <c r="AM67" s="52">
        <f>'[9]NAW2 - Total - ENWL'!AM64</f>
        <v>503</v>
      </c>
      <c r="AN67" s="52">
        <f>'[9]NAW2 - Total - ENWL'!AN64</f>
        <v>189</v>
      </c>
      <c r="AO67" s="52">
        <f>'[9]NAW2 - Total - ENWL'!AO64</f>
        <v>183</v>
      </c>
      <c r="AP67" s="59">
        <f t="shared" si="347"/>
        <v>2291</v>
      </c>
      <c r="BB67" s="6"/>
      <c r="BC67" s="6"/>
      <c r="BD67" s="58" t="s">
        <v>30</v>
      </c>
      <c r="BE67" s="172">
        <f>'ENWL - HI Probs. of Failure '!O$22</f>
        <v>1.1980000000000001E-3</v>
      </c>
      <c r="BF67" s="172">
        <f>'ENWL - HI Probs. of Failure '!P$22</f>
        <v>1.1980000000000001E-3</v>
      </c>
      <c r="BG67" s="172">
        <f>'ENWL - HI Probs. of Failure '!Q$22</f>
        <v>2.0709999999999999E-3</v>
      </c>
      <c r="BH67" s="172">
        <f>'ENWL - HI Probs. of Failure '!R$22</f>
        <v>4.0819999999999997E-3</v>
      </c>
      <c r="BI67" s="172">
        <f>'ENWL - HI Probs. of Failure '!S$22</f>
        <v>1.15E-2</v>
      </c>
      <c r="BJ67" s="176"/>
      <c r="BK67" s="6"/>
      <c r="BL67" s="58" t="s">
        <v>30</v>
      </c>
      <c r="BM67" s="194">
        <f>$BM4*'ENWL - Ave Crit'!$Q$22</f>
        <v>31441.23</v>
      </c>
      <c r="BN67" s="194">
        <f>$BM4*'ENWL - Ave Crit'!$Q$22</f>
        <v>31441.23</v>
      </c>
      <c r="BO67" s="194">
        <f>$BM4*'ENWL - Ave Crit'!$Q$22</f>
        <v>31441.23</v>
      </c>
      <c r="BP67" s="194">
        <f>$BM4*'ENWL - Ave Crit'!$Q$22</f>
        <v>31441.23</v>
      </c>
      <c r="BQ67" s="194">
        <f>$BM4*'ENWL - Ave Crit'!$Q$22</f>
        <v>31441.23</v>
      </c>
      <c r="BR67" s="176"/>
      <c r="BS67" s="6"/>
      <c r="BT67" s="58" t="s">
        <v>30</v>
      </c>
      <c r="BU67" s="24">
        <f t="shared" si="19"/>
        <v>37.666593540000001</v>
      </c>
      <c r="BV67" s="24">
        <f t="shared" si="19"/>
        <v>37.666593540000001</v>
      </c>
      <c r="BW67" s="24">
        <f t="shared" si="19"/>
        <v>65.114787329999999</v>
      </c>
      <c r="BX67" s="24">
        <f t="shared" si="19"/>
        <v>128.34310085999999</v>
      </c>
      <c r="BY67" s="24">
        <f t="shared" si="19"/>
        <v>361.57414499999999</v>
      </c>
      <c r="BZ67" s="6"/>
      <c r="CA67" s="6"/>
      <c r="CB67" s="58" t="s">
        <v>30</v>
      </c>
      <c r="CC67" s="195">
        <f t="shared" si="348"/>
        <v>25424.950639499999</v>
      </c>
      <c r="CD67" s="195">
        <f t="shared" si="334"/>
        <v>39323.923655760002</v>
      </c>
      <c r="CE67" s="195">
        <f t="shared" si="334"/>
        <v>26371.488868649998</v>
      </c>
      <c r="CF67" s="195">
        <f t="shared" si="334"/>
        <v>6802.1843455799999</v>
      </c>
      <c r="CG67" s="195">
        <f t="shared" si="334"/>
        <v>33626.395485000001</v>
      </c>
      <c r="CH67" s="198">
        <f t="shared" si="349"/>
        <v>131548.94299448997</v>
      </c>
      <c r="CI67" s="68"/>
      <c r="CJ67" s="68"/>
      <c r="CK67" s="195">
        <f t="shared" si="335"/>
        <v>28626.611090400002</v>
      </c>
      <c r="CL67" s="195">
        <f t="shared" si="335"/>
        <v>38608.258378500002</v>
      </c>
      <c r="CM67" s="195">
        <f t="shared" si="335"/>
        <v>26241.259293989999</v>
      </c>
      <c r="CN67" s="195">
        <f t="shared" si="335"/>
        <v>6802.1843455799999</v>
      </c>
      <c r="CO67" s="195">
        <f t="shared" si="335"/>
        <v>18440.281394999998</v>
      </c>
      <c r="CP67" s="198">
        <f t="shared" si="3"/>
        <v>118718.59450347</v>
      </c>
      <c r="CS67" s="195">
        <f t="shared" si="350"/>
        <v>24784.618549319999</v>
      </c>
      <c r="CT67" s="195">
        <f t="shared" si="336"/>
        <v>36235.262985480003</v>
      </c>
      <c r="CU67" s="195">
        <f t="shared" si="336"/>
        <v>30799.294407089998</v>
      </c>
      <c r="CV67" s="195">
        <f t="shared" si="336"/>
        <v>12962.65318686</v>
      </c>
      <c r="CW67" s="195">
        <f t="shared" si="336"/>
        <v>34711.117919999997</v>
      </c>
      <c r="CX67" s="198">
        <f t="shared" si="5"/>
        <v>139492.94704875001</v>
      </c>
      <c r="DA67" s="195">
        <f t="shared" si="351"/>
        <v>26608.860077954232</v>
      </c>
      <c r="DB67" s="195">
        <f t="shared" si="337"/>
        <v>35830.155570550436</v>
      </c>
      <c r="DC67" s="195">
        <f t="shared" si="337"/>
        <v>30799.294407089998</v>
      </c>
      <c r="DD67" s="195">
        <f t="shared" si="337"/>
        <v>12962.65318686</v>
      </c>
      <c r="DE67" s="195">
        <f t="shared" si="337"/>
        <v>20891.619664893038</v>
      </c>
      <c r="DF67" s="198">
        <f t="shared" si="7"/>
        <v>127092.58290734769</v>
      </c>
      <c r="DI67" s="195">
        <f t="shared" si="352"/>
        <v>20377.62710514</v>
      </c>
      <c r="DJ67" s="195">
        <f t="shared" si="338"/>
        <v>32958.269347499998</v>
      </c>
      <c r="DK67" s="195">
        <f t="shared" si="338"/>
        <v>32752.738026989999</v>
      </c>
      <c r="DL67" s="195">
        <f t="shared" si="338"/>
        <v>24256.84606254</v>
      </c>
      <c r="DM67" s="195">
        <f t="shared" si="338"/>
        <v>66168.068534999999</v>
      </c>
      <c r="DN67" s="198">
        <f t="shared" si="25"/>
        <v>176513.54907717</v>
      </c>
      <c r="DQ67" s="195">
        <f t="shared" si="353"/>
        <v>27592.604836367518</v>
      </c>
      <c r="DR67" s="195">
        <f t="shared" si="339"/>
        <v>31369.348042276248</v>
      </c>
      <c r="DS67" s="195">
        <f t="shared" si="339"/>
        <v>32752.738026989999</v>
      </c>
      <c r="DT67" s="195">
        <f t="shared" si="339"/>
        <v>24256.84606254</v>
      </c>
      <c r="DU67" s="195">
        <f t="shared" si="339"/>
        <v>11964.925378858254</v>
      </c>
      <c r="DV67" s="198">
        <f t="shared" si="10"/>
        <v>127936.46234703202</v>
      </c>
    </row>
    <row r="68" spans="1:126" ht="25.5" customHeight="1">
      <c r="A68" s="19"/>
      <c r="B68" s="55"/>
      <c r="C68" s="55"/>
      <c r="D68" s="56">
        <f t="shared" si="340"/>
        <v>0</v>
      </c>
      <c r="E68" s="57">
        <f t="shared" si="341"/>
        <v>0</v>
      </c>
      <c r="F68" s="58" t="s">
        <v>31</v>
      </c>
      <c r="G68" s="52">
        <f>'[9]NAW2 - Total - ENWL'!G65</f>
        <v>0</v>
      </c>
      <c r="H68" s="52">
        <f>'[9]NAW2 - Total - ENWL'!H65</f>
        <v>0</v>
      </c>
      <c r="I68" s="52">
        <f>'[9]NAW2 - Total - ENWL'!I65</f>
        <v>0</v>
      </c>
      <c r="J68" s="52">
        <f>'[9]NAW2 - Total - ENWL'!J65</f>
        <v>0</v>
      </c>
      <c r="K68" s="52">
        <f>'[9]NAW2 - Total - ENWL'!K65</f>
        <v>0</v>
      </c>
      <c r="L68" s="59">
        <f t="shared" si="342"/>
        <v>0</v>
      </c>
      <c r="M68" s="52">
        <f>'[9]NAW2 - Total - ENWL'!M65</f>
        <v>0</v>
      </c>
      <c r="N68" s="52">
        <f>'[9]NAW2 - Total - ENWL'!N65</f>
        <v>0</v>
      </c>
      <c r="O68" s="52">
        <f>'[9]NAW2 - Total - ENWL'!O65</f>
        <v>0</v>
      </c>
      <c r="P68" s="52">
        <f>'[9]NAW2 - Total - ENWL'!P65</f>
        <v>0</v>
      </c>
      <c r="Q68" s="52">
        <f>'[9]NAW2 - Total - ENWL'!Q65</f>
        <v>0</v>
      </c>
      <c r="R68" s="59">
        <f t="shared" si="343"/>
        <v>0</v>
      </c>
      <c r="S68" s="52">
        <f>'ENWL - Asset Rep'!S68+'ENWL - Refurb'!S68+'ENWL - HVP'!S68</f>
        <v>0</v>
      </c>
      <c r="T68" s="52">
        <f>'ENWL - Asset Rep'!T68+'ENWL - Refurb'!T68+'ENWL - HVP'!T68</f>
        <v>0</v>
      </c>
      <c r="U68" s="52">
        <f>'ENWL - Asset Rep'!U68+'ENWL - Refurb'!U68+'ENWL - HVP'!U68</f>
        <v>0</v>
      </c>
      <c r="V68" s="52">
        <f>'ENWL - Asset Rep'!V68+'ENWL - Refurb'!V68+'ENWL - HVP'!V68</f>
        <v>0</v>
      </c>
      <c r="W68" s="52">
        <f>'ENWL - Asset Rep'!W68+'ENWL - Refurb'!W68+'ENWL - HVP'!W68</f>
        <v>0</v>
      </c>
      <c r="X68" s="59">
        <f t="shared" si="344"/>
        <v>0</v>
      </c>
      <c r="Y68" s="52">
        <f>'[9]NAW2 - Total - ENWL'!Y65</f>
        <v>0</v>
      </c>
      <c r="Z68" s="52">
        <f>'[9]NAW2 - Total - ENWL'!Z65</f>
        <v>0</v>
      </c>
      <c r="AA68" s="52">
        <f>'[9]NAW2 - Total - ENWL'!AA65</f>
        <v>0</v>
      </c>
      <c r="AB68" s="52">
        <f>'[9]NAW2 - Total - ENWL'!AB65</f>
        <v>0</v>
      </c>
      <c r="AC68" s="52">
        <f>'[9]NAW2 - Total - ENWL'!AC65</f>
        <v>0</v>
      </c>
      <c r="AD68" s="59">
        <f t="shared" si="345"/>
        <v>0</v>
      </c>
      <c r="AE68" s="52">
        <f>'ENWL - Asset Rep'!AE68+'ENWL - Refurb'!AE68+'ENWL - HVP'!AE68</f>
        <v>0</v>
      </c>
      <c r="AF68" s="52">
        <f>'ENWL - Asset Rep'!AF68+'ENWL - Refurb'!AF68+'ENWL - HVP'!AF68</f>
        <v>0</v>
      </c>
      <c r="AG68" s="52">
        <f>'ENWL - Asset Rep'!AG68+'ENWL - Refurb'!AG68+'ENWL - HVP'!AG68</f>
        <v>0</v>
      </c>
      <c r="AH68" s="52">
        <f>'ENWL - Asset Rep'!AH68+'ENWL - Refurb'!AH68+'ENWL - HVP'!AH68</f>
        <v>0</v>
      </c>
      <c r="AI68" s="52">
        <f>'ENWL - Asset Rep'!AI68+'ENWL - Refurb'!AI68+'ENWL - HVP'!AI68</f>
        <v>0</v>
      </c>
      <c r="AJ68" s="59">
        <f t="shared" si="346"/>
        <v>0</v>
      </c>
      <c r="AK68" s="52">
        <f>'[9]NAW2 - Total - ENWL'!AK65</f>
        <v>0</v>
      </c>
      <c r="AL68" s="52">
        <f>'[9]NAW2 - Total - ENWL'!AL65</f>
        <v>0</v>
      </c>
      <c r="AM68" s="52">
        <f>'[9]NAW2 - Total - ENWL'!AM65</f>
        <v>0</v>
      </c>
      <c r="AN68" s="52">
        <f>'[9]NAW2 - Total - ENWL'!AN65</f>
        <v>0</v>
      </c>
      <c r="AO68" s="52">
        <f>'[9]NAW2 - Total - ENWL'!AO65</f>
        <v>0</v>
      </c>
      <c r="AP68" s="59">
        <f t="shared" si="347"/>
        <v>0</v>
      </c>
      <c r="BB68" s="6"/>
      <c r="BC68" s="6"/>
      <c r="BD68" s="58" t="s">
        <v>31</v>
      </c>
      <c r="BE68" s="172">
        <f>'ENWL - HI Probs. of Failure '!O$22</f>
        <v>1.1980000000000001E-3</v>
      </c>
      <c r="BF68" s="172">
        <f>'ENWL - HI Probs. of Failure '!P$22</f>
        <v>1.1980000000000001E-3</v>
      </c>
      <c r="BG68" s="172">
        <f>'ENWL - HI Probs. of Failure '!Q$22</f>
        <v>2.0709999999999999E-3</v>
      </c>
      <c r="BH68" s="172">
        <f>'ENWL - HI Probs. of Failure '!R$22</f>
        <v>4.0819999999999997E-3</v>
      </c>
      <c r="BI68" s="172">
        <f>'ENWL - HI Probs. of Failure '!S$22</f>
        <v>1.15E-2</v>
      </c>
      <c r="BJ68" s="176"/>
      <c r="BK68" s="6"/>
      <c r="BL68" s="58" t="s">
        <v>31</v>
      </c>
      <c r="BM68" s="194">
        <f>$BM5*'ENWL - Ave Crit'!$Q$22</f>
        <v>52402.05</v>
      </c>
      <c r="BN68" s="194">
        <f>$BM5*'ENWL - Ave Crit'!$Q$22</f>
        <v>52402.05</v>
      </c>
      <c r="BO68" s="194">
        <f>$BM5*'ENWL - Ave Crit'!$Q$22</f>
        <v>52402.05</v>
      </c>
      <c r="BP68" s="194">
        <f>$BM5*'ENWL - Ave Crit'!$Q$22</f>
        <v>52402.05</v>
      </c>
      <c r="BQ68" s="194">
        <f>$BM5*'ENWL - Ave Crit'!$Q$22</f>
        <v>52402.05</v>
      </c>
      <c r="BR68" s="176"/>
      <c r="BS68" s="6"/>
      <c r="BT68" s="58" t="s">
        <v>31</v>
      </c>
      <c r="BU68" s="24">
        <f t="shared" si="19"/>
        <v>62.777655900000006</v>
      </c>
      <c r="BV68" s="24">
        <f t="shared" si="19"/>
        <v>62.777655900000006</v>
      </c>
      <c r="BW68" s="24">
        <f t="shared" si="19"/>
        <v>108.52464555</v>
      </c>
      <c r="BX68" s="24">
        <f t="shared" si="19"/>
        <v>213.9051681</v>
      </c>
      <c r="BY68" s="24">
        <f t="shared" si="19"/>
        <v>602.62357500000007</v>
      </c>
      <c r="BZ68" s="6"/>
      <c r="CA68" s="6"/>
      <c r="CB68" s="58" t="s">
        <v>31</v>
      </c>
      <c r="CC68" s="195">
        <f t="shared" si="348"/>
        <v>0</v>
      </c>
      <c r="CD68" s="195">
        <f t="shared" si="334"/>
        <v>0</v>
      </c>
      <c r="CE68" s="195">
        <f t="shared" si="334"/>
        <v>0</v>
      </c>
      <c r="CF68" s="195">
        <f t="shared" si="334"/>
        <v>0</v>
      </c>
      <c r="CG68" s="195">
        <f t="shared" si="334"/>
        <v>0</v>
      </c>
      <c r="CH68" s="198">
        <f t="shared" si="349"/>
        <v>0</v>
      </c>
      <c r="CI68" s="68"/>
      <c r="CJ68" s="68"/>
      <c r="CK68" s="195">
        <f t="shared" si="335"/>
        <v>0</v>
      </c>
      <c r="CL68" s="195">
        <f t="shared" si="335"/>
        <v>0</v>
      </c>
      <c r="CM68" s="195">
        <f t="shared" si="335"/>
        <v>0</v>
      </c>
      <c r="CN68" s="195">
        <f t="shared" si="335"/>
        <v>0</v>
      </c>
      <c r="CO68" s="195">
        <f t="shared" si="335"/>
        <v>0</v>
      </c>
      <c r="CP68" s="198">
        <f t="shared" si="3"/>
        <v>0</v>
      </c>
      <c r="CS68" s="195">
        <f t="shared" si="350"/>
        <v>0</v>
      </c>
      <c r="CT68" s="195">
        <f t="shared" si="336"/>
        <v>0</v>
      </c>
      <c r="CU68" s="195">
        <f t="shared" si="336"/>
        <v>0</v>
      </c>
      <c r="CV68" s="195">
        <f t="shared" si="336"/>
        <v>0</v>
      </c>
      <c r="CW68" s="195">
        <f t="shared" si="336"/>
        <v>0</v>
      </c>
      <c r="CX68" s="198">
        <f t="shared" si="5"/>
        <v>0</v>
      </c>
      <c r="DA68" s="195">
        <f t="shared" si="351"/>
        <v>0</v>
      </c>
      <c r="DB68" s="195">
        <f t="shared" si="337"/>
        <v>0</v>
      </c>
      <c r="DC68" s="195">
        <f t="shared" si="337"/>
        <v>0</v>
      </c>
      <c r="DD68" s="195">
        <f t="shared" si="337"/>
        <v>0</v>
      </c>
      <c r="DE68" s="195">
        <f t="shared" si="337"/>
        <v>0</v>
      </c>
      <c r="DF68" s="198">
        <f t="shared" si="7"/>
        <v>0</v>
      </c>
      <c r="DI68" s="195">
        <f t="shared" si="352"/>
        <v>0</v>
      </c>
      <c r="DJ68" s="195">
        <f t="shared" si="338"/>
        <v>0</v>
      </c>
      <c r="DK68" s="195">
        <f t="shared" si="338"/>
        <v>0</v>
      </c>
      <c r="DL68" s="195">
        <f t="shared" si="338"/>
        <v>0</v>
      </c>
      <c r="DM68" s="195">
        <f t="shared" si="338"/>
        <v>0</v>
      </c>
      <c r="DN68" s="198">
        <f t="shared" si="25"/>
        <v>0</v>
      </c>
      <c r="DQ68" s="195">
        <f t="shared" si="353"/>
        <v>0</v>
      </c>
      <c r="DR68" s="195">
        <f t="shared" si="339"/>
        <v>0</v>
      </c>
      <c r="DS68" s="195">
        <f t="shared" si="339"/>
        <v>0</v>
      </c>
      <c r="DT68" s="195">
        <f t="shared" si="339"/>
        <v>0</v>
      </c>
      <c r="DU68" s="195">
        <f t="shared" si="339"/>
        <v>0</v>
      </c>
      <c r="DV68" s="198">
        <f t="shared" si="10"/>
        <v>0</v>
      </c>
    </row>
    <row r="69" spans="1:126" ht="25.5" customHeight="1" thickBot="1">
      <c r="A69" s="19"/>
      <c r="B69" s="60"/>
      <c r="C69" s="61"/>
      <c r="D69" s="62">
        <f>SUM(D65:D68)</f>
        <v>16837</v>
      </c>
      <c r="E69" s="63">
        <f>SUM(E65:E68)</f>
        <v>16833</v>
      </c>
      <c r="F69" s="64"/>
      <c r="G69" s="65">
        <f>SUM(G65:G68)</f>
        <v>5583</v>
      </c>
      <c r="H69" s="66">
        <f t="shared" ref="H69:K69" si="354">SUM(H65:H68)</f>
        <v>7531</v>
      </c>
      <c r="I69" s="66">
        <f t="shared" si="354"/>
        <v>2963</v>
      </c>
      <c r="J69" s="66">
        <f t="shared" si="354"/>
        <v>387</v>
      </c>
      <c r="K69" s="66">
        <f t="shared" si="354"/>
        <v>373</v>
      </c>
      <c r="L69" s="67"/>
      <c r="M69" s="65">
        <f>SUM(M65:M68)</f>
        <v>4959</v>
      </c>
      <c r="N69" s="66">
        <f t="shared" ref="N69:Q69" si="355">SUM(N65:N68)</f>
        <v>7674</v>
      </c>
      <c r="O69" s="66">
        <f t="shared" si="355"/>
        <v>2976</v>
      </c>
      <c r="P69" s="66">
        <f t="shared" si="355"/>
        <v>389</v>
      </c>
      <c r="Q69" s="66">
        <f t="shared" si="355"/>
        <v>681</v>
      </c>
      <c r="R69" s="67"/>
      <c r="S69" s="65">
        <f>SUM(S65:S68)</f>
        <v>356</v>
      </c>
      <c r="T69" s="66">
        <f t="shared" ref="T69:W69" si="356">SUM(T65:T68)</f>
        <v>-79.056548955389488</v>
      </c>
      <c r="U69" s="66">
        <f t="shared" si="356"/>
        <v>0</v>
      </c>
      <c r="V69" s="66">
        <f t="shared" si="356"/>
        <v>0</v>
      </c>
      <c r="W69" s="66">
        <f t="shared" si="356"/>
        <v>-280.94345104461053</v>
      </c>
      <c r="X69" s="67"/>
      <c r="Y69" s="65">
        <f>SUM(Y65:Y68)</f>
        <v>4836</v>
      </c>
      <c r="Z69" s="66">
        <f t="shared" ref="Z69:AC69" si="357">SUM(Z65:Z68)</f>
        <v>7073</v>
      </c>
      <c r="AA69" s="66">
        <f t="shared" si="357"/>
        <v>3474</v>
      </c>
      <c r="AB69" s="66">
        <f t="shared" si="357"/>
        <v>745</v>
      </c>
      <c r="AC69" s="66">
        <f t="shared" si="357"/>
        <v>709</v>
      </c>
      <c r="AD69" s="67"/>
      <c r="AE69" s="65">
        <f>SUM(AE65:AE68)</f>
        <v>1408</v>
      </c>
      <c r="AF69" s="66">
        <f t="shared" ref="AF69:AI69" si="358">SUM(AF65:AF68)</f>
        <v>-310.07735312502763</v>
      </c>
      <c r="AG69" s="66">
        <f t="shared" si="358"/>
        <v>0</v>
      </c>
      <c r="AH69" s="66">
        <f t="shared" si="358"/>
        <v>0</v>
      </c>
      <c r="AI69" s="66">
        <f t="shared" si="358"/>
        <v>-1101.9226468749723</v>
      </c>
      <c r="AJ69" s="67"/>
      <c r="AK69" s="65">
        <f>SUM(AK65:AK68)</f>
        <v>3977</v>
      </c>
      <c r="AL69" s="66">
        <f t="shared" ref="AL69:AO69" si="359">SUM(AL65:AL68)</f>
        <v>6432</v>
      </c>
      <c r="AM69" s="66">
        <f t="shared" si="359"/>
        <v>3698</v>
      </c>
      <c r="AN69" s="66">
        <f t="shared" si="359"/>
        <v>1386</v>
      </c>
      <c r="AO69" s="66">
        <f t="shared" si="359"/>
        <v>1344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133000.74178974002</v>
      </c>
      <c r="CD69" s="197">
        <f>SUM(CD65:CD68)</f>
        <v>205810.26710256003</v>
      </c>
      <c r="CE69" s="197">
        <f t="shared" ref="CE69:CG69" si="360">SUM(CE65:CE68)</f>
        <v>137978.23435227</v>
      </c>
      <c r="CF69" s="197">
        <f t="shared" si="360"/>
        <v>35551.038938219994</v>
      </c>
      <c r="CG69" s="197">
        <f t="shared" si="360"/>
        <v>175363.46032499999</v>
      </c>
      <c r="CH69" s="198">
        <f>SUM(CC69:CG69)</f>
        <v>687703.7425077901</v>
      </c>
      <c r="CI69" s="68"/>
      <c r="CJ69" s="68"/>
      <c r="CK69" s="197">
        <f>SUM(CK65:CK68)</f>
        <v>149737.26485268</v>
      </c>
      <c r="CL69" s="197">
        <f>SUM(CL65:CL68)</f>
        <v>201980.83009266001</v>
      </c>
      <c r="CM69" s="197">
        <f t="shared" ref="CM69:CO69" si="361">SUM(CM65:CM68)</f>
        <v>137370.49633718998</v>
      </c>
      <c r="CN69" s="197">
        <f t="shared" si="361"/>
        <v>35379.914803739994</v>
      </c>
      <c r="CO69" s="197">
        <f t="shared" si="361"/>
        <v>96058.197854999991</v>
      </c>
      <c r="CP69" s="198">
        <f t="shared" si="3"/>
        <v>620526.70394127001</v>
      </c>
      <c r="CS69" s="197">
        <f>SUM(CS65:CS68)</f>
        <v>129698.63708940001</v>
      </c>
      <c r="CT69" s="197">
        <f t="shared" ref="CT69:CW69" si="362">SUM(CT65:CT68)</f>
        <v>189688.96506744</v>
      </c>
      <c r="CU69" s="197">
        <f t="shared" si="362"/>
        <v>161072.27892531001</v>
      </c>
      <c r="CV69" s="197">
        <f t="shared" si="362"/>
        <v>68064.624489419992</v>
      </c>
      <c r="CW69" s="197">
        <f t="shared" si="362"/>
        <v>182474.41850999999</v>
      </c>
      <c r="CX69" s="198">
        <f t="shared" si="5"/>
        <v>730998.92408157</v>
      </c>
      <c r="DA69" s="197">
        <f>SUM(DA65:DA68)</f>
        <v>139246.25579910475</v>
      </c>
      <c r="DB69" s="197">
        <f>SUM(DB65:DB68)</f>
        <v>187568.73533167833</v>
      </c>
      <c r="DC69" s="197">
        <f t="shared" ref="DC69:DE69" si="363">SUM(DC65:DC68)</f>
        <v>161072.27892531001</v>
      </c>
      <c r="DD69" s="197">
        <f t="shared" si="363"/>
        <v>68064.624489419992</v>
      </c>
      <c r="DE69" s="197">
        <f t="shared" si="363"/>
        <v>110146.66035509475</v>
      </c>
      <c r="DF69" s="198">
        <f t="shared" si="7"/>
        <v>666098.55490060779</v>
      </c>
      <c r="DI69" s="197">
        <f>SUM(DI65:DI68)</f>
        <v>106659.2373741</v>
      </c>
      <c r="DJ69" s="197">
        <f t="shared" ref="DJ69:DM69" si="364">SUM(DJ65:DJ68)</f>
        <v>172500.44288202</v>
      </c>
      <c r="DK69" s="197">
        <f t="shared" si="364"/>
        <v>171447.23503988999</v>
      </c>
      <c r="DL69" s="197">
        <f t="shared" si="364"/>
        <v>126674.64054882</v>
      </c>
      <c r="DM69" s="197">
        <f t="shared" si="364"/>
        <v>346026.45676500001</v>
      </c>
      <c r="DN69" s="198">
        <f t="shared" si="25"/>
        <v>923308.01260983001</v>
      </c>
      <c r="DQ69" s="197">
        <f>SUM(DQ65:DQ68)</f>
        <v>144420.60575405584</v>
      </c>
      <c r="DR69" s="197">
        <f>SUM(DR65:DR68)</f>
        <v>164184.43069619912</v>
      </c>
      <c r="DS69" s="197">
        <f t="shared" ref="DS69:DU69" si="365">SUM(DS65:DS68)</f>
        <v>171447.23503988999</v>
      </c>
      <c r="DT69" s="197">
        <f t="shared" si="365"/>
        <v>126674.64054882</v>
      </c>
      <c r="DU69" s="197">
        <f t="shared" si="365"/>
        <v>62340.916446316056</v>
      </c>
      <c r="DV69" s="198">
        <f t="shared" si="10"/>
        <v>669067.82848528097</v>
      </c>
    </row>
    <row r="70" spans="1:126" ht="25.5" customHeight="1">
      <c r="A70" s="19"/>
      <c r="B70" s="48" t="s">
        <v>39</v>
      </c>
      <c r="C70" s="48"/>
      <c r="D70" s="49">
        <f>L70</f>
        <v>0</v>
      </c>
      <c r="E70" s="50">
        <f>D70+SUM(AE70:AI70)</f>
        <v>0</v>
      </c>
      <c r="F70" s="51" t="s">
        <v>26</v>
      </c>
      <c r="G70" s="52">
        <f>'[9]NAW2 - Total - ENWL'!G67</f>
        <v>0</v>
      </c>
      <c r="H70" s="52">
        <f>'[9]NAW2 - Total - ENWL'!H67</f>
        <v>0</v>
      </c>
      <c r="I70" s="52">
        <f>'[9]NAW2 - Total - ENWL'!I67</f>
        <v>0</v>
      </c>
      <c r="J70" s="52">
        <f>'[9]NAW2 - Total - ENWL'!J67</f>
        <v>0</v>
      </c>
      <c r="K70" s="52">
        <f>'[9]NAW2 - Total - ENWL'!K67</f>
        <v>0</v>
      </c>
      <c r="L70" s="53">
        <f>SUM(G70:K70)</f>
        <v>0</v>
      </c>
      <c r="M70" s="52">
        <f>'[9]NAW2 - Total - ENWL'!M67</f>
        <v>0</v>
      </c>
      <c r="N70" s="52">
        <f>'[9]NAW2 - Total - ENWL'!N67</f>
        <v>0</v>
      </c>
      <c r="O70" s="52">
        <f>'[9]NAW2 - Total - ENWL'!O67</f>
        <v>0</v>
      </c>
      <c r="P70" s="52">
        <f>'[9]NAW2 - Total - ENWL'!P67</f>
        <v>0</v>
      </c>
      <c r="Q70" s="52">
        <f>'[9]NAW2 - Total - ENWL'!Q67</f>
        <v>0</v>
      </c>
      <c r="R70" s="53">
        <f>SUM(M70:Q70)</f>
        <v>0</v>
      </c>
      <c r="S70" s="274">
        <f>'ENWL - Asset Rep'!S70+'ENWL - Refurb'!S70+'ENWL - HVP'!S70</f>
        <v>0</v>
      </c>
      <c r="T70" s="69">
        <f>'ENWL - Asset Rep'!T70+'ENWL - Refurb'!T70+'ENWL - HVP'!T70</f>
        <v>0</v>
      </c>
      <c r="U70" s="69">
        <f>'ENWL - Asset Rep'!U70+'ENWL - Refurb'!U70+'ENWL - HVP'!U70</f>
        <v>0</v>
      </c>
      <c r="V70" s="69">
        <f>'ENWL - Asset Rep'!V70+'ENWL - Refurb'!V70+'ENWL - HVP'!V70</f>
        <v>0</v>
      </c>
      <c r="W70" s="69">
        <f>'ENWL - Asset Rep'!W70+'ENWL - Refurb'!W70+'ENWL - HVP'!W70</f>
        <v>0</v>
      </c>
      <c r="X70" s="53">
        <f>SUM(S70:W70)</f>
        <v>0</v>
      </c>
      <c r="Y70" s="54">
        <f>'[9]NAW2 - Total - ENWL'!Y67</f>
        <v>0</v>
      </c>
      <c r="Z70" s="54">
        <f>'[9]NAW2 - Total - ENWL'!Z67</f>
        <v>0</v>
      </c>
      <c r="AA70" s="54">
        <f>'[9]NAW2 - Total - ENWL'!AA67</f>
        <v>0</v>
      </c>
      <c r="AB70" s="54">
        <f>'[9]NAW2 - Total - ENWL'!AB67</f>
        <v>0</v>
      </c>
      <c r="AC70" s="54">
        <f>'[9]NAW2 - Total - ENWL'!AC67</f>
        <v>0</v>
      </c>
      <c r="AD70" s="53">
        <f>SUM(Y70:AC70)</f>
        <v>0</v>
      </c>
      <c r="AE70" s="274">
        <f>'ENWL - Asset Rep'!AE70+'ENWL - Refurb'!AE70+'ENWL - HVP'!AE70</f>
        <v>0</v>
      </c>
      <c r="AF70" s="69">
        <f>'ENWL - Asset Rep'!AF70+'ENWL - Refurb'!AF70+'ENWL - HVP'!AF70</f>
        <v>0</v>
      </c>
      <c r="AG70" s="69">
        <f>'ENWL - Asset Rep'!AG70+'ENWL - Refurb'!AG70+'ENWL - HVP'!AG70</f>
        <v>0</v>
      </c>
      <c r="AH70" s="69">
        <f>'ENWL - Asset Rep'!AH70+'ENWL - Refurb'!AH70+'ENWL - HVP'!AH70</f>
        <v>0</v>
      </c>
      <c r="AI70" s="69">
        <f>'ENWL - Asset Rep'!AI70+'ENWL - Refurb'!AI70+'ENWL - HVP'!AI70</f>
        <v>0</v>
      </c>
      <c r="AJ70" s="53">
        <f>SUM(AE70:AI70)</f>
        <v>0</v>
      </c>
      <c r="AK70" s="54">
        <f>'[9]NAW2 - Total - ENWL'!AK67</f>
        <v>0</v>
      </c>
      <c r="AL70" s="54">
        <f>'[9]NAW2 - Total - ENWL'!AL67</f>
        <v>0</v>
      </c>
      <c r="AM70" s="54">
        <f>'[9]NAW2 - Total - ENWL'!AM67</f>
        <v>0</v>
      </c>
      <c r="AN70" s="54">
        <f>'[9]NAW2 - Total - ENWL'!AN67</f>
        <v>0</v>
      </c>
      <c r="AO70" s="54">
        <f>'[9]NAW2 - Total - ENWL'!AO67</f>
        <v>0</v>
      </c>
      <c r="AP70" s="53">
        <f>SUM(AK70:AO70)</f>
        <v>0</v>
      </c>
      <c r="BB70" s="6"/>
      <c r="BC70" s="6"/>
      <c r="BD70" s="51" t="s">
        <v>26</v>
      </c>
      <c r="BE70" s="172">
        <f>'ENWL - HI Probs. of Failure '!O$23</f>
        <v>0</v>
      </c>
      <c r="BF70" s="172">
        <f>'ENWL - HI Probs. of Failure '!P$23</f>
        <v>0</v>
      </c>
      <c r="BG70" s="172">
        <f>'ENWL - HI Probs. of Failure '!Q$23</f>
        <v>0</v>
      </c>
      <c r="BH70" s="172">
        <f>'ENWL - HI Probs. of Failure '!R$23</f>
        <v>0</v>
      </c>
      <c r="BI70" s="172">
        <f>'ENWL - HI Probs. of Failure '!S$23</f>
        <v>0</v>
      </c>
      <c r="BJ70" s="175"/>
      <c r="BK70" s="6"/>
      <c r="BL70" s="51" t="s">
        <v>26</v>
      </c>
      <c r="BM70" s="242">
        <f>IFERROR($BM2*'ENWL - Ave Crit'!$Q$23,0)</f>
        <v>0</v>
      </c>
      <c r="BN70" s="242">
        <f>IFERROR($BM2*'ENWL - Ave Crit'!$Q$23,0)</f>
        <v>0</v>
      </c>
      <c r="BO70" s="242">
        <f>IFERROR($BM2*'ENWL - Ave Crit'!$Q$23,0)</f>
        <v>0</v>
      </c>
      <c r="BP70" s="242">
        <f>IFERROR($BM2*'ENWL - Ave Crit'!$Q$23,0)</f>
        <v>0</v>
      </c>
      <c r="BQ70" s="242">
        <f>IFERROR($BM2*'ENWL - Ave Crit'!$Q$23,0)</f>
        <v>0</v>
      </c>
      <c r="BR70" s="175"/>
      <c r="BS70" s="6"/>
      <c r="BT70" s="51" t="s">
        <v>26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26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28</v>
      </c>
      <c r="G71" s="52">
        <f>'[9]NAW2 - Total - ENWL'!G68</f>
        <v>0</v>
      </c>
      <c r="H71" s="52">
        <f>'[9]NAW2 - Total - ENWL'!H68</f>
        <v>0</v>
      </c>
      <c r="I71" s="52">
        <f>'[9]NAW2 - Total - ENWL'!I68</f>
        <v>0</v>
      </c>
      <c r="J71" s="52">
        <f>'[9]NAW2 - Total - ENWL'!J68</f>
        <v>0</v>
      </c>
      <c r="K71" s="52">
        <f>'[9]NAW2 - Total - ENWL'!K68</f>
        <v>0</v>
      </c>
      <c r="L71" s="59">
        <f t="shared" ref="L71:L73" si="374">SUM(G71:K71)</f>
        <v>0</v>
      </c>
      <c r="M71" s="52">
        <f>'[9]NAW2 - Total - ENWL'!M68</f>
        <v>0</v>
      </c>
      <c r="N71" s="52">
        <f>'[9]NAW2 - Total - ENWL'!N68</f>
        <v>0</v>
      </c>
      <c r="O71" s="52">
        <f>'[9]NAW2 - Total - ENWL'!O68</f>
        <v>0</v>
      </c>
      <c r="P71" s="52">
        <f>'[9]NAW2 - Total - ENWL'!P68</f>
        <v>0</v>
      </c>
      <c r="Q71" s="52">
        <f>'[9]NAW2 - Total - ENWL'!Q68</f>
        <v>0</v>
      </c>
      <c r="R71" s="59">
        <f t="shared" ref="R71:R73" si="375">SUM(M71:Q71)</f>
        <v>0</v>
      </c>
      <c r="S71" s="52">
        <f>'ENWL - Asset Rep'!S71+'ENWL - Refurb'!S71+'ENWL - HVP'!S71</f>
        <v>0</v>
      </c>
      <c r="T71" s="52">
        <f>'ENWL - Asset Rep'!T71+'ENWL - Refurb'!T71+'ENWL - HVP'!T71</f>
        <v>0</v>
      </c>
      <c r="U71" s="52">
        <f>'ENWL - Asset Rep'!U71+'ENWL - Refurb'!U71+'ENWL - HVP'!U71</f>
        <v>0</v>
      </c>
      <c r="V71" s="52">
        <f>'ENWL - Asset Rep'!V71+'ENWL - Refurb'!V71+'ENWL - HVP'!V71</f>
        <v>0</v>
      </c>
      <c r="W71" s="52">
        <f>'ENWL - Asset Rep'!W71+'ENWL - Refurb'!W71+'ENWL - HVP'!W71</f>
        <v>0</v>
      </c>
      <c r="X71" s="59">
        <f t="shared" ref="X71:X73" si="376">SUM(S71:W71)</f>
        <v>0</v>
      </c>
      <c r="Y71" s="52">
        <f>'[9]NAW2 - Total - ENWL'!Y68</f>
        <v>0</v>
      </c>
      <c r="Z71" s="52">
        <f>'[9]NAW2 - Total - ENWL'!Z68</f>
        <v>0</v>
      </c>
      <c r="AA71" s="52">
        <f>'[9]NAW2 - Total - ENWL'!AA68</f>
        <v>0</v>
      </c>
      <c r="AB71" s="52">
        <f>'[9]NAW2 - Total - ENWL'!AB68</f>
        <v>0</v>
      </c>
      <c r="AC71" s="52">
        <f>'[9]NAW2 - Total - ENWL'!AC68</f>
        <v>0</v>
      </c>
      <c r="AD71" s="59">
        <f t="shared" ref="AD71:AD73" si="377">SUM(Y71:AC71)</f>
        <v>0</v>
      </c>
      <c r="AE71" s="52">
        <f>'ENWL - Asset Rep'!AE71+'ENWL - Refurb'!AE71+'ENWL - HVP'!AE71</f>
        <v>0</v>
      </c>
      <c r="AF71" s="52">
        <f>'ENWL - Asset Rep'!AF71+'ENWL - Refurb'!AF71+'ENWL - HVP'!AF71</f>
        <v>0</v>
      </c>
      <c r="AG71" s="52">
        <f>'ENWL - Asset Rep'!AG71+'ENWL - Refurb'!AG71+'ENWL - HVP'!AG71</f>
        <v>0</v>
      </c>
      <c r="AH71" s="52">
        <f>'ENWL - Asset Rep'!AH71+'ENWL - Refurb'!AH71+'ENWL - HVP'!AH71</f>
        <v>0</v>
      </c>
      <c r="AI71" s="52">
        <f>'ENWL - Asset Rep'!AI71+'ENWL - Refurb'!AI71+'ENWL - HVP'!AI71</f>
        <v>0</v>
      </c>
      <c r="AJ71" s="59">
        <f t="shared" ref="AJ71:AJ73" si="378">SUM(AE71:AI71)</f>
        <v>0</v>
      </c>
      <c r="AK71" s="52">
        <f>'[9]NAW2 - Total - ENWL'!AK68</f>
        <v>0</v>
      </c>
      <c r="AL71" s="52">
        <f>'[9]NAW2 - Total - ENWL'!AL68</f>
        <v>0</v>
      </c>
      <c r="AM71" s="52">
        <f>'[9]NAW2 - Total - ENWL'!AM68</f>
        <v>0</v>
      </c>
      <c r="AN71" s="52">
        <f>'[9]NAW2 - Total - ENWL'!AN68</f>
        <v>0</v>
      </c>
      <c r="AO71" s="52">
        <f>'[9]NAW2 - Total - ENWL'!AO68</f>
        <v>0</v>
      </c>
      <c r="AP71" s="59">
        <f t="shared" ref="AP71:AP73" si="379">SUM(AK71:AO71)</f>
        <v>0</v>
      </c>
      <c r="BB71" s="6"/>
      <c r="BC71" s="6"/>
      <c r="BD71" s="58" t="s">
        <v>28</v>
      </c>
      <c r="BE71" s="172">
        <f>'ENWL - HI Probs. of Failure '!O$23</f>
        <v>0</v>
      </c>
      <c r="BF71" s="172">
        <f>'ENWL - HI Probs. of Failure '!P$23</f>
        <v>0</v>
      </c>
      <c r="BG71" s="172">
        <f>'ENWL - HI Probs. of Failure '!Q$23</f>
        <v>0</v>
      </c>
      <c r="BH71" s="172">
        <f>'ENWL - HI Probs. of Failure '!R$23</f>
        <v>0</v>
      </c>
      <c r="BI71" s="172">
        <f>'ENWL - HI Probs. of Failure '!S$23</f>
        <v>0</v>
      </c>
      <c r="BJ71" s="176"/>
      <c r="BK71" s="6"/>
      <c r="BL71" s="58" t="s">
        <v>28</v>
      </c>
      <c r="BM71" s="242">
        <f>IFERROR($BM3*'ENWL - Ave Crit'!$Q$23,0)</f>
        <v>0</v>
      </c>
      <c r="BN71" s="242">
        <f>IFERROR($BM3*'ENWL - Ave Crit'!$Q$23,0)</f>
        <v>0</v>
      </c>
      <c r="BO71" s="242">
        <f>IFERROR($BM3*'ENWL - Ave Crit'!$Q$23,0)</f>
        <v>0</v>
      </c>
      <c r="BP71" s="242">
        <f>IFERROR($BM3*'ENWL - Ave Crit'!$Q$23,0)</f>
        <v>0</v>
      </c>
      <c r="BQ71" s="242">
        <f>IFERROR($BM3*'ENWL - Ave Crit'!$Q$23,0)</f>
        <v>0</v>
      </c>
      <c r="BR71" s="176"/>
      <c r="BS71" s="6"/>
      <c r="BT71" s="58" t="s">
        <v>28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28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30</v>
      </c>
      <c r="G72" s="52">
        <f>'[9]NAW2 - Total - ENWL'!G69</f>
        <v>0</v>
      </c>
      <c r="H72" s="52">
        <f>'[9]NAW2 - Total - ENWL'!H69</f>
        <v>0</v>
      </c>
      <c r="I72" s="52">
        <f>'[9]NAW2 - Total - ENWL'!I69</f>
        <v>0</v>
      </c>
      <c r="J72" s="52">
        <f>'[9]NAW2 - Total - ENWL'!J69</f>
        <v>0</v>
      </c>
      <c r="K72" s="52">
        <f>'[9]NAW2 - Total - ENWL'!K69</f>
        <v>0</v>
      </c>
      <c r="L72" s="59">
        <f t="shared" si="374"/>
        <v>0</v>
      </c>
      <c r="M72" s="52">
        <f>'[9]NAW2 - Total - ENWL'!M69</f>
        <v>0</v>
      </c>
      <c r="N72" s="52">
        <f>'[9]NAW2 - Total - ENWL'!N69</f>
        <v>0</v>
      </c>
      <c r="O72" s="52">
        <f>'[9]NAW2 - Total - ENWL'!O69</f>
        <v>0</v>
      </c>
      <c r="P72" s="52">
        <f>'[9]NAW2 - Total - ENWL'!P69</f>
        <v>0</v>
      </c>
      <c r="Q72" s="52">
        <f>'[9]NAW2 - Total - ENWL'!Q69</f>
        <v>0</v>
      </c>
      <c r="R72" s="59">
        <f t="shared" si="375"/>
        <v>0</v>
      </c>
      <c r="S72" s="52">
        <f>'ENWL - Asset Rep'!S72+'ENWL - Refurb'!S72+'ENWL - HVP'!S72</f>
        <v>0</v>
      </c>
      <c r="T72" s="52">
        <f>'ENWL - Asset Rep'!T72+'ENWL - Refurb'!T72+'ENWL - HVP'!T72</f>
        <v>0</v>
      </c>
      <c r="U72" s="52">
        <f>'ENWL - Asset Rep'!U72+'ENWL - Refurb'!U72+'ENWL - HVP'!U72</f>
        <v>0</v>
      </c>
      <c r="V72" s="52">
        <f>'ENWL - Asset Rep'!V72+'ENWL - Refurb'!V72+'ENWL - HVP'!V72</f>
        <v>0</v>
      </c>
      <c r="W72" s="52">
        <f>'ENWL - Asset Rep'!W72+'ENWL - Refurb'!W72+'ENWL - HVP'!W72</f>
        <v>0</v>
      </c>
      <c r="X72" s="59">
        <f t="shared" si="376"/>
        <v>0</v>
      </c>
      <c r="Y72" s="52">
        <f>'[9]NAW2 - Total - ENWL'!Y69</f>
        <v>0</v>
      </c>
      <c r="Z72" s="52">
        <f>'[9]NAW2 - Total - ENWL'!Z69</f>
        <v>0</v>
      </c>
      <c r="AA72" s="52">
        <f>'[9]NAW2 - Total - ENWL'!AA69</f>
        <v>0</v>
      </c>
      <c r="AB72" s="52">
        <f>'[9]NAW2 - Total - ENWL'!AB69</f>
        <v>0</v>
      </c>
      <c r="AC72" s="52">
        <f>'[9]NAW2 - Total - ENWL'!AC69</f>
        <v>0</v>
      </c>
      <c r="AD72" s="59">
        <f t="shared" si="377"/>
        <v>0</v>
      </c>
      <c r="AE72" s="52">
        <f>'ENWL - Asset Rep'!AE72+'ENWL - Refurb'!AE72+'ENWL - HVP'!AE72</f>
        <v>0</v>
      </c>
      <c r="AF72" s="52">
        <f>'ENWL - Asset Rep'!AF72+'ENWL - Refurb'!AF72+'ENWL - HVP'!AF72</f>
        <v>0</v>
      </c>
      <c r="AG72" s="52">
        <f>'ENWL - Asset Rep'!AG72+'ENWL - Refurb'!AG72+'ENWL - HVP'!AG72</f>
        <v>0</v>
      </c>
      <c r="AH72" s="52">
        <f>'ENWL - Asset Rep'!AH72+'ENWL - Refurb'!AH72+'ENWL - HVP'!AH72</f>
        <v>0</v>
      </c>
      <c r="AI72" s="52">
        <f>'ENWL - Asset Rep'!AI72+'ENWL - Refurb'!AI72+'ENWL - HVP'!AI72</f>
        <v>0</v>
      </c>
      <c r="AJ72" s="59">
        <f t="shared" si="378"/>
        <v>0</v>
      </c>
      <c r="AK72" s="52">
        <f>'[9]NAW2 - Total - ENWL'!AK69</f>
        <v>0</v>
      </c>
      <c r="AL72" s="52">
        <f>'[9]NAW2 - Total - ENWL'!AL69</f>
        <v>0</v>
      </c>
      <c r="AM72" s="52">
        <f>'[9]NAW2 - Total - ENWL'!AM69</f>
        <v>0</v>
      </c>
      <c r="AN72" s="52">
        <f>'[9]NAW2 - Total - ENWL'!AN69</f>
        <v>0</v>
      </c>
      <c r="AO72" s="52">
        <f>'[9]NAW2 - Total - ENWL'!AO69</f>
        <v>0</v>
      </c>
      <c r="AP72" s="59">
        <f t="shared" si="379"/>
        <v>0</v>
      </c>
      <c r="BB72" s="6"/>
      <c r="BC72" s="6"/>
      <c r="BD72" s="58" t="s">
        <v>30</v>
      </c>
      <c r="BE72" s="172">
        <f>'ENWL - HI Probs. of Failure '!O$23</f>
        <v>0</v>
      </c>
      <c r="BF72" s="172">
        <f>'ENWL - HI Probs. of Failure '!P$23</f>
        <v>0</v>
      </c>
      <c r="BG72" s="172">
        <f>'ENWL - HI Probs. of Failure '!Q$23</f>
        <v>0</v>
      </c>
      <c r="BH72" s="172">
        <f>'ENWL - HI Probs. of Failure '!R$23</f>
        <v>0</v>
      </c>
      <c r="BI72" s="172">
        <f>'ENWL - HI Probs. of Failure '!S$23</f>
        <v>0</v>
      </c>
      <c r="BJ72" s="176"/>
      <c r="BK72" s="6"/>
      <c r="BL72" s="58" t="s">
        <v>30</v>
      </c>
      <c r="BM72" s="242">
        <f>IFERROR($BM4*'ENWL - Ave Crit'!$Q$23,0)</f>
        <v>0</v>
      </c>
      <c r="BN72" s="242">
        <f>IFERROR($BM4*'ENWL - Ave Crit'!$Q$23,0)</f>
        <v>0</v>
      </c>
      <c r="BO72" s="242">
        <f>IFERROR($BM4*'ENWL - Ave Crit'!$Q$23,0)</f>
        <v>0</v>
      </c>
      <c r="BP72" s="242">
        <f>IFERROR($BM4*'ENWL - Ave Crit'!$Q$23,0)</f>
        <v>0</v>
      </c>
      <c r="BQ72" s="242">
        <f>IFERROR($BM4*'ENWL - Ave Crit'!$Q$23,0)</f>
        <v>0</v>
      </c>
      <c r="BR72" s="176"/>
      <c r="BS72" s="6"/>
      <c r="BT72" s="58" t="s">
        <v>30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30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31</v>
      </c>
      <c r="G73" s="52">
        <f>'[9]NAW2 - Total - ENWL'!G70</f>
        <v>0</v>
      </c>
      <c r="H73" s="52">
        <f>'[9]NAW2 - Total - ENWL'!H70</f>
        <v>0</v>
      </c>
      <c r="I73" s="52">
        <f>'[9]NAW2 - Total - ENWL'!I70</f>
        <v>0</v>
      </c>
      <c r="J73" s="52">
        <f>'[9]NAW2 - Total - ENWL'!J70</f>
        <v>0</v>
      </c>
      <c r="K73" s="52">
        <f>'[9]NAW2 - Total - ENWL'!K70</f>
        <v>0</v>
      </c>
      <c r="L73" s="59">
        <f t="shared" si="374"/>
        <v>0</v>
      </c>
      <c r="M73" s="52">
        <f>'[9]NAW2 - Total - ENWL'!M70</f>
        <v>0</v>
      </c>
      <c r="N73" s="52">
        <f>'[9]NAW2 - Total - ENWL'!N70</f>
        <v>0</v>
      </c>
      <c r="O73" s="52">
        <f>'[9]NAW2 - Total - ENWL'!O70</f>
        <v>0</v>
      </c>
      <c r="P73" s="52">
        <f>'[9]NAW2 - Total - ENWL'!P70</f>
        <v>0</v>
      </c>
      <c r="Q73" s="52">
        <f>'[9]NAW2 - Total - ENWL'!Q70</f>
        <v>0</v>
      </c>
      <c r="R73" s="59">
        <f t="shared" si="375"/>
        <v>0</v>
      </c>
      <c r="S73" s="52">
        <f>'ENWL - Asset Rep'!S73+'ENWL - Refurb'!S73+'ENWL - HVP'!S73</f>
        <v>0</v>
      </c>
      <c r="T73" s="52">
        <f>'ENWL - Asset Rep'!T73+'ENWL - Refurb'!T73+'ENWL - HVP'!T73</f>
        <v>0</v>
      </c>
      <c r="U73" s="52">
        <f>'ENWL - Asset Rep'!U73+'ENWL - Refurb'!U73+'ENWL - HVP'!U73</f>
        <v>0</v>
      </c>
      <c r="V73" s="52">
        <f>'ENWL - Asset Rep'!V73+'ENWL - Refurb'!V73+'ENWL - HVP'!V73</f>
        <v>0</v>
      </c>
      <c r="W73" s="52">
        <f>'ENWL - Asset Rep'!W73+'ENWL - Refurb'!W73+'ENWL - HVP'!W73</f>
        <v>0</v>
      </c>
      <c r="X73" s="59">
        <f t="shared" si="376"/>
        <v>0</v>
      </c>
      <c r="Y73" s="52">
        <f>'[9]NAW2 - Total - ENWL'!Y70</f>
        <v>0</v>
      </c>
      <c r="Z73" s="52">
        <f>'[9]NAW2 - Total - ENWL'!Z70</f>
        <v>0</v>
      </c>
      <c r="AA73" s="52">
        <f>'[9]NAW2 - Total - ENWL'!AA70</f>
        <v>0</v>
      </c>
      <c r="AB73" s="52">
        <f>'[9]NAW2 - Total - ENWL'!AB70</f>
        <v>0</v>
      </c>
      <c r="AC73" s="52">
        <f>'[9]NAW2 - Total - ENWL'!AC70</f>
        <v>0</v>
      </c>
      <c r="AD73" s="59">
        <f t="shared" si="377"/>
        <v>0</v>
      </c>
      <c r="AE73" s="52">
        <f>'ENWL - Asset Rep'!AE73+'ENWL - Refurb'!AE73+'ENWL - HVP'!AE73</f>
        <v>0</v>
      </c>
      <c r="AF73" s="52">
        <f>'ENWL - Asset Rep'!AF73+'ENWL - Refurb'!AF73+'ENWL - HVP'!AF73</f>
        <v>0</v>
      </c>
      <c r="AG73" s="52">
        <f>'ENWL - Asset Rep'!AG73+'ENWL - Refurb'!AG73+'ENWL - HVP'!AG73</f>
        <v>0</v>
      </c>
      <c r="AH73" s="52">
        <f>'ENWL - Asset Rep'!AH73+'ENWL - Refurb'!AH73+'ENWL - HVP'!AH73</f>
        <v>0</v>
      </c>
      <c r="AI73" s="52">
        <f>'ENWL - Asset Rep'!AI73+'ENWL - Refurb'!AI73+'ENWL - HVP'!AI73</f>
        <v>0</v>
      </c>
      <c r="AJ73" s="59">
        <f t="shared" si="378"/>
        <v>0</v>
      </c>
      <c r="AK73" s="52">
        <f>'[9]NAW2 - Total - ENWL'!AK70</f>
        <v>0</v>
      </c>
      <c r="AL73" s="52">
        <f>'[9]NAW2 - Total - ENWL'!AL70</f>
        <v>0</v>
      </c>
      <c r="AM73" s="52">
        <f>'[9]NAW2 - Total - ENWL'!AM70</f>
        <v>0</v>
      </c>
      <c r="AN73" s="52">
        <f>'[9]NAW2 - Total - ENWL'!AN70</f>
        <v>0</v>
      </c>
      <c r="AO73" s="52">
        <f>'[9]NAW2 - Total - ENWL'!AO70</f>
        <v>0</v>
      </c>
      <c r="AP73" s="59">
        <f t="shared" si="379"/>
        <v>0</v>
      </c>
      <c r="BB73" s="6"/>
      <c r="BC73" s="6"/>
      <c r="BD73" s="58" t="s">
        <v>31</v>
      </c>
      <c r="BE73" s="172">
        <f>'ENWL - HI Probs. of Failure '!O$23</f>
        <v>0</v>
      </c>
      <c r="BF73" s="172">
        <f>'ENWL - HI Probs. of Failure '!P$23</f>
        <v>0</v>
      </c>
      <c r="BG73" s="172">
        <f>'ENWL - HI Probs. of Failure '!Q$23</f>
        <v>0</v>
      </c>
      <c r="BH73" s="172">
        <f>'ENWL - HI Probs. of Failure '!R$23</f>
        <v>0</v>
      </c>
      <c r="BI73" s="172">
        <f>'ENWL - HI Probs. of Failure '!S$23</f>
        <v>0</v>
      </c>
      <c r="BJ73" s="176"/>
      <c r="BK73" s="6"/>
      <c r="BL73" s="58" t="s">
        <v>31</v>
      </c>
      <c r="BM73" s="242">
        <f>IFERROR($BM5*'ENWL - Ave Crit'!$Q$23,0)</f>
        <v>0</v>
      </c>
      <c r="BN73" s="242">
        <f>IFERROR($BM5*'ENWL - Ave Crit'!$Q$23,0)</f>
        <v>0</v>
      </c>
      <c r="BO73" s="242">
        <f>IFERROR($BM5*'ENWL - Ave Crit'!$Q$23,0)</f>
        <v>0</v>
      </c>
      <c r="BP73" s="242">
        <f>IFERROR($BM5*'ENWL - Ave Crit'!$Q$23,0)</f>
        <v>0</v>
      </c>
      <c r="BQ73" s="242">
        <f>IFERROR($BM5*'ENWL - Ave Crit'!$Q$23,0)</f>
        <v>0</v>
      </c>
      <c r="BR73" s="176"/>
      <c r="BS73" s="6"/>
      <c r="BT73" s="58" t="s">
        <v>31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31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40</v>
      </c>
      <c r="C75" s="48"/>
      <c r="D75" s="49">
        <f>L75</f>
        <v>3628</v>
      </c>
      <c r="E75" s="50">
        <f>D75+SUM(AE75:AI75)</f>
        <v>3628</v>
      </c>
      <c r="F75" s="51" t="s">
        <v>26</v>
      </c>
      <c r="G75" s="52">
        <f>'[9]NAW2 - Total - ENWL'!G72</f>
        <v>204</v>
      </c>
      <c r="H75" s="52">
        <f>'[9]NAW2 - Total - ENWL'!H72</f>
        <v>1790</v>
      </c>
      <c r="I75" s="52">
        <f>'[9]NAW2 - Total - ENWL'!I72</f>
        <v>1305</v>
      </c>
      <c r="J75" s="52">
        <f>'[9]NAW2 - Total - ENWL'!J72</f>
        <v>281</v>
      </c>
      <c r="K75" s="52">
        <f>'[9]NAW2 - Total - ENWL'!K72</f>
        <v>48</v>
      </c>
      <c r="L75" s="53">
        <f>SUM(G75:K75)</f>
        <v>3628</v>
      </c>
      <c r="M75" s="69">
        <f>'[9]NAW2 - Total - ENWL'!M72</f>
        <v>44</v>
      </c>
      <c r="N75" s="69">
        <f>'[9]NAW2 - Total - ENWL'!N72</f>
        <v>1814</v>
      </c>
      <c r="O75" s="69">
        <f>'[9]NAW2 - Total - ENWL'!O72</f>
        <v>1321</v>
      </c>
      <c r="P75" s="69">
        <f>'[9]NAW2 - Total - ENWL'!P72</f>
        <v>320</v>
      </c>
      <c r="Q75" s="69">
        <f>'[9]NAW2 - Total - ENWL'!Q72</f>
        <v>128</v>
      </c>
      <c r="R75" s="53">
        <f>SUM(M75:Q75)</f>
        <v>3627</v>
      </c>
      <c r="S75" s="274">
        <f>'ENWL - Asset Rep'!S75+'ENWL - Refurb'!S75+'ENWL - HVP'!S75</f>
        <v>23.316135323045618</v>
      </c>
      <c r="T75" s="69">
        <f>'ENWL - Asset Rep'!T75+'ENWL - Refurb'!T75+'ENWL - HVP'!T75</f>
        <v>0</v>
      </c>
      <c r="U75" s="69">
        <f>'ENWL - Asset Rep'!U75+'ENWL - Refurb'!U75+'ENWL - HVP'!U75</f>
        <v>0</v>
      </c>
      <c r="V75" s="69">
        <f>'ENWL - Asset Rep'!V75+'ENWL - Refurb'!V75+'ENWL - HVP'!V75</f>
        <v>-6.9948405969136846</v>
      </c>
      <c r="W75" s="69">
        <f>'ENWL - Asset Rep'!W75+'ENWL - Refurb'!W75+'ENWL - HVP'!W75</f>
        <v>-16.321294726131931</v>
      </c>
      <c r="X75" s="53">
        <f>SUM(S75:W75)</f>
        <v>0</v>
      </c>
      <c r="Y75" s="69">
        <f>'[9]NAW2 - Total - ENWL'!Y72</f>
        <v>192</v>
      </c>
      <c r="Z75" s="69">
        <f>'[9]NAW2 - Total - ENWL'!Z72</f>
        <v>1677</v>
      </c>
      <c r="AA75" s="69">
        <f>'[9]NAW2 - Total - ENWL'!AA72</f>
        <v>1326</v>
      </c>
      <c r="AB75" s="69">
        <f>'[9]NAW2 - Total - ENWL'!AB72</f>
        <v>316</v>
      </c>
      <c r="AC75" s="69">
        <f>'[9]NAW2 - Total - ENWL'!AC72</f>
        <v>117</v>
      </c>
      <c r="AD75" s="53">
        <f>SUM(Y75:AC75)</f>
        <v>3628</v>
      </c>
      <c r="AE75" s="274">
        <f>'ENWL - Asset Rep'!AE75+'ENWL - Refurb'!AE75+'ENWL - HVP'!AE75</f>
        <v>46.632270646091236</v>
      </c>
      <c r="AF75" s="69">
        <f>'ENWL - Asset Rep'!AF75+'ENWL - Refurb'!AF75+'ENWL - HVP'!AF75</f>
        <v>0</v>
      </c>
      <c r="AG75" s="69">
        <f>'ENWL - Asset Rep'!AG75+'ENWL - Refurb'!AG75+'ENWL - HVP'!AG75</f>
        <v>0</v>
      </c>
      <c r="AH75" s="69">
        <f>'ENWL - Asset Rep'!AH75+'ENWL - Refurb'!AH75+'ENWL - HVP'!AH75</f>
        <v>-13.989681193827369</v>
      </c>
      <c r="AI75" s="69">
        <f>'ENWL - Asset Rep'!AI75+'ENWL - Refurb'!AI75+'ENWL - HVP'!AI75</f>
        <v>-32.642589452263863</v>
      </c>
      <c r="AJ75" s="53">
        <f>SUM(AE75:AI75)</f>
        <v>0</v>
      </c>
      <c r="AK75" s="69">
        <f>'[9]NAW2 - Total - ENWL'!AK72</f>
        <v>185</v>
      </c>
      <c r="AL75" s="69">
        <f>'[9]NAW2 - Total - ENWL'!AL72</f>
        <v>1663</v>
      </c>
      <c r="AM75" s="69">
        <f>'[9]NAW2 - Total - ENWL'!AM72</f>
        <v>1340</v>
      </c>
      <c r="AN75" s="69">
        <f>'[9]NAW2 - Total - ENWL'!AN72</f>
        <v>304</v>
      </c>
      <c r="AO75" s="69">
        <f>'[9]NAW2 - Total - ENWL'!AO72</f>
        <v>137</v>
      </c>
      <c r="AP75" s="53">
        <f>SUM(AK75:AO75)</f>
        <v>3629</v>
      </c>
      <c r="BB75" s="6"/>
      <c r="BC75" s="6"/>
      <c r="BD75" s="51" t="s">
        <v>26</v>
      </c>
      <c r="BE75" s="172">
        <f>'ENWL - HI Probs. of Failure '!O$24</f>
        <v>2.2309999999999999E-3</v>
      </c>
      <c r="BF75" s="172">
        <f>'ENWL - HI Probs. of Failure '!P$24</f>
        <v>2.235E-3</v>
      </c>
      <c r="BG75" s="172">
        <f>'ENWL - HI Probs. of Failure '!Q$24</f>
        <v>3.8579999999999999E-3</v>
      </c>
      <c r="BH75" s="172">
        <f>'ENWL - HI Probs. of Failure '!R$24</f>
        <v>7.5240000000000003E-3</v>
      </c>
      <c r="BI75" s="172">
        <f>'ENWL - HI Probs. of Failure '!S$24</f>
        <v>1.1756000000000001E-2</v>
      </c>
      <c r="BJ75" s="175"/>
      <c r="BK75" s="6"/>
      <c r="BL75" s="51" t="s">
        <v>26</v>
      </c>
      <c r="BM75" s="194">
        <f>$BM2*'ENWL - Ave Crit'!$Q$24</f>
        <v>12164.599999999999</v>
      </c>
      <c r="BN75" s="194">
        <f>$BM2*'ENWL - Ave Crit'!$Q$24</f>
        <v>12164.599999999999</v>
      </c>
      <c r="BO75" s="194">
        <f>$BM2*'ENWL - Ave Crit'!$Q$24</f>
        <v>12164.599999999999</v>
      </c>
      <c r="BP75" s="194">
        <f>$BM2*'ENWL - Ave Crit'!$Q$24</f>
        <v>12164.599999999999</v>
      </c>
      <c r="BQ75" s="194">
        <f>$BM2*'ENWL - Ave Crit'!$Q$24</f>
        <v>12164.599999999999</v>
      </c>
      <c r="BR75" s="175"/>
      <c r="BS75" s="6"/>
      <c r="BT75" s="51" t="s">
        <v>26</v>
      </c>
      <c r="BU75" s="24">
        <f t="shared" si="19"/>
        <v>27.139222599999997</v>
      </c>
      <c r="BV75" s="24">
        <f t="shared" si="19"/>
        <v>27.187880999999997</v>
      </c>
      <c r="BW75" s="24">
        <f t="shared" si="19"/>
        <v>46.931026799999991</v>
      </c>
      <c r="BX75" s="24">
        <f t="shared" si="19"/>
        <v>91.526450399999987</v>
      </c>
      <c r="BY75" s="24">
        <f t="shared" si="19"/>
        <v>143.00703759999999</v>
      </c>
      <c r="BZ75" s="6"/>
      <c r="CA75" s="6"/>
      <c r="CB75" s="51" t="s">
        <v>26</v>
      </c>
      <c r="CC75" s="195">
        <f>IF(BU75="","",M75*BU75)</f>
        <v>1194.1257943999999</v>
      </c>
      <c r="CD75" s="195">
        <f t="shared" ref="CD75:CG78" si="398">IF(BV75="","",N75*BV75)</f>
        <v>49318.816133999993</v>
      </c>
      <c r="CE75" s="195">
        <f t="shared" si="398"/>
        <v>61995.886402799988</v>
      </c>
      <c r="CF75" s="195">
        <f t="shared" si="398"/>
        <v>29288.464127999996</v>
      </c>
      <c r="CG75" s="195">
        <f t="shared" si="398"/>
        <v>18304.900812799999</v>
      </c>
      <c r="CH75" s="198">
        <f>SUM(CC75:CG75)</f>
        <v>160102.193272</v>
      </c>
      <c r="CI75" s="68"/>
      <c r="CJ75" s="68"/>
      <c r="CK75" s="195">
        <f t="shared" ref="CK75:CO78" si="399">IF(BU75="","",G75*BU75)</f>
        <v>5536.4014103999989</v>
      </c>
      <c r="CL75" s="195">
        <f t="shared" si="399"/>
        <v>48666.306989999997</v>
      </c>
      <c r="CM75" s="195">
        <f t="shared" si="399"/>
        <v>61244.989973999989</v>
      </c>
      <c r="CN75" s="195">
        <f t="shared" si="399"/>
        <v>25718.932562399998</v>
      </c>
      <c r="CO75" s="195">
        <f t="shared" si="399"/>
        <v>6864.3378047999995</v>
      </c>
      <c r="CP75" s="198">
        <f t="shared" si="3"/>
        <v>148030.96874159997</v>
      </c>
      <c r="CS75" s="195">
        <f>IF(BU75="","",Y75*BU75)</f>
        <v>5210.7307391999993</v>
      </c>
      <c r="CT75" s="195">
        <f t="shared" ref="CT75:CW78" si="400">IF(BV75="","",Z75*BV75)</f>
        <v>45594.076436999996</v>
      </c>
      <c r="CU75" s="195">
        <f t="shared" si="400"/>
        <v>62230.541536799989</v>
      </c>
      <c r="CV75" s="195">
        <f t="shared" si="400"/>
        <v>28922.358326399997</v>
      </c>
      <c r="CW75" s="195">
        <f t="shared" si="400"/>
        <v>16731.823399199999</v>
      </c>
      <c r="CX75" s="198">
        <f t="shared" si="5"/>
        <v>158689.53043859996</v>
      </c>
      <c r="DA75" s="195">
        <f>IF(BU75="","",(S75+Y75)*BU75)</f>
        <v>5843.5125259038568</v>
      </c>
      <c r="DB75" s="195">
        <f t="shared" ref="DB75:DE78" si="401">IF(BV75="","",(T75+Z75)*BV75)</f>
        <v>45594.076436999996</v>
      </c>
      <c r="DC75" s="195">
        <f t="shared" si="401"/>
        <v>62230.541536799989</v>
      </c>
      <c r="DD75" s="195">
        <f t="shared" si="401"/>
        <v>28282.145395450672</v>
      </c>
      <c r="DE75" s="195">
        <f t="shared" si="401"/>
        <v>14397.76339061937</v>
      </c>
      <c r="DF75" s="198">
        <f t="shared" si="7"/>
        <v>156348.03928577388</v>
      </c>
      <c r="DI75" s="195">
        <f>IF(BU75="","",AK75*BU75)</f>
        <v>5020.7561809999997</v>
      </c>
      <c r="DJ75" s="195">
        <f t="shared" ref="DJ75:DM78" si="402">IF(BV75="","",AL75*BV75)</f>
        <v>45213.446102999995</v>
      </c>
      <c r="DK75" s="195">
        <f t="shared" si="402"/>
        <v>62887.575911999986</v>
      </c>
      <c r="DL75" s="195">
        <f t="shared" si="402"/>
        <v>27824.040921599997</v>
      </c>
      <c r="DM75" s="195">
        <f t="shared" si="402"/>
        <v>19591.964151199998</v>
      </c>
      <c r="DN75" s="198">
        <f t="shared" si="25"/>
        <v>160537.78326879998</v>
      </c>
      <c r="DQ75" s="195">
        <f>IF(BU75="","",(AE75+AK75)*BU75)</f>
        <v>6286.3197544077148</v>
      </c>
      <c r="DR75" s="195">
        <f t="shared" ref="DR75:DU78" si="403">IF(BV75="","",(AF75+AL75)*BV75)</f>
        <v>45213.446102999995</v>
      </c>
      <c r="DS75" s="195">
        <f t="shared" si="403"/>
        <v>62887.575911999986</v>
      </c>
      <c r="DT75" s="195">
        <f t="shared" si="403"/>
        <v>26543.61505970134</v>
      </c>
      <c r="DU75" s="195">
        <f t="shared" si="403"/>
        <v>14923.844134038738</v>
      </c>
      <c r="DV75" s="198">
        <f t="shared" si="10"/>
        <v>155854.80096314778</v>
      </c>
    </row>
    <row r="76" spans="1:126" ht="25.5" customHeight="1">
      <c r="A76" s="19"/>
      <c r="B76" s="55"/>
      <c r="C76" s="55"/>
      <c r="D76" s="56">
        <f t="shared" ref="D76:D78" si="404">L76</f>
        <v>75099</v>
      </c>
      <c r="E76" s="57">
        <f t="shared" ref="E76:E78" si="405">D76+SUM(AE76:AI76)</f>
        <v>75099</v>
      </c>
      <c r="F76" s="58" t="s">
        <v>28</v>
      </c>
      <c r="G76" s="52">
        <f>'[9]NAW2 - Total - ENWL'!G73</f>
        <v>4224</v>
      </c>
      <c r="H76" s="52">
        <f>'[9]NAW2 - Total - ENWL'!H73</f>
        <v>37056</v>
      </c>
      <c r="I76" s="52">
        <f>'[9]NAW2 - Total - ENWL'!I73</f>
        <v>27000</v>
      </c>
      <c r="J76" s="52">
        <f>'[9]NAW2 - Total - ENWL'!J73</f>
        <v>5822</v>
      </c>
      <c r="K76" s="52">
        <f>'[9]NAW2 - Total - ENWL'!K73</f>
        <v>997</v>
      </c>
      <c r="L76" s="59">
        <f t="shared" ref="L76:L78" si="406">SUM(G76:K76)</f>
        <v>75099</v>
      </c>
      <c r="M76" s="52">
        <f>'[9]NAW2 - Total - ENWL'!M73</f>
        <v>902</v>
      </c>
      <c r="N76" s="52">
        <f>'[9]NAW2 - Total - ENWL'!N73</f>
        <v>37540</v>
      </c>
      <c r="O76" s="52">
        <f>'[9]NAW2 - Total - ENWL'!O73</f>
        <v>27350</v>
      </c>
      <c r="P76" s="52">
        <f>'[9]NAW2 - Total - ENWL'!P73</f>
        <v>6618</v>
      </c>
      <c r="Q76" s="52">
        <f>'[9]NAW2 - Total - ENWL'!Q73</f>
        <v>2653</v>
      </c>
      <c r="R76" s="59">
        <f t="shared" ref="R76:R78" si="407">SUM(M76:Q76)</f>
        <v>75063</v>
      </c>
      <c r="S76" s="52">
        <f>'ENWL - Asset Rep'!S76+'ENWL - Refurb'!S76+'ENWL - HVP'!S76</f>
        <v>482.60153467865018</v>
      </c>
      <c r="T76" s="52">
        <f>'ENWL - Asset Rep'!T76+'ENWL - Refurb'!T76+'ENWL - HVP'!T76</f>
        <v>0</v>
      </c>
      <c r="U76" s="52">
        <f>'ENWL - Asset Rep'!U76+'ENWL - Refurb'!U76+'ENWL - HVP'!U76</f>
        <v>0</v>
      </c>
      <c r="V76" s="52">
        <f>'ENWL - Asset Rep'!V76+'ENWL - Refurb'!V76+'ENWL - HVP'!V76</f>
        <v>-144.78046040359504</v>
      </c>
      <c r="W76" s="52">
        <f>'ENWL - Asset Rep'!W76+'ENWL - Refurb'!W76+'ENWL - HVP'!W76</f>
        <v>-337.82107427505508</v>
      </c>
      <c r="X76" s="59">
        <f t="shared" ref="X76:X78" si="408">SUM(S76:W76)</f>
        <v>0</v>
      </c>
      <c r="Y76" s="52">
        <f>'[9]NAW2 - Total - ENWL'!Y73</f>
        <v>3970</v>
      </c>
      <c r="Z76" s="52">
        <f>'[9]NAW2 - Total - ENWL'!Z73</f>
        <v>34721</v>
      </c>
      <c r="AA76" s="52">
        <f>'[9]NAW2 - Total - ENWL'!AA73</f>
        <v>27449</v>
      </c>
      <c r="AB76" s="52">
        <f>'[9]NAW2 - Total - ENWL'!AB73</f>
        <v>6541</v>
      </c>
      <c r="AC76" s="52">
        <f>'[9]NAW2 - Total - ENWL'!AC73</f>
        <v>2419</v>
      </c>
      <c r="AD76" s="59">
        <f t="shared" ref="AD76:AD78" si="409">SUM(Y76:AC76)</f>
        <v>75100</v>
      </c>
      <c r="AE76" s="52">
        <f>'ENWL - Asset Rep'!AE76+'ENWL - Refurb'!AE76+'ENWL - HVP'!AE76</f>
        <v>965.20306935730036</v>
      </c>
      <c r="AF76" s="52">
        <f>'ENWL - Asset Rep'!AF76+'ENWL - Refurb'!AF76+'ENWL - HVP'!AF76</f>
        <v>0</v>
      </c>
      <c r="AG76" s="52">
        <f>'ENWL - Asset Rep'!AG76+'ENWL - Refurb'!AG76+'ENWL - HVP'!AG76</f>
        <v>0</v>
      </c>
      <c r="AH76" s="52">
        <f>'ENWL - Asset Rep'!AH76+'ENWL - Refurb'!AH76+'ENWL - HVP'!AH76</f>
        <v>-289.56092080719009</v>
      </c>
      <c r="AI76" s="52">
        <f>'ENWL - Asset Rep'!AI76+'ENWL - Refurb'!AI76+'ENWL - HVP'!AI76</f>
        <v>-675.64214855011016</v>
      </c>
      <c r="AJ76" s="59">
        <f t="shared" ref="AJ76:AJ78" si="410">SUM(AE76:AI76)</f>
        <v>0</v>
      </c>
      <c r="AK76" s="52">
        <f>'[9]NAW2 - Total - ENWL'!AK73</f>
        <v>3829</v>
      </c>
      <c r="AL76" s="52">
        <f>'[9]NAW2 - Total - ENWL'!AL73</f>
        <v>34431</v>
      </c>
      <c r="AM76" s="52">
        <f>'[9]NAW2 - Total - ENWL'!AM73</f>
        <v>27726</v>
      </c>
      <c r="AN76" s="52">
        <f>'[9]NAW2 - Total - ENWL'!AN73</f>
        <v>6284</v>
      </c>
      <c r="AO76" s="52">
        <f>'[9]NAW2 - Total - ENWL'!AO73</f>
        <v>2830</v>
      </c>
      <c r="AP76" s="59">
        <f t="shared" ref="AP76:AP78" si="411">SUM(AK76:AO76)</f>
        <v>75100</v>
      </c>
      <c r="BB76" s="6"/>
      <c r="BC76" s="6"/>
      <c r="BD76" s="58" t="s">
        <v>28</v>
      </c>
      <c r="BE76" s="172">
        <f>'ENWL - HI Probs. of Failure '!O$24</f>
        <v>2.2309999999999999E-3</v>
      </c>
      <c r="BF76" s="172">
        <f>'ENWL - HI Probs. of Failure '!P$24</f>
        <v>2.235E-3</v>
      </c>
      <c r="BG76" s="172">
        <f>'ENWL - HI Probs. of Failure '!Q$24</f>
        <v>3.8579999999999999E-3</v>
      </c>
      <c r="BH76" s="172">
        <f>'ENWL - HI Probs. of Failure '!R$24</f>
        <v>7.5240000000000003E-3</v>
      </c>
      <c r="BI76" s="172">
        <f>'ENWL - HI Probs. of Failure '!S$24</f>
        <v>1.1756000000000001E-2</v>
      </c>
      <c r="BJ76" s="176"/>
      <c r="BK76" s="6"/>
      <c r="BL76" s="58" t="s">
        <v>28</v>
      </c>
      <c r="BM76" s="194">
        <f>$BM3*'ENWL - Ave Crit'!$Q$24</f>
        <v>17378</v>
      </c>
      <c r="BN76" s="194">
        <f>$BM3*'ENWL - Ave Crit'!$Q$24</f>
        <v>17378</v>
      </c>
      <c r="BO76" s="194">
        <f>$BM3*'ENWL - Ave Crit'!$Q$24</f>
        <v>17378</v>
      </c>
      <c r="BP76" s="194">
        <f>$BM3*'ENWL - Ave Crit'!$Q$24</f>
        <v>17378</v>
      </c>
      <c r="BQ76" s="194">
        <f>$BM3*'ENWL - Ave Crit'!$Q$24</f>
        <v>17378</v>
      </c>
      <c r="BR76" s="176"/>
      <c r="BS76" s="6"/>
      <c r="BT76" s="58" t="s">
        <v>28</v>
      </c>
      <c r="BU76" s="24">
        <f t="shared" si="19"/>
        <v>38.770317999999996</v>
      </c>
      <c r="BV76" s="24">
        <f t="shared" si="19"/>
        <v>38.839829999999999</v>
      </c>
      <c r="BW76" s="24">
        <f t="shared" si="19"/>
        <v>67.044324000000003</v>
      </c>
      <c r="BX76" s="24">
        <f t="shared" si="19"/>
        <v>130.752072</v>
      </c>
      <c r="BY76" s="24">
        <f t="shared" si="19"/>
        <v>204.29576800000001</v>
      </c>
      <c r="BZ76" s="6"/>
      <c r="CA76" s="6"/>
      <c r="CB76" s="58" t="s">
        <v>28</v>
      </c>
      <c r="CC76" s="195">
        <f t="shared" ref="CC76:CC78" si="412">IF(BU76="","",M76*BU76)</f>
        <v>34970.826835999993</v>
      </c>
      <c r="CD76" s="195">
        <f t="shared" si="398"/>
        <v>1458047.2182</v>
      </c>
      <c r="CE76" s="195">
        <f t="shared" si="398"/>
        <v>1833662.2614000002</v>
      </c>
      <c r="CF76" s="195">
        <f t="shared" si="398"/>
        <v>865317.21249599999</v>
      </c>
      <c r="CG76" s="195">
        <f t="shared" si="398"/>
        <v>541996.67250400002</v>
      </c>
      <c r="CH76" s="198">
        <f t="shared" ref="CH76:CH78" si="413">SUM(CC76:CG76)</f>
        <v>4733994.1914360002</v>
      </c>
      <c r="CI76" s="68"/>
      <c r="CJ76" s="68"/>
      <c r="CK76" s="195">
        <f t="shared" si="399"/>
        <v>163765.823232</v>
      </c>
      <c r="CL76" s="195">
        <f t="shared" si="399"/>
        <v>1439248.7404799999</v>
      </c>
      <c r="CM76" s="195">
        <f t="shared" si="399"/>
        <v>1810196.7480000001</v>
      </c>
      <c r="CN76" s="195">
        <f t="shared" si="399"/>
        <v>761238.56318399997</v>
      </c>
      <c r="CO76" s="195">
        <f t="shared" si="399"/>
        <v>203682.88069600001</v>
      </c>
      <c r="CP76" s="198">
        <f t="shared" si="3"/>
        <v>4378132.7555919997</v>
      </c>
      <c r="CS76" s="195">
        <f t="shared" ref="CS76:CS78" si="414">IF(BU76="","",Y76*BU76)</f>
        <v>153918.16245999999</v>
      </c>
      <c r="CT76" s="195">
        <f t="shared" si="400"/>
        <v>1348557.73743</v>
      </c>
      <c r="CU76" s="195">
        <f t="shared" si="400"/>
        <v>1840299.6494760001</v>
      </c>
      <c r="CV76" s="195">
        <f t="shared" si="400"/>
        <v>855249.30295199994</v>
      </c>
      <c r="CW76" s="195">
        <f t="shared" si="400"/>
        <v>494191.46279200003</v>
      </c>
      <c r="CX76" s="198">
        <f t="shared" si="5"/>
        <v>4692216.3151099999</v>
      </c>
      <c r="DA76" s="195">
        <f t="shared" ref="DA76:DA78" si="415">IF(BU76="","",(S76+Y76)*BU76)</f>
        <v>172628.77742677927</v>
      </c>
      <c r="DB76" s="195">
        <f t="shared" si="401"/>
        <v>1348557.73743</v>
      </c>
      <c r="DC76" s="195">
        <f t="shared" si="401"/>
        <v>1840299.6494760001</v>
      </c>
      <c r="DD76" s="195">
        <f t="shared" si="401"/>
        <v>836318.95776911592</v>
      </c>
      <c r="DE76" s="195">
        <f t="shared" si="401"/>
        <v>425176.04697639256</v>
      </c>
      <c r="DF76" s="198">
        <f t="shared" si="7"/>
        <v>4622981.1690782877</v>
      </c>
      <c r="DI76" s="195">
        <f t="shared" ref="DI76:DI78" si="416">IF(BU76="","",AK76*BU76)</f>
        <v>148451.54762199998</v>
      </c>
      <c r="DJ76" s="195">
        <f t="shared" si="402"/>
        <v>1337294.18673</v>
      </c>
      <c r="DK76" s="195">
        <f t="shared" si="402"/>
        <v>1858870.927224</v>
      </c>
      <c r="DL76" s="195">
        <f t="shared" si="402"/>
        <v>821646.02044799994</v>
      </c>
      <c r="DM76" s="195">
        <f t="shared" si="402"/>
        <v>578157.02344000002</v>
      </c>
      <c r="DN76" s="198">
        <f t="shared" si="25"/>
        <v>4744419.7054639999</v>
      </c>
      <c r="DQ76" s="195">
        <f t="shared" ref="DQ76:DQ78" si="417">IF(BU76="","",(AE76+AK76)*BU76)</f>
        <v>185872.77755555857</v>
      </c>
      <c r="DR76" s="195">
        <f t="shared" si="403"/>
        <v>1337294.18673</v>
      </c>
      <c r="DS76" s="195">
        <f t="shared" si="403"/>
        <v>1858870.927224</v>
      </c>
      <c r="DT76" s="195">
        <f t="shared" si="403"/>
        <v>783785.33008223202</v>
      </c>
      <c r="DU76" s="195">
        <f t="shared" si="403"/>
        <v>440126.1918087852</v>
      </c>
      <c r="DV76" s="198">
        <f t="shared" si="10"/>
        <v>4605949.4134005755</v>
      </c>
    </row>
    <row r="77" spans="1:126" ht="25.5" customHeight="1">
      <c r="A77" s="19"/>
      <c r="B77" s="55"/>
      <c r="C77" s="55"/>
      <c r="D77" s="56">
        <f t="shared" si="404"/>
        <v>20166</v>
      </c>
      <c r="E77" s="57">
        <f t="shared" si="405"/>
        <v>20166</v>
      </c>
      <c r="F77" s="58" t="s">
        <v>30</v>
      </c>
      <c r="G77" s="52">
        <f>'[9]NAW2 - Total - ENWL'!G74</f>
        <v>1134</v>
      </c>
      <c r="H77" s="52">
        <f>'[9]NAW2 - Total - ENWL'!H74</f>
        <v>9950</v>
      </c>
      <c r="I77" s="52">
        <f>'[9]NAW2 - Total - ENWL'!I74</f>
        <v>7251</v>
      </c>
      <c r="J77" s="52">
        <f>'[9]NAW2 - Total - ENWL'!J74</f>
        <v>1563</v>
      </c>
      <c r="K77" s="52">
        <f>'[9]NAW2 - Total - ENWL'!K74</f>
        <v>268</v>
      </c>
      <c r="L77" s="59">
        <f t="shared" si="406"/>
        <v>20166</v>
      </c>
      <c r="M77" s="52">
        <f>'[9]NAW2 - Total - ENWL'!M74</f>
        <v>242</v>
      </c>
      <c r="N77" s="52">
        <f>'[9]NAW2 - Total - ENWL'!N74</f>
        <v>10080</v>
      </c>
      <c r="O77" s="52">
        <f>'[9]NAW2 - Total - ENWL'!O74</f>
        <v>7344</v>
      </c>
      <c r="P77" s="52">
        <f>'[9]NAW2 - Total - ENWL'!P74</f>
        <v>1777</v>
      </c>
      <c r="Q77" s="52">
        <f>'[9]NAW2 - Total - ENWL'!Q74</f>
        <v>712</v>
      </c>
      <c r="R77" s="59">
        <f t="shared" si="407"/>
        <v>20155</v>
      </c>
      <c r="S77" s="52">
        <f>'ENWL - Asset Rep'!S77+'ENWL - Refurb'!S77+'ENWL - HVP'!S77</f>
        <v>129.59025775818213</v>
      </c>
      <c r="T77" s="52">
        <f>'ENWL - Asset Rep'!T77+'ENWL - Refurb'!T77+'ENWL - HVP'!T77</f>
        <v>0</v>
      </c>
      <c r="U77" s="52">
        <f>'ENWL - Asset Rep'!U77+'ENWL - Refurb'!U77+'ENWL - HVP'!U77</f>
        <v>0</v>
      </c>
      <c r="V77" s="52">
        <f>'ENWL - Asset Rep'!V77+'ENWL - Refurb'!V77+'ENWL - HVP'!V77</f>
        <v>-38.877077327454636</v>
      </c>
      <c r="W77" s="52">
        <f>'ENWL - Asset Rep'!W77+'ENWL - Refurb'!W77+'ENWL - HVP'!W77</f>
        <v>-90.71318043072749</v>
      </c>
      <c r="X77" s="59">
        <f t="shared" si="408"/>
        <v>0</v>
      </c>
      <c r="Y77" s="52">
        <f>'[9]NAW2 - Total - ENWL'!Y74</f>
        <v>1066</v>
      </c>
      <c r="Z77" s="52">
        <f>'[9]NAW2 - Total - ENWL'!Z74</f>
        <v>9323</v>
      </c>
      <c r="AA77" s="52">
        <f>'[9]NAW2 - Total - ENWL'!AA74</f>
        <v>7371</v>
      </c>
      <c r="AB77" s="52">
        <f>'[9]NAW2 - Total - ENWL'!AB74</f>
        <v>1757</v>
      </c>
      <c r="AC77" s="52">
        <f>'[9]NAW2 - Total - ENWL'!AC74</f>
        <v>649</v>
      </c>
      <c r="AD77" s="59">
        <f t="shared" si="409"/>
        <v>20166</v>
      </c>
      <c r="AE77" s="52">
        <f>'ENWL - Asset Rep'!AE77+'ENWL - Refurb'!AE77+'ENWL - HVP'!AE77</f>
        <v>259.18051551636427</v>
      </c>
      <c r="AF77" s="52">
        <f>'ENWL - Asset Rep'!AF77+'ENWL - Refurb'!AF77+'ENWL - HVP'!AF77</f>
        <v>0</v>
      </c>
      <c r="AG77" s="52">
        <f>'ENWL - Asset Rep'!AG77+'ENWL - Refurb'!AG77+'ENWL - HVP'!AG77</f>
        <v>0</v>
      </c>
      <c r="AH77" s="52">
        <f>'ENWL - Asset Rep'!AH77+'ENWL - Refurb'!AH77+'ENWL - HVP'!AH77</f>
        <v>-77.754154654909271</v>
      </c>
      <c r="AI77" s="52">
        <f>'ENWL - Asset Rep'!AI77+'ENWL - Refurb'!AI77+'ENWL - HVP'!AI77</f>
        <v>-181.42636086145498</v>
      </c>
      <c r="AJ77" s="59">
        <f t="shared" si="410"/>
        <v>0</v>
      </c>
      <c r="AK77" s="52">
        <f>'[9]NAW2 - Total - ENWL'!AK74</f>
        <v>1028</v>
      </c>
      <c r="AL77" s="52">
        <f>'[9]NAW2 - Total - ENWL'!AL74</f>
        <v>9245</v>
      </c>
      <c r="AM77" s="52">
        <f>'[9]NAW2 - Total - ENWL'!AM74</f>
        <v>7445</v>
      </c>
      <c r="AN77" s="52">
        <f>'[9]NAW2 - Total - ENWL'!AN74</f>
        <v>1687</v>
      </c>
      <c r="AO77" s="52">
        <f>'[9]NAW2 - Total - ENWL'!AO74</f>
        <v>760</v>
      </c>
      <c r="AP77" s="59">
        <f t="shared" si="411"/>
        <v>20165</v>
      </c>
      <c r="BB77" s="6"/>
      <c r="BC77" s="6"/>
      <c r="BD77" s="58" t="s">
        <v>30</v>
      </c>
      <c r="BE77" s="172">
        <f>'ENWL - HI Probs. of Failure '!O$24</f>
        <v>2.2309999999999999E-3</v>
      </c>
      <c r="BF77" s="172">
        <f>'ENWL - HI Probs. of Failure '!P$24</f>
        <v>2.235E-3</v>
      </c>
      <c r="BG77" s="172">
        <f>'ENWL - HI Probs. of Failure '!Q$24</f>
        <v>3.8579999999999999E-3</v>
      </c>
      <c r="BH77" s="172">
        <f>'ENWL - HI Probs. of Failure '!R$24</f>
        <v>7.5240000000000003E-3</v>
      </c>
      <c r="BI77" s="172">
        <f>'ENWL - HI Probs. of Failure '!S$24</f>
        <v>1.1756000000000001E-2</v>
      </c>
      <c r="BJ77" s="176"/>
      <c r="BK77" s="6"/>
      <c r="BL77" s="58" t="s">
        <v>30</v>
      </c>
      <c r="BM77" s="194">
        <f>$BM4*'ENWL - Ave Crit'!$Q$24</f>
        <v>26067</v>
      </c>
      <c r="BN77" s="194">
        <f>$BM4*'ENWL - Ave Crit'!$Q$24</f>
        <v>26067</v>
      </c>
      <c r="BO77" s="194">
        <f>$BM4*'ENWL - Ave Crit'!$Q$24</f>
        <v>26067</v>
      </c>
      <c r="BP77" s="194">
        <f>$BM4*'ENWL - Ave Crit'!$Q$24</f>
        <v>26067</v>
      </c>
      <c r="BQ77" s="194">
        <f>$BM4*'ENWL - Ave Crit'!$Q$24</f>
        <v>26067</v>
      </c>
      <c r="BR77" s="176"/>
      <c r="BS77" s="6"/>
      <c r="BT77" s="58" t="s">
        <v>30</v>
      </c>
      <c r="BU77" s="24">
        <f t="shared" ref="BU77:BY127" si="418">IF(BM77&gt;0,BE77*BM77,"")</f>
        <v>58.155476999999998</v>
      </c>
      <c r="BV77" s="24">
        <f t="shared" si="418"/>
        <v>58.259745000000002</v>
      </c>
      <c r="BW77" s="24">
        <f t="shared" si="418"/>
        <v>100.566486</v>
      </c>
      <c r="BX77" s="24">
        <f t="shared" si="418"/>
        <v>196.128108</v>
      </c>
      <c r="BY77" s="24">
        <f t="shared" si="418"/>
        <v>306.44365200000004</v>
      </c>
      <c r="BZ77" s="6"/>
      <c r="CA77" s="6"/>
      <c r="CB77" s="58" t="s">
        <v>30</v>
      </c>
      <c r="CC77" s="195">
        <f t="shared" si="412"/>
        <v>14073.625434</v>
      </c>
      <c r="CD77" s="195">
        <f t="shared" si="398"/>
        <v>587258.22960000008</v>
      </c>
      <c r="CE77" s="195">
        <f t="shared" si="398"/>
        <v>738560.27318399993</v>
      </c>
      <c r="CF77" s="195">
        <f t="shared" si="398"/>
        <v>348519.64791599999</v>
      </c>
      <c r="CG77" s="195">
        <f t="shared" si="398"/>
        <v>218187.88022400002</v>
      </c>
      <c r="CH77" s="198">
        <f t="shared" si="413"/>
        <v>1906599.6563580001</v>
      </c>
      <c r="CI77" s="68"/>
      <c r="CJ77" s="68"/>
      <c r="CK77" s="195">
        <f t="shared" si="399"/>
        <v>65948.310918000003</v>
      </c>
      <c r="CL77" s="195">
        <f t="shared" si="399"/>
        <v>579684.46275000006</v>
      </c>
      <c r="CM77" s="195">
        <f t="shared" si="399"/>
        <v>729207.58998599998</v>
      </c>
      <c r="CN77" s="195">
        <f t="shared" si="399"/>
        <v>306548.23280399997</v>
      </c>
      <c r="CO77" s="195">
        <f t="shared" si="399"/>
        <v>82126.898736000017</v>
      </c>
      <c r="CP77" s="198">
        <f t="shared" ref="CP77:CP140" si="419">SUM(CK77:CO77)</f>
        <v>1763515.495194</v>
      </c>
      <c r="CS77" s="195">
        <f t="shared" si="414"/>
        <v>61993.738482000001</v>
      </c>
      <c r="CT77" s="195">
        <f t="shared" si="400"/>
        <v>543155.60263500002</v>
      </c>
      <c r="CU77" s="195">
        <f t="shared" si="400"/>
        <v>741275.56830599997</v>
      </c>
      <c r="CV77" s="195">
        <f t="shared" si="400"/>
        <v>344597.08575600001</v>
      </c>
      <c r="CW77" s="195">
        <f t="shared" si="400"/>
        <v>198881.93014800001</v>
      </c>
      <c r="CX77" s="198">
        <f t="shared" ref="CX77:CX140" si="420">SUM(CS77:CW77)</f>
        <v>1889903.9253269997</v>
      </c>
      <c r="DA77" s="195">
        <f t="shared" si="415"/>
        <v>69530.121736480025</v>
      </c>
      <c r="DB77" s="195">
        <f t="shared" si="401"/>
        <v>543155.60263500002</v>
      </c>
      <c r="DC77" s="195">
        <f t="shared" si="401"/>
        <v>741275.56830599997</v>
      </c>
      <c r="DD77" s="195">
        <f t="shared" si="401"/>
        <v>336972.19813519664</v>
      </c>
      <c r="DE77" s="195">
        <f t="shared" si="401"/>
        <v>171083.45185227296</v>
      </c>
      <c r="DF77" s="198">
        <f t="shared" ref="DF77:DF140" si="421">SUM(DA77:DE77)</f>
        <v>1862016.9426649497</v>
      </c>
      <c r="DI77" s="195">
        <f t="shared" si="416"/>
        <v>59783.830355999999</v>
      </c>
      <c r="DJ77" s="195">
        <f t="shared" si="402"/>
        <v>538611.34252499999</v>
      </c>
      <c r="DK77" s="195">
        <f t="shared" si="402"/>
        <v>748717.48826999997</v>
      </c>
      <c r="DL77" s="195">
        <f t="shared" si="402"/>
        <v>330868.118196</v>
      </c>
      <c r="DM77" s="195">
        <f t="shared" si="402"/>
        <v>232897.17552000002</v>
      </c>
      <c r="DN77" s="198">
        <f t="shared" si="25"/>
        <v>1910877.9548669998</v>
      </c>
      <c r="DQ77" s="195">
        <f t="shared" si="417"/>
        <v>74856.596864960069</v>
      </c>
      <c r="DR77" s="195">
        <f t="shared" si="403"/>
        <v>538611.34252499999</v>
      </c>
      <c r="DS77" s="195">
        <f t="shared" si="403"/>
        <v>748717.48826999997</v>
      </c>
      <c r="DT77" s="195">
        <f t="shared" si="403"/>
        <v>315618.34295439324</v>
      </c>
      <c r="DU77" s="195">
        <f t="shared" si="403"/>
        <v>177300.21892854589</v>
      </c>
      <c r="DV77" s="198">
        <f t="shared" ref="DV77:DV140" si="422">SUM(DQ77:DU77)</f>
        <v>1855103.9895428992</v>
      </c>
    </row>
    <row r="78" spans="1:126" ht="25.5" customHeight="1">
      <c r="A78" s="19"/>
      <c r="B78" s="55"/>
      <c r="C78" s="55"/>
      <c r="D78" s="56">
        <f t="shared" si="404"/>
        <v>77</v>
      </c>
      <c r="E78" s="57">
        <f t="shared" si="405"/>
        <v>77</v>
      </c>
      <c r="F78" s="58" t="s">
        <v>31</v>
      </c>
      <c r="G78" s="52">
        <f>'[9]NAW2 - Total - ENWL'!G75</f>
        <v>4</v>
      </c>
      <c r="H78" s="52">
        <f>'[9]NAW2 - Total - ENWL'!H75</f>
        <v>38</v>
      </c>
      <c r="I78" s="52">
        <f>'[9]NAW2 - Total - ENWL'!I75</f>
        <v>28</v>
      </c>
      <c r="J78" s="52">
        <f>'[9]NAW2 - Total - ENWL'!J75</f>
        <v>6</v>
      </c>
      <c r="K78" s="52">
        <f>'[9]NAW2 - Total - ENWL'!K75</f>
        <v>1</v>
      </c>
      <c r="L78" s="59">
        <f t="shared" si="406"/>
        <v>77</v>
      </c>
      <c r="M78" s="52">
        <f>'[9]NAW2 - Total - ENWL'!M75</f>
        <v>1</v>
      </c>
      <c r="N78" s="52">
        <f>'[9]NAW2 - Total - ENWL'!N75</f>
        <v>38</v>
      </c>
      <c r="O78" s="52">
        <f>'[9]NAW2 - Total - ENWL'!O75</f>
        <v>28</v>
      </c>
      <c r="P78" s="52">
        <f>'[9]NAW2 - Total - ENWL'!P75</f>
        <v>7</v>
      </c>
      <c r="Q78" s="52">
        <f>'[9]NAW2 - Total - ENWL'!Q75</f>
        <v>3</v>
      </c>
      <c r="R78" s="59">
        <f t="shared" si="407"/>
        <v>77</v>
      </c>
      <c r="S78" s="52">
        <f>'ENWL - Asset Rep'!S78+'ENWL - Refurb'!S78+'ENWL - HVP'!S78</f>
        <v>0.49207224012209599</v>
      </c>
      <c r="T78" s="52">
        <f>'ENWL - Asset Rep'!T78+'ENWL - Refurb'!T78+'ENWL - HVP'!T78</f>
        <v>0</v>
      </c>
      <c r="U78" s="52">
        <f>'ENWL - Asset Rep'!U78+'ENWL - Refurb'!U78+'ENWL - HVP'!U78</f>
        <v>0</v>
      </c>
      <c r="V78" s="52">
        <f>'ENWL - Asset Rep'!V78+'ENWL - Refurb'!V78+'ENWL - HVP'!V78</f>
        <v>-0.14762167203662876</v>
      </c>
      <c r="W78" s="52">
        <f>'ENWL - Asset Rep'!W78+'ENWL - Refurb'!W78+'ENWL - HVP'!W78</f>
        <v>-0.34445056808546715</v>
      </c>
      <c r="X78" s="59">
        <f t="shared" si="408"/>
        <v>0</v>
      </c>
      <c r="Y78" s="52">
        <f>'[9]NAW2 - Total - ENWL'!Y75</f>
        <v>4</v>
      </c>
      <c r="Z78" s="52">
        <f>'[9]NAW2 - Total - ENWL'!Z75</f>
        <v>35</v>
      </c>
      <c r="AA78" s="52">
        <f>'[9]NAW2 - Total - ENWL'!AA75</f>
        <v>28</v>
      </c>
      <c r="AB78" s="52">
        <f>'[9]NAW2 - Total - ENWL'!AB75</f>
        <v>7</v>
      </c>
      <c r="AC78" s="52">
        <f>'[9]NAW2 - Total - ENWL'!AC75</f>
        <v>2</v>
      </c>
      <c r="AD78" s="59">
        <f t="shared" si="409"/>
        <v>76</v>
      </c>
      <c r="AE78" s="52">
        <f>'ENWL - Asset Rep'!AE78+'ENWL - Refurb'!AE78+'ENWL - HVP'!AE78</f>
        <v>0.98414448024419199</v>
      </c>
      <c r="AF78" s="52">
        <f>'ENWL - Asset Rep'!AF78+'ENWL - Refurb'!AF78+'ENWL - HVP'!AF78</f>
        <v>0</v>
      </c>
      <c r="AG78" s="52">
        <f>'ENWL - Asset Rep'!AG78+'ENWL - Refurb'!AG78+'ENWL - HVP'!AG78</f>
        <v>0</v>
      </c>
      <c r="AH78" s="52">
        <f>'ENWL - Asset Rep'!AH78+'ENWL - Refurb'!AH78+'ENWL - HVP'!AH78</f>
        <v>-0.29524334407325753</v>
      </c>
      <c r="AI78" s="52">
        <f>'ENWL - Asset Rep'!AI78+'ENWL - Refurb'!AI78+'ENWL - HVP'!AI78</f>
        <v>-0.68890113617093429</v>
      </c>
      <c r="AJ78" s="59">
        <f t="shared" si="410"/>
        <v>0</v>
      </c>
      <c r="AK78" s="52">
        <f>'[9]NAW2 - Total - ENWL'!AK75</f>
        <v>4</v>
      </c>
      <c r="AL78" s="52">
        <f>'[9]NAW2 - Total - ENWL'!AL75</f>
        <v>35</v>
      </c>
      <c r="AM78" s="52">
        <f>'[9]NAW2 - Total - ENWL'!AM75</f>
        <v>28</v>
      </c>
      <c r="AN78" s="52">
        <f>'[9]NAW2 - Total - ENWL'!AN75</f>
        <v>6</v>
      </c>
      <c r="AO78" s="52">
        <f>'[9]NAW2 - Total - ENWL'!AO75</f>
        <v>3</v>
      </c>
      <c r="AP78" s="59">
        <f t="shared" si="411"/>
        <v>76</v>
      </c>
      <c r="BB78" s="6"/>
      <c r="BC78" s="6"/>
      <c r="BD78" s="58" t="s">
        <v>31</v>
      </c>
      <c r="BE78" s="172">
        <f>'ENWL - HI Probs. of Failure '!O$24</f>
        <v>2.2309999999999999E-3</v>
      </c>
      <c r="BF78" s="172">
        <f>'ENWL - HI Probs. of Failure '!P$24</f>
        <v>2.235E-3</v>
      </c>
      <c r="BG78" s="172">
        <f>'ENWL - HI Probs. of Failure '!Q$24</f>
        <v>3.8579999999999999E-3</v>
      </c>
      <c r="BH78" s="172">
        <f>'ENWL - HI Probs. of Failure '!R$24</f>
        <v>7.5240000000000003E-3</v>
      </c>
      <c r="BI78" s="172">
        <f>'ENWL - HI Probs. of Failure '!S$24</f>
        <v>1.1756000000000001E-2</v>
      </c>
      <c r="BJ78" s="176"/>
      <c r="BK78" s="6"/>
      <c r="BL78" s="58" t="s">
        <v>31</v>
      </c>
      <c r="BM78" s="194">
        <f>$BM5*'ENWL - Ave Crit'!$Q$24</f>
        <v>43445</v>
      </c>
      <c r="BN78" s="194">
        <f>$BM5*'ENWL - Ave Crit'!$Q$24</f>
        <v>43445</v>
      </c>
      <c r="BO78" s="194">
        <f>$BM5*'ENWL - Ave Crit'!$Q$24</f>
        <v>43445</v>
      </c>
      <c r="BP78" s="194">
        <f>$BM5*'ENWL - Ave Crit'!$Q$24</f>
        <v>43445</v>
      </c>
      <c r="BQ78" s="194">
        <f>$BM5*'ENWL - Ave Crit'!$Q$24</f>
        <v>43445</v>
      </c>
      <c r="BR78" s="176"/>
      <c r="BS78" s="6"/>
      <c r="BT78" s="58" t="s">
        <v>31</v>
      </c>
      <c r="BU78" s="24">
        <f t="shared" si="418"/>
        <v>96.925794999999994</v>
      </c>
      <c r="BV78" s="24">
        <f t="shared" si="418"/>
        <v>97.099575000000002</v>
      </c>
      <c r="BW78" s="24">
        <f t="shared" si="418"/>
        <v>167.61080999999999</v>
      </c>
      <c r="BX78" s="24">
        <f t="shared" si="418"/>
        <v>326.88018</v>
      </c>
      <c r="BY78" s="24">
        <f t="shared" si="418"/>
        <v>510.73942000000005</v>
      </c>
      <c r="BZ78" s="6"/>
      <c r="CA78" s="6"/>
      <c r="CB78" s="58" t="s">
        <v>31</v>
      </c>
      <c r="CC78" s="195">
        <f t="shared" si="412"/>
        <v>96.925794999999994</v>
      </c>
      <c r="CD78" s="195">
        <f t="shared" si="398"/>
        <v>3689.7838500000003</v>
      </c>
      <c r="CE78" s="195">
        <f t="shared" si="398"/>
        <v>4693.10268</v>
      </c>
      <c r="CF78" s="195">
        <f t="shared" si="398"/>
        <v>2288.1612599999999</v>
      </c>
      <c r="CG78" s="195">
        <f t="shared" si="398"/>
        <v>1532.2182600000001</v>
      </c>
      <c r="CH78" s="198">
        <f t="shared" si="413"/>
        <v>12300.191844999999</v>
      </c>
      <c r="CI78" s="68"/>
      <c r="CJ78" s="68"/>
      <c r="CK78" s="195">
        <f t="shared" si="399"/>
        <v>387.70317999999997</v>
      </c>
      <c r="CL78" s="195">
        <f t="shared" si="399"/>
        <v>3689.7838500000003</v>
      </c>
      <c r="CM78" s="195">
        <f t="shared" si="399"/>
        <v>4693.10268</v>
      </c>
      <c r="CN78" s="195">
        <f t="shared" si="399"/>
        <v>1961.28108</v>
      </c>
      <c r="CO78" s="195">
        <f t="shared" si="399"/>
        <v>510.73942000000005</v>
      </c>
      <c r="CP78" s="198">
        <f t="shared" si="419"/>
        <v>11242.610210000001</v>
      </c>
      <c r="CS78" s="195">
        <f t="shared" si="414"/>
        <v>387.70317999999997</v>
      </c>
      <c r="CT78" s="195">
        <f t="shared" si="400"/>
        <v>3398.4851250000002</v>
      </c>
      <c r="CU78" s="195">
        <f t="shared" si="400"/>
        <v>4693.10268</v>
      </c>
      <c r="CV78" s="195">
        <f t="shared" si="400"/>
        <v>2288.1612599999999</v>
      </c>
      <c r="CW78" s="195">
        <f t="shared" si="400"/>
        <v>1021.4788400000001</v>
      </c>
      <c r="CX78" s="198">
        <f t="shared" si="420"/>
        <v>11788.931085</v>
      </c>
      <c r="DA78" s="195">
        <f t="shared" si="415"/>
        <v>435.39767307126499</v>
      </c>
      <c r="DB78" s="195">
        <f t="shared" si="401"/>
        <v>3398.4851250000002</v>
      </c>
      <c r="DC78" s="195">
        <f t="shared" si="401"/>
        <v>4693.10268</v>
      </c>
      <c r="DD78" s="195">
        <f t="shared" si="401"/>
        <v>2239.9066612727656</v>
      </c>
      <c r="DE78" s="195">
        <f t="shared" si="401"/>
        <v>845.55435663735807</v>
      </c>
      <c r="DF78" s="198">
        <f t="shared" si="421"/>
        <v>11612.446495981389</v>
      </c>
      <c r="DI78" s="195">
        <f t="shared" si="416"/>
        <v>387.70317999999997</v>
      </c>
      <c r="DJ78" s="195">
        <f t="shared" si="402"/>
        <v>3398.4851250000002</v>
      </c>
      <c r="DK78" s="195">
        <f t="shared" si="402"/>
        <v>4693.10268</v>
      </c>
      <c r="DL78" s="195">
        <f t="shared" si="402"/>
        <v>1961.28108</v>
      </c>
      <c r="DM78" s="195">
        <f t="shared" si="402"/>
        <v>1532.2182600000001</v>
      </c>
      <c r="DN78" s="198">
        <f t="shared" ref="DN78:DN141" si="423">SUM(DI78:DM78)</f>
        <v>11972.790325</v>
      </c>
      <c r="DQ78" s="195">
        <f t="shared" si="417"/>
        <v>483.09216614253006</v>
      </c>
      <c r="DR78" s="195">
        <f t="shared" si="403"/>
        <v>3398.4851250000002</v>
      </c>
      <c r="DS78" s="195">
        <f t="shared" si="403"/>
        <v>4693.10268</v>
      </c>
      <c r="DT78" s="195">
        <f t="shared" si="403"/>
        <v>1864.7718825455318</v>
      </c>
      <c r="DU78" s="195">
        <f t="shared" si="403"/>
        <v>1180.369293274716</v>
      </c>
      <c r="DV78" s="198">
        <f t="shared" si="422"/>
        <v>11619.821146962779</v>
      </c>
    </row>
    <row r="79" spans="1:126" ht="25.5" customHeight="1" thickBot="1">
      <c r="A79" s="19"/>
      <c r="B79" s="60"/>
      <c r="C79" s="61"/>
      <c r="D79" s="62">
        <f>SUM(D75:D78)</f>
        <v>98970</v>
      </c>
      <c r="E79" s="63">
        <f>SUM(E75:E78)</f>
        <v>98970</v>
      </c>
      <c r="F79" s="64"/>
      <c r="G79" s="65">
        <f>SUM(G75:G78)</f>
        <v>5566</v>
      </c>
      <c r="H79" s="66">
        <f t="shared" ref="H79:K79" si="424">SUM(H75:H78)</f>
        <v>48834</v>
      </c>
      <c r="I79" s="66">
        <f t="shared" si="424"/>
        <v>35584</v>
      </c>
      <c r="J79" s="66">
        <f t="shared" si="424"/>
        <v>7672</v>
      </c>
      <c r="K79" s="66">
        <f t="shared" si="424"/>
        <v>1314</v>
      </c>
      <c r="L79" s="67"/>
      <c r="M79" s="65">
        <f>SUM(M75:M78)</f>
        <v>1189</v>
      </c>
      <c r="N79" s="66">
        <f t="shared" ref="N79:Q79" si="425">SUM(N75:N78)</f>
        <v>49472</v>
      </c>
      <c r="O79" s="66">
        <f t="shared" si="425"/>
        <v>36043</v>
      </c>
      <c r="P79" s="66">
        <f t="shared" si="425"/>
        <v>8722</v>
      </c>
      <c r="Q79" s="66">
        <f t="shared" si="425"/>
        <v>3496</v>
      </c>
      <c r="R79" s="67"/>
      <c r="S79" s="65">
        <f>SUM(S75:S78)</f>
        <v>636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-190.79999999999998</v>
      </c>
      <c r="W79" s="66">
        <f t="shared" si="426"/>
        <v>-445.2</v>
      </c>
      <c r="X79" s="67"/>
      <c r="Y79" s="65">
        <f>SUM(Y75:Y78)</f>
        <v>5232</v>
      </c>
      <c r="Z79" s="66">
        <f t="shared" ref="Z79:AC79" si="427">SUM(Z75:Z78)</f>
        <v>45756</v>
      </c>
      <c r="AA79" s="66">
        <f t="shared" si="427"/>
        <v>36174</v>
      </c>
      <c r="AB79" s="66">
        <f t="shared" si="427"/>
        <v>8621</v>
      </c>
      <c r="AC79" s="66">
        <f t="shared" si="427"/>
        <v>3187</v>
      </c>
      <c r="AD79" s="67"/>
      <c r="AE79" s="65">
        <f>SUM(AE75:AE78)</f>
        <v>1272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-381.59999999999997</v>
      </c>
      <c r="AI79" s="66">
        <f t="shared" si="428"/>
        <v>-890.4</v>
      </c>
      <c r="AJ79" s="67"/>
      <c r="AK79" s="65">
        <f>SUM(AK75:AK78)</f>
        <v>5046</v>
      </c>
      <c r="AL79" s="66">
        <f t="shared" ref="AL79:AO79" si="429">SUM(AL75:AL78)</f>
        <v>45374</v>
      </c>
      <c r="AM79" s="66">
        <f t="shared" si="429"/>
        <v>36539</v>
      </c>
      <c r="AN79" s="66">
        <f t="shared" si="429"/>
        <v>8281</v>
      </c>
      <c r="AO79" s="66">
        <f t="shared" si="429"/>
        <v>3730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50335.5038594</v>
      </c>
      <c r="CD79" s="197">
        <f t="shared" ref="CD79:CG79" si="430">SUM(CD75:CD78)</f>
        <v>2098314.0477839997</v>
      </c>
      <c r="CE79" s="197">
        <f t="shared" si="430"/>
        <v>2638911.5236668</v>
      </c>
      <c r="CF79" s="197">
        <f t="shared" si="430"/>
        <v>1245413.4857999999</v>
      </c>
      <c r="CG79" s="197">
        <f t="shared" si="430"/>
        <v>780021.67180080013</v>
      </c>
      <c r="CH79" s="198">
        <f>SUM(CC79:CG79)</f>
        <v>6812996.232911</v>
      </c>
      <c r="CI79" s="68"/>
      <c r="CJ79" s="68"/>
      <c r="CK79" s="197">
        <f>SUM(CK75:CK78)</f>
        <v>235638.2387404</v>
      </c>
      <c r="CL79" s="197">
        <f t="shared" ref="CL79:CO79" si="431">SUM(CL75:CL78)</f>
        <v>2071289.2940700001</v>
      </c>
      <c r="CM79" s="197">
        <f t="shared" si="431"/>
        <v>2605342.4306400004</v>
      </c>
      <c r="CN79" s="197">
        <f t="shared" si="431"/>
        <v>1095467.0096304</v>
      </c>
      <c r="CO79" s="197">
        <f t="shared" si="431"/>
        <v>293184.85665680002</v>
      </c>
      <c r="CP79" s="198">
        <f t="shared" si="419"/>
        <v>6300921.8297375999</v>
      </c>
      <c r="CS79" s="197">
        <f>SUM(CS75:CS78)</f>
        <v>221510.33486120001</v>
      </c>
      <c r="CT79" s="197">
        <f t="shared" ref="CT79:CW79" si="432">SUM(CT75:CT78)</f>
        <v>1940705.9016269997</v>
      </c>
      <c r="CU79" s="197">
        <f t="shared" si="432"/>
        <v>2648498.8619988002</v>
      </c>
      <c r="CV79" s="197">
        <f t="shared" si="432"/>
        <v>1231056.9082944</v>
      </c>
      <c r="CW79" s="197">
        <f t="shared" si="432"/>
        <v>710826.69517920003</v>
      </c>
      <c r="CX79" s="198">
        <f t="shared" si="420"/>
        <v>6752598.7019606</v>
      </c>
      <c r="DA79" s="197">
        <f>SUM(DA75:DA78)</f>
        <v>248437.8093622344</v>
      </c>
      <c r="DB79" s="197">
        <f t="shared" ref="DB79:DE79" si="433">SUM(DB75:DB78)</f>
        <v>1940705.9016269997</v>
      </c>
      <c r="DC79" s="197">
        <f t="shared" si="433"/>
        <v>2648498.8619988002</v>
      </c>
      <c r="DD79" s="197">
        <f t="shared" si="433"/>
        <v>1203813.2079610359</v>
      </c>
      <c r="DE79" s="197">
        <f t="shared" si="433"/>
        <v>611502.8165759223</v>
      </c>
      <c r="DF79" s="198">
        <f t="shared" si="421"/>
        <v>6652958.5975249922</v>
      </c>
      <c r="DI79" s="197">
        <f>SUM(DI75:DI78)</f>
        <v>213643.83733899999</v>
      </c>
      <c r="DJ79" s="197">
        <f t="shared" ref="DJ79:DM79" si="434">SUM(DJ75:DJ78)</f>
        <v>1924517.4604829999</v>
      </c>
      <c r="DK79" s="197">
        <f t="shared" si="434"/>
        <v>2675169.0940859998</v>
      </c>
      <c r="DL79" s="197">
        <f t="shared" si="434"/>
        <v>1182299.4606456</v>
      </c>
      <c r="DM79" s="197">
        <f t="shared" si="434"/>
        <v>832178.38137120008</v>
      </c>
      <c r="DN79" s="198">
        <f t="shared" si="423"/>
        <v>6827808.2339247996</v>
      </c>
      <c r="DQ79" s="197">
        <f>SUM(DQ75:DQ78)</f>
        <v>267498.78634106892</v>
      </c>
      <c r="DR79" s="197">
        <f t="shared" ref="DR79:DU79" si="435">SUM(DR75:DR78)</f>
        <v>1924517.4604829999</v>
      </c>
      <c r="DS79" s="197">
        <f t="shared" si="435"/>
        <v>2675169.0940859998</v>
      </c>
      <c r="DT79" s="197">
        <f t="shared" si="435"/>
        <v>1127812.0599788721</v>
      </c>
      <c r="DU79" s="197">
        <f t="shared" si="435"/>
        <v>633530.62416464451</v>
      </c>
      <c r="DV79" s="198">
        <f t="shared" si="422"/>
        <v>6628528.0250535849</v>
      </c>
    </row>
    <row r="80" spans="1:126" ht="25.5" customHeight="1">
      <c r="A80" s="19"/>
      <c r="B80" s="70" t="s">
        <v>34</v>
      </c>
      <c r="C80" s="48"/>
      <c r="D80" s="49">
        <f>L80</f>
        <v>0</v>
      </c>
      <c r="E80" s="50">
        <f>D80+SUM(AE80:AI80)</f>
        <v>0</v>
      </c>
      <c r="F80" s="51" t="s">
        <v>26</v>
      </c>
      <c r="G80" s="52">
        <f>'[9]NAW2 - Total - ENWL'!G77</f>
        <v>0</v>
      </c>
      <c r="H80" s="52">
        <f>'[9]NAW2 - Total - ENWL'!H77</f>
        <v>0</v>
      </c>
      <c r="I80" s="52">
        <f>'[9]NAW2 - Total - ENWL'!I77</f>
        <v>0</v>
      </c>
      <c r="J80" s="52">
        <f>'[9]NAW2 - Total - ENWL'!J77</f>
        <v>0</v>
      </c>
      <c r="K80" s="52">
        <f>'[9]NAW2 - Total - ENWL'!K77</f>
        <v>0</v>
      </c>
      <c r="L80" s="53">
        <f>SUM(G80:K80)</f>
        <v>0</v>
      </c>
      <c r="M80" s="52">
        <f>'[9]NAW2 - Total - ENWL'!M77</f>
        <v>0</v>
      </c>
      <c r="N80" s="52">
        <f>'[9]NAW2 - Total - ENWL'!N77</f>
        <v>0</v>
      </c>
      <c r="O80" s="52">
        <f>'[9]NAW2 - Total - ENWL'!O77</f>
        <v>0</v>
      </c>
      <c r="P80" s="52">
        <f>'[9]NAW2 - Total - ENWL'!P77</f>
        <v>0</v>
      </c>
      <c r="Q80" s="52">
        <f>'[9]NAW2 - Total - ENWL'!Q77</f>
        <v>0</v>
      </c>
      <c r="R80" s="53">
        <f>SUM(M80:Q80)</f>
        <v>0</v>
      </c>
      <c r="S80" s="274">
        <f>'ENWL - Asset Rep'!S80+'ENWL - Refurb'!S80+'ENWL - HVP'!S80</f>
        <v>0</v>
      </c>
      <c r="T80" s="69">
        <f>'ENWL - Asset Rep'!T80+'ENWL - Refurb'!T80+'ENWL - HVP'!T80</f>
        <v>0</v>
      </c>
      <c r="U80" s="69">
        <f>'ENWL - Asset Rep'!U80+'ENWL - Refurb'!U80+'ENWL - HVP'!U80</f>
        <v>0</v>
      </c>
      <c r="V80" s="69">
        <f>'ENWL - Asset Rep'!V80+'ENWL - Refurb'!V80+'ENWL - HVP'!V80</f>
        <v>0</v>
      </c>
      <c r="W80" s="69">
        <f>'ENWL - Asset Rep'!W80+'ENWL - Refurb'!W80+'ENWL - HVP'!W80</f>
        <v>0</v>
      </c>
      <c r="X80" s="53">
        <f>SUM(S80:W80)</f>
        <v>0</v>
      </c>
      <c r="Y80" s="54">
        <f>'[9]NAW2 - Total - ENWL'!Y77</f>
        <v>0</v>
      </c>
      <c r="Z80" s="54">
        <f>'[9]NAW2 - Total - ENWL'!Z77</f>
        <v>0</v>
      </c>
      <c r="AA80" s="54">
        <f>'[9]NAW2 - Total - ENWL'!AA77</f>
        <v>0</v>
      </c>
      <c r="AB80" s="54">
        <f>'[9]NAW2 - Total - ENWL'!AB77</f>
        <v>0</v>
      </c>
      <c r="AC80" s="54">
        <f>'[9]NAW2 - Total - ENWL'!AC77</f>
        <v>0</v>
      </c>
      <c r="AD80" s="53">
        <f>SUM(Y80:AC80)</f>
        <v>0</v>
      </c>
      <c r="AE80" s="274">
        <f>'ENWL - Asset Rep'!AE80+'ENWL - Refurb'!AE80+'ENWL - HVP'!AE80</f>
        <v>0</v>
      </c>
      <c r="AF80" s="69">
        <f>'ENWL - Asset Rep'!AF80+'ENWL - Refurb'!AF80+'ENWL - HVP'!AF80</f>
        <v>0</v>
      </c>
      <c r="AG80" s="69">
        <f>'ENWL - Asset Rep'!AG80+'ENWL - Refurb'!AG80+'ENWL - HVP'!AG80</f>
        <v>0</v>
      </c>
      <c r="AH80" s="69">
        <f>'ENWL - Asset Rep'!AH80+'ENWL - Refurb'!AH80+'ENWL - HVP'!AH80</f>
        <v>0</v>
      </c>
      <c r="AI80" s="69">
        <f>'ENWL - Asset Rep'!AI80+'ENWL - Refurb'!AI80+'ENWL - HVP'!AI80</f>
        <v>0</v>
      </c>
      <c r="AJ80" s="53">
        <f>SUM(AE80:AI80)</f>
        <v>0</v>
      </c>
      <c r="AK80" s="54">
        <f>'[9]NAW2 - Total - ENWL'!AK77</f>
        <v>0</v>
      </c>
      <c r="AL80" s="54">
        <f>'[9]NAW2 - Total - ENWL'!AL77</f>
        <v>0</v>
      </c>
      <c r="AM80" s="54">
        <f>'[9]NAW2 - Total - ENWL'!AM77</f>
        <v>0</v>
      </c>
      <c r="AN80" s="54">
        <f>'[9]NAW2 - Total - ENWL'!AN77</f>
        <v>0</v>
      </c>
      <c r="AO80" s="54">
        <f>'[9]NAW2 - Total - ENWL'!AO77</f>
        <v>0</v>
      </c>
      <c r="AP80" s="53">
        <f>SUM(AK80:AO80)</f>
        <v>0</v>
      </c>
      <c r="BB80" s="6"/>
      <c r="BC80" s="6"/>
      <c r="BD80" s="51" t="s">
        <v>26</v>
      </c>
      <c r="BE80" s="172">
        <f>'ENWL - HI Probs. of Failure '!O$25</f>
        <v>0</v>
      </c>
      <c r="BF80" s="172">
        <f>'ENWL - HI Probs. of Failure '!P$25</f>
        <v>0</v>
      </c>
      <c r="BG80" s="172">
        <f>'ENWL - HI Probs. of Failure '!Q$25</f>
        <v>0</v>
      </c>
      <c r="BH80" s="172">
        <f>'ENWL - HI Probs. of Failure '!R$25</f>
        <v>0</v>
      </c>
      <c r="BI80" s="172">
        <f>'ENWL - HI Probs. of Failure '!S$25</f>
        <v>0</v>
      </c>
      <c r="BJ80" s="175"/>
      <c r="BK80" s="6"/>
      <c r="BL80" s="51" t="s">
        <v>26</v>
      </c>
      <c r="BM80" s="242">
        <f>IFERROR($BM2*'ENWL - Ave Crit'!$Q$25,0)</f>
        <v>0</v>
      </c>
      <c r="BN80" s="242">
        <f>IFERROR($BM2*'ENWL - Ave Crit'!$Q$25,0)</f>
        <v>0</v>
      </c>
      <c r="BO80" s="242">
        <f>IFERROR($BM2*'ENWL - Ave Crit'!$Q$25,0)</f>
        <v>0</v>
      </c>
      <c r="BP80" s="242">
        <f>IFERROR($BM2*'ENWL - Ave Crit'!$Q$25,0)</f>
        <v>0</v>
      </c>
      <c r="BQ80" s="242">
        <f>IFERROR($BM2*'ENWL - Ave Crit'!$Q$25,0)</f>
        <v>0</v>
      </c>
      <c r="BR80" s="175"/>
      <c r="BS80" s="6"/>
      <c r="BT80" s="51" t="s">
        <v>26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26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28</v>
      </c>
      <c r="G81" s="52">
        <f>'[9]NAW2 - Total - ENWL'!G78</f>
        <v>0</v>
      </c>
      <c r="H81" s="52">
        <f>'[9]NAW2 - Total - ENWL'!H78</f>
        <v>0</v>
      </c>
      <c r="I81" s="52">
        <f>'[9]NAW2 - Total - ENWL'!I78</f>
        <v>0</v>
      </c>
      <c r="J81" s="52">
        <f>'[9]NAW2 - Total - ENWL'!J78</f>
        <v>0</v>
      </c>
      <c r="K81" s="52">
        <f>'[9]NAW2 - Total - ENWL'!K78</f>
        <v>0</v>
      </c>
      <c r="L81" s="59">
        <f t="shared" ref="L81:L83" si="444">SUM(G81:K81)</f>
        <v>0</v>
      </c>
      <c r="M81" s="52">
        <f>'[9]NAW2 - Total - ENWL'!M78</f>
        <v>0</v>
      </c>
      <c r="N81" s="52">
        <f>'[9]NAW2 - Total - ENWL'!N78</f>
        <v>0</v>
      </c>
      <c r="O81" s="52">
        <f>'[9]NAW2 - Total - ENWL'!O78</f>
        <v>0</v>
      </c>
      <c r="P81" s="52">
        <f>'[9]NAW2 - Total - ENWL'!P78</f>
        <v>0</v>
      </c>
      <c r="Q81" s="52">
        <f>'[9]NAW2 - Total - ENWL'!Q78</f>
        <v>0</v>
      </c>
      <c r="R81" s="59">
        <f t="shared" ref="R81:R83" si="445">SUM(M81:Q81)</f>
        <v>0</v>
      </c>
      <c r="S81" s="52">
        <f>'ENWL - Asset Rep'!S81+'ENWL - Refurb'!S81+'ENWL - HVP'!S81</f>
        <v>0</v>
      </c>
      <c r="T81" s="52">
        <f>'ENWL - Asset Rep'!T81+'ENWL - Refurb'!T81+'ENWL - HVP'!T81</f>
        <v>0</v>
      </c>
      <c r="U81" s="52">
        <f>'ENWL - Asset Rep'!U81+'ENWL - Refurb'!U81+'ENWL - HVP'!U81</f>
        <v>0</v>
      </c>
      <c r="V81" s="52">
        <f>'ENWL - Asset Rep'!V81+'ENWL - Refurb'!V81+'ENWL - HVP'!V81</f>
        <v>0</v>
      </c>
      <c r="W81" s="52">
        <f>'ENWL - Asset Rep'!W81+'ENWL - Refurb'!W81+'ENWL - HVP'!W81</f>
        <v>0</v>
      </c>
      <c r="X81" s="59">
        <f t="shared" ref="X81:X83" si="446">SUM(S81:W81)</f>
        <v>0</v>
      </c>
      <c r="Y81" s="52">
        <f>'[9]NAW2 - Total - ENWL'!Y78</f>
        <v>0</v>
      </c>
      <c r="Z81" s="52">
        <f>'[9]NAW2 - Total - ENWL'!Z78</f>
        <v>0</v>
      </c>
      <c r="AA81" s="52">
        <f>'[9]NAW2 - Total - ENWL'!AA78</f>
        <v>0</v>
      </c>
      <c r="AB81" s="52">
        <f>'[9]NAW2 - Total - ENWL'!AB78</f>
        <v>0</v>
      </c>
      <c r="AC81" s="52">
        <f>'[9]NAW2 - Total - ENWL'!AC78</f>
        <v>0</v>
      </c>
      <c r="AD81" s="59">
        <f t="shared" ref="AD81:AD83" si="447">SUM(Y81:AC81)</f>
        <v>0</v>
      </c>
      <c r="AE81" s="52">
        <f>'ENWL - Asset Rep'!AE81+'ENWL - Refurb'!AE81+'ENWL - HVP'!AE81</f>
        <v>0</v>
      </c>
      <c r="AF81" s="52">
        <f>'ENWL - Asset Rep'!AF81+'ENWL - Refurb'!AF81+'ENWL - HVP'!AF81</f>
        <v>0</v>
      </c>
      <c r="AG81" s="52">
        <f>'ENWL - Asset Rep'!AG81+'ENWL - Refurb'!AG81+'ENWL - HVP'!AG81</f>
        <v>0</v>
      </c>
      <c r="AH81" s="52">
        <f>'ENWL - Asset Rep'!AH81+'ENWL - Refurb'!AH81+'ENWL - HVP'!AH81</f>
        <v>0</v>
      </c>
      <c r="AI81" s="52">
        <f>'ENWL - Asset Rep'!AI81+'ENWL - Refurb'!AI81+'ENWL - HVP'!AI81</f>
        <v>0</v>
      </c>
      <c r="AJ81" s="59">
        <f t="shared" ref="AJ81:AJ83" si="448">SUM(AE81:AI81)</f>
        <v>0</v>
      </c>
      <c r="AK81" s="52">
        <f>'[9]NAW2 - Total - ENWL'!AK78</f>
        <v>0</v>
      </c>
      <c r="AL81" s="52">
        <f>'[9]NAW2 - Total - ENWL'!AL78</f>
        <v>0</v>
      </c>
      <c r="AM81" s="52">
        <f>'[9]NAW2 - Total - ENWL'!AM78</f>
        <v>0</v>
      </c>
      <c r="AN81" s="52">
        <f>'[9]NAW2 - Total - ENWL'!AN78</f>
        <v>0</v>
      </c>
      <c r="AO81" s="52">
        <f>'[9]NAW2 - Total - ENWL'!AO78</f>
        <v>0</v>
      </c>
      <c r="AP81" s="59">
        <f t="shared" ref="AP81:AP83" si="449">SUM(AK81:AO81)</f>
        <v>0</v>
      </c>
      <c r="BB81" s="6"/>
      <c r="BC81" s="6"/>
      <c r="BD81" s="58" t="s">
        <v>28</v>
      </c>
      <c r="BE81" s="172">
        <f>'ENWL - HI Probs. of Failure '!O$25</f>
        <v>0</v>
      </c>
      <c r="BF81" s="172">
        <f>'ENWL - HI Probs. of Failure '!P$25</f>
        <v>0</v>
      </c>
      <c r="BG81" s="172">
        <f>'ENWL - HI Probs. of Failure '!Q$25</f>
        <v>0</v>
      </c>
      <c r="BH81" s="172">
        <f>'ENWL - HI Probs. of Failure '!R$25</f>
        <v>0</v>
      </c>
      <c r="BI81" s="172">
        <f>'ENWL - HI Probs. of Failure '!S$25</f>
        <v>0</v>
      </c>
      <c r="BJ81" s="176"/>
      <c r="BK81" s="6"/>
      <c r="BL81" s="58" t="s">
        <v>28</v>
      </c>
      <c r="BM81" s="242">
        <f>IFERROR($BM3*'ENWL - Ave Crit'!$Q$25,0)</f>
        <v>0</v>
      </c>
      <c r="BN81" s="242">
        <f>IFERROR($BM3*'ENWL - Ave Crit'!$Q$25,0)</f>
        <v>0</v>
      </c>
      <c r="BO81" s="242">
        <f>IFERROR($BM3*'ENWL - Ave Crit'!$Q$25,0)</f>
        <v>0</v>
      </c>
      <c r="BP81" s="242">
        <f>IFERROR($BM3*'ENWL - Ave Crit'!$Q$25,0)</f>
        <v>0</v>
      </c>
      <c r="BQ81" s="242">
        <f>IFERROR($BM3*'ENWL - Ave Crit'!$Q$25,0)</f>
        <v>0</v>
      </c>
      <c r="BR81" s="176"/>
      <c r="BS81" s="6"/>
      <c r="BT81" s="58" t="s">
        <v>28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28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30</v>
      </c>
      <c r="G82" s="52">
        <f>'[9]NAW2 - Total - ENWL'!G79</f>
        <v>0</v>
      </c>
      <c r="H82" s="52">
        <f>'[9]NAW2 - Total - ENWL'!H79</f>
        <v>0</v>
      </c>
      <c r="I82" s="52">
        <f>'[9]NAW2 - Total - ENWL'!I79</f>
        <v>0</v>
      </c>
      <c r="J82" s="52">
        <f>'[9]NAW2 - Total - ENWL'!J79</f>
        <v>0</v>
      </c>
      <c r="K82" s="52">
        <f>'[9]NAW2 - Total - ENWL'!K79</f>
        <v>0</v>
      </c>
      <c r="L82" s="59">
        <f t="shared" si="444"/>
        <v>0</v>
      </c>
      <c r="M82" s="52">
        <f>'[9]NAW2 - Total - ENWL'!M79</f>
        <v>0</v>
      </c>
      <c r="N82" s="52">
        <f>'[9]NAW2 - Total - ENWL'!N79</f>
        <v>0</v>
      </c>
      <c r="O82" s="52">
        <f>'[9]NAW2 - Total - ENWL'!O79</f>
        <v>0</v>
      </c>
      <c r="P82" s="52">
        <f>'[9]NAW2 - Total - ENWL'!P79</f>
        <v>0</v>
      </c>
      <c r="Q82" s="52">
        <f>'[9]NAW2 - Total - ENWL'!Q79</f>
        <v>0</v>
      </c>
      <c r="R82" s="59">
        <f t="shared" si="445"/>
        <v>0</v>
      </c>
      <c r="S82" s="52">
        <f>'ENWL - Asset Rep'!S82+'ENWL - Refurb'!S82+'ENWL - HVP'!S82</f>
        <v>0</v>
      </c>
      <c r="T82" s="52">
        <f>'ENWL - Asset Rep'!T82+'ENWL - Refurb'!T82+'ENWL - HVP'!T82</f>
        <v>0</v>
      </c>
      <c r="U82" s="52">
        <f>'ENWL - Asset Rep'!U82+'ENWL - Refurb'!U82+'ENWL - HVP'!U82</f>
        <v>0</v>
      </c>
      <c r="V82" s="52">
        <f>'ENWL - Asset Rep'!V82+'ENWL - Refurb'!V82+'ENWL - HVP'!V82</f>
        <v>0</v>
      </c>
      <c r="W82" s="52">
        <f>'ENWL - Asset Rep'!W82+'ENWL - Refurb'!W82+'ENWL - HVP'!W82</f>
        <v>0</v>
      </c>
      <c r="X82" s="59">
        <f t="shared" si="446"/>
        <v>0</v>
      </c>
      <c r="Y82" s="52">
        <f>'[9]NAW2 - Total - ENWL'!Y79</f>
        <v>0</v>
      </c>
      <c r="Z82" s="52">
        <f>'[9]NAW2 - Total - ENWL'!Z79</f>
        <v>0</v>
      </c>
      <c r="AA82" s="52">
        <f>'[9]NAW2 - Total - ENWL'!AA79</f>
        <v>0</v>
      </c>
      <c r="AB82" s="52">
        <f>'[9]NAW2 - Total - ENWL'!AB79</f>
        <v>0</v>
      </c>
      <c r="AC82" s="52">
        <f>'[9]NAW2 - Total - ENWL'!AC79</f>
        <v>0</v>
      </c>
      <c r="AD82" s="59">
        <f t="shared" si="447"/>
        <v>0</v>
      </c>
      <c r="AE82" s="52">
        <f>'ENWL - Asset Rep'!AE82+'ENWL - Refurb'!AE82+'ENWL - HVP'!AE82</f>
        <v>0</v>
      </c>
      <c r="AF82" s="52">
        <f>'ENWL - Asset Rep'!AF82+'ENWL - Refurb'!AF82+'ENWL - HVP'!AF82</f>
        <v>0</v>
      </c>
      <c r="AG82" s="52">
        <f>'ENWL - Asset Rep'!AG82+'ENWL - Refurb'!AG82+'ENWL - HVP'!AG82</f>
        <v>0</v>
      </c>
      <c r="AH82" s="52">
        <f>'ENWL - Asset Rep'!AH82+'ENWL - Refurb'!AH82+'ENWL - HVP'!AH82</f>
        <v>0</v>
      </c>
      <c r="AI82" s="52">
        <f>'ENWL - Asset Rep'!AI82+'ENWL - Refurb'!AI82+'ENWL - HVP'!AI82</f>
        <v>0</v>
      </c>
      <c r="AJ82" s="59">
        <f t="shared" si="448"/>
        <v>0</v>
      </c>
      <c r="AK82" s="52">
        <f>'[9]NAW2 - Total - ENWL'!AK79</f>
        <v>0</v>
      </c>
      <c r="AL82" s="52">
        <f>'[9]NAW2 - Total - ENWL'!AL79</f>
        <v>0</v>
      </c>
      <c r="AM82" s="52">
        <f>'[9]NAW2 - Total - ENWL'!AM79</f>
        <v>0</v>
      </c>
      <c r="AN82" s="52">
        <f>'[9]NAW2 - Total - ENWL'!AN79</f>
        <v>0</v>
      </c>
      <c r="AO82" s="52">
        <f>'[9]NAW2 - Total - ENWL'!AO79</f>
        <v>0</v>
      </c>
      <c r="AP82" s="59">
        <f t="shared" si="449"/>
        <v>0</v>
      </c>
      <c r="BB82" s="6"/>
      <c r="BC82" s="6"/>
      <c r="BD82" s="58" t="s">
        <v>30</v>
      </c>
      <c r="BE82" s="172">
        <f>'ENWL - HI Probs. of Failure '!O$25</f>
        <v>0</v>
      </c>
      <c r="BF82" s="172">
        <f>'ENWL - HI Probs. of Failure '!P$25</f>
        <v>0</v>
      </c>
      <c r="BG82" s="172">
        <f>'ENWL - HI Probs. of Failure '!Q$25</f>
        <v>0</v>
      </c>
      <c r="BH82" s="172">
        <f>'ENWL - HI Probs. of Failure '!R$25</f>
        <v>0</v>
      </c>
      <c r="BI82" s="172">
        <f>'ENWL - HI Probs. of Failure '!S$25</f>
        <v>0</v>
      </c>
      <c r="BJ82" s="176"/>
      <c r="BK82" s="6"/>
      <c r="BL82" s="58" t="s">
        <v>30</v>
      </c>
      <c r="BM82" s="242">
        <f>IFERROR($BM4*'ENWL - Ave Crit'!$Q$25,0)</f>
        <v>0</v>
      </c>
      <c r="BN82" s="242">
        <f>IFERROR($BM4*'ENWL - Ave Crit'!$Q$25,0)</f>
        <v>0</v>
      </c>
      <c r="BO82" s="242">
        <f>IFERROR($BM4*'ENWL - Ave Crit'!$Q$25,0)</f>
        <v>0</v>
      </c>
      <c r="BP82" s="242">
        <f>IFERROR($BM4*'ENWL - Ave Crit'!$Q$25,0)</f>
        <v>0</v>
      </c>
      <c r="BQ82" s="242">
        <f>IFERROR($BM4*'ENWL - Ave Crit'!$Q$25,0)</f>
        <v>0</v>
      </c>
      <c r="BR82" s="176"/>
      <c r="BS82" s="6"/>
      <c r="BT82" s="58" t="s">
        <v>30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30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31</v>
      </c>
      <c r="G83" s="52">
        <f>'[9]NAW2 - Total - ENWL'!G80</f>
        <v>0</v>
      </c>
      <c r="H83" s="52">
        <f>'[9]NAW2 - Total - ENWL'!H80</f>
        <v>0</v>
      </c>
      <c r="I83" s="52">
        <f>'[9]NAW2 - Total - ENWL'!I80</f>
        <v>0</v>
      </c>
      <c r="J83" s="52">
        <f>'[9]NAW2 - Total - ENWL'!J80</f>
        <v>0</v>
      </c>
      <c r="K83" s="52">
        <f>'[9]NAW2 - Total - ENWL'!K80</f>
        <v>0</v>
      </c>
      <c r="L83" s="59">
        <f t="shared" si="444"/>
        <v>0</v>
      </c>
      <c r="M83" s="52">
        <f>'[9]NAW2 - Total - ENWL'!M80</f>
        <v>0</v>
      </c>
      <c r="N83" s="52">
        <f>'[9]NAW2 - Total - ENWL'!N80</f>
        <v>0</v>
      </c>
      <c r="O83" s="52">
        <f>'[9]NAW2 - Total - ENWL'!O80</f>
        <v>0</v>
      </c>
      <c r="P83" s="52">
        <f>'[9]NAW2 - Total - ENWL'!P80</f>
        <v>0</v>
      </c>
      <c r="Q83" s="52">
        <f>'[9]NAW2 - Total - ENWL'!Q80</f>
        <v>0</v>
      </c>
      <c r="R83" s="59">
        <f t="shared" si="445"/>
        <v>0</v>
      </c>
      <c r="S83" s="52">
        <f>'ENWL - Asset Rep'!S83+'ENWL - Refurb'!S83+'ENWL - HVP'!S83</f>
        <v>0</v>
      </c>
      <c r="T83" s="52">
        <f>'ENWL - Asset Rep'!T83+'ENWL - Refurb'!T83+'ENWL - HVP'!T83</f>
        <v>0</v>
      </c>
      <c r="U83" s="52">
        <f>'ENWL - Asset Rep'!U83+'ENWL - Refurb'!U83+'ENWL - HVP'!U83</f>
        <v>0</v>
      </c>
      <c r="V83" s="52">
        <f>'ENWL - Asset Rep'!V83+'ENWL - Refurb'!V83+'ENWL - HVP'!V83</f>
        <v>0</v>
      </c>
      <c r="W83" s="52">
        <f>'ENWL - Asset Rep'!W83+'ENWL - Refurb'!W83+'ENWL - HVP'!W83</f>
        <v>0</v>
      </c>
      <c r="X83" s="59">
        <f t="shared" si="446"/>
        <v>0</v>
      </c>
      <c r="Y83" s="52">
        <f>'[9]NAW2 - Total - ENWL'!Y80</f>
        <v>0</v>
      </c>
      <c r="Z83" s="52">
        <f>'[9]NAW2 - Total - ENWL'!Z80</f>
        <v>0</v>
      </c>
      <c r="AA83" s="52">
        <f>'[9]NAW2 - Total - ENWL'!AA80</f>
        <v>0</v>
      </c>
      <c r="AB83" s="52">
        <f>'[9]NAW2 - Total - ENWL'!AB80</f>
        <v>0</v>
      </c>
      <c r="AC83" s="52">
        <f>'[9]NAW2 - Total - ENWL'!AC80</f>
        <v>0</v>
      </c>
      <c r="AD83" s="59">
        <f t="shared" si="447"/>
        <v>0</v>
      </c>
      <c r="AE83" s="52">
        <f>'ENWL - Asset Rep'!AE83+'ENWL - Refurb'!AE83+'ENWL - HVP'!AE83</f>
        <v>0</v>
      </c>
      <c r="AF83" s="52">
        <f>'ENWL - Asset Rep'!AF83+'ENWL - Refurb'!AF83+'ENWL - HVP'!AF83</f>
        <v>0</v>
      </c>
      <c r="AG83" s="52">
        <f>'ENWL - Asset Rep'!AG83+'ENWL - Refurb'!AG83+'ENWL - HVP'!AG83</f>
        <v>0</v>
      </c>
      <c r="AH83" s="52">
        <f>'ENWL - Asset Rep'!AH83+'ENWL - Refurb'!AH83+'ENWL - HVP'!AH83</f>
        <v>0</v>
      </c>
      <c r="AI83" s="52">
        <f>'ENWL - Asset Rep'!AI83+'ENWL - Refurb'!AI83+'ENWL - HVP'!AI83</f>
        <v>0</v>
      </c>
      <c r="AJ83" s="59">
        <f t="shared" si="448"/>
        <v>0</v>
      </c>
      <c r="AK83" s="52">
        <f>'[9]NAW2 - Total - ENWL'!AK80</f>
        <v>0</v>
      </c>
      <c r="AL83" s="52">
        <f>'[9]NAW2 - Total - ENWL'!AL80</f>
        <v>0</v>
      </c>
      <c r="AM83" s="52">
        <f>'[9]NAW2 - Total - ENWL'!AM80</f>
        <v>0</v>
      </c>
      <c r="AN83" s="52">
        <f>'[9]NAW2 - Total - ENWL'!AN80</f>
        <v>0</v>
      </c>
      <c r="AO83" s="52">
        <f>'[9]NAW2 - Total - ENWL'!AO80</f>
        <v>0</v>
      </c>
      <c r="AP83" s="59">
        <f t="shared" si="449"/>
        <v>0</v>
      </c>
      <c r="BB83" s="6"/>
      <c r="BC83" s="6"/>
      <c r="BD83" s="58" t="s">
        <v>31</v>
      </c>
      <c r="BE83" s="172">
        <f>'ENWL - HI Probs. of Failure '!O$25</f>
        <v>0</v>
      </c>
      <c r="BF83" s="172">
        <f>'ENWL - HI Probs. of Failure '!P$25</f>
        <v>0</v>
      </c>
      <c r="BG83" s="172">
        <f>'ENWL - HI Probs. of Failure '!Q$25</f>
        <v>0</v>
      </c>
      <c r="BH83" s="172">
        <f>'ENWL - HI Probs. of Failure '!R$25</f>
        <v>0</v>
      </c>
      <c r="BI83" s="172">
        <f>'ENWL - HI Probs. of Failure '!S$25</f>
        <v>0</v>
      </c>
      <c r="BJ83" s="176"/>
      <c r="BK83" s="6"/>
      <c r="BL83" s="58" t="s">
        <v>31</v>
      </c>
      <c r="BM83" s="242">
        <f>IFERROR($BM5*'ENWL - Ave Crit'!$Q$25,0)</f>
        <v>0</v>
      </c>
      <c r="BN83" s="242">
        <f>IFERROR($BM5*'ENWL - Ave Crit'!$Q$25,0)</f>
        <v>0</v>
      </c>
      <c r="BO83" s="242">
        <f>IFERROR($BM5*'ENWL - Ave Crit'!$Q$25,0)</f>
        <v>0</v>
      </c>
      <c r="BP83" s="242">
        <f>IFERROR($BM5*'ENWL - Ave Crit'!$Q$25,0)</f>
        <v>0</v>
      </c>
      <c r="BQ83" s="242">
        <f>IFERROR($BM5*'ENWL - Ave Crit'!$Q$25,0)</f>
        <v>0</v>
      </c>
      <c r="BR83" s="176"/>
      <c r="BS83" s="6"/>
      <c r="BT83" s="58" t="s">
        <v>31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31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34</v>
      </c>
      <c r="C85" s="48"/>
      <c r="D85" s="49">
        <f>L85</f>
        <v>0</v>
      </c>
      <c r="E85" s="50">
        <f>D85+SUM(AE85:AI85)</f>
        <v>0</v>
      </c>
      <c r="F85" s="51" t="s">
        <v>26</v>
      </c>
      <c r="G85" s="52">
        <f>'[9]NAW2 - Total - ENWL'!G82</f>
        <v>0</v>
      </c>
      <c r="H85" s="52">
        <f>'[9]NAW2 - Total - ENWL'!H82</f>
        <v>0</v>
      </c>
      <c r="I85" s="52">
        <f>'[9]NAW2 - Total - ENWL'!I82</f>
        <v>0</v>
      </c>
      <c r="J85" s="52">
        <f>'[9]NAW2 - Total - ENWL'!J82</f>
        <v>0</v>
      </c>
      <c r="K85" s="52">
        <f>'[9]NAW2 - Total - ENWL'!K82</f>
        <v>0</v>
      </c>
      <c r="L85" s="53">
        <f>SUM(G85:K85)</f>
        <v>0</v>
      </c>
      <c r="M85" s="52">
        <f>'[9]NAW2 - Total - ENWL'!M82</f>
        <v>0</v>
      </c>
      <c r="N85" s="52">
        <f>'[9]NAW2 - Total - ENWL'!N82</f>
        <v>0</v>
      </c>
      <c r="O85" s="52">
        <f>'[9]NAW2 - Total - ENWL'!O82</f>
        <v>0</v>
      </c>
      <c r="P85" s="52">
        <f>'[9]NAW2 - Total - ENWL'!P82</f>
        <v>0</v>
      </c>
      <c r="Q85" s="52">
        <f>'[9]NAW2 - Total - ENWL'!Q82</f>
        <v>0</v>
      </c>
      <c r="R85" s="53">
        <f>SUM(M85:Q85)</f>
        <v>0</v>
      </c>
      <c r="S85" s="274">
        <f>'ENWL - Asset Rep'!S85+'ENWL - Refurb'!S85+'ENWL - HVP'!S85</f>
        <v>0</v>
      </c>
      <c r="T85" s="69">
        <f>'ENWL - Asset Rep'!T85+'ENWL - Refurb'!T85+'ENWL - HVP'!T85</f>
        <v>0</v>
      </c>
      <c r="U85" s="69">
        <f>'ENWL - Asset Rep'!U85+'ENWL - Refurb'!U85+'ENWL - HVP'!U85</f>
        <v>0</v>
      </c>
      <c r="V85" s="69">
        <f>'ENWL - Asset Rep'!V85+'ENWL - Refurb'!V85+'ENWL - HVP'!V85</f>
        <v>0</v>
      </c>
      <c r="W85" s="69">
        <f>'ENWL - Asset Rep'!W85+'ENWL - Refurb'!W85+'ENWL - HVP'!W85</f>
        <v>0</v>
      </c>
      <c r="X85" s="53">
        <f>SUM(S85:W85)</f>
        <v>0</v>
      </c>
      <c r="Y85" s="54">
        <f>'[9]NAW2 - Total - ENWL'!Y82</f>
        <v>0</v>
      </c>
      <c r="Z85" s="54">
        <f>'[9]NAW2 - Total - ENWL'!Z82</f>
        <v>0</v>
      </c>
      <c r="AA85" s="54">
        <f>'[9]NAW2 - Total - ENWL'!AA82</f>
        <v>0</v>
      </c>
      <c r="AB85" s="54">
        <f>'[9]NAW2 - Total - ENWL'!AB82</f>
        <v>0</v>
      </c>
      <c r="AC85" s="54">
        <f>'[9]NAW2 - Total - ENWL'!AC82</f>
        <v>0</v>
      </c>
      <c r="AD85" s="53">
        <f>SUM(Y85:AC85)</f>
        <v>0</v>
      </c>
      <c r="AE85" s="274">
        <f>'ENWL - Asset Rep'!AE85+'ENWL - Refurb'!AE85+'ENWL - HVP'!AE85</f>
        <v>0</v>
      </c>
      <c r="AF85" s="69">
        <f>'ENWL - Asset Rep'!AF85+'ENWL - Refurb'!AF85+'ENWL - HVP'!AF85</f>
        <v>0</v>
      </c>
      <c r="AG85" s="69">
        <f>'ENWL - Asset Rep'!AG85+'ENWL - Refurb'!AG85+'ENWL - HVP'!AG85</f>
        <v>0</v>
      </c>
      <c r="AH85" s="69">
        <f>'ENWL - Asset Rep'!AH85+'ENWL - Refurb'!AH85+'ENWL - HVP'!AH85</f>
        <v>0</v>
      </c>
      <c r="AI85" s="69">
        <f>'ENWL - Asset Rep'!AI85+'ENWL - Refurb'!AI85+'ENWL - HVP'!AI85</f>
        <v>0</v>
      </c>
      <c r="AJ85" s="53">
        <f>SUM(AE85:AI85)</f>
        <v>0</v>
      </c>
      <c r="AK85" s="54">
        <f>'[9]NAW2 - Total - ENWL'!AK82</f>
        <v>0</v>
      </c>
      <c r="AL85" s="54">
        <f>'[9]NAW2 - Total - ENWL'!AL82</f>
        <v>0</v>
      </c>
      <c r="AM85" s="54">
        <f>'[9]NAW2 - Total - ENWL'!AM82</f>
        <v>0</v>
      </c>
      <c r="AN85" s="54">
        <f>'[9]NAW2 - Total - ENWL'!AN82</f>
        <v>0</v>
      </c>
      <c r="AO85" s="54">
        <f>'[9]NAW2 - Total - ENWL'!AO82</f>
        <v>0</v>
      </c>
      <c r="AP85" s="53">
        <f>SUM(AK85:AO85)</f>
        <v>0</v>
      </c>
      <c r="BB85" s="6"/>
      <c r="BC85" s="6"/>
      <c r="BD85" s="51" t="s">
        <v>26</v>
      </c>
      <c r="BE85" s="172">
        <f>'ENWL - HI Probs. of Failure '!O$26</f>
        <v>0</v>
      </c>
      <c r="BF85" s="172">
        <f>'ENWL - HI Probs. of Failure '!P$26</f>
        <v>0</v>
      </c>
      <c r="BG85" s="172">
        <f>'ENWL - HI Probs. of Failure '!Q$26</f>
        <v>0</v>
      </c>
      <c r="BH85" s="172">
        <f>'ENWL - HI Probs. of Failure '!R$26</f>
        <v>0</v>
      </c>
      <c r="BI85" s="172">
        <f>'ENWL - HI Probs. of Failure '!S$26</f>
        <v>0</v>
      </c>
      <c r="BJ85" s="175"/>
      <c r="BK85" s="6"/>
      <c r="BL85" s="51" t="s">
        <v>26</v>
      </c>
      <c r="BM85" s="242">
        <f>IFERROR($BM2*'ENWL - Ave Crit'!$Q$26,0)</f>
        <v>0</v>
      </c>
      <c r="BN85" s="242">
        <f>IFERROR($BM2*'ENWL - Ave Crit'!$Q$26,0)</f>
        <v>0</v>
      </c>
      <c r="BO85" s="242">
        <f>IFERROR($BM2*'ENWL - Ave Crit'!$Q$26,0)</f>
        <v>0</v>
      </c>
      <c r="BP85" s="242">
        <f>IFERROR($BM2*'ENWL - Ave Crit'!$Q$26,0)</f>
        <v>0</v>
      </c>
      <c r="BQ85" s="242">
        <f>IFERROR($BM2*'ENWL - Ave Crit'!$Q$26,0)</f>
        <v>0</v>
      </c>
      <c r="BR85" s="175"/>
      <c r="BS85" s="6"/>
      <c r="BT85" s="51" t="s">
        <v>26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26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28</v>
      </c>
      <c r="G86" s="52">
        <f>'[9]NAW2 - Total - ENWL'!G83</f>
        <v>0</v>
      </c>
      <c r="H86" s="52">
        <f>'[9]NAW2 - Total - ENWL'!H83</f>
        <v>0</v>
      </c>
      <c r="I86" s="52">
        <f>'[9]NAW2 - Total - ENWL'!I83</f>
        <v>0</v>
      </c>
      <c r="J86" s="52">
        <f>'[9]NAW2 - Total - ENWL'!J83</f>
        <v>0</v>
      </c>
      <c r="K86" s="52">
        <f>'[9]NAW2 - Total - ENWL'!K83</f>
        <v>0</v>
      </c>
      <c r="L86" s="59">
        <f t="shared" ref="L86:L88" si="476">SUM(G86:K86)</f>
        <v>0</v>
      </c>
      <c r="M86" s="52">
        <f>'[9]NAW2 - Total - ENWL'!M83</f>
        <v>0</v>
      </c>
      <c r="N86" s="52">
        <f>'[9]NAW2 - Total - ENWL'!N83</f>
        <v>0</v>
      </c>
      <c r="O86" s="52">
        <f>'[9]NAW2 - Total - ENWL'!O83</f>
        <v>0</v>
      </c>
      <c r="P86" s="52">
        <f>'[9]NAW2 - Total - ENWL'!P83</f>
        <v>0</v>
      </c>
      <c r="Q86" s="52">
        <f>'[9]NAW2 - Total - ENWL'!Q83</f>
        <v>0</v>
      </c>
      <c r="R86" s="59">
        <f t="shared" ref="R86:R88" si="477">SUM(M86:Q86)</f>
        <v>0</v>
      </c>
      <c r="S86" s="52">
        <f>'ENWL - Asset Rep'!S86+'ENWL - Refurb'!S86+'ENWL - HVP'!S86</f>
        <v>0</v>
      </c>
      <c r="T86" s="52">
        <f>'ENWL - Asset Rep'!T86+'ENWL - Refurb'!T86+'ENWL - HVP'!T86</f>
        <v>0</v>
      </c>
      <c r="U86" s="52">
        <f>'ENWL - Asset Rep'!U86+'ENWL - Refurb'!U86+'ENWL - HVP'!U86</f>
        <v>0</v>
      </c>
      <c r="V86" s="52">
        <f>'ENWL - Asset Rep'!V86+'ENWL - Refurb'!V86+'ENWL - HVP'!V86</f>
        <v>0</v>
      </c>
      <c r="W86" s="52">
        <f>'ENWL - Asset Rep'!W86+'ENWL - Refurb'!W86+'ENWL - HVP'!W86</f>
        <v>0</v>
      </c>
      <c r="X86" s="59">
        <f t="shared" ref="X86:X88" si="478">SUM(S86:W86)</f>
        <v>0</v>
      </c>
      <c r="Y86" s="52">
        <f>'[9]NAW2 - Total - ENWL'!Y83</f>
        <v>0</v>
      </c>
      <c r="Z86" s="52">
        <f>'[9]NAW2 - Total - ENWL'!Z83</f>
        <v>0</v>
      </c>
      <c r="AA86" s="52">
        <f>'[9]NAW2 - Total - ENWL'!AA83</f>
        <v>0</v>
      </c>
      <c r="AB86" s="52">
        <f>'[9]NAW2 - Total - ENWL'!AB83</f>
        <v>0</v>
      </c>
      <c r="AC86" s="52">
        <f>'[9]NAW2 - Total - ENWL'!AC83</f>
        <v>0</v>
      </c>
      <c r="AD86" s="59">
        <f t="shared" ref="AD86:AD88" si="479">SUM(Y86:AC86)</f>
        <v>0</v>
      </c>
      <c r="AE86" s="52">
        <f>'ENWL - Asset Rep'!AE86+'ENWL - Refurb'!AE86+'ENWL - HVP'!AE86</f>
        <v>0</v>
      </c>
      <c r="AF86" s="52">
        <f>'ENWL - Asset Rep'!AF86+'ENWL - Refurb'!AF86+'ENWL - HVP'!AF86</f>
        <v>0</v>
      </c>
      <c r="AG86" s="52">
        <f>'ENWL - Asset Rep'!AG86+'ENWL - Refurb'!AG86+'ENWL - HVP'!AG86</f>
        <v>0</v>
      </c>
      <c r="AH86" s="52">
        <f>'ENWL - Asset Rep'!AH86+'ENWL - Refurb'!AH86+'ENWL - HVP'!AH86</f>
        <v>0</v>
      </c>
      <c r="AI86" s="52">
        <f>'ENWL - Asset Rep'!AI86+'ENWL - Refurb'!AI86+'ENWL - HVP'!AI86</f>
        <v>0</v>
      </c>
      <c r="AJ86" s="59">
        <f t="shared" ref="AJ86:AJ88" si="480">SUM(AE86:AI86)</f>
        <v>0</v>
      </c>
      <c r="AK86" s="52">
        <f>'[9]NAW2 - Total - ENWL'!AK83</f>
        <v>0</v>
      </c>
      <c r="AL86" s="52">
        <f>'[9]NAW2 - Total - ENWL'!AL83</f>
        <v>0</v>
      </c>
      <c r="AM86" s="52">
        <f>'[9]NAW2 - Total - ENWL'!AM83</f>
        <v>0</v>
      </c>
      <c r="AN86" s="52">
        <f>'[9]NAW2 - Total - ENWL'!AN83</f>
        <v>0</v>
      </c>
      <c r="AO86" s="52">
        <f>'[9]NAW2 - Total - ENWL'!AO83</f>
        <v>0</v>
      </c>
      <c r="AP86" s="59">
        <f t="shared" ref="AP86:AP88" si="481">SUM(AK86:AO86)</f>
        <v>0</v>
      </c>
      <c r="BB86" s="6"/>
      <c r="BC86" s="6"/>
      <c r="BD86" s="58" t="s">
        <v>28</v>
      </c>
      <c r="BE86" s="172">
        <f>'ENWL - HI Probs. of Failure '!O$26</f>
        <v>0</v>
      </c>
      <c r="BF86" s="172">
        <f>'ENWL - HI Probs. of Failure '!P$26</f>
        <v>0</v>
      </c>
      <c r="BG86" s="172">
        <f>'ENWL - HI Probs. of Failure '!Q$26</f>
        <v>0</v>
      </c>
      <c r="BH86" s="172">
        <f>'ENWL - HI Probs. of Failure '!R$26</f>
        <v>0</v>
      </c>
      <c r="BI86" s="172">
        <f>'ENWL - HI Probs. of Failure '!S$26</f>
        <v>0</v>
      </c>
      <c r="BJ86" s="176"/>
      <c r="BK86" s="6"/>
      <c r="BL86" s="58" t="s">
        <v>28</v>
      </c>
      <c r="BM86" s="242">
        <f>IFERROR($BM3*'ENWL - Ave Crit'!$Q$26,0)</f>
        <v>0</v>
      </c>
      <c r="BN86" s="242">
        <f>IFERROR($BM3*'ENWL - Ave Crit'!$Q$26,0)</f>
        <v>0</v>
      </c>
      <c r="BO86" s="242">
        <f>IFERROR($BM3*'ENWL - Ave Crit'!$Q$26,0)</f>
        <v>0</v>
      </c>
      <c r="BP86" s="242">
        <f>IFERROR($BM3*'ENWL - Ave Crit'!$Q$26,0)</f>
        <v>0</v>
      </c>
      <c r="BQ86" s="242">
        <f>IFERROR($BM3*'ENWL - Ave Crit'!$Q$26,0)</f>
        <v>0</v>
      </c>
      <c r="BR86" s="176"/>
      <c r="BS86" s="6"/>
      <c r="BT86" s="58" t="s">
        <v>28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28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30</v>
      </c>
      <c r="G87" s="52">
        <f>'[9]NAW2 - Total - ENWL'!G84</f>
        <v>0</v>
      </c>
      <c r="H87" s="52">
        <f>'[9]NAW2 - Total - ENWL'!H84</f>
        <v>0</v>
      </c>
      <c r="I87" s="52">
        <f>'[9]NAW2 - Total - ENWL'!I84</f>
        <v>0</v>
      </c>
      <c r="J87" s="52">
        <f>'[9]NAW2 - Total - ENWL'!J84</f>
        <v>0</v>
      </c>
      <c r="K87" s="52">
        <f>'[9]NAW2 - Total - ENWL'!K84</f>
        <v>0</v>
      </c>
      <c r="L87" s="59">
        <f t="shared" si="476"/>
        <v>0</v>
      </c>
      <c r="M87" s="52">
        <f>'[9]NAW2 - Total - ENWL'!M84</f>
        <v>0</v>
      </c>
      <c r="N87" s="52">
        <f>'[9]NAW2 - Total - ENWL'!N84</f>
        <v>0</v>
      </c>
      <c r="O87" s="52">
        <f>'[9]NAW2 - Total - ENWL'!O84</f>
        <v>0</v>
      </c>
      <c r="P87" s="52">
        <f>'[9]NAW2 - Total - ENWL'!P84</f>
        <v>0</v>
      </c>
      <c r="Q87" s="52">
        <f>'[9]NAW2 - Total - ENWL'!Q84</f>
        <v>0</v>
      </c>
      <c r="R87" s="59">
        <f t="shared" si="477"/>
        <v>0</v>
      </c>
      <c r="S87" s="52">
        <f>'ENWL - Asset Rep'!S87+'ENWL - Refurb'!S87+'ENWL - HVP'!S87</f>
        <v>0</v>
      </c>
      <c r="T87" s="52">
        <f>'ENWL - Asset Rep'!T87+'ENWL - Refurb'!T87+'ENWL - HVP'!T87</f>
        <v>0</v>
      </c>
      <c r="U87" s="52">
        <f>'ENWL - Asset Rep'!U87+'ENWL - Refurb'!U87+'ENWL - HVP'!U87</f>
        <v>0</v>
      </c>
      <c r="V87" s="52">
        <f>'ENWL - Asset Rep'!V87+'ENWL - Refurb'!V87+'ENWL - HVP'!V87</f>
        <v>0</v>
      </c>
      <c r="W87" s="52">
        <f>'ENWL - Asset Rep'!W87+'ENWL - Refurb'!W87+'ENWL - HVP'!W87</f>
        <v>0</v>
      </c>
      <c r="X87" s="59">
        <f t="shared" si="478"/>
        <v>0</v>
      </c>
      <c r="Y87" s="52">
        <f>'[9]NAW2 - Total - ENWL'!Y84</f>
        <v>0</v>
      </c>
      <c r="Z87" s="52">
        <f>'[9]NAW2 - Total - ENWL'!Z84</f>
        <v>0</v>
      </c>
      <c r="AA87" s="52">
        <f>'[9]NAW2 - Total - ENWL'!AA84</f>
        <v>0</v>
      </c>
      <c r="AB87" s="52">
        <f>'[9]NAW2 - Total - ENWL'!AB84</f>
        <v>0</v>
      </c>
      <c r="AC87" s="52">
        <f>'[9]NAW2 - Total - ENWL'!AC84</f>
        <v>0</v>
      </c>
      <c r="AD87" s="59">
        <f t="shared" si="479"/>
        <v>0</v>
      </c>
      <c r="AE87" s="52">
        <f>'ENWL - Asset Rep'!AE87+'ENWL - Refurb'!AE87+'ENWL - HVP'!AE87</f>
        <v>0</v>
      </c>
      <c r="AF87" s="52">
        <f>'ENWL - Asset Rep'!AF87+'ENWL - Refurb'!AF87+'ENWL - HVP'!AF87</f>
        <v>0</v>
      </c>
      <c r="AG87" s="52">
        <f>'ENWL - Asset Rep'!AG87+'ENWL - Refurb'!AG87+'ENWL - HVP'!AG87</f>
        <v>0</v>
      </c>
      <c r="AH87" s="52">
        <f>'ENWL - Asset Rep'!AH87+'ENWL - Refurb'!AH87+'ENWL - HVP'!AH87</f>
        <v>0</v>
      </c>
      <c r="AI87" s="52">
        <f>'ENWL - Asset Rep'!AI87+'ENWL - Refurb'!AI87+'ENWL - HVP'!AI87</f>
        <v>0</v>
      </c>
      <c r="AJ87" s="59">
        <f t="shared" si="480"/>
        <v>0</v>
      </c>
      <c r="AK87" s="52">
        <f>'[9]NAW2 - Total - ENWL'!AK84</f>
        <v>0</v>
      </c>
      <c r="AL87" s="52">
        <f>'[9]NAW2 - Total - ENWL'!AL84</f>
        <v>0</v>
      </c>
      <c r="AM87" s="52">
        <f>'[9]NAW2 - Total - ENWL'!AM84</f>
        <v>0</v>
      </c>
      <c r="AN87" s="52">
        <f>'[9]NAW2 - Total - ENWL'!AN84</f>
        <v>0</v>
      </c>
      <c r="AO87" s="52">
        <f>'[9]NAW2 - Total - ENWL'!AO84</f>
        <v>0</v>
      </c>
      <c r="AP87" s="59">
        <f t="shared" si="481"/>
        <v>0</v>
      </c>
      <c r="BB87" s="6"/>
      <c r="BC87" s="6"/>
      <c r="BD87" s="58" t="s">
        <v>30</v>
      </c>
      <c r="BE87" s="172">
        <f>'ENWL - HI Probs. of Failure '!O$26</f>
        <v>0</v>
      </c>
      <c r="BF87" s="172">
        <f>'ENWL - HI Probs. of Failure '!P$26</f>
        <v>0</v>
      </c>
      <c r="BG87" s="172">
        <f>'ENWL - HI Probs. of Failure '!Q$26</f>
        <v>0</v>
      </c>
      <c r="BH87" s="172">
        <f>'ENWL - HI Probs. of Failure '!R$26</f>
        <v>0</v>
      </c>
      <c r="BI87" s="172">
        <f>'ENWL - HI Probs. of Failure '!S$26</f>
        <v>0</v>
      </c>
      <c r="BJ87" s="176"/>
      <c r="BK87" s="6"/>
      <c r="BL87" s="58" t="s">
        <v>30</v>
      </c>
      <c r="BM87" s="242">
        <f>IFERROR($BM4*'ENWL - Ave Crit'!$Q$26,0)</f>
        <v>0</v>
      </c>
      <c r="BN87" s="242">
        <f>IFERROR($BM4*'ENWL - Ave Crit'!$Q$26,0)</f>
        <v>0</v>
      </c>
      <c r="BO87" s="242">
        <f>IFERROR($BM4*'ENWL - Ave Crit'!$Q$26,0)</f>
        <v>0</v>
      </c>
      <c r="BP87" s="242">
        <f>IFERROR($BM4*'ENWL - Ave Crit'!$Q$26,0)</f>
        <v>0</v>
      </c>
      <c r="BQ87" s="242">
        <f>IFERROR($BM4*'ENWL - Ave Crit'!$Q$26,0)</f>
        <v>0</v>
      </c>
      <c r="BR87" s="176"/>
      <c r="BS87" s="6"/>
      <c r="BT87" s="58" t="s">
        <v>30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30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31</v>
      </c>
      <c r="G88" s="52">
        <f>'[9]NAW2 - Total - ENWL'!G85</f>
        <v>0</v>
      </c>
      <c r="H88" s="52">
        <f>'[9]NAW2 - Total - ENWL'!H85</f>
        <v>0</v>
      </c>
      <c r="I88" s="52">
        <f>'[9]NAW2 - Total - ENWL'!I85</f>
        <v>0</v>
      </c>
      <c r="J88" s="52">
        <f>'[9]NAW2 - Total - ENWL'!J85</f>
        <v>0</v>
      </c>
      <c r="K88" s="52">
        <f>'[9]NAW2 - Total - ENWL'!K85</f>
        <v>0</v>
      </c>
      <c r="L88" s="59">
        <f t="shared" si="476"/>
        <v>0</v>
      </c>
      <c r="M88" s="52">
        <f>'[9]NAW2 - Total - ENWL'!M85</f>
        <v>0</v>
      </c>
      <c r="N88" s="52">
        <f>'[9]NAW2 - Total - ENWL'!N85</f>
        <v>0</v>
      </c>
      <c r="O88" s="52">
        <f>'[9]NAW2 - Total - ENWL'!O85</f>
        <v>0</v>
      </c>
      <c r="P88" s="52">
        <f>'[9]NAW2 - Total - ENWL'!P85</f>
        <v>0</v>
      </c>
      <c r="Q88" s="52">
        <f>'[9]NAW2 - Total - ENWL'!Q85</f>
        <v>0</v>
      </c>
      <c r="R88" s="59">
        <f t="shared" si="477"/>
        <v>0</v>
      </c>
      <c r="S88" s="52">
        <f>'ENWL - Asset Rep'!S88+'ENWL - Refurb'!S88+'ENWL - HVP'!S88</f>
        <v>0</v>
      </c>
      <c r="T88" s="52">
        <f>'ENWL - Asset Rep'!T88+'ENWL - Refurb'!T88+'ENWL - HVP'!T88</f>
        <v>0</v>
      </c>
      <c r="U88" s="52">
        <f>'ENWL - Asset Rep'!U88+'ENWL - Refurb'!U88+'ENWL - HVP'!U88</f>
        <v>0</v>
      </c>
      <c r="V88" s="52">
        <f>'ENWL - Asset Rep'!V88+'ENWL - Refurb'!V88+'ENWL - HVP'!V88</f>
        <v>0</v>
      </c>
      <c r="W88" s="52">
        <f>'ENWL - Asset Rep'!W88+'ENWL - Refurb'!W88+'ENWL - HVP'!W88</f>
        <v>0</v>
      </c>
      <c r="X88" s="59">
        <f t="shared" si="478"/>
        <v>0</v>
      </c>
      <c r="Y88" s="52">
        <f>'[9]NAW2 - Total - ENWL'!Y85</f>
        <v>0</v>
      </c>
      <c r="Z88" s="52">
        <f>'[9]NAW2 - Total - ENWL'!Z85</f>
        <v>0</v>
      </c>
      <c r="AA88" s="52">
        <f>'[9]NAW2 - Total - ENWL'!AA85</f>
        <v>0</v>
      </c>
      <c r="AB88" s="52">
        <f>'[9]NAW2 - Total - ENWL'!AB85</f>
        <v>0</v>
      </c>
      <c r="AC88" s="52">
        <f>'[9]NAW2 - Total - ENWL'!AC85</f>
        <v>0</v>
      </c>
      <c r="AD88" s="59">
        <f t="shared" si="479"/>
        <v>0</v>
      </c>
      <c r="AE88" s="52">
        <f>'ENWL - Asset Rep'!AE88+'ENWL - Refurb'!AE88+'ENWL - HVP'!AE88</f>
        <v>0</v>
      </c>
      <c r="AF88" s="52">
        <f>'ENWL - Asset Rep'!AF88+'ENWL - Refurb'!AF88+'ENWL - HVP'!AF88</f>
        <v>0</v>
      </c>
      <c r="AG88" s="52">
        <f>'ENWL - Asset Rep'!AG88+'ENWL - Refurb'!AG88+'ENWL - HVP'!AG88</f>
        <v>0</v>
      </c>
      <c r="AH88" s="52">
        <f>'ENWL - Asset Rep'!AH88+'ENWL - Refurb'!AH88+'ENWL - HVP'!AH88</f>
        <v>0</v>
      </c>
      <c r="AI88" s="52">
        <f>'ENWL - Asset Rep'!AI88+'ENWL - Refurb'!AI88+'ENWL - HVP'!AI88</f>
        <v>0</v>
      </c>
      <c r="AJ88" s="59">
        <f t="shared" si="480"/>
        <v>0</v>
      </c>
      <c r="AK88" s="52">
        <f>'[9]NAW2 - Total - ENWL'!AK85</f>
        <v>0</v>
      </c>
      <c r="AL88" s="52">
        <f>'[9]NAW2 - Total - ENWL'!AL85</f>
        <v>0</v>
      </c>
      <c r="AM88" s="52">
        <f>'[9]NAW2 - Total - ENWL'!AM85</f>
        <v>0</v>
      </c>
      <c r="AN88" s="52">
        <f>'[9]NAW2 - Total - ENWL'!AN85</f>
        <v>0</v>
      </c>
      <c r="AO88" s="52">
        <f>'[9]NAW2 - Total - ENWL'!AO85</f>
        <v>0</v>
      </c>
      <c r="AP88" s="59">
        <f t="shared" si="481"/>
        <v>0</v>
      </c>
      <c r="BB88" s="6"/>
      <c r="BC88" s="6"/>
      <c r="BD88" s="58" t="s">
        <v>31</v>
      </c>
      <c r="BE88" s="172">
        <f>'ENWL - HI Probs. of Failure '!O$26</f>
        <v>0</v>
      </c>
      <c r="BF88" s="172">
        <f>'ENWL - HI Probs. of Failure '!P$26</f>
        <v>0</v>
      </c>
      <c r="BG88" s="172">
        <f>'ENWL - HI Probs. of Failure '!Q$26</f>
        <v>0</v>
      </c>
      <c r="BH88" s="172">
        <f>'ENWL - HI Probs. of Failure '!R$26</f>
        <v>0</v>
      </c>
      <c r="BI88" s="172">
        <f>'ENWL - HI Probs. of Failure '!S$26</f>
        <v>0</v>
      </c>
      <c r="BJ88" s="176"/>
      <c r="BK88" s="6"/>
      <c r="BL88" s="58" t="s">
        <v>31</v>
      </c>
      <c r="BM88" s="242">
        <f>IFERROR($BM5*'ENWL - Ave Crit'!$Q$26,0)</f>
        <v>0</v>
      </c>
      <c r="BN88" s="242">
        <f>IFERROR($BM5*'ENWL - Ave Crit'!$Q$26,0)</f>
        <v>0</v>
      </c>
      <c r="BO88" s="242">
        <f>IFERROR($BM5*'ENWL - Ave Crit'!$Q$26,0)</f>
        <v>0</v>
      </c>
      <c r="BP88" s="242">
        <f>IFERROR($BM5*'ENWL - Ave Crit'!$Q$26,0)</f>
        <v>0</v>
      </c>
      <c r="BQ88" s="242">
        <f>IFERROR($BM5*'ENWL - Ave Crit'!$Q$26,0)</f>
        <v>0</v>
      </c>
      <c r="BR88" s="176"/>
      <c r="BS88" s="6"/>
      <c r="BT88" s="58" t="s">
        <v>31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31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34</v>
      </c>
      <c r="C90" s="48"/>
      <c r="D90" s="49">
        <f>L90</f>
        <v>0</v>
      </c>
      <c r="E90" s="50">
        <f>D90+SUM(AE90:AI90)</f>
        <v>0</v>
      </c>
      <c r="F90" s="51" t="s">
        <v>26</v>
      </c>
      <c r="G90" s="52">
        <f>'[9]NAW2 - Total - ENWL'!G87</f>
        <v>0</v>
      </c>
      <c r="H90" s="52">
        <f>'[9]NAW2 - Total - ENWL'!H87</f>
        <v>0</v>
      </c>
      <c r="I90" s="52">
        <f>'[9]NAW2 - Total - ENWL'!I87</f>
        <v>0</v>
      </c>
      <c r="J90" s="52">
        <f>'[9]NAW2 - Total - ENWL'!J87</f>
        <v>0</v>
      </c>
      <c r="K90" s="52">
        <f>'[9]NAW2 - Total - ENWL'!K87</f>
        <v>0</v>
      </c>
      <c r="L90" s="53">
        <f>SUM(G90:K90)</f>
        <v>0</v>
      </c>
      <c r="M90" s="52">
        <f>'[9]NAW2 - Total - ENWL'!M87</f>
        <v>0</v>
      </c>
      <c r="N90" s="52">
        <f>'[9]NAW2 - Total - ENWL'!N87</f>
        <v>0</v>
      </c>
      <c r="O90" s="52">
        <f>'[9]NAW2 - Total - ENWL'!O87</f>
        <v>0</v>
      </c>
      <c r="P90" s="52">
        <f>'[9]NAW2 - Total - ENWL'!P87</f>
        <v>0</v>
      </c>
      <c r="Q90" s="52">
        <f>'[9]NAW2 - Total - ENWL'!Q87</f>
        <v>0</v>
      </c>
      <c r="R90" s="53">
        <f>SUM(M90:Q90)</f>
        <v>0</v>
      </c>
      <c r="S90" s="274">
        <f>'ENWL - Asset Rep'!S90+'ENWL - Refurb'!S90+'ENWL - HVP'!S90</f>
        <v>0</v>
      </c>
      <c r="T90" s="69">
        <f>'ENWL - Asset Rep'!T90+'ENWL - Refurb'!T90+'ENWL - HVP'!T90</f>
        <v>0</v>
      </c>
      <c r="U90" s="69">
        <f>'ENWL - Asset Rep'!U90+'ENWL - Refurb'!U90+'ENWL - HVP'!U90</f>
        <v>0</v>
      </c>
      <c r="V90" s="69">
        <f>'ENWL - Asset Rep'!V90+'ENWL - Refurb'!V90+'ENWL - HVP'!V90</f>
        <v>0</v>
      </c>
      <c r="W90" s="69">
        <f>'ENWL - Asset Rep'!W90+'ENWL - Refurb'!W90+'ENWL - HVP'!W90</f>
        <v>0</v>
      </c>
      <c r="X90" s="53">
        <f>SUM(S90:W90)</f>
        <v>0</v>
      </c>
      <c r="Y90" s="54">
        <f>'[9]NAW2 - Total - ENWL'!Y87</f>
        <v>0</v>
      </c>
      <c r="Z90" s="54">
        <f>'[9]NAW2 - Total - ENWL'!Z87</f>
        <v>0</v>
      </c>
      <c r="AA90" s="54">
        <f>'[9]NAW2 - Total - ENWL'!AA87</f>
        <v>0</v>
      </c>
      <c r="AB90" s="54">
        <f>'[9]NAW2 - Total - ENWL'!AB87</f>
        <v>0</v>
      </c>
      <c r="AC90" s="54">
        <f>'[9]NAW2 - Total - ENWL'!AC87</f>
        <v>0</v>
      </c>
      <c r="AD90" s="53">
        <f>SUM(Y90:AC90)</f>
        <v>0</v>
      </c>
      <c r="AE90" s="274">
        <f>'ENWL - Asset Rep'!AE90+'ENWL - Refurb'!AE90+'ENWL - HVP'!AE90</f>
        <v>0</v>
      </c>
      <c r="AF90" s="69">
        <f>'ENWL - Asset Rep'!AF90+'ENWL - Refurb'!AF90+'ENWL - HVP'!AF90</f>
        <v>0</v>
      </c>
      <c r="AG90" s="69">
        <f>'ENWL - Asset Rep'!AG90+'ENWL - Refurb'!AG90+'ENWL - HVP'!AG90</f>
        <v>0</v>
      </c>
      <c r="AH90" s="69">
        <f>'ENWL - Asset Rep'!AH90+'ENWL - Refurb'!AH90+'ENWL - HVP'!AH90</f>
        <v>0</v>
      </c>
      <c r="AI90" s="69">
        <f>'ENWL - Asset Rep'!AI90+'ENWL - Refurb'!AI90+'ENWL - HVP'!AI90</f>
        <v>0</v>
      </c>
      <c r="AJ90" s="53">
        <f>SUM(AE90:AI90)</f>
        <v>0</v>
      </c>
      <c r="AK90" s="54">
        <f>'[9]NAW2 - Total - ENWL'!AK87</f>
        <v>0</v>
      </c>
      <c r="AL90" s="54">
        <f>'[9]NAW2 - Total - ENWL'!AL87</f>
        <v>0</v>
      </c>
      <c r="AM90" s="54">
        <f>'[9]NAW2 - Total - ENWL'!AM87</f>
        <v>0</v>
      </c>
      <c r="AN90" s="54">
        <f>'[9]NAW2 - Total - ENWL'!AN87</f>
        <v>0</v>
      </c>
      <c r="AO90" s="54">
        <f>'[9]NAW2 - Total - ENWL'!AO87</f>
        <v>0</v>
      </c>
      <c r="AP90" s="53">
        <f>SUM(AK90:AO90)</f>
        <v>0</v>
      </c>
      <c r="BB90" s="6"/>
      <c r="BC90" s="6"/>
      <c r="BD90" s="51" t="s">
        <v>26</v>
      </c>
      <c r="BE90" s="172">
        <f>'ENWL - HI Probs. of Failure '!O$27</f>
        <v>0</v>
      </c>
      <c r="BF90" s="172">
        <f>'ENWL - HI Probs. of Failure '!P$27</f>
        <v>0</v>
      </c>
      <c r="BG90" s="172">
        <f>'ENWL - HI Probs. of Failure '!Q$27</f>
        <v>0</v>
      </c>
      <c r="BH90" s="172">
        <f>'ENWL - HI Probs. of Failure '!R$27</f>
        <v>0</v>
      </c>
      <c r="BI90" s="172">
        <f>'ENWL - HI Probs. of Failure '!S$27</f>
        <v>0</v>
      </c>
      <c r="BJ90" s="175"/>
      <c r="BK90" s="6"/>
      <c r="BL90" s="51" t="s">
        <v>26</v>
      </c>
      <c r="BM90" s="242">
        <f>IFERROR($BM2*'ENWL - Ave Crit'!$Q$27,0)</f>
        <v>0</v>
      </c>
      <c r="BN90" s="242">
        <f>IFERROR($BM2*'ENWL - Ave Crit'!$Q$27,0)</f>
        <v>0</v>
      </c>
      <c r="BO90" s="242">
        <f>IFERROR($BM2*'ENWL - Ave Crit'!$Q$27,0)</f>
        <v>0</v>
      </c>
      <c r="BP90" s="242">
        <f>IFERROR($BM2*'ENWL - Ave Crit'!$Q$27,0)</f>
        <v>0</v>
      </c>
      <c r="BQ90" s="242">
        <f>IFERROR($BM2*'ENWL - Ave Crit'!$Q$27,0)</f>
        <v>0</v>
      </c>
      <c r="BR90" s="175"/>
      <c r="BS90" s="6"/>
      <c r="BT90" s="51" t="s">
        <v>26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26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28</v>
      </c>
      <c r="G91" s="52">
        <f>'[9]NAW2 - Total - ENWL'!G88</f>
        <v>0</v>
      </c>
      <c r="H91" s="52">
        <f>'[9]NAW2 - Total - ENWL'!H88</f>
        <v>0</v>
      </c>
      <c r="I91" s="52">
        <f>'[9]NAW2 - Total - ENWL'!I88</f>
        <v>0</v>
      </c>
      <c r="J91" s="52">
        <f>'[9]NAW2 - Total - ENWL'!J88</f>
        <v>0</v>
      </c>
      <c r="K91" s="52">
        <f>'[9]NAW2 - Total - ENWL'!K88</f>
        <v>0</v>
      </c>
      <c r="L91" s="59">
        <f t="shared" ref="L91:L93" si="508">SUM(G91:K91)</f>
        <v>0</v>
      </c>
      <c r="M91" s="52">
        <f>'[9]NAW2 - Total - ENWL'!M88</f>
        <v>0</v>
      </c>
      <c r="N91" s="52">
        <f>'[9]NAW2 - Total - ENWL'!N88</f>
        <v>0</v>
      </c>
      <c r="O91" s="52">
        <f>'[9]NAW2 - Total - ENWL'!O88</f>
        <v>0</v>
      </c>
      <c r="P91" s="52">
        <f>'[9]NAW2 - Total - ENWL'!P88</f>
        <v>0</v>
      </c>
      <c r="Q91" s="52">
        <f>'[9]NAW2 - Total - ENWL'!Q88</f>
        <v>0</v>
      </c>
      <c r="R91" s="59">
        <f t="shared" ref="R91:R93" si="509">SUM(M91:Q91)</f>
        <v>0</v>
      </c>
      <c r="S91" s="52">
        <f>'ENWL - Asset Rep'!S91+'ENWL - Refurb'!S91+'ENWL - HVP'!S91</f>
        <v>0</v>
      </c>
      <c r="T91" s="52">
        <f>'ENWL - Asset Rep'!T91+'ENWL - Refurb'!T91+'ENWL - HVP'!T91</f>
        <v>0</v>
      </c>
      <c r="U91" s="52">
        <f>'ENWL - Asset Rep'!U91+'ENWL - Refurb'!U91+'ENWL - HVP'!U91</f>
        <v>0</v>
      </c>
      <c r="V91" s="52">
        <f>'ENWL - Asset Rep'!V91+'ENWL - Refurb'!V91+'ENWL - HVP'!V91</f>
        <v>0</v>
      </c>
      <c r="W91" s="52">
        <f>'ENWL - Asset Rep'!W91+'ENWL - Refurb'!W91+'ENWL - HVP'!W91</f>
        <v>0</v>
      </c>
      <c r="X91" s="59">
        <f t="shared" ref="X91:X93" si="510">SUM(S91:W91)</f>
        <v>0</v>
      </c>
      <c r="Y91" s="52">
        <f>'[9]NAW2 - Total - ENWL'!Y88</f>
        <v>0</v>
      </c>
      <c r="Z91" s="52">
        <f>'[9]NAW2 - Total - ENWL'!Z88</f>
        <v>0</v>
      </c>
      <c r="AA91" s="52">
        <f>'[9]NAW2 - Total - ENWL'!AA88</f>
        <v>0</v>
      </c>
      <c r="AB91" s="52">
        <f>'[9]NAW2 - Total - ENWL'!AB88</f>
        <v>0</v>
      </c>
      <c r="AC91" s="52">
        <f>'[9]NAW2 - Total - ENWL'!AC88</f>
        <v>0</v>
      </c>
      <c r="AD91" s="59">
        <f t="shared" ref="AD91:AD93" si="511">SUM(Y91:AC91)</f>
        <v>0</v>
      </c>
      <c r="AE91" s="52">
        <f>'ENWL - Asset Rep'!AE91+'ENWL - Refurb'!AE91+'ENWL - HVP'!AE91</f>
        <v>0</v>
      </c>
      <c r="AF91" s="52">
        <f>'ENWL - Asset Rep'!AF91+'ENWL - Refurb'!AF91+'ENWL - HVP'!AF91</f>
        <v>0</v>
      </c>
      <c r="AG91" s="52">
        <f>'ENWL - Asset Rep'!AG91+'ENWL - Refurb'!AG91+'ENWL - HVP'!AG91</f>
        <v>0</v>
      </c>
      <c r="AH91" s="52">
        <f>'ENWL - Asset Rep'!AH91+'ENWL - Refurb'!AH91+'ENWL - HVP'!AH91</f>
        <v>0</v>
      </c>
      <c r="AI91" s="52">
        <f>'ENWL - Asset Rep'!AI91+'ENWL - Refurb'!AI91+'ENWL - HVP'!AI91</f>
        <v>0</v>
      </c>
      <c r="AJ91" s="59">
        <f t="shared" ref="AJ91:AJ93" si="512">SUM(AE91:AI91)</f>
        <v>0</v>
      </c>
      <c r="AK91" s="52">
        <f>'[9]NAW2 - Total - ENWL'!AK88</f>
        <v>0</v>
      </c>
      <c r="AL91" s="52">
        <f>'[9]NAW2 - Total - ENWL'!AL88</f>
        <v>0</v>
      </c>
      <c r="AM91" s="52">
        <f>'[9]NAW2 - Total - ENWL'!AM88</f>
        <v>0</v>
      </c>
      <c r="AN91" s="52">
        <f>'[9]NAW2 - Total - ENWL'!AN88</f>
        <v>0</v>
      </c>
      <c r="AO91" s="52">
        <f>'[9]NAW2 - Total - ENWL'!AO88</f>
        <v>0</v>
      </c>
      <c r="AP91" s="59">
        <f t="shared" ref="AP91:AP93" si="513">SUM(AK91:AO91)</f>
        <v>0</v>
      </c>
      <c r="BB91" s="6"/>
      <c r="BC91" s="6"/>
      <c r="BD91" s="58" t="s">
        <v>28</v>
      </c>
      <c r="BE91" s="172">
        <f>'ENWL - HI Probs. of Failure '!O$27</f>
        <v>0</v>
      </c>
      <c r="BF91" s="172">
        <f>'ENWL - HI Probs. of Failure '!P$27</f>
        <v>0</v>
      </c>
      <c r="BG91" s="172">
        <f>'ENWL - HI Probs. of Failure '!Q$27</f>
        <v>0</v>
      </c>
      <c r="BH91" s="172">
        <f>'ENWL - HI Probs. of Failure '!R$27</f>
        <v>0</v>
      </c>
      <c r="BI91" s="172">
        <f>'ENWL - HI Probs. of Failure '!S$27</f>
        <v>0</v>
      </c>
      <c r="BJ91" s="176"/>
      <c r="BK91" s="6"/>
      <c r="BL91" s="58" t="s">
        <v>28</v>
      </c>
      <c r="BM91" s="242">
        <f>IFERROR($BM3*'ENWL - Ave Crit'!$Q$27,0)</f>
        <v>0</v>
      </c>
      <c r="BN91" s="242">
        <f>IFERROR($BM3*'ENWL - Ave Crit'!$Q$27,0)</f>
        <v>0</v>
      </c>
      <c r="BO91" s="242">
        <f>IFERROR($BM3*'ENWL - Ave Crit'!$Q$27,0)</f>
        <v>0</v>
      </c>
      <c r="BP91" s="242">
        <f>IFERROR($BM3*'ENWL - Ave Crit'!$Q$27,0)</f>
        <v>0</v>
      </c>
      <c r="BQ91" s="242">
        <f>IFERROR($BM3*'ENWL - Ave Crit'!$Q$27,0)</f>
        <v>0</v>
      </c>
      <c r="BR91" s="176"/>
      <c r="BS91" s="6"/>
      <c r="BT91" s="58" t="s">
        <v>28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28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30</v>
      </c>
      <c r="G92" s="52">
        <f>'[9]NAW2 - Total - ENWL'!G89</f>
        <v>0</v>
      </c>
      <c r="H92" s="52">
        <f>'[9]NAW2 - Total - ENWL'!H89</f>
        <v>0</v>
      </c>
      <c r="I92" s="52">
        <f>'[9]NAW2 - Total - ENWL'!I89</f>
        <v>0</v>
      </c>
      <c r="J92" s="52">
        <f>'[9]NAW2 - Total - ENWL'!J89</f>
        <v>0</v>
      </c>
      <c r="K92" s="52">
        <f>'[9]NAW2 - Total - ENWL'!K89</f>
        <v>0</v>
      </c>
      <c r="L92" s="59">
        <f t="shared" si="508"/>
        <v>0</v>
      </c>
      <c r="M92" s="52">
        <f>'[9]NAW2 - Total - ENWL'!M89</f>
        <v>0</v>
      </c>
      <c r="N92" s="52">
        <f>'[9]NAW2 - Total - ENWL'!N89</f>
        <v>0</v>
      </c>
      <c r="O92" s="52">
        <f>'[9]NAW2 - Total - ENWL'!O89</f>
        <v>0</v>
      </c>
      <c r="P92" s="52">
        <f>'[9]NAW2 - Total - ENWL'!P89</f>
        <v>0</v>
      </c>
      <c r="Q92" s="52">
        <f>'[9]NAW2 - Total - ENWL'!Q89</f>
        <v>0</v>
      </c>
      <c r="R92" s="59">
        <f t="shared" si="509"/>
        <v>0</v>
      </c>
      <c r="S92" s="52">
        <f>'ENWL - Asset Rep'!S92+'ENWL - Refurb'!S92+'ENWL - HVP'!S92</f>
        <v>0</v>
      </c>
      <c r="T92" s="52">
        <f>'ENWL - Asset Rep'!T92+'ENWL - Refurb'!T92+'ENWL - HVP'!T92</f>
        <v>0</v>
      </c>
      <c r="U92" s="52">
        <f>'ENWL - Asset Rep'!U92+'ENWL - Refurb'!U92+'ENWL - HVP'!U92</f>
        <v>0</v>
      </c>
      <c r="V92" s="52">
        <f>'ENWL - Asset Rep'!V92+'ENWL - Refurb'!V92+'ENWL - HVP'!V92</f>
        <v>0</v>
      </c>
      <c r="W92" s="52">
        <f>'ENWL - Asset Rep'!W92+'ENWL - Refurb'!W92+'ENWL - HVP'!W92</f>
        <v>0</v>
      </c>
      <c r="X92" s="59">
        <f t="shared" si="510"/>
        <v>0</v>
      </c>
      <c r="Y92" s="52">
        <f>'[9]NAW2 - Total - ENWL'!Y89</f>
        <v>0</v>
      </c>
      <c r="Z92" s="52">
        <f>'[9]NAW2 - Total - ENWL'!Z89</f>
        <v>0</v>
      </c>
      <c r="AA92" s="52">
        <f>'[9]NAW2 - Total - ENWL'!AA89</f>
        <v>0</v>
      </c>
      <c r="AB92" s="52">
        <f>'[9]NAW2 - Total - ENWL'!AB89</f>
        <v>0</v>
      </c>
      <c r="AC92" s="52">
        <f>'[9]NAW2 - Total - ENWL'!AC89</f>
        <v>0</v>
      </c>
      <c r="AD92" s="59">
        <f t="shared" si="511"/>
        <v>0</v>
      </c>
      <c r="AE92" s="52">
        <f>'ENWL - Asset Rep'!AE92+'ENWL - Refurb'!AE92+'ENWL - HVP'!AE92</f>
        <v>0</v>
      </c>
      <c r="AF92" s="52">
        <f>'ENWL - Asset Rep'!AF92+'ENWL - Refurb'!AF92+'ENWL - HVP'!AF92</f>
        <v>0</v>
      </c>
      <c r="AG92" s="52">
        <f>'ENWL - Asset Rep'!AG92+'ENWL - Refurb'!AG92+'ENWL - HVP'!AG92</f>
        <v>0</v>
      </c>
      <c r="AH92" s="52">
        <f>'ENWL - Asset Rep'!AH92+'ENWL - Refurb'!AH92+'ENWL - HVP'!AH92</f>
        <v>0</v>
      </c>
      <c r="AI92" s="52">
        <f>'ENWL - Asset Rep'!AI92+'ENWL - Refurb'!AI92+'ENWL - HVP'!AI92</f>
        <v>0</v>
      </c>
      <c r="AJ92" s="59">
        <f t="shared" si="512"/>
        <v>0</v>
      </c>
      <c r="AK92" s="52">
        <f>'[9]NAW2 - Total - ENWL'!AK89</f>
        <v>0</v>
      </c>
      <c r="AL92" s="52">
        <f>'[9]NAW2 - Total - ENWL'!AL89</f>
        <v>0</v>
      </c>
      <c r="AM92" s="52">
        <f>'[9]NAW2 - Total - ENWL'!AM89</f>
        <v>0</v>
      </c>
      <c r="AN92" s="52">
        <f>'[9]NAW2 - Total - ENWL'!AN89</f>
        <v>0</v>
      </c>
      <c r="AO92" s="52">
        <f>'[9]NAW2 - Total - ENWL'!AO89</f>
        <v>0</v>
      </c>
      <c r="AP92" s="59">
        <f t="shared" si="513"/>
        <v>0</v>
      </c>
      <c r="BB92" s="6"/>
      <c r="BC92" s="6"/>
      <c r="BD92" s="58" t="s">
        <v>30</v>
      </c>
      <c r="BE92" s="172">
        <f>'ENWL - HI Probs. of Failure '!O$27</f>
        <v>0</v>
      </c>
      <c r="BF92" s="172">
        <f>'ENWL - HI Probs. of Failure '!P$27</f>
        <v>0</v>
      </c>
      <c r="BG92" s="172">
        <f>'ENWL - HI Probs. of Failure '!Q$27</f>
        <v>0</v>
      </c>
      <c r="BH92" s="172">
        <f>'ENWL - HI Probs. of Failure '!R$27</f>
        <v>0</v>
      </c>
      <c r="BI92" s="172">
        <f>'ENWL - HI Probs. of Failure '!S$27</f>
        <v>0</v>
      </c>
      <c r="BJ92" s="176"/>
      <c r="BK92" s="6"/>
      <c r="BL92" s="58" t="s">
        <v>30</v>
      </c>
      <c r="BM92" s="242">
        <f>IFERROR($BM4*'ENWL - Ave Crit'!$Q$27,0)</f>
        <v>0</v>
      </c>
      <c r="BN92" s="242">
        <f>IFERROR($BM4*'ENWL - Ave Crit'!$Q$27,0)</f>
        <v>0</v>
      </c>
      <c r="BO92" s="242">
        <f>IFERROR($BM4*'ENWL - Ave Crit'!$Q$27,0)</f>
        <v>0</v>
      </c>
      <c r="BP92" s="242">
        <f>IFERROR($BM4*'ENWL - Ave Crit'!$Q$27,0)</f>
        <v>0</v>
      </c>
      <c r="BQ92" s="242">
        <f>IFERROR($BM4*'ENWL - Ave Crit'!$Q$27,0)</f>
        <v>0</v>
      </c>
      <c r="BR92" s="176"/>
      <c r="BS92" s="6"/>
      <c r="BT92" s="58" t="s">
        <v>30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30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31</v>
      </c>
      <c r="G93" s="52">
        <f>'[9]NAW2 - Total - ENWL'!G90</f>
        <v>0</v>
      </c>
      <c r="H93" s="52">
        <f>'[9]NAW2 - Total - ENWL'!H90</f>
        <v>0</v>
      </c>
      <c r="I93" s="52">
        <f>'[9]NAW2 - Total - ENWL'!I90</f>
        <v>0</v>
      </c>
      <c r="J93" s="52">
        <f>'[9]NAW2 - Total - ENWL'!J90</f>
        <v>0</v>
      </c>
      <c r="K93" s="52">
        <f>'[9]NAW2 - Total - ENWL'!K90</f>
        <v>0</v>
      </c>
      <c r="L93" s="59">
        <f t="shared" si="508"/>
        <v>0</v>
      </c>
      <c r="M93" s="52">
        <f>'[9]NAW2 - Total - ENWL'!M90</f>
        <v>0</v>
      </c>
      <c r="N93" s="52">
        <f>'[9]NAW2 - Total - ENWL'!N90</f>
        <v>0</v>
      </c>
      <c r="O93" s="52">
        <f>'[9]NAW2 - Total - ENWL'!O90</f>
        <v>0</v>
      </c>
      <c r="P93" s="52">
        <f>'[9]NAW2 - Total - ENWL'!P90</f>
        <v>0</v>
      </c>
      <c r="Q93" s="52">
        <f>'[9]NAW2 - Total - ENWL'!Q90</f>
        <v>0</v>
      </c>
      <c r="R93" s="59">
        <f t="shared" si="509"/>
        <v>0</v>
      </c>
      <c r="S93" s="52">
        <f>'ENWL - Asset Rep'!S93+'ENWL - Refurb'!S93+'ENWL - HVP'!S93</f>
        <v>0</v>
      </c>
      <c r="T93" s="52">
        <f>'ENWL - Asset Rep'!T93+'ENWL - Refurb'!T93+'ENWL - HVP'!T93</f>
        <v>0</v>
      </c>
      <c r="U93" s="52">
        <f>'ENWL - Asset Rep'!U93+'ENWL - Refurb'!U93+'ENWL - HVP'!U93</f>
        <v>0</v>
      </c>
      <c r="V93" s="52">
        <f>'ENWL - Asset Rep'!V93+'ENWL - Refurb'!V93+'ENWL - HVP'!V93</f>
        <v>0</v>
      </c>
      <c r="W93" s="52">
        <f>'ENWL - Asset Rep'!W93+'ENWL - Refurb'!W93+'ENWL - HVP'!W93</f>
        <v>0</v>
      </c>
      <c r="X93" s="59">
        <f t="shared" si="510"/>
        <v>0</v>
      </c>
      <c r="Y93" s="52">
        <f>'[9]NAW2 - Total - ENWL'!Y90</f>
        <v>0</v>
      </c>
      <c r="Z93" s="52">
        <f>'[9]NAW2 - Total - ENWL'!Z90</f>
        <v>0</v>
      </c>
      <c r="AA93" s="52">
        <f>'[9]NAW2 - Total - ENWL'!AA90</f>
        <v>0</v>
      </c>
      <c r="AB93" s="52">
        <f>'[9]NAW2 - Total - ENWL'!AB90</f>
        <v>0</v>
      </c>
      <c r="AC93" s="52">
        <f>'[9]NAW2 - Total - ENWL'!AC90</f>
        <v>0</v>
      </c>
      <c r="AD93" s="59">
        <f t="shared" si="511"/>
        <v>0</v>
      </c>
      <c r="AE93" s="52">
        <f>'ENWL - Asset Rep'!AE93+'ENWL - Refurb'!AE93+'ENWL - HVP'!AE93</f>
        <v>0</v>
      </c>
      <c r="AF93" s="52">
        <f>'ENWL - Asset Rep'!AF93+'ENWL - Refurb'!AF93+'ENWL - HVP'!AF93</f>
        <v>0</v>
      </c>
      <c r="AG93" s="52">
        <f>'ENWL - Asset Rep'!AG93+'ENWL - Refurb'!AG93+'ENWL - HVP'!AG93</f>
        <v>0</v>
      </c>
      <c r="AH93" s="52">
        <f>'ENWL - Asset Rep'!AH93+'ENWL - Refurb'!AH93+'ENWL - HVP'!AH93</f>
        <v>0</v>
      </c>
      <c r="AI93" s="52">
        <f>'ENWL - Asset Rep'!AI93+'ENWL - Refurb'!AI93+'ENWL - HVP'!AI93</f>
        <v>0</v>
      </c>
      <c r="AJ93" s="59">
        <f t="shared" si="512"/>
        <v>0</v>
      </c>
      <c r="AK93" s="52">
        <f>'[9]NAW2 - Total - ENWL'!AK90</f>
        <v>0</v>
      </c>
      <c r="AL93" s="52">
        <f>'[9]NAW2 - Total - ENWL'!AL90</f>
        <v>0</v>
      </c>
      <c r="AM93" s="52">
        <f>'[9]NAW2 - Total - ENWL'!AM90</f>
        <v>0</v>
      </c>
      <c r="AN93" s="52">
        <f>'[9]NAW2 - Total - ENWL'!AN90</f>
        <v>0</v>
      </c>
      <c r="AO93" s="52">
        <f>'[9]NAW2 - Total - ENWL'!AO90</f>
        <v>0</v>
      </c>
      <c r="AP93" s="59">
        <f t="shared" si="513"/>
        <v>0</v>
      </c>
      <c r="BB93" s="6"/>
      <c r="BC93" s="6"/>
      <c r="BD93" s="58" t="s">
        <v>31</v>
      </c>
      <c r="BE93" s="172">
        <f>'ENWL - HI Probs. of Failure '!O$27</f>
        <v>0</v>
      </c>
      <c r="BF93" s="172">
        <f>'ENWL - HI Probs. of Failure '!P$27</f>
        <v>0</v>
      </c>
      <c r="BG93" s="172">
        <f>'ENWL - HI Probs. of Failure '!Q$27</f>
        <v>0</v>
      </c>
      <c r="BH93" s="172">
        <f>'ENWL - HI Probs. of Failure '!R$27</f>
        <v>0</v>
      </c>
      <c r="BI93" s="172">
        <f>'ENWL - HI Probs. of Failure '!S$27</f>
        <v>0</v>
      </c>
      <c r="BJ93" s="176"/>
      <c r="BK93" s="6"/>
      <c r="BL93" s="58" t="s">
        <v>31</v>
      </c>
      <c r="BM93" s="242">
        <f>IFERROR($BM5*'ENWL - Ave Crit'!$Q$27,0)</f>
        <v>0</v>
      </c>
      <c r="BN93" s="242">
        <f>IFERROR($BM5*'ENWL - Ave Crit'!$Q$27,0)</f>
        <v>0</v>
      </c>
      <c r="BO93" s="242">
        <f>IFERROR($BM5*'ENWL - Ave Crit'!$Q$27,0)</f>
        <v>0</v>
      </c>
      <c r="BP93" s="242">
        <f>IFERROR($BM5*'ENWL - Ave Crit'!$Q$27,0)</f>
        <v>0</v>
      </c>
      <c r="BQ93" s="242">
        <f>IFERROR($BM5*'ENWL - Ave Crit'!$Q$27,0)</f>
        <v>0</v>
      </c>
      <c r="BR93" s="176"/>
      <c r="BS93" s="6"/>
      <c r="BT93" s="58" t="s">
        <v>31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31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34</v>
      </c>
      <c r="C95" s="48"/>
      <c r="D95" s="49">
        <f>L95</f>
        <v>0</v>
      </c>
      <c r="E95" s="50">
        <f>D95+SUM(AE95:AI95)</f>
        <v>0</v>
      </c>
      <c r="F95" s="51" t="s">
        <v>26</v>
      </c>
      <c r="G95" s="52">
        <f>'[9]NAW2 - Total - ENWL'!G92</f>
        <v>0</v>
      </c>
      <c r="H95" s="52">
        <f>'[9]NAW2 - Total - ENWL'!H92</f>
        <v>0</v>
      </c>
      <c r="I95" s="52">
        <f>'[9]NAW2 - Total - ENWL'!I92</f>
        <v>0</v>
      </c>
      <c r="J95" s="52">
        <f>'[9]NAW2 - Total - ENWL'!J92</f>
        <v>0</v>
      </c>
      <c r="K95" s="52">
        <f>'[9]NAW2 - Total - ENWL'!K92</f>
        <v>0</v>
      </c>
      <c r="L95" s="53">
        <f>SUM(G95:K95)</f>
        <v>0</v>
      </c>
      <c r="M95" s="52">
        <f>'[9]NAW2 - Total - ENWL'!M92</f>
        <v>0</v>
      </c>
      <c r="N95" s="52">
        <f>'[9]NAW2 - Total - ENWL'!N92</f>
        <v>0</v>
      </c>
      <c r="O95" s="52">
        <f>'[9]NAW2 - Total - ENWL'!O92</f>
        <v>0</v>
      </c>
      <c r="P95" s="52">
        <f>'[9]NAW2 - Total - ENWL'!P92</f>
        <v>0</v>
      </c>
      <c r="Q95" s="52">
        <f>'[9]NAW2 - Total - ENWL'!Q92</f>
        <v>0</v>
      </c>
      <c r="R95" s="53">
        <f>SUM(M95:Q95)</f>
        <v>0</v>
      </c>
      <c r="S95" s="274">
        <f>'ENWL - Asset Rep'!S95+'ENWL - Refurb'!S95+'ENWL - HVP'!S95</f>
        <v>0</v>
      </c>
      <c r="T95" s="69">
        <f>'ENWL - Asset Rep'!T95+'ENWL - Refurb'!T95+'ENWL - HVP'!T95</f>
        <v>0</v>
      </c>
      <c r="U95" s="69">
        <f>'ENWL - Asset Rep'!U95+'ENWL - Refurb'!U95+'ENWL - HVP'!U95</f>
        <v>0</v>
      </c>
      <c r="V95" s="69">
        <f>'ENWL - Asset Rep'!V95+'ENWL - Refurb'!V95+'ENWL - HVP'!V95</f>
        <v>0</v>
      </c>
      <c r="W95" s="69">
        <f>'ENWL - Asset Rep'!W95+'ENWL - Refurb'!W95+'ENWL - HVP'!W95</f>
        <v>0</v>
      </c>
      <c r="X95" s="53">
        <f>SUM(S95:W95)</f>
        <v>0</v>
      </c>
      <c r="Y95" s="54">
        <f>'[9]NAW2 - Total - ENWL'!Y92</f>
        <v>0</v>
      </c>
      <c r="Z95" s="54">
        <f>'[9]NAW2 - Total - ENWL'!Z92</f>
        <v>0</v>
      </c>
      <c r="AA95" s="54">
        <f>'[9]NAW2 - Total - ENWL'!AA92</f>
        <v>0</v>
      </c>
      <c r="AB95" s="54">
        <f>'[9]NAW2 - Total - ENWL'!AB92</f>
        <v>0</v>
      </c>
      <c r="AC95" s="54">
        <f>'[9]NAW2 - Total - ENWL'!AC92</f>
        <v>0</v>
      </c>
      <c r="AD95" s="53">
        <f>SUM(Y95:AC95)</f>
        <v>0</v>
      </c>
      <c r="AE95" s="274">
        <f>'ENWL - Asset Rep'!AE95+'ENWL - Refurb'!AE95+'ENWL - HVP'!AE95</f>
        <v>0</v>
      </c>
      <c r="AF95" s="69">
        <f>'ENWL - Asset Rep'!AF95+'ENWL - Refurb'!AF95+'ENWL - HVP'!AF95</f>
        <v>0</v>
      </c>
      <c r="AG95" s="69">
        <f>'ENWL - Asset Rep'!AG95+'ENWL - Refurb'!AG95+'ENWL - HVP'!AG95</f>
        <v>0</v>
      </c>
      <c r="AH95" s="69">
        <f>'ENWL - Asset Rep'!AH95+'ENWL - Refurb'!AH95+'ENWL - HVP'!AH95</f>
        <v>0</v>
      </c>
      <c r="AI95" s="69">
        <f>'ENWL - Asset Rep'!AI95+'ENWL - Refurb'!AI95+'ENWL - HVP'!AI95</f>
        <v>0</v>
      </c>
      <c r="AJ95" s="53">
        <f>SUM(AE95:AI95)</f>
        <v>0</v>
      </c>
      <c r="AK95" s="54">
        <f>'[9]NAW2 - Total - ENWL'!AK92</f>
        <v>0</v>
      </c>
      <c r="AL95" s="54">
        <f>'[9]NAW2 - Total - ENWL'!AL92</f>
        <v>0</v>
      </c>
      <c r="AM95" s="54">
        <f>'[9]NAW2 - Total - ENWL'!AM92</f>
        <v>0</v>
      </c>
      <c r="AN95" s="54">
        <f>'[9]NAW2 - Total - ENWL'!AN92</f>
        <v>0</v>
      </c>
      <c r="AO95" s="54">
        <f>'[9]NAW2 - Total - ENWL'!AO92</f>
        <v>0</v>
      </c>
      <c r="AP95" s="53">
        <f>SUM(AK95:AO95)</f>
        <v>0</v>
      </c>
      <c r="BB95" s="6"/>
      <c r="BC95" s="6"/>
      <c r="BD95" s="51" t="s">
        <v>26</v>
      </c>
      <c r="BE95" s="172">
        <f>'ENWL - HI Probs. of Failure '!O$28</f>
        <v>0</v>
      </c>
      <c r="BF95" s="172">
        <f>'ENWL - HI Probs. of Failure '!P$28</f>
        <v>0</v>
      </c>
      <c r="BG95" s="172">
        <f>'ENWL - HI Probs. of Failure '!Q$28</f>
        <v>0</v>
      </c>
      <c r="BH95" s="172">
        <f>'ENWL - HI Probs. of Failure '!R$28</f>
        <v>0</v>
      </c>
      <c r="BI95" s="172">
        <f>'ENWL - HI Probs. of Failure '!S$28</f>
        <v>0</v>
      </c>
      <c r="BJ95" s="175"/>
      <c r="BK95" s="6"/>
      <c r="BL95" s="51" t="s">
        <v>26</v>
      </c>
      <c r="BM95" s="242">
        <f>IFERROR($BM2*'ENWL - Ave Crit'!$Q$28,0)</f>
        <v>0</v>
      </c>
      <c r="BN95" s="242">
        <f>IFERROR($BM2*'ENWL - Ave Crit'!$Q$28,0)</f>
        <v>0</v>
      </c>
      <c r="BO95" s="242">
        <f>IFERROR($BM2*'ENWL - Ave Crit'!$Q$28,0)</f>
        <v>0</v>
      </c>
      <c r="BP95" s="242">
        <f>IFERROR($BM2*'ENWL - Ave Crit'!$Q$28,0)</f>
        <v>0</v>
      </c>
      <c r="BQ95" s="242">
        <f>IFERROR($BM2*'ENWL - Ave Crit'!$Q$28,0)</f>
        <v>0</v>
      </c>
      <c r="BR95" s="175"/>
      <c r="BS95" s="6"/>
      <c r="BT95" s="51" t="s">
        <v>26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26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28</v>
      </c>
      <c r="G96" s="52">
        <f>'[9]NAW2 - Total - ENWL'!G93</f>
        <v>0</v>
      </c>
      <c r="H96" s="52">
        <f>'[9]NAW2 - Total - ENWL'!H93</f>
        <v>0</v>
      </c>
      <c r="I96" s="52">
        <f>'[9]NAW2 - Total - ENWL'!I93</f>
        <v>0</v>
      </c>
      <c r="J96" s="52">
        <f>'[9]NAW2 - Total - ENWL'!J93</f>
        <v>0</v>
      </c>
      <c r="K96" s="52">
        <f>'[9]NAW2 - Total - ENWL'!K93</f>
        <v>0</v>
      </c>
      <c r="L96" s="59">
        <f t="shared" ref="L96:L98" si="539">SUM(G96:K96)</f>
        <v>0</v>
      </c>
      <c r="M96" s="52">
        <f>'[9]NAW2 - Total - ENWL'!M93</f>
        <v>0</v>
      </c>
      <c r="N96" s="52">
        <f>'[9]NAW2 - Total - ENWL'!N93</f>
        <v>0</v>
      </c>
      <c r="O96" s="52">
        <f>'[9]NAW2 - Total - ENWL'!O93</f>
        <v>0</v>
      </c>
      <c r="P96" s="52">
        <f>'[9]NAW2 - Total - ENWL'!P93</f>
        <v>0</v>
      </c>
      <c r="Q96" s="52">
        <f>'[9]NAW2 - Total - ENWL'!Q93</f>
        <v>0</v>
      </c>
      <c r="R96" s="59">
        <f t="shared" ref="R96:R98" si="540">SUM(M96:Q96)</f>
        <v>0</v>
      </c>
      <c r="S96" s="52">
        <f>'ENWL - Asset Rep'!S96+'ENWL - Refurb'!S96+'ENWL - HVP'!S96</f>
        <v>0</v>
      </c>
      <c r="T96" s="52">
        <f>'ENWL - Asset Rep'!T96+'ENWL - Refurb'!T96+'ENWL - HVP'!T96</f>
        <v>0</v>
      </c>
      <c r="U96" s="52">
        <f>'ENWL - Asset Rep'!U96+'ENWL - Refurb'!U96+'ENWL - HVP'!U96</f>
        <v>0</v>
      </c>
      <c r="V96" s="52">
        <f>'ENWL - Asset Rep'!V96+'ENWL - Refurb'!V96+'ENWL - HVP'!V96</f>
        <v>0</v>
      </c>
      <c r="W96" s="52">
        <f>'ENWL - Asset Rep'!W96+'ENWL - Refurb'!W96+'ENWL - HVP'!W96</f>
        <v>0</v>
      </c>
      <c r="X96" s="59">
        <f t="shared" ref="X96:X98" si="541">SUM(S96:W96)</f>
        <v>0</v>
      </c>
      <c r="Y96" s="52">
        <f>'[9]NAW2 - Total - ENWL'!Y93</f>
        <v>0</v>
      </c>
      <c r="Z96" s="52">
        <f>'[9]NAW2 - Total - ENWL'!Z93</f>
        <v>0</v>
      </c>
      <c r="AA96" s="52">
        <f>'[9]NAW2 - Total - ENWL'!AA93</f>
        <v>0</v>
      </c>
      <c r="AB96" s="52">
        <f>'[9]NAW2 - Total - ENWL'!AB93</f>
        <v>0</v>
      </c>
      <c r="AC96" s="52">
        <f>'[9]NAW2 - Total - ENWL'!AC93</f>
        <v>0</v>
      </c>
      <c r="AD96" s="59">
        <f t="shared" ref="AD96:AD98" si="542">SUM(Y96:AC96)</f>
        <v>0</v>
      </c>
      <c r="AE96" s="52">
        <f>'ENWL - Asset Rep'!AE96+'ENWL - Refurb'!AE96+'ENWL - HVP'!AE96</f>
        <v>0</v>
      </c>
      <c r="AF96" s="52">
        <f>'ENWL - Asset Rep'!AF96+'ENWL - Refurb'!AF96+'ENWL - HVP'!AF96</f>
        <v>0</v>
      </c>
      <c r="AG96" s="52">
        <f>'ENWL - Asset Rep'!AG96+'ENWL - Refurb'!AG96+'ENWL - HVP'!AG96</f>
        <v>0</v>
      </c>
      <c r="AH96" s="52">
        <f>'ENWL - Asset Rep'!AH96+'ENWL - Refurb'!AH96+'ENWL - HVP'!AH96</f>
        <v>0</v>
      </c>
      <c r="AI96" s="52">
        <f>'ENWL - Asset Rep'!AI96+'ENWL - Refurb'!AI96+'ENWL - HVP'!AI96</f>
        <v>0</v>
      </c>
      <c r="AJ96" s="59">
        <f t="shared" ref="AJ96:AJ98" si="543">SUM(AE96:AI96)</f>
        <v>0</v>
      </c>
      <c r="AK96" s="52">
        <f>'[9]NAW2 - Total - ENWL'!AK93</f>
        <v>0</v>
      </c>
      <c r="AL96" s="52">
        <f>'[9]NAW2 - Total - ENWL'!AL93</f>
        <v>0</v>
      </c>
      <c r="AM96" s="52">
        <f>'[9]NAW2 - Total - ENWL'!AM93</f>
        <v>0</v>
      </c>
      <c r="AN96" s="52">
        <f>'[9]NAW2 - Total - ENWL'!AN93</f>
        <v>0</v>
      </c>
      <c r="AO96" s="52">
        <f>'[9]NAW2 - Total - ENWL'!AO93</f>
        <v>0</v>
      </c>
      <c r="AP96" s="59">
        <f t="shared" ref="AP96:AP98" si="544">SUM(AK96:AO96)</f>
        <v>0</v>
      </c>
      <c r="BB96" s="6"/>
      <c r="BC96" s="6"/>
      <c r="BD96" s="58" t="s">
        <v>28</v>
      </c>
      <c r="BE96" s="172">
        <f>'ENWL - HI Probs. of Failure '!O$28</f>
        <v>0</v>
      </c>
      <c r="BF96" s="172">
        <f>'ENWL - HI Probs. of Failure '!P$28</f>
        <v>0</v>
      </c>
      <c r="BG96" s="172">
        <f>'ENWL - HI Probs. of Failure '!Q$28</f>
        <v>0</v>
      </c>
      <c r="BH96" s="172">
        <f>'ENWL - HI Probs. of Failure '!R$28</f>
        <v>0</v>
      </c>
      <c r="BI96" s="172">
        <f>'ENWL - HI Probs. of Failure '!S$28</f>
        <v>0</v>
      </c>
      <c r="BJ96" s="176"/>
      <c r="BK96" s="6"/>
      <c r="BL96" s="58" t="s">
        <v>28</v>
      </c>
      <c r="BM96" s="242">
        <f>IFERROR($BM3*'ENWL - Ave Crit'!$Q$28,0)</f>
        <v>0</v>
      </c>
      <c r="BN96" s="242">
        <f>IFERROR($BM3*'ENWL - Ave Crit'!$Q$28,0)</f>
        <v>0</v>
      </c>
      <c r="BO96" s="242">
        <f>IFERROR($BM3*'ENWL - Ave Crit'!$Q$28,0)</f>
        <v>0</v>
      </c>
      <c r="BP96" s="242">
        <f>IFERROR($BM3*'ENWL - Ave Crit'!$Q$28,0)</f>
        <v>0</v>
      </c>
      <c r="BQ96" s="242">
        <f>IFERROR($BM3*'ENWL - Ave Crit'!$Q$28,0)</f>
        <v>0</v>
      </c>
      <c r="BR96" s="176"/>
      <c r="BS96" s="6"/>
      <c r="BT96" s="58" t="s">
        <v>28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28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30</v>
      </c>
      <c r="G97" s="52">
        <f>'[9]NAW2 - Total - ENWL'!G94</f>
        <v>0</v>
      </c>
      <c r="H97" s="52">
        <f>'[9]NAW2 - Total - ENWL'!H94</f>
        <v>0</v>
      </c>
      <c r="I97" s="52">
        <f>'[9]NAW2 - Total - ENWL'!I94</f>
        <v>0</v>
      </c>
      <c r="J97" s="52">
        <f>'[9]NAW2 - Total - ENWL'!J94</f>
        <v>0</v>
      </c>
      <c r="K97" s="52">
        <f>'[9]NAW2 - Total - ENWL'!K94</f>
        <v>0</v>
      </c>
      <c r="L97" s="59">
        <f t="shared" si="539"/>
        <v>0</v>
      </c>
      <c r="M97" s="52">
        <f>'[9]NAW2 - Total - ENWL'!M94</f>
        <v>0</v>
      </c>
      <c r="N97" s="52">
        <f>'[9]NAW2 - Total - ENWL'!N94</f>
        <v>0</v>
      </c>
      <c r="O97" s="52">
        <f>'[9]NAW2 - Total - ENWL'!O94</f>
        <v>0</v>
      </c>
      <c r="P97" s="52">
        <f>'[9]NAW2 - Total - ENWL'!P94</f>
        <v>0</v>
      </c>
      <c r="Q97" s="52">
        <f>'[9]NAW2 - Total - ENWL'!Q94</f>
        <v>0</v>
      </c>
      <c r="R97" s="59">
        <f t="shared" si="540"/>
        <v>0</v>
      </c>
      <c r="S97" s="52">
        <f>'ENWL - Asset Rep'!S97+'ENWL - Refurb'!S97+'ENWL - HVP'!S97</f>
        <v>0</v>
      </c>
      <c r="T97" s="52">
        <f>'ENWL - Asset Rep'!T97+'ENWL - Refurb'!T97+'ENWL - HVP'!T97</f>
        <v>0</v>
      </c>
      <c r="U97" s="52">
        <f>'ENWL - Asset Rep'!U97+'ENWL - Refurb'!U97+'ENWL - HVP'!U97</f>
        <v>0</v>
      </c>
      <c r="V97" s="52">
        <f>'ENWL - Asset Rep'!V97+'ENWL - Refurb'!V97+'ENWL - HVP'!V97</f>
        <v>0</v>
      </c>
      <c r="W97" s="52">
        <f>'ENWL - Asset Rep'!W97+'ENWL - Refurb'!W97+'ENWL - HVP'!W97</f>
        <v>0</v>
      </c>
      <c r="X97" s="59">
        <f t="shared" si="541"/>
        <v>0</v>
      </c>
      <c r="Y97" s="52">
        <f>'[9]NAW2 - Total - ENWL'!Y94</f>
        <v>0</v>
      </c>
      <c r="Z97" s="52">
        <f>'[9]NAW2 - Total - ENWL'!Z94</f>
        <v>0</v>
      </c>
      <c r="AA97" s="52">
        <f>'[9]NAW2 - Total - ENWL'!AA94</f>
        <v>0</v>
      </c>
      <c r="AB97" s="52">
        <f>'[9]NAW2 - Total - ENWL'!AB94</f>
        <v>0</v>
      </c>
      <c r="AC97" s="52">
        <f>'[9]NAW2 - Total - ENWL'!AC94</f>
        <v>0</v>
      </c>
      <c r="AD97" s="59">
        <f t="shared" si="542"/>
        <v>0</v>
      </c>
      <c r="AE97" s="52">
        <f>'ENWL - Asset Rep'!AE97+'ENWL - Refurb'!AE97+'ENWL - HVP'!AE97</f>
        <v>0</v>
      </c>
      <c r="AF97" s="52">
        <f>'ENWL - Asset Rep'!AF97+'ENWL - Refurb'!AF97+'ENWL - HVP'!AF97</f>
        <v>0</v>
      </c>
      <c r="AG97" s="52">
        <f>'ENWL - Asset Rep'!AG97+'ENWL - Refurb'!AG97+'ENWL - HVP'!AG97</f>
        <v>0</v>
      </c>
      <c r="AH97" s="52">
        <f>'ENWL - Asset Rep'!AH97+'ENWL - Refurb'!AH97+'ENWL - HVP'!AH97</f>
        <v>0</v>
      </c>
      <c r="AI97" s="52">
        <f>'ENWL - Asset Rep'!AI97+'ENWL - Refurb'!AI97+'ENWL - HVP'!AI97</f>
        <v>0</v>
      </c>
      <c r="AJ97" s="59">
        <f t="shared" si="543"/>
        <v>0</v>
      </c>
      <c r="AK97" s="52">
        <f>'[9]NAW2 - Total - ENWL'!AK94</f>
        <v>0</v>
      </c>
      <c r="AL97" s="52">
        <f>'[9]NAW2 - Total - ENWL'!AL94</f>
        <v>0</v>
      </c>
      <c r="AM97" s="52">
        <f>'[9]NAW2 - Total - ENWL'!AM94</f>
        <v>0</v>
      </c>
      <c r="AN97" s="52">
        <f>'[9]NAW2 - Total - ENWL'!AN94</f>
        <v>0</v>
      </c>
      <c r="AO97" s="52">
        <f>'[9]NAW2 - Total - ENWL'!AO94</f>
        <v>0</v>
      </c>
      <c r="AP97" s="59">
        <f t="shared" si="544"/>
        <v>0</v>
      </c>
      <c r="BB97" s="6"/>
      <c r="BC97" s="6"/>
      <c r="BD97" s="58" t="s">
        <v>30</v>
      </c>
      <c r="BE97" s="172">
        <f>'ENWL - HI Probs. of Failure '!O$28</f>
        <v>0</v>
      </c>
      <c r="BF97" s="172">
        <f>'ENWL - HI Probs. of Failure '!P$28</f>
        <v>0</v>
      </c>
      <c r="BG97" s="172">
        <f>'ENWL - HI Probs. of Failure '!Q$28</f>
        <v>0</v>
      </c>
      <c r="BH97" s="172">
        <f>'ENWL - HI Probs. of Failure '!R$28</f>
        <v>0</v>
      </c>
      <c r="BI97" s="172">
        <f>'ENWL - HI Probs. of Failure '!S$28</f>
        <v>0</v>
      </c>
      <c r="BJ97" s="176"/>
      <c r="BK97" s="6"/>
      <c r="BL97" s="58" t="s">
        <v>30</v>
      </c>
      <c r="BM97" s="242">
        <f>IFERROR($BM4*'ENWL - Ave Crit'!$Q$28,0)</f>
        <v>0</v>
      </c>
      <c r="BN97" s="242">
        <f>IFERROR($BM4*'ENWL - Ave Crit'!$Q$28,0)</f>
        <v>0</v>
      </c>
      <c r="BO97" s="242">
        <f>IFERROR($BM4*'ENWL - Ave Crit'!$Q$28,0)</f>
        <v>0</v>
      </c>
      <c r="BP97" s="242">
        <f>IFERROR($BM4*'ENWL - Ave Crit'!$Q$28,0)</f>
        <v>0</v>
      </c>
      <c r="BQ97" s="242">
        <f>IFERROR($BM4*'ENWL - Ave Crit'!$Q$28,0)</f>
        <v>0</v>
      </c>
      <c r="BR97" s="176"/>
      <c r="BS97" s="6"/>
      <c r="BT97" s="58" t="s">
        <v>30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30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31</v>
      </c>
      <c r="G98" s="52">
        <f>'[9]NAW2 - Total - ENWL'!G95</f>
        <v>0</v>
      </c>
      <c r="H98" s="52">
        <f>'[9]NAW2 - Total - ENWL'!H95</f>
        <v>0</v>
      </c>
      <c r="I98" s="52">
        <f>'[9]NAW2 - Total - ENWL'!I95</f>
        <v>0</v>
      </c>
      <c r="J98" s="52">
        <f>'[9]NAW2 - Total - ENWL'!J95</f>
        <v>0</v>
      </c>
      <c r="K98" s="52">
        <f>'[9]NAW2 - Total - ENWL'!K95</f>
        <v>0</v>
      </c>
      <c r="L98" s="59">
        <f t="shared" si="539"/>
        <v>0</v>
      </c>
      <c r="M98" s="52">
        <f>'[9]NAW2 - Total - ENWL'!M95</f>
        <v>0</v>
      </c>
      <c r="N98" s="52">
        <f>'[9]NAW2 - Total - ENWL'!N95</f>
        <v>0</v>
      </c>
      <c r="O98" s="52">
        <f>'[9]NAW2 - Total - ENWL'!O95</f>
        <v>0</v>
      </c>
      <c r="P98" s="52">
        <f>'[9]NAW2 - Total - ENWL'!P95</f>
        <v>0</v>
      </c>
      <c r="Q98" s="52">
        <f>'[9]NAW2 - Total - ENWL'!Q95</f>
        <v>0</v>
      </c>
      <c r="R98" s="59">
        <f t="shared" si="540"/>
        <v>0</v>
      </c>
      <c r="S98" s="52">
        <f>'ENWL - Asset Rep'!S98+'ENWL - Refurb'!S98+'ENWL - HVP'!S98</f>
        <v>0</v>
      </c>
      <c r="T98" s="52">
        <f>'ENWL - Asset Rep'!T98+'ENWL - Refurb'!T98+'ENWL - HVP'!T98</f>
        <v>0</v>
      </c>
      <c r="U98" s="52">
        <f>'ENWL - Asset Rep'!U98+'ENWL - Refurb'!U98+'ENWL - HVP'!U98</f>
        <v>0</v>
      </c>
      <c r="V98" s="52">
        <f>'ENWL - Asset Rep'!V98+'ENWL - Refurb'!V98+'ENWL - HVP'!V98</f>
        <v>0</v>
      </c>
      <c r="W98" s="52">
        <f>'ENWL - Asset Rep'!W98+'ENWL - Refurb'!W98+'ENWL - HVP'!W98</f>
        <v>0</v>
      </c>
      <c r="X98" s="59">
        <f t="shared" si="541"/>
        <v>0</v>
      </c>
      <c r="Y98" s="52">
        <f>'[9]NAW2 - Total - ENWL'!Y95</f>
        <v>0</v>
      </c>
      <c r="Z98" s="52">
        <f>'[9]NAW2 - Total - ENWL'!Z95</f>
        <v>0</v>
      </c>
      <c r="AA98" s="52">
        <f>'[9]NAW2 - Total - ENWL'!AA95</f>
        <v>0</v>
      </c>
      <c r="AB98" s="52">
        <f>'[9]NAW2 - Total - ENWL'!AB95</f>
        <v>0</v>
      </c>
      <c r="AC98" s="52">
        <f>'[9]NAW2 - Total - ENWL'!AC95</f>
        <v>0</v>
      </c>
      <c r="AD98" s="59">
        <f t="shared" si="542"/>
        <v>0</v>
      </c>
      <c r="AE98" s="52">
        <f>'ENWL - Asset Rep'!AE98+'ENWL - Refurb'!AE98+'ENWL - HVP'!AE98</f>
        <v>0</v>
      </c>
      <c r="AF98" s="52">
        <f>'ENWL - Asset Rep'!AF98+'ENWL - Refurb'!AF98+'ENWL - HVP'!AF98</f>
        <v>0</v>
      </c>
      <c r="AG98" s="52">
        <f>'ENWL - Asset Rep'!AG98+'ENWL - Refurb'!AG98+'ENWL - HVP'!AG98</f>
        <v>0</v>
      </c>
      <c r="AH98" s="52">
        <f>'ENWL - Asset Rep'!AH98+'ENWL - Refurb'!AH98+'ENWL - HVP'!AH98</f>
        <v>0</v>
      </c>
      <c r="AI98" s="52">
        <f>'ENWL - Asset Rep'!AI98+'ENWL - Refurb'!AI98+'ENWL - HVP'!AI98</f>
        <v>0</v>
      </c>
      <c r="AJ98" s="59">
        <f t="shared" si="543"/>
        <v>0</v>
      </c>
      <c r="AK98" s="52">
        <f>'[9]NAW2 - Total - ENWL'!AK95</f>
        <v>0</v>
      </c>
      <c r="AL98" s="52">
        <f>'[9]NAW2 - Total - ENWL'!AL95</f>
        <v>0</v>
      </c>
      <c r="AM98" s="52">
        <f>'[9]NAW2 - Total - ENWL'!AM95</f>
        <v>0</v>
      </c>
      <c r="AN98" s="52">
        <f>'[9]NAW2 - Total - ENWL'!AN95</f>
        <v>0</v>
      </c>
      <c r="AO98" s="52">
        <f>'[9]NAW2 - Total - ENWL'!AO95</f>
        <v>0</v>
      </c>
      <c r="AP98" s="59">
        <f t="shared" si="544"/>
        <v>0</v>
      </c>
      <c r="BB98" s="6"/>
      <c r="BC98" s="6"/>
      <c r="BD98" s="58" t="s">
        <v>31</v>
      </c>
      <c r="BE98" s="172">
        <f>'ENWL - HI Probs. of Failure '!O$28</f>
        <v>0</v>
      </c>
      <c r="BF98" s="172">
        <f>'ENWL - HI Probs. of Failure '!P$28</f>
        <v>0</v>
      </c>
      <c r="BG98" s="172">
        <f>'ENWL - HI Probs. of Failure '!Q$28</f>
        <v>0</v>
      </c>
      <c r="BH98" s="172">
        <f>'ENWL - HI Probs. of Failure '!R$28</f>
        <v>0</v>
      </c>
      <c r="BI98" s="172">
        <f>'ENWL - HI Probs. of Failure '!S$28</f>
        <v>0</v>
      </c>
      <c r="BJ98" s="176"/>
      <c r="BK98" s="6"/>
      <c r="BL98" s="58" t="s">
        <v>31</v>
      </c>
      <c r="BM98" s="242">
        <f>IFERROR($BM5*'ENWL - Ave Crit'!$Q$28,0)</f>
        <v>0</v>
      </c>
      <c r="BN98" s="242">
        <f>IFERROR($BM5*'ENWL - Ave Crit'!$Q$28,0)</f>
        <v>0</v>
      </c>
      <c r="BO98" s="242">
        <f>IFERROR($BM5*'ENWL - Ave Crit'!$Q$28,0)</f>
        <v>0</v>
      </c>
      <c r="BP98" s="242">
        <f>IFERROR($BM5*'ENWL - Ave Crit'!$Q$28,0)</f>
        <v>0</v>
      </c>
      <c r="BQ98" s="242">
        <f>IFERROR($BM5*'ENWL - Ave Crit'!$Q$28,0)</f>
        <v>0</v>
      </c>
      <c r="BR98" s="176"/>
      <c r="BS98" s="6"/>
      <c r="BT98" s="58" t="s">
        <v>31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31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34</v>
      </c>
      <c r="C100" s="48"/>
      <c r="D100" s="49">
        <f>L100</f>
        <v>0</v>
      </c>
      <c r="E100" s="50">
        <f>D100+SUM(AE100:AI100)</f>
        <v>0</v>
      </c>
      <c r="F100" s="51" t="s">
        <v>26</v>
      </c>
      <c r="G100" s="52">
        <f>'[9]NAW2 - Total - ENWL'!G97</f>
        <v>0</v>
      </c>
      <c r="H100" s="52">
        <f>'[9]NAW2 - Total - ENWL'!H97</f>
        <v>0</v>
      </c>
      <c r="I100" s="52">
        <f>'[9]NAW2 - Total - ENWL'!I97</f>
        <v>0</v>
      </c>
      <c r="J100" s="52">
        <f>'[9]NAW2 - Total - ENWL'!J97</f>
        <v>0</v>
      </c>
      <c r="K100" s="52">
        <f>'[9]NAW2 - Total - ENWL'!K97</f>
        <v>0</v>
      </c>
      <c r="L100" s="53">
        <f>SUM(G100:K100)</f>
        <v>0</v>
      </c>
      <c r="M100" s="69">
        <f>'[9]NAW2 - Total - ENWL'!M97</f>
        <v>0</v>
      </c>
      <c r="N100" s="69">
        <f>'[9]NAW2 - Total - ENWL'!N97</f>
        <v>0</v>
      </c>
      <c r="O100" s="69">
        <f>'[9]NAW2 - Total - ENWL'!O97</f>
        <v>0</v>
      </c>
      <c r="P100" s="69">
        <f>'[9]NAW2 - Total - ENWL'!P97</f>
        <v>0</v>
      </c>
      <c r="Q100" s="69">
        <f>'[9]NAW2 - Total - ENWL'!Q97</f>
        <v>0</v>
      </c>
      <c r="R100" s="53">
        <f>SUM(M100:Q100)</f>
        <v>0</v>
      </c>
      <c r="S100" s="274">
        <f>'ENWL - Asset Rep'!S100+'ENWL - Refurb'!S100+'ENWL - HVP'!S100</f>
        <v>0</v>
      </c>
      <c r="T100" s="69">
        <f>'ENWL - Asset Rep'!T100+'ENWL - Refurb'!T100+'ENWL - HVP'!T100</f>
        <v>0</v>
      </c>
      <c r="U100" s="69">
        <f>'ENWL - Asset Rep'!U100+'ENWL - Refurb'!U100+'ENWL - HVP'!U100</f>
        <v>0</v>
      </c>
      <c r="V100" s="69">
        <f>'ENWL - Asset Rep'!V100+'ENWL - Refurb'!V100+'ENWL - HVP'!V100</f>
        <v>0</v>
      </c>
      <c r="W100" s="69">
        <f>'ENWL - Asset Rep'!W100+'ENWL - Refurb'!W100+'ENWL - HVP'!W100</f>
        <v>0</v>
      </c>
      <c r="X100" s="53">
        <f>SUM(S100:W100)</f>
        <v>0</v>
      </c>
      <c r="Y100" s="69">
        <f>'[9]NAW2 - Total - ENWL'!Y97</f>
        <v>0</v>
      </c>
      <c r="Z100" s="69">
        <f>'[9]NAW2 - Total - ENWL'!Z97</f>
        <v>0</v>
      </c>
      <c r="AA100" s="69">
        <f>'[9]NAW2 - Total - ENWL'!AA97</f>
        <v>0</v>
      </c>
      <c r="AB100" s="69">
        <f>'[9]NAW2 - Total - ENWL'!AB97</f>
        <v>0</v>
      </c>
      <c r="AC100" s="69">
        <f>'[9]NAW2 - Total - ENWL'!AC97</f>
        <v>0</v>
      </c>
      <c r="AD100" s="53">
        <f>SUM(Y100:AC100)</f>
        <v>0</v>
      </c>
      <c r="AE100" s="274">
        <f>'ENWL - Asset Rep'!AE100+'ENWL - Refurb'!AE100+'ENWL - HVP'!AE100</f>
        <v>0</v>
      </c>
      <c r="AF100" s="69">
        <f>'ENWL - Asset Rep'!AF100+'ENWL - Refurb'!AF100+'ENWL - HVP'!AF100</f>
        <v>0</v>
      </c>
      <c r="AG100" s="69">
        <f>'ENWL - Asset Rep'!AG100+'ENWL - Refurb'!AG100+'ENWL - HVP'!AG100</f>
        <v>0</v>
      </c>
      <c r="AH100" s="69">
        <f>'ENWL - Asset Rep'!AH100+'ENWL - Refurb'!AH100+'ENWL - HVP'!AH100</f>
        <v>0</v>
      </c>
      <c r="AI100" s="69">
        <f>'ENWL - Asset Rep'!AI100+'ENWL - Refurb'!AI100+'ENWL - HVP'!AI100</f>
        <v>0</v>
      </c>
      <c r="AJ100" s="53">
        <f>SUM(AE100:AI100)</f>
        <v>0</v>
      </c>
      <c r="AK100" s="69">
        <f>'[9]NAW2 - Total - ENWL'!AK97</f>
        <v>0</v>
      </c>
      <c r="AL100" s="69">
        <f>'[9]NAW2 - Total - ENWL'!AL97</f>
        <v>0</v>
      </c>
      <c r="AM100" s="69">
        <f>'[9]NAW2 - Total - ENWL'!AM97</f>
        <v>0</v>
      </c>
      <c r="AN100" s="69">
        <f>'[9]NAW2 - Total - ENWL'!AN97</f>
        <v>0</v>
      </c>
      <c r="AO100" s="69">
        <f>'[9]NAW2 - Total - ENWL'!AO97</f>
        <v>0</v>
      </c>
      <c r="AP100" s="53">
        <f>SUM(AK100:AO100)</f>
        <v>0</v>
      </c>
      <c r="BB100" s="6"/>
      <c r="BC100" s="6"/>
      <c r="BD100" s="51" t="s">
        <v>26</v>
      </c>
      <c r="BE100" s="172">
        <f>'ENWL - HI Probs. of Failure '!O$29</f>
        <v>0</v>
      </c>
      <c r="BF100" s="172">
        <f>'ENWL - HI Probs. of Failure '!P$29</f>
        <v>0</v>
      </c>
      <c r="BG100" s="172">
        <f>'ENWL - HI Probs. of Failure '!Q$29</f>
        <v>0</v>
      </c>
      <c r="BH100" s="172">
        <f>'ENWL - HI Probs. of Failure '!R$29</f>
        <v>0</v>
      </c>
      <c r="BI100" s="172">
        <f>'ENWL - HI Probs. of Failure '!S$29</f>
        <v>0</v>
      </c>
      <c r="BJ100" s="175"/>
      <c r="BK100" s="6"/>
      <c r="BL100" s="51" t="s">
        <v>26</v>
      </c>
      <c r="BM100" s="242">
        <f>IFERROR($BM2*'ENWL - Ave Crit'!$Q$29,0)</f>
        <v>0</v>
      </c>
      <c r="BN100" s="242">
        <f>IFERROR($BM2*'ENWL - Ave Crit'!$Q$29,0)</f>
        <v>0</v>
      </c>
      <c r="BO100" s="242">
        <f>IFERROR($BM2*'ENWL - Ave Crit'!$Q$29,0)</f>
        <v>0</v>
      </c>
      <c r="BP100" s="242">
        <f>IFERROR($BM2*'ENWL - Ave Crit'!$Q$29,0)</f>
        <v>0</v>
      </c>
      <c r="BQ100" s="242">
        <f>IFERROR($BM2*'ENWL - Ave Crit'!$Q$29,0)</f>
        <v>0</v>
      </c>
      <c r="BR100" s="175"/>
      <c r="BS100" s="6"/>
      <c r="BT100" s="51" t="s">
        <v>26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26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28</v>
      </c>
      <c r="G101" s="52">
        <f>'[9]NAW2 - Total - ENWL'!G98</f>
        <v>0</v>
      </c>
      <c r="H101" s="52">
        <f>'[9]NAW2 - Total - ENWL'!H98</f>
        <v>0</v>
      </c>
      <c r="I101" s="52">
        <f>'[9]NAW2 - Total - ENWL'!I98</f>
        <v>0</v>
      </c>
      <c r="J101" s="52">
        <f>'[9]NAW2 - Total - ENWL'!J98</f>
        <v>0</v>
      </c>
      <c r="K101" s="52">
        <f>'[9]NAW2 - Total - ENWL'!K98</f>
        <v>0</v>
      </c>
      <c r="L101" s="59">
        <f t="shared" ref="L101:L103" si="570">SUM(G101:K101)</f>
        <v>0</v>
      </c>
      <c r="M101" s="52">
        <f>'[9]NAW2 - Total - ENWL'!M98</f>
        <v>0</v>
      </c>
      <c r="N101" s="52">
        <f>'[9]NAW2 - Total - ENWL'!N98</f>
        <v>0</v>
      </c>
      <c r="O101" s="52">
        <f>'[9]NAW2 - Total - ENWL'!O98</f>
        <v>0</v>
      </c>
      <c r="P101" s="52">
        <f>'[9]NAW2 - Total - ENWL'!P98</f>
        <v>0</v>
      </c>
      <c r="Q101" s="52">
        <f>'[9]NAW2 - Total - ENWL'!Q98</f>
        <v>0</v>
      </c>
      <c r="R101" s="59">
        <f t="shared" ref="R101:R103" si="571">SUM(M101:Q101)</f>
        <v>0</v>
      </c>
      <c r="S101" s="52">
        <f>'ENWL - Asset Rep'!S101+'ENWL - Refurb'!S101+'ENWL - HVP'!S101</f>
        <v>0</v>
      </c>
      <c r="T101" s="52">
        <f>'ENWL - Asset Rep'!T101+'ENWL - Refurb'!T101+'ENWL - HVP'!T101</f>
        <v>0</v>
      </c>
      <c r="U101" s="52">
        <f>'ENWL - Asset Rep'!U101+'ENWL - Refurb'!U101+'ENWL - HVP'!U101</f>
        <v>0</v>
      </c>
      <c r="V101" s="52">
        <f>'ENWL - Asset Rep'!V101+'ENWL - Refurb'!V101+'ENWL - HVP'!V101</f>
        <v>0</v>
      </c>
      <c r="W101" s="52">
        <f>'ENWL - Asset Rep'!W101+'ENWL - Refurb'!W101+'ENWL - HVP'!W101</f>
        <v>0</v>
      </c>
      <c r="X101" s="59">
        <f t="shared" ref="X101:X103" si="572">SUM(S101:W101)</f>
        <v>0</v>
      </c>
      <c r="Y101" s="52">
        <f>'[9]NAW2 - Total - ENWL'!Y98</f>
        <v>0</v>
      </c>
      <c r="Z101" s="52">
        <f>'[9]NAW2 - Total - ENWL'!Z98</f>
        <v>0</v>
      </c>
      <c r="AA101" s="52">
        <f>'[9]NAW2 - Total - ENWL'!AA98</f>
        <v>0</v>
      </c>
      <c r="AB101" s="52">
        <f>'[9]NAW2 - Total - ENWL'!AB98</f>
        <v>0</v>
      </c>
      <c r="AC101" s="52">
        <f>'[9]NAW2 - Total - ENWL'!AC98</f>
        <v>0</v>
      </c>
      <c r="AD101" s="59">
        <f t="shared" ref="AD101:AD103" si="573">SUM(Y101:AC101)</f>
        <v>0</v>
      </c>
      <c r="AE101" s="52">
        <f>'ENWL - Asset Rep'!AE101+'ENWL - Refurb'!AE101+'ENWL - HVP'!AE101</f>
        <v>0</v>
      </c>
      <c r="AF101" s="52">
        <f>'ENWL - Asset Rep'!AF101+'ENWL - Refurb'!AF101+'ENWL - HVP'!AF101</f>
        <v>0</v>
      </c>
      <c r="AG101" s="52">
        <f>'ENWL - Asset Rep'!AG101+'ENWL - Refurb'!AG101+'ENWL - HVP'!AG101</f>
        <v>0</v>
      </c>
      <c r="AH101" s="52">
        <f>'ENWL - Asset Rep'!AH101+'ENWL - Refurb'!AH101+'ENWL - HVP'!AH101</f>
        <v>0</v>
      </c>
      <c r="AI101" s="52">
        <f>'ENWL - Asset Rep'!AI101+'ENWL - Refurb'!AI101+'ENWL - HVP'!AI101</f>
        <v>0</v>
      </c>
      <c r="AJ101" s="59">
        <f t="shared" ref="AJ101:AJ103" si="574">SUM(AE101:AI101)</f>
        <v>0</v>
      </c>
      <c r="AK101" s="52">
        <f>'[9]NAW2 - Total - ENWL'!AK98</f>
        <v>0</v>
      </c>
      <c r="AL101" s="52">
        <f>'[9]NAW2 - Total - ENWL'!AL98</f>
        <v>0</v>
      </c>
      <c r="AM101" s="52">
        <f>'[9]NAW2 - Total - ENWL'!AM98</f>
        <v>0</v>
      </c>
      <c r="AN101" s="52">
        <f>'[9]NAW2 - Total - ENWL'!AN98</f>
        <v>0</v>
      </c>
      <c r="AO101" s="52">
        <f>'[9]NAW2 - Total - ENWL'!AO98</f>
        <v>0</v>
      </c>
      <c r="AP101" s="59">
        <f t="shared" ref="AP101:AP103" si="575">SUM(AK101:AO101)</f>
        <v>0</v>
      </c>
      <c r="BB101" s="6"/>
      <c r="BC101" s="6"/>
      <c r="BD101" s="58" t="s">
        <v>28</v>
      </c>
      <c r="BE101" s="172">
        <f>'ENWL - HI Probs. of Failure '!O$29</f>
        <v>0</v>
      </c>
      <c r="BF101" s="172">
        <f>'ENWL - HI Probs. of Failure '!P$29</f>
        <v>0</v>
      </c>
      <c r="BG101" s="172">
        <f>'ENWL - HI Probs. of Failure '!Q$29</f>
        <v>0</v>
      </c>
      <c r="BH101" s="172">
        <f>'ENWL - HI Probs. of Failure '!R$29</f>
        <v>0</v>
      </c>
      <c r="BI101" s="172">
        <f>'ENWL - HI Probs. of Failure '!S$29</f>
        <v>0</v>
      </c>
      <c r="BJ101" s="176"/>
      <c r="BK101" s="6"/>
      <c r="BL101" s="58" t="s">
        <v>28</v>
      </c>
      <c r="BM101" s="242">
        <f>IFERROR($BM3*'ENWL - Ave Crit'!$Q$29,0)</f>
        <v>0</v>
      </c>
      <c r="BN101" s="242">
        <f>IFERROR($BM3*'ENWL - Ave Crit'!$Q$29,0)</f>
        <v>0</v>
      </c>
      <c r="BO101" s="242">
        <f>IFERROR($BM3*'ENWL - Ave Crit'!$Q$29,0)</f>
        <v>0</v>
      </c>
      <c r="BP101" s="242">
        <f>IFERROR($BM3*'ENWL - Ave Crit'!$Q$29,0)</f>
        <v>0</v>
      </c>
      <c r="BQ101" s="242">
        <f>IFERROR($BM3*'ENWL - Ave Crit'!$Q$29,0)</f>
        <v>0</v>
      </c>
      <c r="BR101" s="176"/>
      <c r="BS101" s="6"/>
      <c r="BT101" s="58" t="s">
        <v>28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28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30</v>
      </c>
      <c r="G102" s="52">
        <f>'[9]NAW2 - Total - ENWL'!G99</f>
        <v>0</v>
      </c>
      <c r="H102" s="52">
        <f>'[9]NAW2 - Total - ENWL'!H99</f>
        <v>0</v>
      </c>
      <c r="I102" s="52">
        <f>'[9]NAW2 - Total - ENWL'!I99</f>
        <v>0</v>
      </c>
      <c r="J102" s="52">
        <f>'[9]NAW2 - Total - ENWL'!J99</f>
        <v>0</v>
      </c>
      <c r="K102" s="52">
        <f>'[9]NAW2 - Total - ENWL'!K99</f>
        <v>0</v>
      </c>
      <c r="L102" s="59">
        <f t="shared" si="570"/>
        <v>0</v>
      </c>
      <c r="M102" s="52">
        <f>'[9]NAW2 - Total - ENWL'!M99</f>
        <v>0</v>
      </c>
      <c r="N102" s="52">
        <f>'[9]NAW2 - Total - ENWL'!N99</f>
        <v>0</v>
      </c>
      <c r="O102" s="52">
        <f>'[9]NAW2 - Total - ENWL'!O99</f>
        <v>0</v>
      </c>
      <c r="P102" s="52">
        <f>'[9]NAW2 - Total - ENWL'!P99</f>
        <v>0</v>
      </c>
      <c r="Q102" s="52">
        <f>'[9]NAW2 - Total - ENWL'!Q99</f>
        <v>0</v>
      </c>
      <c r="R102" s="59">
        <f t="shared" si="571"/>
        <v>0</v>
      </c>
      <c r="S102" s="52">
        <f>'ENWL - Asset Rep'!S102+'ENWL - Refurb'!S102+'ENWL - HVP'!S102</f>
        <v>0</v>
      </c>
      <c r="T102" s="52">
        <f>'ENWL - Asset Rep'!T102+'ENWL - Refurb'!T102+'ENWL - HVP'!T102</f>
        <v>0</v>
      </c>
      <c r="U102" s="52">
        <f>'ENWL - Asset Rep'!U102+'ENWL - Refurb'!U102+'ENWL - HVP'!U102</f>
        <v>0</v>
      </c>
      <c r="V102" s="52">
        <f>'ENWL - Asset Rep'!V102+'ENWL - Refurb'!V102+'ENWL - HVP'!V102</f>
        <v>0</v>
      </c>
      <c r="W102" s="52">
        <f>'ENWL - Asset Rep'!W102+'ENWL - Refurb'!W102+'ENWL - HVP'!W102</f>
        <v>0</v>
      </c>
      <c r="X102" s="59">
        <f t="shared" si="572"/>
        <v>0</v>
      </c>
      <c r="Y102" s="52">
        <f>'[9]NAW2 - Total - ENWL'!Y99</f>
        <v>0</v>
      </c>
      <c r="Z102" s="52">
        <f>'[9]NAW2 - Total - ENWL'!Z99</f>
        <v>0</v>
      </c>
      <c r="AA102" s="52">
        <f>'[9]NAW2 - Total - ENWL'!AA99</f>
        <v>0</v>
      </c>
      <c r="AB102" s="52">
        <f>'[9]NAW2 - Total - ENWL'!AB99</f>
        <v>0</v>
      </c>
      <c r="AC102" s="52">
        <f>'[9]NAW2 - Total - ENWL'!AC99</f>
        <v>0</v>
      </c>
      <c r="AD102" s="59">
        <f t="shared" si="573"/>
        <v>0</v>
      </c>
      <c r="AE102" s="52">
        <f>'ENWL - Asset Rep'!AE102+'ENWL - Refurb'!AE102+'ENWL - HVP'!AE102</f>
        <v>0</v>
      </c>
      <c r="AF102" s="52">
        <f>'ENWL - Asset Rep'!AF102+'ENWL - Refurb'!AF102+'ENWL - HVP'!AF102</f>
        <v>0</v>
      </c>
      <c r="AG102" s="52">
        <f>'ENWL - Asset Rep'!AG102+'ENWL - Refurb'!AG102+'ENWL - HVP'!AG102</f>
        <v>0</v>
      </c>
      <c r="AH102" s="52">
        <f>'ENWL - Asset Rep'!AH102+'ENWL - Refurb'!AH102+'ENWL - HVP'!AH102</f>
        <v>0</v>
      </c>
      <c r="AI102" s="52">
        <f>'ENWL - Asset Rep'!AI102+'ENWL - Refurb'!AI102+'ENWL - HVP'!AI102</f>
        <v>0</v>
      </c>
      <c r="AJ102" s="59">
        <f t="shared" si="574"/>
        <v>0</v>
      </c>
      <c r="AK102" s="52">
        <f>'[9]NAW2 - Total - ENWL'!AK99</f>
        <v>0</v>
      </c>
      <c r="AL102" s="52">
        <f>'[9]NAW2 - Total - ENWL'!AL99</f>
        <v>0</v>
      </c>
      <c r="AM102" s="52">
        <f>'[9]NAW2 - Total - ENWL'!AM99</f>
        <v>0</v>
      </c>
      <c r="AN102" s="52">
        <f>'[9]NAW2 - Total - ENWL'!AN99</f>
        <v>0</v>
      </c>
      <c r="AO102" s="52">
        <f>'[9]NAW2 - Total - ENWL'!AO99</f>
        <v>0</v>
      </c>
      <c r="AP102" s="59">
        <f t="shared" si="575"/>
        <v>0</v>
      </c>
      <c r="BB102" s="6"/>
      <c r="BC102" s="6"/>
      <c r="BD102" s="58" t="s">
        <v>30</v>
      </c>
      <c r="BE102" s="172">
        <f>'ENWL - HI Probs. of Failure '!O$29</f>
        <v>0</v>
      </c>
      <c r="BF102" s="172">
        <f>'ENWL - HI Probs. of Failure '!P$29</f>
        <v>0</v>
      </c>
      <c r="BG102" s="172">
        <f>'ENWL - HI Probs. of Failure '!Q$29</f>
        <v>0</v>
      </c>
      <c r="BH102" s="172">
        <f>'ENWL - HI Probs. of Failure '!R$29</f>
        <v>0</v>
      </c>
      <c r="BI102" s="172">
        <f>'ENWL - HI Probs. of Failure '!S$29</f>
        <v>0</v>
      </c>
      <c r="BJ102" s="176"/>
      <c r="BK102" s="6"/>
      <c r="BL102" s="58" t="s">
        <v>30</v>
      </c>
      <c r="BM102" s="242">
        <f>IFERROR($BM4*'ENWL - Ave Crit'!$Q$29,0)</f>
        <v>0</v>
      </c>
      <c r="BN102" s="242">
        <f>IFERROR($BM4*'ENWL - Ave Crit'!$Q$29,0)</f>
        <v>0</v>
      </c>
      <c r="BO102" s="242">
        <f>IFERROR($BM4*'ENWL - Ave Crit'!$Q$29,0)</f>
        <v>0</v>
      </c>
      <c r="BP102" s="242">
        <f>IFERROR($BM4*'ENWL - Ave Crit'!$Q$29,0)</f>
        <v>0</v>
      </c>
      <c r="BQ102" s="242">
        <f>IFERROR($BM4*'ENWL - Ave Crit'!$Q$29,0)</f>
        <v>0</v>
      </c>
      <c r="BR102" s="176"/>
      <c r="BS102" s="6"/>
      <c r="BT102" s="58" t="s">
        <v>30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30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31</v>
      </c>
      <c r="G103" s="52">
        <f>'[9]NAW2 - Total - ENWL'!G100</f>
        <v>0</v>
      </c>
      <c r="H103" s="52">
        <f>'[9]NAW2 - Total - ENWL'!H100</f>
        <v>0</v>
      </c>
      <c r="I103" s="52">
        <f>'[9]NAW2 - Total - ENWL'!I100</f>
        <v>0</v>
      </c>
      <c r="J103" s="52">
        <f>'[9]NAW2 - Total - ENWL'!J100</f>
        <v>0</v>
      </c>
      <c r="K103" s="52">
        <f>'[9]NAW2 - Total - ENWL'!K100</f>
        <v>0</v>
      </c>
      <c r="L103" s="59">
        <f t="shared" si="570"/>
        <v>0</v>
      </c>
      <c r="M103" s="52">
        <f>'[9]NAW2 - Total - ENWL'!M100</f>
        <v>0</v>
      </c>
      <c r="N103" s="52">
        <f>'[9]NAW2 - Total - ENWL'!N100</f>
        <v>0</v>
      </c>
      <c r="O103" s="52">
        <f>'[9]NAW2 - Total - ENWL'!O100</f>
        <v>0</v>
      </c>
      <c r="P103" s="52">
        <f>'[9]NAW2 - Total - ENWL'!P100</f>
        <v>0</v>
      </c>
      <c r="Q103" s="52">
        <f>'[9]NAW2 - Total - ENWL'!Q100</f>
        <v>0</v>
      </c>
      <c r="R103" s="59">
        <f t="shared" si="571"/>
        <v>0</v>
      </c>
      <c r="S103" s="52">
        <f>'ENWL - Asset Rep'!S103+'ENWL - Refurb'!S103+'ENWL - HVP'!S103</f>
        <v>0</v>
      </c>
      <c r="T103" s="52">
        <f>'ENWL - Asset Rep'!T103+'ENWL - Refurb'!T103+'ENWL - HVP'!T103</f>
        <v>0</v>
      </c>
      <c r="U103" s="52">
        <f>'ENWL - Asset Rep'!U103+'ENWL - Refurb'!U103+'ENWL - HVP'!U103</f>
        <v>0</v>
      </c>
      <c r="V103" s="52">
        <f>'ENWL - Asset Rep'!V103+'ENWL - Refurb'!V103+'ENWL - HVP'!V103</f>
        <v>0</v>
      </c>
      <c r="W103" s="52">
        <f>'ENWL - Asset Rep'!W103+'ENWL - Refurb'!W103+'ENWL - HVP'!W103</f>
        <v>0</v>
      </c>
      <c r="X103" s="59">
        <f t="shared" si="572"/>
        <v>0</v>
      </c>
      <c r="Y103" s="52">
        <f>'[9]NAW2 - Total - ENWL'!Y100</f>
        <v>0</v>
      </c>
      <c r="Z103" s="52">
        <f>'[9]NAW2 - Total - ENWL'!Z100</f>
        <v>0</v>
      </c>
      <c r="AA103" s="52">
        <f>'[9]NAW2 - Total - ENWL'!AA100</f>
        <v>0</v>
      </c>
      <c r="AB103" s="52">
        <f>'[9]NAW2 - Total - ENWL'!AB100</f>
        <v>0</v>
      </c>
      <c r="AC103" s="52">
        <f>'[9]NAW2 - Total - ENWL'!AC100</f>
        <v>0</v>
      </c>
      <c r="AD103" s="59">
        <f t="shared" si="573"/>
        <v>0</v>
      </c>
      <c r="AE103" s="52">
        <f>'ENWL - Asset Rep'!AE103+'ENWL - Refurb'!AE103+'ENWL - HVP'!AE103</f>
        <v>0</v>
      </c>
      <c r="AF103" s="52">
        <f>'ENWL - Asset Rep'!AF103+'ENWL - Refurb'!AF103+'ENWL - HVP'!AF103</f>
        <v>0</v>
      </c>
      <c r="AG103" s="52">
        <f>'ENWL - Asset Rep'!AG103+'ENWL - Refurb'!AG103+'ENWL - HVP'!AG103</f>
        <v>0</v>
      </c>
      <c r="AH103" s="52">
        <f>'ENWL - Asset Rep'!AH103+'ENWL - Refurb'!AH103+'ENWL - HVP'!AH103</f>
        <v>0</v>
      </c>
      <c r="AI103" s="52">
        <f>'ENWL - Asset Rep'!AI103+'ENWL - Refurb'!AI103+'ENWL - HVP'!AI103</f>
        <v>0</v>
      </c>
      <c r="AJ103" s="59">
        <f t="shared" si="574"/>
        <v>0</v>
      </c>
      <c r="AK103" s="52">
        <f>'[9]NAW2 - Total - ENWL'!AK100</f>
        <v>0</v>
      </c>
      <c r="AL103" s="52">
        <f>'[9]NAW2 - Total - ENWL'!AL100</f>
        <v>0</v>
      </c>
      <c r="AM103" s="52">
        <f>'[9]NAW2 - Total - ENWL'!AM100</f>
        <v>0</v>
      </c>
      <c r="AN103" s="52">
        <f>'[9]NAW2 - Total - ENWL'!AN100</f>
        <v>0</v>
      </c>
      <c r="AO103" s="52">
        <f>'[9]NAW2 - Total - ENWL'!AO100</f>
        <v>0</v>
      </c>
      <c r="AP103" s="59">
        <f t="shared" si="575"/>
        <v>0</v>
      </c>
      <c r="BB103" s="6"/>
      <c r="BC103" s="6"/>
      <c r="BD103" s="58" t="s">
        <v>31</v>
      </c>
      <c r="BE103" s="172">
        <f>'ENWL - HI Probs. of Failure '!O$29</f>
        <v>0</v>
      </c>
      <c r="BF103" s="172">
        <f>'ENWL - HI Probs. of Failure '!P$29</f>
        <v>0</v>
      </c>
      <c r="BG103" s="172">
        <f>'ENWL - HI Probs. of Failure '!Q$29</f>
        <v>0</v>
      </c>
      <c r="BH103" s="172">
        <f>'ENWL - HI Probs. of Failure '!R$29</f>
        <v>0</v>
      </c>
      <c r="BI103" s="172">
        <f>'ENWL - HI Probs. of Failure '!S$29</f>
        <v>0</v>
      </c>
      <c r="BJ103" s="176"/>
      <c r="BK103" s="6"/>
      <c r="BL103" s="58" t="s">
        <v>31</v>
      </c>
      <c r="BM103" s="242">
        <f>IFERROR($BM5*'ENWL - Ave Crit'!$Q$29,0)</f>
        <v>0</v>
      </c>
      <c r="BN103" s="242">
        <f>IFERROR($BM5*'ENWL - Ave Crit'!$Q$29,0)</f>
        <v>0</v>
      </c>
      <c r="BO103" s="242">
        <f>IFERROR($BM5*'ENWL - Ave Crit'!$Q$29,0)</f>
        <v>0</v>
      </c>
      <c r="BP103" s="242">
        <f>IFERROR($BM5*'ENWL - Ave Crit'!$Q$29,0)</f>
        <v>0</v>
      </c>
      <c r="BQ103" s="242">
        <f>IFERROR($BM5*'ENWL - Ave Crit'!$Q$29,0)</f>
        <v>0</v>
      </c>
      <c r="BR103" s="176"/>
      <c r="BS103" s="6"/>
      <c r="BT103" s="58" t="s">
        <v>31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31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AE105" s="16"/>
      <c r="AF105" s="16"/>
      <c r="AG105" s="16"/>
      <c r="AH105" s="16"/>
      <c r="AI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228207.18194774</v>
      </c>
      <c r="CD105" s="198">
        <f t="shared" ref="CD105:CG105" si="593">SUM(CD104,CD99,CD94,CD89,CD84,CD79,CD74,CD69,CD64,CD59)</f>
        <v>2904549.9801821099</v>
      </c>
      <c r="CE105" s="198">
        <f t="shared" si="593"/>
        <v>3279692.1100877705</v>
      </c>
      <c r="CF105" s="198">
        <f t="shared" si="593"/>
        <v>1727661.8670588448</v>
      </c>
      <c r="CG105" s="198">
        <f t="shared" si="593"/>
        <v>2859133.4392771497</v>
      </c>
      <c r="CH105" s="198">
        <f t="shared" si="483"/>
        <v>10999244.578553615</v>
      </c>
      <c r="CI105" s="68"/>
      <c r="CJ105" s="68"/>
      <c r="CK105" s="198">
        <f>SUM(CK104,CK99,CK94,CK89,CK84,CK79,CK74,CK69,CK64,CK59)</f>
        <v>471564.48531088</v>
      </c>
      <c r="CL105" s="198">
        <f t="shared" ref="CL105:CO105" si="594">SUM(CL104,CL99,CL94,CL89,CL84,CL79,CL74,CL69,CL64,CL59)</f>
        <v>2864554.0418597595</v>
      </c>
      <c r="CM105" s="198">
        <f t="shared" si="594"/>
        <v>3233290.5036785901</v>
      </c>
      <c r="CN105" s="198">
        <f t="shared" si="594"/>
        <v>1556366.4488866399</v>
      </c>
      <c r="CO105" s="198">
        <f t="shared" si="594"/>
        <v>2117233.8458358501</v>
      </c>
      <c r="CP105" s="198">
        <f t="shared" si="419"/>
        <v>10243009.32557172</v>
      </c>
      <c r="CS105" s="198">
        <f>SUM(CS104,CS99,CS94,CS89,CS84,CS79,CS74,CS69,CS64,CS59)</f>
        <v>431250.74365700007</v>
      </c>
      <c r="CT105" s="198">
        <f t="shared" ref="CT105:CW105" si="595">SUM(CT104,CT99,CT94,CT89,CT84,CT79,CT74,CT69,CT64,CT59)</f>
        <v>2695873.1503577894</v>
      </c>
      <c r="CU105" s="198">
        <f t="shared" si="595"/>
        <v>3229263.74000361</v>
      </c>
      <c r="CV105" s="198">
        <f t="shared" si="595"/>
        <v>1705079.909189445</v>
      </c>
      <c r="CW105" s="198">
        <f t="shared" si="595"/>
        <v>3364542.2332429998</v>
      </c>
      <c r="CX105" s="198">
        <f t="shared" si="420"/>
        <v>11426009.776450843</v>
      </c>
      <c r="DA105" s="198">
        <f>SUM(DA104,DA99,DA94,DA89,DA84,DA79,DA74,DA69,DA64,DA59)</f>
        <v>561611.00862563192</v>
      </c>
      <c r="DB105" s="198">
        <f t="shared" ref="DB105:DE105" si="596">SUM(DB104,DB99,DB94,DB89,DB84,DB79,DB74,DB69,DB64,DB59)</f>
        <v>2704801.0907134828</v>
      </c>
      <c r="DC105" s="198">
        <f t="shared" si="596"/>
        <v>3199108.9892601776</v>
      </c>
      <c r="DD105" s="198">
        <f t="shared" si="596"/>
        <v>1596647.6596753832</v>
      </c>
      <c r="DE105" s="198">
        <f t="shared" si="596"/>
        <v>2340914.3008766677</v>
      </c>
      <c r="DF105" s="198">
        <f t="shared" si="421"/>
        <v>10403083.049151342</v>
      </c>
      <c r="DI105" s="198">
        <f>SUM(DI104,DI99,DI94,DI89,DI84,DI79,DI74,DI69,DI64,DI59)</f>
        <v>395507.7614125</v>
      </c>
      <c r="DJ105" s="198">
        <f t="shared" ref="DJ105:DM105" si="597">SUM(DJ104,DJ99,DJ94,DJ89,DJ84,DJ79,DJ74,DJ69,DJ64,DJ59)</f>
        <v>2620424.79919007</v>
      </c>
      <c r="DK105" s="198">
        <f t="shared" si="597"/>
        <v>3200339.3993534897</v>
      </c>
      <c r="DL105" s="198">
        <f t="shared" si="597"/>
        <v>1665720.203658795</v>
      </c>
      <c r="DM105" s="198">
        <f t="shared" si="597"/>
        <v>4361259.7743836492</v>
      </c>
      <c r="DN105" s="198">
        <f t="shared" si="423"/>
        <v>12243251.937998503</v>
      </c>
      <c r="DQ105" s="198">
        <f>SUM(DQ104,DQ99,DQ94,DQ89,DQ84,DQ79,DQ74,DQ69,DQ64,DQ59)</f>
        <v>674560.0867084437</v>
      </c>
      <c r="DR105" s="198">
        <f t="shared" ref="DR105:DU105" si="598">SUM(DR104,DR99,DR94,DR89,DR84,DR79,DR74,DR69,DR64,DR59)</f>
        <v>2634147.9786031335</v>
      </c>
      <c r="DS105" s="198">
        <f t="shared" si="598"/>
        <v>3140053.8206260409</v>
      </c>
      <c r="DT105" s="198">
        <f t="shared" si="598"/>
        <v>1448620.8194828006</v>
      </c>
      <c r="DU105" s="198">
        <f t="shared" si="598"/>
        <v>2169384.6375118596</v>
      </c>
      <c r="DV105" s="198">
        <f t="shared" si="422"/>
        <v>10066767.342932278</v>
      </c>
    </row>
    <row r="106" spans="1:126" ht="25.5" customHeight="1" thickBot="1">
      <c r="A106" s="19"/>
      <c r="B106" s="72" t="s">
        <v>41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42</v>
      </c>
      <c r="C107" s="48"/>
      <c r="D107" s="49">
        <f>L107</f>
        <v>937</v>
      </c>
      <c r="E107" s="50">
        <f>D107+SUM(AE107:AI107)</f>
        <v>937</v>
      </c>
      <c r="F107" s="51" t="s">
        <v>26</v>
      </c>
      <c r="G107" s="52">
        <f>'[9]NAW2 - Total - ENWL'!G104</f>
        <v>215</v>
      </c>
      <c r="H107" s="52">
        <f>'[9]NAW2 - Total - ENWL'!H104</f>
        <v>458</v>
      </c>
      <c r="I107" s="52">
        <f>'[9]NAW2 - Total - ENWL'!I104</f>
        <v>214</v>
      </c>
      <c r="J107" s="52">
        <f>'[9]NAW2 - Total - ENWL'!J104</f>
        <v>23</v>
      </c>
      <c r="K107" s="52">
        <f>'[9]NAW2 - Total - ENWL'!K104</f>
        <v>27</v>
      </c>
      <c r="L107" s="80">
        <f>SUM(G107:K107)</f>
        <v>937</v>
      </c>
      <c r="M107" s="52">
        <f>'[9]NAW2 - Total - ENWL'!M104</f>
        <v>174</v>
      </c>
      <c r="N107" s="52">
        <f>'[9]NAW2 - Total - ENWL'!N104</f>
        <v>460</v>
      </c>
      <c r="O107" s="52">
        <f>'[9]NAW2 - Total - ENWL'!O104</f>
        <v>214</v>
      </c>
      <c r="P107" s="52">
        <f>'[9]NAW2 - Total - ENWL'!P104</f>
        <v>24</v>
      </c>
      <c r="Q107" s="52">
        <f>'[9]NAW2 - Total - ENWL'!Q104</f>
        <v>45</v>
      </c>
      <c r="R107" s="53">
        <f>SUM(M107:Q107)</f>
        <v>917</v>
      </c>
      <c r="S107" s="274">
        <f>'ENWL - Asset Rep'!S107+'ENWL - Refurb'!S107+'ENWL - HVP'!S107</f>
        <v>17.34638720353006</v>
      </c>
      <c r="T107" s="69">
        <f>'ENWL - Asset Rep'!T107+'ENWL - Refurb'!T107+'ENWL - HVP'!T107</f>
        <v>23.128516271373414</v>
      </c>
      <c r="U107" s="69">
        <f>'ENWL - Asset Rep'!U107+'ENWL - Refurb'!U107+'ENWL - HVP'!U107</f>
        <v>0</v>
      </c>
      <c r="V107" s="69">
        <f>'ENWL - Asset Rep'!V107+'ENWL - Refurb'!V107+'ENWL - HVP'!V107</f>
        <v>-1.9081025923883066</v>
      </c>
      <c r="W107" s="69">
        <f>'ENWL - Asset Rep'!W107+'ENWL - Refurb'!W107+'ENWL - HVP'!W107</f>
        <v>-38.566800882515167</v>
      </c>
      <c r="X107" s="53">
        <f>SUM(S107:W107)</f>
        <v>0</v>
      </c>
      <c r="Y107" s="54">
        <f>'[9]NAW2 - Total - ENWL'!Y104</f>
        <v>184</v>
      </c>
      <c r="Z107" s="54">
        <f>'[9]NAW2 - Total - ENWL'!Z104</f>
        <v>319</v>
      </c>
      <c r="AA107" s="54">
        <f>'[9]NAW2 - Total - ENWL'!AA104</f>
        <v>345</v>
      </c>
      <c r="AB107" s="54">
        <f>'[9]NAW2 - Total - ENWL'!AB104</f>
        <v>45</v>
      </c>
      <c r="AC107" s="54">
        <f>'[9]NAW2 - Total - ENWL'!AC104</f>
        <v>41</v>
      </c>
      <c r="AD107" s="53">
        <f>SUM(Y107:AC107)</f>
        <v>934</v>
      </c>
      <c r="AE107" s="274">
        <f>'ENWL - Asset Rep'!AE107+'ENWL - Refurb'!AE107+'ENWL - HVP'!AE107</f>
        <v>36.269718698290127</v>
      </c>
      <c r="AF107" s="69">
        <f>'ENWL - Asset Rep'!AF107+'ENWL - Refurb'!AF107+'ENWL - HVP'!AF107</f>
        <v>46.257032542746828</v>
      </c>
      <c r="AG107" s="69">
        <f>'ENWL - Asset Rep'!AG107+'ENWL - Refurb'!AG107+'ENWL - HVP'!AG107</f>
        <v>0</v>
      </c>
      <c r="AH107" s="69">
        <f>'ENWL - Asset Rep'!AH107+'ENWL - Refurb'!AH107+'ENWL - HVP'!AH107</f>
        <v>-3.9896690568119135</v>
      </c>
      <c r="AI107" s="69">
        <f>'ENWL - Asset Rep'!AI107+'ENWL - Refurb'!AI107+'ENWL - HVP'!AI107</f>
        <v>-78.537082184225042</v>
      </c>
      <c r="AJ107" s="53">
        <f>SUM(AE107:AI107)</f>
        <v>0</v>
      </c>
      <c r="AK107" s="54">
        <f>'[9]NAW2 - Total - ENWL'!AK104</f>
        <v>170</v>
      </c>
      <c r="AL107" s="54">
        <f>'[9]NAW2 - Total - ENWL'!AL104</f>
        <v>231</v>
      </c>
      <c r="AM107" s="54">
        <f>'[9]NAW2 - Total - ENWL'!AM104</f>
        <v>377</v>
      </c>
      <c r="AN107" s="54">
        <f>'[9]NAW2 - Total - ENWL'!AN104</f>
        <v>75</v>
      </c>
      <c r="AO107" s="54">
        <f>'[9]NAW2 - Total - ENWL'!AO104</f>
        <v>83</v>
      </c>
      <c r="AP107" s="53">
        <f>SUM(AK107:AO107)</f>
        <v>936</v>
      </c>
      <c r="BB107" s="6"/>
      <c r="BC107" s="6"/>
      <c r="BD107" s="51" t="s">
        <v>26</v>
      </c>
      <c r="BE107" s="172">
        <f>'ENWL - HI Probs. of Failure '!O$32</f>
        <v>7.2000000000000002E-5</v>
      </c>
      <c r="BF107" s="172">
        <f>'ENWL - HI Probs. of Failure '!P$32</f>
        <v>9.3800000000000003E-4</v>
      </c>
      <c r="BG107" s="172">
        <f>'ENWL - HI Probs. of Failure '!Q$32</f>
        <v>1.6069999999999999E-3</v>
      </c>
      <c r="BH107" s="172">
        <f>'ENWL - HI Probs. of Failure '!R$32</f>
        <v>3.1749999999999999E-3</v>
      </c>
      <c r="BI107" s="172">
        <f>'ENWL - HI Probs. of Failure '!S$32</f>
        <v>5.5110000000000003E-3</v>
      </c>
      <c r="BJ107" s="175"/>
      <c r="BK107" s="6"/>
      <c r="BL107" s="51" t="s">
        <v>26</v>
      </c>
      <c r="BM107" s="194">
        <f>$BM2*'ENWL - Ave Crit'!$Q$32</f>
        <v>65522.566666666666</v>
      </c>
      <c r="BN107" s="194">
        <f>$BM2*'ENWL - Ave Crit'!$Q$32</f>
        <v>65522.566666666666</v>
      </c>
      <c r="BO107" s="194">
        <f>$BM2*'ENWL - Ave Crit'!$Q$32</f>
        <v>65522.566666666666</v>
      </c>
      <c r="BP107" s="194">
        <f>$BM2*'ENWL - Ave Crit'!$Q$32</f>
        <v>65522.566666666666</v>
      </c>
      <c r="BQ107" s="194">
        <f>$BM2*'ENWL - Ave Crit'!$Q$32</f>
        <v>65522.566666666666</v>
      </c>
      <c r="BR107" s="175"/>
      <c r="BS107" s="6"/>
      <c r="BT107" s="51" t="s">
        <v>26</v>
      </c>
      <c r="BU107" s="24">
        <f t="shared" si="418"/>
        <v>4.7176248000000003</v>
      </c>
      <c r="BV107" s="24">
        <f t="shared" si="418"/>
        <v>61.460167533333333</v>
      </c>
      <c r="BW107" s="24">
        <f t="shared" si="418"/>
        <v>105.29476463333333</v>
      </c>
      <c r="BX107" s="24">
        <f t="shared" si="418"/>
        <v>208.03414916666665</v>
      </c>
      <c r="BY107" s="24">
        <f t="shared" si="418"/>
        <v>361.0948649</v>
      </c>
      <c r="BZ107" s="6"/>
      <c r="CA107" s="6"/>
      <c r="CB107" s="51" t="s">
        <v>26</v>
      </c>
      <c r="CC107" s="195">
        <f>IF(BU107="","",M107*BU107)</f>
        <v>820.86671520000004</v>
      </c>
      <c r="CD107" s="195">
        <f t="shared" ref="CD107:CG110" si="599">IF(BV107="","",N107*BV107)</f>
        <v>28271.677065333333</v>
      </c>
      <c r="CE107" s="195">
        <f t="shared" si="599"/>
        <v>22533.079631533332</v>
      </c>
      <c r="CF107" s="195">
        <f t="shared" si="599"/>
        <v>4992.8195799999994</v>
      </c>
      <c r="CG107" s="195">
        <f t="shared" si="599"/>
        <v>16249.268920500001</v>
      </c>
      <c r="CH107" s="198">
        <f t="shared" si="483"/>
        <v>72867.711912566665</v>
      </c>
      <c r="CI107" s="68"/>
      <c r="CJ107" s="68"/>
      <c r="CK107" s="195">
        <f t="shared" ref="CK107:CO110" si="600">IF(BU107="","",G107*BU107)</f>
        <v>1014.2893320000001</v>
      </c>
      <c r="CL107" s="195">
        <f t="shared" si="600"/>
        <v>28148.756730266665</v>
      </c>
      <c r="CM107" s="195">
        <f t="shared" si="600"/>
        <v>22533.079631533332</v>
      </c>
      <c r="CN107" s="195">
        <f t="shared" si="600"/>
        <v>4784.7854308333326</v>
      </c>
      <c r="CO107" s="195">
        <f t="shared" si="600"/>
        <v>9749.5613522999993</v>
      </c>
      <c r="CP107" s="198">
        <f t="shared" si="419"/>
        <v>66230.472476933326</v>
      </c>
      <c r="CS107" s="195">
        <f>IF(BU107="","",Y107*BU107)</f>
        <v>868.04296320000003</v>
      </c>
      <c r="CT107" s="195">
        <f t="shared" ref="CT107:CW110" si="601">IF(BV107="","",Z107*BV107)</f>
        <v>19605.793443133334</v>
      </c>
      <c r="CU107" s="195">
        <f t="shared" si="601"/>
        <v>36326.693798499997</v>
      </c>
      <c r="CV107" s="195">
        <f t="shared" si="601"/>
        <v>9361.5367124999993</v>
      </c>
      <c r="CW107" s="195">
        <f t="shared" si="601"/>
        <v>14804.8894609</v>
      </c>
      <c r="CX107" s="198">
        <f t="shared" si="420"/>
        <v>80966.956378233328</v>
      </c>
      <c r="DA107" s="195">
        <f>IF(BU107="","",(S107+Y107)*BU107)</f>
        <v>949.8767096617762</v>
      </c>
      <c r="DB107" s="195">
        <f t="shared" ref="DB107:DE110" si="602">IF(BV107="","",(T107+Z107)*BV107)</f>
        <v>21027.275927969371</v>
      </c>
      <c r="DC107" s="195">
        <f t="shared" si="602"/>
        <v>36326.693798499997</v>
      </c>
      <c r="DD107" s="195">
        <f t="shared" si="602"/>
        <v>8964.5862131697868</v>
      </c>
      <c r="DE107" s="195">
        <f t="shared" si="602"/>
        <v>878.61570660298491</v>
      </c>
      <c r="DF107" s="198">
        <f t="shared" si="421"/>
        <v>68147.048355903913</v>
      </c>
      <c r="DI107" s="195">
        <f>IF(BU107="","",AK107*BU107)</f>
        <v>801.996216</v>
      </c>
      <c r="DJ107" s="195">
        <f t="shared" ref="DJ107:DM110" si="603">IF(BV107="","",AL107*BV107)</f>
        <v>14197.298700200001</v>
      </c>
      <c r="DK107" s="195">
        <f t="shared" si="603"/>
        <v>39696.126266766667</v>
      </c>
      <c r="DL107" s="195">
        <f t="shared" si="603"/>
        <v>15602.5611875</v>
      </c>
      <c r="DM107" s="195">
        <f t="shared" si="603"/>
        <v>29970.873786700002</v>
      </c>
      <c r="DN107" s="198">
        <f t="shared" si="423"/>
        <v>100268.85615716667</v>
      </c>
      <c r="DQ107" s="195">
        <f>IF(BU107="","",(AE107+AK107)*BU107)</f>
        <v>973.10314042007724</v>
      </c>
      <c r="DR107" s="195">
        <f t="shared" ref="DR107:DU110" si="604">IF(BV107="","",(AF107+AL107)*BV107)</f>
        <v>17040.263669872074</v>
      </c>
      <c r="DS107" s="195">
        <f t="shared" si="604"/>
        <v>39696.126266766667</v>
      </c>
      <c r="DT107" s="195">
        <f t="shared" si="604"/>
        <v>14772.573779809554</v>
      </c>
      <c r="DU107" s="195">
        <f t="shared" si="604"/>
        <v>1611.5367057470614</v>
      </c>
      <c r="DV107" s="198">
        <f t="shared" si="422"/>
        <v>74093.603562615433</v>
      </c>
    </row>
    <row r="108" spans="1:126" ht="25.5" customHeight="1">
      <c r="A108" s="19"/>
      <c r="B108" s="55"/>
      <c r="C108" s="55"/>
      <c r="D108" s="56">
        <f t="shared" ref="D108:D110" si="605">L108</f>
        <v>333</v>
      </c>
      <c r="E108" s="57">
        <f t="shared" ref="E108:E110" si="606">D108+SUM(AE108:AI108)</f>
        <v>333</v>
      </c>
      <c r="F108" s="58" t="s">
        <v>28</v>
      </c>
      <c r="G108" s="52">
        <f>'[9]NAW2 - Total - ENWL'!G105</f>
        <v>77</v>
      </c>
      <c r="H108" s="52">
        <f>'[9]NAW2 - Total - ENWL'!H105</f>
        <v>163</v>
      </c>
      <c r="I108" s="52">
        <f>'[9]NAW2 - Total - ENWL'!I105</f>
        <v>76</v>
      </c>
      <c r="J108" s="52">
        <f>'[9]NAW2 - Total - ENWL'!J105</f>
        <v>8</v>
      </c>
      <c r="K108" s="52">
        <f>'[9]NAW2 - Total - ENWL'!K105</f>
        <v>9</v>
      </c>
      <c r="L108" s="59">
        <f t="shared" ref="L108:L110" si="607">SUM(G108:K108)</f>
        <v>333</v>
      </c>
      <c r="M108" s="52">
        <f>'[9]NAW2 - Total - ENWL'!M105</f>
        <v>62</v>
      </c>
      <c r="N108" s="52">
        <f>'[9]NAW2 - Total - ENWL'!N105</f>
        <v>164</v>
      </c>
      <c r="O108" s="52">
        <f>'[9]NAW2 - Total - ENWL'!O105</f>
        <v>77</v>
      </c>
      <c r="P108" s="52">
        <f>'[9]NAW2 - Total - ENWL'!P105</f>
        <v>9</v>
      </c>
      <c r="Q108" s="52">
        <f>'[9]NAW2 - Total - ENWL'!Q105</f>
        <v>16</v>
      </c>
      <c r="R108" s="59">
        <f t="shared" ref="R108:R110" si="608">SUM(M108:Q108)</f>
        <v>328</v>
      </c>
      <c r="S108" s="52">
        <f>'ENWL - Asset Rep'!S108+'ENWL - Refurb'!S108+'ENWL - HVP'!S108</f>
        <v>6.1886376172090456</v>
      </c>
      <c r="T108" s="52">
        <f>'ENWL - Asset Rep'!T108+'ENWL - Refurb'!T108+'ENWL - HVP'!T108</f>
        <v>8.2515168229453941</v>
      </c>
      <c r="U108" s="52">
        <f>'ENWL - Asset Rep'!U108+'ENWL - Refurb'!U108+'ENWL - HVP'!U108</f>
        <v>0</v>
      </c>
      <c r="V108" s="52">
        <f>'ENWL - Asset Rep'!V108+'ENWL - Refurb'!V108+'ENWL - HVP'!V108</f>
        <v>-0.68075013789299499</v>
      </c>
      <c r="W108" s="52">
        <f>'ENWL - Asset Rep'!W108+'ENWL - Refurb'!W108+'ENWL - HVP'!W108</f>
        <v>-13.759404302261444</v>
      </c>
      <c r="X108" s="59">
        <f t="shared" ref="X108:X110" si="609">SUM(S108:W108)</f>
        <v>0</v>
      </c>
      <c r="Y108" s="52">
        <f>'[9]NAW2 - Total - ENWL'!Y105</f>
        <v>66</v>
      </c>
      <c r="Z108" s="52">
        <f>'[9]NAW2 - Total - ENWL'!Z105</f>
        <v>114</v>
      </c>
      <c r="AA108" s="52">
        <f>'[9]NAW2 - Total - ENWL'!AA105</f>
        <v>123</v>
      </c>
      <c r="AB108" s="52">
        <f>'[9]NAW2 - Total - ENWL'!AB105</f>
        <v>17</v>
      </c>
      <c r="AC108" s="52">
        <f>'[9]NAW2 - Total - ENWL'!AC105</f>
        <v>15</v>
      </c>
      <c r="AD108" s="59">
        <f t="shared" ref="AD108:AD110" si="610">SUM(Y108:AC108)</f>
        <v>335</v>
      </c>
      <c r="AE108" s="52">
        <f>'ENWL - Asset Rep'!AE108+'ENWL - Refurb'!AE108+'ENWL - HVP'!AE108</f>
        <v>12.939878654164369</v>
      </c>
      <c r="AF108" s="52">
        <f>'ENWL - Asset Rep'!AF108+'ENWL - Refurb'!AF108+'ENWL - HVP'!AF108</f>
        <v>16.503033645890788</v>
      </c>
      <c r="AG108" s="52">
        <f>'ENWL - Asset Rep'!AG108+'ENWL - Refurb'!AG108+'ENWL - HVP'!AG108</f>
        <v>0</v>
      </c>
      <c r="AH108" s="52">
        <f>'ENWL - Asset Rep'!AH108+'ENWL - Refurb'!AH108+'ENWL - HVP'!AH108</f>
        <v>-1.4233866519580805</v>
      </c>
      <c r="AI108" s="52">
        <f>'ENWL - Asset Rep'!AI108+'ENWL - Refurb'!AI108+'ENWL - HVP'!AI108</f>
        <v>-28.019525648097076</v>
      </c>
      <c r="AJ108" s="59">
        <f t="shared" ref="AJ108:AJ110" si="611">SUM(AE108:AI108)</f>
        <v>0</v>
      </c>
      <c r="AK108" s="52">
        <f>'[9]NAW2 - Total - ENWL'!AK105</f>
        <v>60</v>
      </c>
      <c r="AL108" s="52">
        <f>'[9]NAW2 - Total - ENWL'!AL105</f>
        <v>82</v>
      </c>
      <c r="AM108" s="52">
        <f>'[9]NAW2 - Total - ENWL'!AM105</f>
        <v>135</v>
      </c>
      <c r="AN108" s="52">
        <f>'[9]NAW2 - Total - ENWL'!AN105</f>
        <v>27</v>
      </c>
      <c r="AO108" s="52">
        <f>'[9]NAW2 - Total - ENWL'!AO105</f>
        <v>30</v>
      </c>
      <c r="AP108" s="59">
        <f t="shared" ref="AP108:AP110" si="612">SUM(AK108:AO108)</f>
        <v>334</v>
      </c>
      <c r="BB108" s="6"/>
      <c r="BC108" s="6"/>
      <c r="BD108" s="58" t="s">
        <v>28</v>
      </c>
      <c r="BE108" s="172">
        <f>'ENWL - HI Probs. of Failure '!O$32</f>
        <v>7.2000000000000002E-5</v>
      </c>
      <c r="BF108" s="172">
        <f>'ENWL - HI Probs. of Failure '!P$32</f>
        <v>9.3800000000000003E-4</v>
      </c>
      <c r="BG108" s="172">
        <f>'ENWL - HI Probs. of Failure '!Q$32</f>
        <v>1.6069999999999999E-3</v>
      </c>
      <c r="BH108" s="172">
        <f>'ENWL - HI Probs. of Failure '!R$32</f>
        <v>3.1749999999999999E-3</v>
      </c>
      <c r="BI108" s="172">
        <f>'ENWL - HI Probs. of Failure '!S$32</f>
        <v>5.5110000000000003E-3</v>
      </c>
      <c r="BJ108" s="176"/>
      <c r="BK108" s="6"/>
      <c r="BL108" s="58" t="s">
        <v>28</v>
      </c>
      <c r="BM108" s="194">
        <f>$BM3*'ENWL - Ave Crit'!$Q$32</f>
        <v>93603.666666666672</v>
      </c>
      <c r="BN108" s="194">
        <f>$BM3*'ENWL - Ave Crit'!$Q$32</f>
        <v>93603.666666666672</v>
      </c>
      <c r="BO108" s="194">
        <f>$BM3*'ENWL - Ave Crit'!$Q$32</f>
        <v>93603.666666666672</v>
      </c>
      <c r="BP108" s="194">
        <f>$BM3*'ENWL - Ave Crit'!$Q$32</f>
        <v>93603.666666666672</v>
      </c>
      <c r="BQ108" s="194">
        <f>$BM3*'ENWL - Ave Crit'!$Q$32</f>
        <v>93603.666666666672</v>
      </c>
      <c r="BR108" s="176"/>
      <c r="BS108" s="6"/>
      <c r="BT108" s="58" t="s">
        <v>28</v>
      </c>
      <c r="BU108" s="24">
        <f t="shared" si="418"/>
        <v>6.7394640000000008</v>
      </c>
      <c r="BV108" s="24">
        <f t="shared" si="418"/>
        <v>87.800239333333337</v>
      </c>
      <c r="BW108" s="24">
        <f t="shared" si="418"/>
        <v>150.42109233333332</v>
      </c>
      <c r="BX108" s="24">
        <f t="shared" si="418"/>
        <v>297.19164166666667</v>
      </c>
      <c r="BY108" s="24">
        <f t="shared" si="418"/>
        <v>515.84980700000006</v>
      </c>
      <c r="BZ108" s="6"/>
      <c r="CA108" s="6"/>
      <c r="CB108" s="58" t="s">
        <v>28</v>
      </c>
      <c r="CC108" s="195">
        <f t="shared" ref="CC108:CC110" si="613">IF(BU108="","",M108*BU108)</f>
        <v>417.84676800000005</v>
      </c>
      <c r="CD108" s="195">
        <f t="shared" si="599"/>
        <v>14399.239250666667</v>
      </c>
      <c r="CE108" s="195">
        <f t="shared" si="599"/>
        <v>11582.424109666666</v>
      </c>
      <c r="CF108" s="195">
        <f t="shared" si="599"/>
        <v>2674.7247750000001</v>
      </c>
      <c r="CG108" s="195">
        <f t="shared" si="599"/>
        <v>8253.5969120000009</v>
      </c>
      <c r="CH108" s="198">
        <f t="shared" si="483"/>
        <v>37327.831815333338</v>
      </c>
      <c r="CI108" s="68"/>
      <c r="CJ108" s="68"/>
      <c r="CK108" s="195">
        <f t="shared" si="600"/>
        <v>518.93872800000008</v>
      </c>
      <c r="CL108" s="195">
        <f t="shared" si="600"/>
        <v>14311.439011333334</v>
      </c>
      <c r="CM108" s="195">
        <f t="shared" si="600"/>
        <v>11432.003017333333</v>
      </c>
      <c r="CN108" s="195">
        <f t="shared" si="600"/>
        <v>2377.5331333333334</v>
      </c>
      <c r="CO108" s="195">
        <f t="shared" si="600"/>
        <v>4642.648263000001</v>
      </c>
      <c r="CP108" s="198">
        <f t="shared" si="419"/>
        <v>33282.562152999999</v>
      </c>
      <c r="CS108" s="195">
        <f t="shared" ref="CS108:CS110" si="614">IF(BU108="","",Y108*BU108)</f>
        <v>444.80462400000005</v>
      </c>
      <c r="CT108" s="195">
        <f t="shared" si="601"/>
        <v>10009.227284000001</v>
      </c>
      <c r="CU108" s="195">
        <f t="shared" si="601"/>
        <v>18501.794356999999</v>
      </c>
      <c r="CV108" s="195">
        <f t="shared" si="601"/>
        <v>5052.257908333333</v>
      </c>
      <c r="CW108" s="195">
        <f t="shared" si="601"/>
        <v>7737.7471050000004</v>
      </c>
      <c r="CX108" s="198">
        <f t="shared" si="420"/>
        <v>41745.831278333339</v>
      </c>
      <c r="DA108" s="195">
        <f t="shared" ref="DA108:DA110" si="615">IF(BU108="","",(S108+Y108)*BU108)</f>
        <v>486.51272443022617</v>
      </c>
      <c r="DB108" s="195">
        <f t="shared" si="602"/>
        <v>10733.712435917632</v>
      </c>
      <c r="DC108" s="195">
        <f t="shared" si="602"/>
        <v>18501.794356999999</v>
      </c>
      <c r="DD108" s="195">
        <f t="shared" si="602"/>
        <v>4849.9446572881043</v>
      </c>
      <c r="DE108" s="195">
        <f t="shared" si="602"/>
        <v>639.96105124346434</v>
      </c>
      <c r="DF108" s="198">
        <f t="shared" si="421"/>
        <v>35211.925225879429</v>
      </c>
      <c r="DI108" s="195">
        <f t="shared" ref="DI108:DI110" si="616">IF(BU108="","",AK108*BU108)</f>
        <v>404.36784000000006</v>
      </c>
      <c r="DJ108" s="195">
        <f t="shared" si="603"/>
        <v>7199.6196253333337</v>
      </c>
      <c r="DK108" s="195">
        <f t="shared" si="603"/>
        <v>20306.847464999999</v>
      </c>
      <c r="DL108" s="195">
        <f t="shared" si="603"/>
        <v>8024.174325</v>
      </c>
      <c r="DM108" s="195">
        <f t="shared" si="603"/>
        <v>15475.494210000001</v>
      </c>
      <c r="DN108" s="198">
        <f t="shared" si="423"/>
        <v>51410.503465333328</v>
      </c>
      <c r="DQ108" s="195">
        <f t="shared" ref="DQ108:DQ110" si="617">IF(BU108="","",(AE108+AK108)*BU108)</f>
        <v>491.57568635410934</v>
      </c>
      <c r="DR108" s="195">
        <f t="shared" si="604"/>
        <v>8648.5899291685964</v>
      </c>
      <c r="DS108" s="195">
        <f t="shared" si="604"/>
        <v>20306.847464999999</v>
      </c>
      <c r="DT108" s="195">
        <f t="shared" si="604"/>
        <v>7601.1557091781578</v>
      </c>
      <c r="DU108" s="195">
        <f t="shared" si="604"/>
        <v>1021.6273121975734</v>
      </c>
      <c r="DV108" s="198">
        <f t="shared" si="422"/>
        <v>38069.796101898442</v>
      </c>
    </row>
    <row r="109" spans="1:126" ht="25.5" customHeight="1">
      <c r="A109" s="19"/>
      <c r="B109" s="55"/>
      <c r="C109" s="55"/>
      <c r="D109" s="56">
        <f t="shared" si="605"/>
        <v>294</v>
      </c>
      <c r="E109" s="57">
        <f t="shared" si="606"/>
        <v>294</v>
      </c>
      <c r="F109" s="58" t="s">
        <v>30</v>
      </c>
      <c r="G109" s="52">
        <f>'[9]NAW2 - Total - ENWL'!G106</f>
        <v>68</v>
      </c>
      <c r="H109" s="52">
        <f>'[9]NAW2 - Total - ENWL'!H106</f>
        <v>144</v>
      </c>
      <c r="I109" s="52">
        <f>'[9]NAW2 - Total - ENWL'!I106</f>
        <v>67</v>
      </c>
      <c r="J109" s="52">
        <f>'[9]NAW2 - Total - ENWL'!J106</f>
        <v>7</v>
      </c>
      <c r="K109" s="52">
        <f>'[9]NAW2 - Total - ENWL'!K106</f>
        <v>8</v>
      </c>
      <c r="L109" s="59">
        <f t="shared" si="607"/>
        <v>294</v>
      </c>
      <c r="M109" s="52">
        <f>'[9]NAW2 - Total - ENWL'!M106</f>
        <v>55</v>
      </c>
      <c r="N109" s="52">
        <f>'[9]NAW2 - Total - ENWL'!N106</f>
        <v>144</v>
      </c>
      <c r="O109" s="52">
        <f>'[9]NAW2 - Total - ENWL'!O106</f>
        <v>67</v>
      </c>
      <c r="P109" s="52">
        <f>'[9]NAW2 - Total - ENWL'!P106</f>
        <v>8</v>
      </c>
      <c r="Q109" s="52">
        <f>'[9]NAW2 - Total - ENWL'!Q106</f>
        <v>14</v>
      </c>
      <c r="R109" s="59">
        <f t="shared" si="608"/>
        <v>288</v>
      </c>
      <c r="S109" s="52">
        <f>'ENWL - Asset Rep'!S109+'ENWL - Refurb'!S109+'ENWL - HVP'!S109</f>
        <v>5.4423607280750135</v>
      </c>
      <c r="T109" s="52">
        <f>'ENWL - Asset Rep'!T109+'ENWL - Refurb'!T109+'ENWL - HVP'!T109</f>
        <v>7.2564809707666846</v>
      </c>
      <c r="U109" s="52">
        <f>'ENWL - Asset Rep'!U109+'ENWL - Refurb'!U109+'ENWL - HVP'!U109</f>
        <v>0</v>
      </c>
      <c r="V109" s="52">
        <f>'ENWL - Asset Rep'!V109+'ENWL - Refurb'!V109+'ENWL - HVP'!V109</f>
        <v>-0.59865968008825143</v>
      </c>
      <c r="W109" s="52">
        <f>'ENWL - Asset Rep'!W109+'ENWL - Refurb'!W109+'ENWL - HVP'!W109</f>
        <v>-12.100182018753447</v>
      </c>
      <c r="X109" s="59">
        <f t="shared" si="609"/>
        <v>0</v>
      </c>
      <c r="Y109" s="52">
        <f>'[9]NAW2 - Total - ENWL'!Y106</f>
        <v>58</v>
      </c>
      <c r="Z109" s="52">
        <f>'[9]NAW2 - Total - ENWL'!Z106</f>
        <v>100</v>
      </c>
      <c r="AA109" s="52">
        <f>'[9]NAW2 - Total - ENWL'!AA106</f>
        <v>108</v>
      </c>
      <c r="AB109" s="52">
        <f>'[9]NAW2 - Total - ENWL'!AB106</f>
        <v>15</v>
      </c>
      <c r="AC109" s="52">
        <f>'[9]NAW2 - Total - ENWL'!AC106</f>
        <v>13</v>
      </c>
      <c r="AD109" s="59">
        <f t="shared" si="610"/>
        <v>294</v>
      </c>
      <c r="AE109" s="52">
        <f>'ENWL - Asset Rep'!AE109+'ENWL - Refurb'!AE109+'ENWL - HVP'!AE109</f>
        <v>11.379481522338665</v>
      </c>
      <c r="AF109" s="52">
        <f>'ENWL - Asset Rep'!AF109+'ENWL - Refurb'!AF109+'ENWL - HVP'!AF109</f>
        <v>14.512961941533369</v>
      </c>
      <c r="AG109" s="52">
        <f>'ENWL - Asset Rep'!AG109+'ENWL - Refurb'!AG109+'ENWL - HVP'!AG109</f>
        <v>0</v>
      </c>
      <c r="AH109" s="52">
        <f>'ENWL - Asset Rep'!AH109+'ENWL - Refurb'!AH109+'ENWL - HVP'!AH109</f>
        <v>-1.2517429674572531</v>
      </c>
      <c r="AI109" s="52">
        <f>'ENWL - Asset Rep'!AI109+'ENWL - Refurb'!AI109+'ENWL - HVP'!AI109</f>
        <v>-24.64070049641478</v>
      </c>
      <c r="AJ109" s="59">
        <f t="shared" si="611"/>
        <v>0</v>
      </c>
      <c r="AK109" s="52">
        <f>'[9]NAW2 - Total - ENWL'!AK106</f>
        <v>53</v>
      </c>
      <c r="AL109" s="52">
        <f>'[9]NAW2 - Total - ENWL'!AL106</f>
        <v>72</v>
      </c>
      <c r="AM109" s="52">
        <f>'[9]NAW2 - Total - ENWL'!AM106</f>
        <v>119</v>
      </c>
      <c r="AN109" s="52">
        <f>'[9]NAW2 - Total - ENWL'!AN106</f>
        <v>24</v>
      </c>
      <c r="AO109" s="52">
        <f>'[9]NAW2 - Total - ENWL'!AO106</f>
        <v>26</v>
      </c>
      <c r="AP109" s="59">
        <f t="shared" si="612"/>
        <v>294</v>
      </c>
      <c r="BB109" s="6"/>
      <c r="BC109" s="6"/>
      <c r="BD109" s="58" t="s">
        <v>30</v>
      </c>
      <c r="BE109" s="172">
        <f>'ENWL - HI Probs. of Failure '!O$32</f>
        <v>7.2000000000000002E-5</v>
      </c>
      <c r="BF109" s="172">
        <f>'ENWL - HI Probs. of Failure '!P$32</f>
        <v>9.3800000000000003E-4</v>
      </c>
      <c r="BG109" s="172">
        <f>'ENWL - HI Probs. of Failure '!Q$32</f>
        <v>1.6069999999999999E-3</v>
      </c>
      <c r="BH109" s="172">
        <f>'ENWL - HI Probs. of Failure '!R$32</f>
        <v>3.1749999999999999E-3</v>
      </c>
      <c r="BI109" s="172">
        <f>'ENWL - HI Probs. of Failure '!S$32</f>
        <v>5.5110000000000003E-3</v>
      </c>
      <c r="BJ109" s="176"/>
      <c r="BK109" s="6"/>
      <c r="BL109" s="58" t="s">
        <v>30</v>
      </c>
      <c r="BM109" s="194">
        <f>$BM4*'ENWL - Ave Crit'!$Q$32</f>
        <v>140405.5</v>
      </c>
      <c r="BN109" s="194">
        <f>$BM4*'ENWL - Ave Crit'!$Q$32</f>
        <v>140405.5</v>
      </c>
      <c r="BO109" s="194">
        <f>$BM4*'ENWL - Ave Crit'!$Q$32</f>
        <v>140405.5</v>
      </c>
      <c r="BP109" s="194">
        <f>$BM4*'ENWL - Ave Crit'!$Q$32</f>
        <v>140405.5</v>
      </c>
      <c r="BQ109" s="194">
        <f>$BM4*'ENWL - Ave Crit'!$Q$32</f>
        <v>140405.5</v>
      </c>
      <c r="BR109" s="176"/>
      <c r="BS109" s="6"/>
      <c r="BT109" s="58" t="s">
        <v>30</v>
      </c>
      <c r="BU109" s="24">
        <f t="shared" si="418"/>
        <v>10.109196000000001</v>
      </c>
      <c r="BV109" s="24">
        <f t="shared" si="418"/>
        <v>131.70035899999999</v>
      </c>
      <c r="BW109" s="24">
        <f t="shared" si="418"/>
        <v>225.63163849999998</v>
      </c>
      <c r="BX109" s="24">
        <f t="shared" si="418"/>
        <v>445.7874625</v>
      </c>
      <c r="BY109" s="24">
        <f t="shared" si="418"/>
        <v>773.77471050000008</v>
      </c>
      <c r="BZ109" s="6"/>
      <c r="CA109" s="6"/>
      <c r="CB109" s="58" t="s">
        <v>30</v>
      </c>
      <c r="CC109" s="195">
        <f t="shared" si="613"/>
        <v>556.00578000000007</v>
      </c>
      <c r="CD109" s="195">
        <f t="shared" si="599"/>
        <v>18964.851695999998</v>
      </c>
      <c r="CE109" s="195">
        <f t="shared" si="599"/>
        <v>15117.319779499998</v>
      </c>
      <c r="CF109" s="195">
        <f t="shared" si="599"/>
        <v>3566.2997</v>
      </c>
      <c r="CG109" s="195">
        <f t="shared" si="599"/>
        <v>10832.845947000002</v>
      </c>
      <c r="CH109" s="198">
        <f t="shared" si="483"/>
        <v>49037.322902499996</v>
      </c>
      <c r="CI109" s="68"/>
      <c r="CJ109" s="68"/>
      <c r="CK109" s="195">
        <f t="shared" si="600"/>
        <v>687.42532800000004</v>
      </c>
      <c r="CL109" s="195">
        <f t="shared" si="600"/>
        <v>18964.851695999998</v>
      </c>
      <c r="CM109" s="195">
        <f t="shared" si="600"/>
        <v>15117.319779499998</v>
      </c>
      <c r="CN109" s="195">
        <f t="shared" si="600"/>
        <v>3120.5122375000001</v>
      </c>
      <c r="CO109" s="195">
        <f t="shared" si="600"/>
        <v>6190.1976840000007</v>
      </c>
      <c r="CP109" s="198">
        <f t="shared" si="419"/>
        <v>44080.306724999995</v>
      </c>
      <c r="CS109" s="195">
        <f t="shared" si="614"/>
        <v>586.33336800000006</v>
      </c>
      <c r="CT109" s="195">
        <f t="shared" si="601"/>
        <v>13170.035899999999</v>
      </c>
      <c r="CU109" s="195">
        <f t="shared" si="601"/>
        <v>24368.216957999997</v>
      </c>
      <c r="CV109" s="195">
        <f t="shared" si="601"/>
        <v>6686.8119374999997</v>
      </c>
      <c r="CW109" s="195">
        <f t="shared" si="601"/>
        <v>10059.071236500002</v>
      </c>
      <c r="CX109" s="198">
        <f t="shared" si="420"/>
        <v>54870.469400000002</v>
      </c>
      <c r="DA109" s="195">
        <f t="shared" si="615"/>
        <v>641.35125930281311</v>
      </c>
      <c r="DB109" s="195">
        <f t="shared" si="602"/>
        <v>14125.717048926641</v>
      </c>
      <c r="DC109" s="195">
        <f t="shared" si="602"/>
        <v>24368.216957999997</v>
      </c>
      <c r="DD109" s="195">
        <f t="shared" si="602"/>
        <v>6419.936957812396</v>
      </c>
      <c r="DE109" s="195">
        <f t="shared" si="602"/>
        <v>696.25639794174606</v>
      </c>
      <c r="DF109" s="198">
        <f t="shared" si="421"/>
        <v>46251.478621983595</v>
      </c>
      <c r="DI109" s="195">
        <f t="shared" si="616"/>
        <v>535.78738800000008</v>
      </c>
      <c r="DJ109" s="195">
        <f t="shared" si="603"/>
        <v>9482.425847999999</v>
      </c>
      <c r="DK109" s="195">
        <f t="shared" si="603"/>
        <v>26850.164981499998</v>
      </c>
      <c r="DL109" s="195">
        <f t="shared" si="603"/>
        <v>10698.899100000001</v>
      </c>
      <c r="DM109" s="195">
        <f t="shared" si="603"/>
        <v>20118.142473000004</v>
      </c>
      <c r="DN109" s="198">
        <f t="shared" si="423"/>
        <v>67685.419790500004</v>
      </c>
      <c r="DQ109" s="195">
        <f t="shared" si="617"/>
        <v>650.82479708769995</v>
      </c>
      <c r="DR109" s="195">
        <f t="shared" si="604"/>
        <v>11393.788145853281</v>
      </c>
      <c r="DS109" s="195">
        <f t="shared" si="604"/>
        <v>26850.164981499998</v>
      </c>
      <c r="DT109" s="195">
        <f t="shared" si="604"/>
        <v>10140.887778835011</v>
      </c>
      <c r="DU109" s="195">
        <f t="shared" si="604"/>
        <v>1051.7915798694473</v>
      </c>
      <c r="DV109" s="198">
        <f t="shared" si="422"/>
        <v>50087.457283145428</v>
      </c>
    </row>
    <row r="110" spans="1:126" ht="25.5" customHeight="1">
      <c r="A110" s="19"/>
      <c r="B110" s="55"/>
      <c r="C110" s="55"/>
      <c r="D110" s="56">
        <f t="shared" si="605"/>
        <v>217</v>
      </c>
      <c r="E110" s="57">
        <f t="shared" si="606"/>
        <v>217</v>
      </c>
      <c r="F110" s="58" t="s">
        <v>31</v>
      </c>
      <c r="G110" s="52">
        <f>'[9]NAW2 - Total - ENWL'!G107</f>
        <v>50</v>
      </c>
      <c r="H110" s="52">
        <f>'[9]NAW2 - Total - ENWL'!H107</f>
        <v>106</v>
      </c>
      <c r="I110" s="52">
        <f>'[9]NAW2 - Total - ENWL'!I107</f>
        <v>50</v>
      </c>
      <c r="J110" s="52">
        <f>'[9]NAW2 - Total - ENWL'!J107</f>
        <v>5</v>
      </c>
      <c r="K110" s="52">
        <f>'[9]NAW2 - Total - ENWL'!K107</f>
        <v>6</v>
      </c>
      <c r="L110" s="59">
        <f t="shared" si="607"/>
        <v>217</v>
      </c>
      <c r="M110" s="52">
        <f>'[9]NAW2 - Total - ENWL'!M107</f>
        <v>40</v>
      </c>
      <c r="N110" s="52">
        <f>'[9]NAW2 - Total - ENWL'!N107</f>
        <v>107</v>
      </c>
      <c r="O110" s="52">
        <f>'[9]NAW2 - Total - ENWL'!O107</f>
        <v>50</v>
      </c>
      <c r="P110" s="52">
        <f>'[9]NAW2 - Total - ENWL'!P107</f>
        <v>6</v>
      </c>
      <c r="Q110" s="52">
        <f>'[9]NAW2 - Total - ENWL'!Q107</f>
        <v>10</v>
      </c>
      <c r="R110" s="59">
        <f t="shared" si="608"/>
        <v>213</v>
      </c>
      <c r="S110" s="52">
        <f>'ENWL - Asset Rep'!S110+'ENWL - Refurb'!S110+'ENWL - HVP'!S110</f>
        <v>4.0226144511858797</v>
      </c>
      <c r="T110" s="52">
        <f>'ENWL - Asset Rep'!T110+'ENWL - Refurb'!T110+'ENWL - HVP'!T110</f>
        <v>5.3634859349145056</v>
      </c>
      <c r="U110" s="52">
        <f>'ENWL - Asset Rep'!U110+'ENWL - Refurb'!U110+'ENWL - HVP'!U110</f>
        <v>0</v>
      </c>
      <c r="V110" s="52">
        <f>'ENWL - Asset Rep'!V110+'ENWL - Refurb'!V110+'ENWL - HVP'!V110</f>
        <v>-0.44248758963044676</v>
      </c>
      <c r="W110" s="52">
        <f>'ENWL - Asset Rep'!W110+'ENWL - Refurb'!W110+'ENWL - HVP'!W110</f>
        <v>-8.9436127964699388</v>
      </c>
      <c r="X110" s="59">
        <f t="shared" si="609"/>
        <v>0</v>
      </c>
      <c r="Y110" s="52">
        <f>'[9]NAW2 - Total - ENWL'!Y107</f>
        <v>43</v>
      </c>
      <c r="Z110" s="52">
        <f>'[9]NAW2 - Total - ENWL'!Z107</f>
        <v>74</v>
      </c>
      <c r="AA110" s="52">
        <f>'[9]NAW2 - Total - ENWL'!AA107</f>
        <v>80</v>
      </c>
      <c r="AB110" s="52">
        <f>'[9]NAW2 - Total - ENWL'!AB107</f>
        <v>11</v>
      </c>
      <c r="AC110" s="52">
        <f>'[9]NAW2 - Total - ENWL'!AC107</f>
        <v>10</v>
      </c>
      <c r="AD110" s="59">
        <f t="shared" si="610"/>
        <v>218</v>
      </c>
      <c r="AE110" s="52">
        <f>'ENWL - Asset Rep'!AE110+'ENWL - Refurb'!AE110+'ENWL - HVP'!AE110</f>
        <v>8.4109211252068388</v>
      </c>
      <c r="AF110" s="52">
        <f>'ENWL - Asset Rep'!AF110+'ENWL - Refurb'!AF110+'ENWL - HVP'!AF110</f>
        <v>10.726971869829011</v>
      </c>
      <c r="AG110" s="52">
        <f>'ENWL - Asset Rep'!AG110+'ENWL - Refurb'!AG110+'ENWL - HVP'!AG110</f>
        <v>0</v>
      </c>
      <c r="AH110" s="52">
        <f>'ENWL - Asset Rep'!AH110+'ENWL - Refurb'!AH110+'ENWL - HVP'!AH110</f>
        <v>-0.92520132377275233</v>
      </c>
      <c r="AI110" s="52">
        <f>'ENWL - Asset Rep'!AI110+'ENWL - Refurb'!AI110+'ENWL - HVP'!AI110</f>
        <v>-18.212691671263098</v>
      </c>
      <c r="AJ110" s="59">
        <f t="shared" si="611"/>
        <v>0</v>
      </c>
      <c r="AK110" s="52">
        <f>'[9]NAW2 - Total - ENWL'!AK107</f>
        <v>39</v>
      </c>
      <c r="AL110" s="52">
        <f>'[9]NAW2 - Total - ENWL'!AL107</f>
        <v>53</v>
      </c>
      <c r="AM110" s="52">
        <f>'[9]NAW2 - Total - ENWL'!AM107</f>
        <v>88</v>
      </c>
      <c r="AN110" s="52">
        <f>'[9]NAW2 - Total - ENWL'!AN107</f>
        <v>18</v>
      </c>
      <c r="AO110" s="52">
        <f>'[9]NAW2 - Total - ENWL'!AO107</f>
        <v>19</v>
      </c>
      <c r="AP110" s="59">
        <f t="shared" si="612"/>
        <v>217</v>
      </c>
      <c r="BB110" s="6"/>
      <c r="BC110" s="6"/>
      <c r="BD110" s="58" t="s">
        <v>31</v>
      </c>
      <c r="BE110" s="172">
        <f>'ENWL - HI Probs. of Failure '!O$32</f>
        <v>7.2000000000000002E-5</v>
      </c>
      <c r="BF110" s="172">
        <f>'ENWL - HI Probs. of Failure '!P$32</f>
        <v>9.3800000000000003E-4</v>
      </c>
      <c r="BG110" s="172">
        <f>'ENWL - HI Probs. of Failure '!Q$32</f>
        <v>1.6069999999999999E-3</v>
      </c>
      <c r="BH110" s="172">
        <f>'ENWL - HI Probs. of Failure '!R$32</f>
        <v>3.1749999999999999E-3</v>
      </c>
      <c r="BI110" s="172">
        <f>'ENWL - HI Probs. of Failure '!S$32</f>
        <v>5.5110000000000003E-3</v>
      </c>
      <c r="BJ110" s="176"/>
      <c r="BK110" s="6"/>
      <c r="BL110" s="58" t="s">
        <v>31</v>
      </c>
      <c r="BM110" s="194">
        <f>$BM5*'ENWL - Ave Crit'!$Q$32</f>
        <v>234009.16666666669</v>
      </c>
      <c r="BN110" s="194">
        <f>$BM5*'ENWL - Ave Crit'!$Q$32</f>
        <v>234009.16666666669</v>
      </c>
      <c r="BO110" s="194">
        <f>$BM5*'ENWL - Ave Crit'!$Q$32</f>
        <v>234009.16666666669</v>
      </c>
      <c r="BP110" s="194">
        <f>$BM5*'ENWL - Ave Crit'!$Q$32</f>
        <v>234009.16666666669</v>
      </c>
      <c r="BQ110" s="194">
        <f>$BM5*'ENWL - Ave Crit'!$Q$32</f>
        <v>234009.16666666669</v>
      </c>
      <c r="BR110" s="176"/>
      <c r="BS110" s="6"/>
      <c r="BT110" s="58" t="s">
        <v>31</v>
      </c>
      <c r="BU110" s="24">
        <f t="shared" si="418"/>
        <v>16.848660000000002</v>
      </c>
      <c r="BV110" s="24">
        <f t="shared" si="418"/>
        <v>219.50059833333336</v>
      </c>
      <c r="BW110" s="24">
        <f t="shared" si="418"/>
        <v>376.05273083333333</v>
      </c>
      <c r="BX110" s="24">
        <f t="shared" si="418"/>
        <v>742.97910416666673</v>
      </c>
      <c r="BY110" s="24">
        <f t="shared" si="418"/>
        <v>1289.6245175000001</v>
      </c>
      <c r="BZ110" s="6"/>
      <c r="CA110" s="6"/>
      <c r="CB110" s="58" t="s">
        <v>31</v>
      </c>
      <c r="CC110" s="195">
        <f t="shared" si="613"/>
        <v>673.94640000000004</v>
      </c>
      <c r="CD110" s="195">
        <f t="shared" si="599"/>
        <v>23486.564021666669</v>
      </c>
      <c r="CE110" s="195">
        <f t="shared" si="599"/>
        <v>18802.636541666667</v>
      </c>
      <c r="CF110" s="195">
        <f t="shared" si="599"/>
        <v>4457.8746250000004</v>
      </c>
      <c r="CG110" s="195">
        <f t="shared" si="599"/>
        <v>12896.245175000002</v>
      </c>
      <c r="CH110" s="198">
        <f t="shared" si="483"/>
        <v>60317.266763333333</v>
      </c>
      <c r="CI110" s="68"/>
      <c r="CJ110" s="68"/>
      <c r="CK110" s="195">
        <f t="shared" si="600"/>
        <v>842.43300000000011</v>
      </c>
      <c r="CL110" s="195">
        <f t="shared" si="600"/>
        <v>23267.063423333337</v>
      </c>
      <c r="CM110" s="195">
        <f t="shared" si="600"/>
        <v>18802.636541666667</v>
      </c>
      <c r="CN110" s="195">
        <f t="shared" si="600"/>
        <v>3714.8955208333336</v>
      </c>
      <c r="CO110" s="195">
        <f t="shared" si="600"/>
        <v>7737.7471050000004</v>
      </c>
      <c r="CP110" s="198">
        <f t="shared" si="419"/>
        <v>54364.775590833342</v>
      </c>
      <c r="CS110" s="195">
        <f t="shared" si="614"/>
        <v>724.49238000000014</v>
      </c>
      <c r="CT110" s="195">
        <f t="shared" si="601"/>
        <v>16243.044276666669</v>
      </c>
      <c r="CU110" s="195">
        <f t="shared" si="601"/>
        <v>30084.218466666665</v>
      </c>
      <c r="CV110" s="195">
        <f t="shared" si="601"/>
        <v>8172.770145833334</v>
      </c>
      <c r="CW110" s="195">
        <f t="shared" si="601"/>
        <v>12896.245175000002</v>
      </c>
      <c r="CX110" s="198">
        <f t="shared" si="420"/>
        <v>68120.770444166672</v>
      </c>
      <c r="DA110" s="195">
        <f t="shared" si="615"/>
        <v>792.26804319911764</v>
      </c>
      <c r="DB110" s="195">
        <f t="shared" si="602"/>
        <v>17420.332648532822</v>
      </c>
      <c r="DC110" s="195">
        <f t="shared" si="602"/>
        <v>30084.218466666665</v>
      </c>
      <c r="DD110" s="195">
        <f t="shared" si="602"/>
        <v>7844.0111128848366</v>
      </c>
      <c r="DE110" s="195">
        <f t="shared" si="602"/>
        <v>1362.3428376456297</v>
      </c>
      <c r="DF110" s="198">
        <f t="shared" si="421"/>
        <v>57503.17310892907</v>
      </c>
      <c r="DI110" s="195">
        <f t="shared" si="616"/>
        <v>657.09774000000004</v>
      </c>
      <c r="DJ110" s="195">
        <f t="shared" si="603"/>
        <v>11633.531711666668</v>
      </c>
      <c r="DK110" s="195">
        <f t="shared" si="603"/>
        <v>33092.64031333333</v>
      </c>
      <c r="DL110" s="195">
        <f t="shared" si="603"/>
        <v>13373.623875000001</v>
      </c>
      <c r="DM110" s="195">
        <f t="shared" si="603"/>
        <v>24502.865832500003</v>
      </c>
      <c r="DN110" s="198">
        <f t="shared" si="423"/>
        <v>83259.759472499994</v>
      </c>
      <c r="DQ110" s="195">
        <f t="shared" si="617"/>
        <v>798.81049032542762</v>
      </c>
      <c r="DR110" s="195">
        <f t="shared" si="604"/>
        <v>13988.108455398973</v>
      </c>
      <c r="DS110" s="195">
        <f t="shared" si="604"/>
        <v>33092.64031333333</v>
      </c>
      <c r="DT110" s="195">
        <f t="shared" si="604"/>
        <v>12686.218624289506</v>
      </c>
      <c r="DU110" s="195">
        <f t="shared" si="604"/>
        <v>1015.3321235710588</v>
      </c>
      <c r="DV110" s="198">
        <f t="shared" si="422"/>
        <v>61581.110006918294</v>
      </c>
    </row>
    <row r="111" spans="1:126" ht="25.5" customHeight="1" thickBot="1">
      <c r="A111" s="19"/>
      <c r="B111" s="60"/>
      <c r="C111" s="61"/>
      <c r="D111" s="62">
        <f>SUM(D107:D110)</f>
        <v>1781</v>
      </c>
      <c r="E111" s="63">
        <f>SUM(E107:E110)</f>
        <v>1781</v>
      </c>
      <c r="F111" s="64"/>
      <c r="G111" s="65">
        <f>SUM(G107:G110)</f>
        <v>410</v>
      </c>
      <c r="H111" s="66">
        <f t="shared" ref="H111:K111" si="618">SUM(H107:H110)</f>
        <v>871</v>
      </c>
      <c r="I111" s="66">
        <f t="shared" si="618"/>
        <v>407</v>
      </c>
      <c r="J111" s="66">
        <f t="shared" si="618"/>
        <v>43</v>
      </c>
      <c r="K111" s="66">
        <f t="shared" si="618"/>
        <v>50</v>
      </c>
      <c r="L111" s="67"/>
      <c r="M111" s="65">
        <f>SUM(M107:M110)</f>
        <v>331</v>
      </c>
      <c r="N111" s="66">
        <f t="shared" ref="N111:Q111" si="619">SUM(N107:N110)</f>
        <v>875</v>
      </c>
      <c r="O111" s="66">
        <f t="shared" si="619"/>
        <v>408</v>
      </c>
      <c r="P111" s="66">
        <f t="shared" si="619"/>
        <v>47</v>
      </c>
      <c r="Q111" s="66">
        <f t="shared" si="619"/>
        <v>85</v>
      </c>
      <c r="R111" s="67"/>
      <c r="S111" s="65">
        <f>SUM(S107:S110)</f>
        <v>33</v>
      </c>
      <c r="T111" s="66">
        <f t="shared" ref="T111:W111" si="620">SUM(T107:T110)</f>
        <v>44</v>
      </c>
      <c r="U111" s="66">
        <f t="shared" si="620"/>
        <v>0</v>
      </c>
      <c r="V111" s="66">
        <f t="shared" si="620"/>
        <v>-3.63</v>
      </c>
      <c r="W111" s="66">
        <f t="shared" si="620"/>
        <v>-73.36999999999999</v>
      </c>
      <c r="X111" s="67"/>
      <c r="Y111" s="65">
        <f>SUM(Y107:Y110)</f>
        <v>351</v>
      </c>
      <c r="Z111" s="66">
        <f t="shared" ref="Z111:AC111" si="621">SUM(Z107:Z110)</f>
        <v>607</v>
      </c>
      <c r="AA111" s="66">
        <f t="shared" si="621"/>
        <v>656</v>
      </c>
      <c r="AB111" s="66">
        <f t="shared" si="621"/>
        <v>88</v>
      </c>
      <c r="AC111" s="66">
        <f t="shared" si="621"/>
        <v>79</v>
      </c>
      <c r="AD111" s="67"/>
      <c r="AE111" s="65">
        <f>SUM(AE107:AE110)</f>
        <v>69</v>
      </c>
      <c r="AF111" s="66">
        <f t="shared" ref="AF111:AI111" si="622">SUM(AF107:AF110)</f>
        <v>88</v>
      </c>
      <c r="AG111" s="66">
        <f t="shared" si="622"/>
        <v>0</v>
      </c>
      <c r="AH111" s="66">
        <f t="shared" si="622"/>
        <v>-7.589999999999999</v>
      </c>
      <c r="AI111" s="66">
        <f t="shared" si="622"/>
        <v>-149.40999999999997</v>
      </c>
      <c r="AJ111" s="67"/>
      <c r="AK111" s="65">
        <f>SUM(AK107:AK110)</f>
        <v>322</v>
      </c>
      <c r="AL111" s="66">
        <f t="shared" ref="AL111:AO111" si="623">SUM(AL107:AL110)</f>
        <v>438</v>
      </c>
      <c r="AM111" s="66">
        <f t="shared" si="623"/>
        <v>719</v>
      </c>
      <c r="AN111" s="66">
        <f t="shared" si="623"/>
        <v>144</v>
      </c>
      <c r="AO111" s="66">
        <f t="shared" si="623"/>
        <v>158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2468.6656632000004</v>
      </c>
      <c r="CD111" s="197">
        <f t="shared" ref="CD111:CG111" si="624">SUM(CD107:CD110)</f>
        <v>85122.332033666666</v>
      </c>
      <c r="CE111" s="197">
        <f t="shared" si="624"/>
        <v>68035.460062366663</v>
      </c>
      <c r="CF111" s="197">
        <f t="shared" si="624"/>
        <v>15691.71868</v>
      </c>
      <c r="CG111" s="197">
        <f t="shared" si="624"/>
        <v>48231.956954500005</v>
      </c>
      <c r="CH111" s="198">
        <f t="shared" si="483"/>
        <v>219550.1333937333</v>
      </c>
      <c r="CI111" s="68"/>
      <c r="CJ111" s="68"/>
      <c r="CK111" s="197">
        <f>SUM(CK107:CK110)</f>
        <v>3063.0863880000002</v>
      </c>
      <c r="CL111" s="197">
        <f t="shared" ref="CL111:CO111" si="625">SUM(CL107:CL110)</f>
        <v>84692.110860933331</v>
      </c>
      <c r="CM111" s="197">
        <f t="shared" si="625"/>
        <v>67885.038970033333</v>
      </c>
      <c r="CN111" s="197">
        <f t="shared" si="625"/>
        <v>13997.726322500001</v>
      </c>
      <c r="CO111" s="197">
        <f t="shared" si="625"/>
        <v>28320.154404300003</v>
      </c>
      <c r="CP111" s="198">
        <f t="shared" si="419"/>
        <v>197958.11694576667</v>
      </c>
      <c r="CS111" s="197">
        <f>SUM(CS107:CS110)</f>
        <v>2623.6733352000001</v>
      </c>
      <c r="CT111" s="197">
        <f t="shared" ref="CT111:CW111" si="626">SUM(CT107:CT110)</f>
        <v>59028.100903800005</v>
      </c>
      <c r="CU111" s="197">
        <f t="shared" si="626"/>
        <v>109280.92358016665</v>
      </c>
      <c r="CV111" s="197">
        <f t="shared" si="626"/>
        <v>29273.376704166665</v>
      </c>
      <c r="CW111" s="197">
        <f t="shared" si="626"/>
        <v>45497.952977400004</v>
      </c>
      <c r="CX111" s="198">
        <f t="shared" si="420"/>
        <v>245704.02750073333</v>
      </c>
      <c r="DA111" s="197">
        <f>SUM(DA107:DA110)</f>
        <v>2870.008736593933</v>
      </c>
      <c r="DB111" s="197">
        <f t="shared" ref="DB111:DE111" si="627">SUM(DB107:DB110)</f>
        <v>63307.038061346466</v>
      </c>
      <c r="DC111" s="197">
        <f t="shared" si="627"/>
        <v>109280.92358016665</v>
      </c>
      <c r="DD111" s="197">
        <f t="shared" si="627"/>
        <v>28078.478941155125</v>
      </c>
      <c r="DE111" s="197">
        <f t="shared" si="627"/>
        <v>3577.1759934338252</v>
      </c>
      <c r="DF111" s="198">
        <f t="shared" si="421"/>
        <v>207113.62531269601</v>
      </c>
      <c r="DI111" s="197">
        <f>SUM(DI107:DI110)</f>
        <v>2399.2491840000002</v>
      </c>
      <c r="DJ111" s="197">
        <f t="shared" ref="DJ111:DM111" si="628">SUM(DJ107:DJ110)</f>
        <v>42512.875885200003</v>
      </c>
      <c r="DK111" s="197">
        <f t="shared" si="628"/>
        <v>119945.77902660001</v>
      </c>
      <c r="DL111" s="197">
        <f t="shared" si="628"/>
        <v>47699.258487500003</v>
      </c>
      <c r="DM111" s="197">
        <f t="shared" si="628"/>
        <v>90067.376302200006</v>
      </c>
      <c r="DN111" s="198">
        <f t="shared" si="423"/>
        <v>302624.53888550005</v>
      </c>
      <c r="DQ111" s="197">
        <f>SUM(DQ107:DQ110)</f>
        <v>2914.3141141873139</v>
      </c>
      <c r="DR111" s="197">
        <f t="shared" ref="DR111:DU111" si="629">SUM(DR107:DR110)</f>
        <v>51070.750200292925</v>
      </c>
      <c r="DS111" s="197">
        <f t="shared" si="629"/>
        <v>119945.77902660001</v>
      </c>
      <c r="DT111" s="197">
        <f t="shared" si="629"/>
        <v>45200.835892112227</v>
      </c>
      <c r="DU111" s="197">
        <f t="shared" si="629"/>
        <v>4700.2877213851416</v>
      </c>
      <c r="DV111" s="198">
        <f t="shared" si="422"/>
        <v>223831.9669545776</v>
      </c>
    </row>
    <row r="112" spans="1:126" ht="25.5" customHeight="1">
      <c r="A112" s="19"/>
      <c r="B112" s="48" t="s">
        <v>43</v>
      </c>
      <c r="C112" s="48"/>
      <c r="D112" s="49">
        <f>L112</f>
        <v>439</v>
      </c>
      <c r="E112" s="50">
        <f>D112+SUM(AE112:AI112)</f>
        <v>439</v>
      </c>
      <c r="F112" s="51" t="s">
        <v>26</v>
      </c>
      <c r="G112" s="52">
        <f>'[9]NAW2 - Total - ENWL'!G109</f>
        <v>45</v>
      </c>
      <c r="H112" s="52">
        <f>'[9]NAW2 - Total - ENWL'!H109</f>
        <v>96</v>
      </c>
      <c r="I112" s="52">
        <f>'[9]NAW2 - Total - ENWL'!I109</f>
        <v>206</v>
      </c>
      <c r="J112" s="52">
        <f>'[9]NAW2 - Total - ENWL'!J109</f>
        <v>43</v>
      </c>
      <c r="K112" s="52">
        <f>'[9]NAW2 - Total - ENWL'!K109</f>
        <v>49</v>
      </c>
      <c r="L112" s="53">
        <f>SUM(G112:K112)</f>
        <v>439</v>
      </c>
      <c r="M112" s="52">
        <f>'[9]NAW2 - Total - ENWL'!M109</f>
        <v>35</v>
      </c>
      <c r="N112" s="52">
        <f>'[9]NAW2 - Total - ENWL'!N109</f>
        <v>95</v>
      </c>
      <c r="O112" s="52">
        <f>'[9]NAW2 - Total - ENWL'!O109</f>
        <v>206</v>
      </c>
      <c r="P112" s="52">
        <f>'[9]NAW2 - Total - ENWL'!P109</f>
        <v>43</v>
      </c>
      <c r="Q112" s="52">
        <f>'[9]NAW2 - Total - ENWL'!Q109</f>
        <v>59</v>
      </c>
      <c r="R112" s="53">
        <f>SUM(M112:Q112)</f>
        <v>438</v>
      </c>
      <c r="S112" s="274">
        <f>'ENWL - Asset Rep'!S112+'ENWL - Refurb'!S112+'ENWL - HVP'!S112</f>
        <v>18.922644163150494</v>
      </c>
      <c r="T112" s="69">
        <f>'ENWL - Asset Rep'!T112+'ENWL - Refurb'!T112+'ENWL - HVP'!T112</f>
        <v>16.633614627285514</v>
      </c>
      <c r="U112" s="69">
        <f>'ENWL - Asset Rep'!U112+'ENWL - Refurb'!U112+'ENWL - HVP'!U112</f>
        <v>16.633614627285514</v>
      </c>
      <c r="V112" s="69">
        <f>'ENWL - Asset Rep'!V112+'ENWL - Refurb'!V112+'ENWL - HVP'!V112</f>
        <v>0</v>
      </c>
      <c r="W112" s="69">
        <f>'ENWL - Asset Rep'!W112+'ENWL - Refurb'!W112+'ENWL - HVP'!W112</f>
        <v>-52.189873417721522</v>
      </c>
      <c r="X112" s="53">
        <f>SUM(S112:W112)</f>
        <v>0</v>
      </c>
      <c r="Y112" s="54">
        <f>'[9]NAW2 - Total - ENWL'!Y109</f>
        <v>29</v>
      </c>
      <c r="Z112" s="54">
        <f>'[9]NAW2 - Total - ENWL'!Z109</f>
        <v>75</v>
      </c>
      <c r="AA112" s="54">
        <f>'[9]NAW2 - Total - ENWL'!AA109</f>
        <v>143</v>
      </c>
      <c r="AB112" s="54">
        <f>'[9]NAW2 - Total - ENWL'!AB109</f>
        <v>90</v>
      </c>
      <c r="AC112" s="54">
        <f>'[9]NAW2 - Total - ENWL'!AC109</f>
        <v>102</v>
      </c>
      <c r="AD112" s="53">
        <f>SUM(Y112:AC112)</f>
        <v>439</v>
      </c>
      <c r="AE112" s="274">
        <f>'ENWL - Asset Rep'!AE112+'ENWL - Refurb'!AE112+'ENWL - HVP'!AE112</f>
        <v>53.105485232067515</v>
      </c>
      <c r="AF112" s="69">
        <f>'ENWL - Asset Rep'!AF112+'ENWL - Refurb'!AF112+'ENWL - HVP'!AF112</f>
        <v>33.267229254571028</v>
      </c>
      <c r="AG112" s="69">
        <f>'ENWL - Asset Rep'!AG112+'ENWL - Refurb'!AG112+'ENWL - HVP'!AG112</f>
        <v>33.267229254571028</v>
      </c>
      <c r="AH112" s="69">
        <f>'ENWL - Asset Rep'!AH112+'ENWL - Refurb'!AH112+'ENWL - HVP'!AH112</f>
        <v>0</v>
      </c>
      <c r="AI112" s="69">
        <f>'ENWL - Asset Rep'!AI112+'ENWL - Refurb'!AI112+'ENWL - HVP'!AI112</f>
        <v>-119.63994374120958</v>
      </c>
      <c r="AJ112" s="53">
        <f>SUM(AE112:AI112)</f>
        <v>0</v>
      </c>
      <c r="AK112" s="54">
        <f>'[9]NAW2 - Total - ENWL'!AK109</f>
        <v>20</v>
      </c>
      <c r="AL112" s="54">
        <f>'[9]NAW2 - Total - ENWL'!AL109</f>
        <v>76</v>
      </c>
      <c r="AM112" s="54">
        <f>'[9]NAW2 - Total - ENWL'!AM109</f>
        <v>45</v>
      </c>
      <c r="AN112" s="54">
        <f>'[9]NAW2 - Total - ENWL'!AN109</f>
        <v>88</v>
      </c>
      <c r="AO112" s="54">
        <f>'[9]NAW2 - Total - ENWL'!AO109</f>
        <v>210</v>
      </c>
      <c r="AP112" s="53">
        <f>SUM(AK112:AO112)</f>
        <v>439</v>
      </c>
      <c r="BB112" s="6"/>
      <c r="BC112" s="6"/>
      <c r="BD112" s="51" t="s">
        <v>26</v>
      </c>
      <c r="BE112" s="172">
        <f>'ENWL - HI Probs. of Failure '!O$33</f>
        <v>1.2041E-3</v>
      </c>
      <c r="BF112" s="172">
        <f>'ENWL - HI Probs. of Failure '!P$33</f>
        <v>1.2163999999999999E-3</v>
      </c>
      <c r="BG112" s="172">
        <f>'ENWL - HI Probs. of Failure '!Q$33</f>
        <v>2.1045E-3</v>
      </c>
      <c r="BH112" s="172">
        <f>'ENWL - HI Probs. of Failure '!R$33</f>
        <v>4.0956999999999999E-3</v>
      </c>
      <c r="BI112" s="172">
        <f>'ENWL - HI Probs. of Failure '!S$33</f>
        <v>7.5599999999999999E-3</v>
      </c>
      <c r="BJ112" s="175"/>
      <c r="BK112" s="6"/>
      <c r="BL112" s="51" t="s">
        <v>26</v>
      </c>
      <c r="BM112" s="194">
        <f>$BM2*'ENWL - Ave Crit'!$Q$33</f>
        <v>222114.19999999998</v>
      </c>
      <c r="BN112" s="194">
        <f>$BM2*'ENWL - Ave Crit'!$Q$33</f>
        <v>222114.19999999998</v>
      </c>
      <c r="BO112" s="194">
        <f>$BM2*'ENWL - Ave Crit'!$Q$33</f>
        <v>222114.19999999998</v>
      </c>
      <c r="BP112" s="194">
        <f>$BM2*'ENWL - Ave Crit'!$Q$33</f>
        <v>222114.19999999998</v>
      </c>
      <c r="BQ112" s="194">
        <f>$BM2*'ENWL - Ave Crit'!$Q$33</f>
        <v>222114.19999999998</v>
      </c>
      <c r="BR112" s="175"/>
      <c r="BS112" s="6"/>
      <c r="BT112" s="51" t="s">
        <v>26</v>
      </c>
      <c r="BU112" s="24">
        <f t="shared" si="418"/>
        <v>267.44770821999998</v>
      </c>
      <c r="BV112" s="24">
        <f t="shared" si="418"/>
        <v>270.17971287999995</v>
      </c>
      <c r="BW112" s="24">
        <f t="shared" si="418"/>
        <v>467.43933389999995</v>
      </c>
      <c r="BX112" s="24">
        <f t="shared" si="418"/>
        <v>909.71312893999993</v>
      </c>
      <c r="BY112" s="24">
        <f t="shared" si="418"/>
        <v>1679.1833519999998</v>
      </c>
      <c r="BZ112" s="6"/>
      <c r="CA112" s="6"/>
      <c r="CB112" s="51" t="s">
        <v>26</v>
      </c>
      <c r="CC112" s="195">
        <f>IF(BU112="","",M112*BU112)</f>
        <v>9360.6697876999988</v>
      </c>
      <c r="CD112" s="195">
        <f t="shared" ref="CD112:CG115" si="630">IF(BV112="","",N112*BV112)</f>
        <v>25667.072723599995</v>
      </c>
      <c r="CE112" s="195">
        <f t="shared" si="630"/>
        <v>96292.502783399992</v>
      </c>
      <c r="CF112" s="195">
        <f t="shared" si="630"/>
        <v>39117.664544419997</v>
      </c>
      <c r="CG112" s="195">
        <f t="shared" si="630"/>
        <v>99071.817767999994</v>
      </c>
      <c r="CH112" s="198">
        <f t="shared" si="483"/>
        <v>269509.72760711994</v>
      </c>
      <c r="CI112" s="68"/>
      <c r="CJ112" s="68"/>
      <c r="CK112" s="195">
        <f t="shared" ref="CK112:CO115" si="631">IF(BU112="","",G112*BU112)</f>
        <v>12035.1468699</v>
      </c>
      <c r="CL112" s="195">
        <f t="shared" si="631"/>
        <v>25937.252436479997</v>
      </c>
      <c r="CM112" s="195">
        <f t="shared" si="631"/>
        <v>96292.502783399992</v>
      </c>
      <c r="CN112" s="195">
        <f t="shared" si="631"/>
        <v>39117.664544419997</v>
      </c>
      <c r="CO112" s="195">
        <f t="shared" si="631"/>
        <v>82279.984247999993</v>
      </c>
      <c r="CP112" s="198">
        <f t="shared" si="419"/>
        <v>255662.55088219998</v>
      </c>
      <c r="CS112" s="195">
        <f>IF(BU112="","",Y112*BU112)</f>
        <v>7755.9835383799991</v>
      </c>
      <c r="CT112" s="195">
        <f t="shared" ref="CT112:CW115" si="632">IF(BV112="","",Z112*BV112)</f>
        <v>20263.478465999997</v>
      </c>
      <c r="CU112" s="195">
        <f t="shared" si="632"/>
        <v>66843.824747699997</v>
      </c>
      <c r="CV112" s="195">
        <f t="shared" si="632"/>
        <v>81874.181604599988</v>
      </c>
      <c r="CW112" s="195">
        <f t="shared" si="632"/>
        <v>171276.70190399999</v>
      </c>
      <c r="CX112" s="198">
        <f t="shared" si="420"/>
        <v>348014.17026067997</v>
      </c>
      <c r="DA112" s="195">
        <f>IF(BU112="","",(S112+Y112)*BU112)</f>
        <v>12816.801353277158</v>
      </c>
      <c r="DB112" s="195">
        <f t="shared" ref="DB112:DE115" si="633">IF(BV112="","",(T112+Z112)*BV112)</f>
        <v>24757.543690156563</v>
      </c>
      <c r="DC112" s="195">
        <f t="shared" si="633"/>
        <v>74619.030489427634</v>
      </c>
      <c r="DD112" s="195">
        <f t="shared" si="633"/>
        <v>81874.181604599988</v>
      </c>
      <c r="DE112" s="195">
        <f t="shared" si="633"/>
        <v>83640.335317974663</v>
      </c>
      <c r="DF112" s="198">
        <f t="shared" si="421"/>
        <v>277707.892455436</v>
      </c>
      <c r="DI112" s="195">
        <f>IF(BU112="","",AK112*BU112)</f>
        <v>5348.9541644000001</v>
      </c>
      <c r="DJ112" s="195">
        <f t="shared" ref="DJ112:DM115" si="634">IF(BV112="","",AL112*BV112)</f>
        <v>20533.658178879996</v>
      </c>
      <c r="DK112" s="195">
        <f t="shared" si="634"/>
        <v>21034.770025499998</v>
      </c>
      <c r="DL112" s="195">
        <f t="shared" si="634"/>
        <v>80054.75534671999</v>
      </c>
      <c r="DM112" s="195">
        <f t="shared" si="634"/>
        <v>352628.50391999993</v>
      </c>
      <c r="DN112" s="198">
        <f t="shared" si="423"/>
        <v>479600.64163549989</v>
      </c>
      <c r="DQ112" s="195">
        <f>IF(BU112="","",(AE112+AK112)*BU112)</f>
        <v>19551.894483627508</v>
      </c>
      <c r="DR112" s="195">
        <f t="shared" ref="DR112:DU115" si="635">IF(BV112="","",(AF112+AL112)*BV112)</f>
        <v>29521.788627193131</v>
      </c>
      <c r="DS112" s="195">
        <f t="shared" si="635"/>
        <v>36585.181508955269</v>
      </c>
      <c r="DT112" s="195">
        <f t="shared" si="635"/>
        <v>80054.75534671999</v>
      </c>
      <c r="DU112" s="195">
        <f t="shared" si="635"/>
        <v>151731.10215554427</v>
      </c>
      <c r="DV112" s="198">
        <f t="shared" si="422"/>
        <v>317444.72212204017</v>
      </c>
    </row>
    <row r="113" spans="1:126" ht="25.5" customHeight="1">
      <c r="A113" s="19"/>
      <c r="B113" s="55"/>
      <c r="C113" s="55"/>
      <c r="D113" s="56">
        <f t="shared" ref="D113:D115" si="636">L113</f>
        <v>192</v>
      </c>
      <c r="E113" s="57">
        <f t="shared" ref="E113:E115" si="637">D113+SUM(AE113:AI113)</f>
        <v>192</v>
      </c>
      <c r="F113" s="58" t="s">
        <v>28</v>
      </c>
      <c r="G113" s="52">
        <f>'[9]NAW2 - Total - ENWL'!G110</f>
        <v>19</v>
      </c>
      <c r="H113" s="52">
        <f>'[9]NAW2 - Total - ENWL'!H110</f>
        <v>42</v>
      </c>
      <c r="I113" s="52">
        <f>'[9]NAW2 - Total - ENWL'!I110</f>
        <v>90</v>
      </c>
      <c r="J113" s="52">
        <f>'[9]NAW2 - Total - ENWL'!J110</f>
        <v>19</v>
      </c>
      <c r="K113" s="52">
        <f>'[9]NAW2 - Total - ENWL'!K110</f>
        <v>22</v>
      </c>
      <c r="L113" s="59">
        <f t="shared" ref="L113:L115" si="638">SUM(G113:K113)</f>
        <v>192</v>
      </c>
      <c r="M113" s="52">
        <f>'[9]NAW2 - Total - ENWL'!M110</f>
        <v>15</v>
      </c>
      <c r="N113" s="52">
        <f>'[9]NAW2 - Total - ENWL'!N110</f>
        <v>42</v>
      </c>
      <c r="O113" s="52">
        <f>'[9]NAW2 - Total - ENWL'!O110</f>
        <v>90</v>
      </c>
      <c r="P113" s="52">
        <f>'[9]NAW2 - Total - ENWL'!P110</f>
        <v>19</v>
      </c>
      <c r="Q113" s="52">
        <f>'[9]NAW2 - Total - ENWL'!Q110</f>
        <v>25</v>
      </c>
      <c r="R113" s="59">
        <f t="shared" ref="R113:R115" si="639">SUM(M113:Q113)</f>
        <v>191</v>
      </c>
      <c r="S113" s="52">
        <f>'ENWL - Asset Rep'!S113+'ENWL - Refurb'!S113+'ENWL - HVP'!S113</f>
        <v>8.2405063291139236</v>
      </c>
      <c r="T113" s="52">
        <f>'ENWL - Asset Rep'!T113+'ENWL - Refurb'!T113+'ENWL - HVP'!T113</f>
        <v>7.2436708860759484</v>
      </c>
      <c r="U113" s="52">
        <f>'ENWL - Asset Rep'!U113+'ENWL - Refurb'!U113+'ENWL - HVP'!U113</f>
        <v>7.2436708860759484</v>
      </c>
      <c r="V113" s="52">
        <f>'ENWL - Asset Rep'!V113+'ENWL - Refurb'!V113+'ENWL - HVP'!V113</f>
        <v>0</v>
      </c>
      <c r="W113" s="52">
        <f>'ENWL - Asset Rep'!W113+'ENWL - Refurb'!W113+'ENWL - HVP'!W113</f>
        <v>-22.72784810126582</v>
      </c>
      <c r="X113" s="59">
        <f t="shared" ref="X113:X115" si="640">SUM(S113:W113)</f>
        <v>0</v>
      </c>
      <c r="Y113" s="52">
        <f>'[9]NAW2 - Total - ENWL'!Y110</f>
        <v>13</v>
      </c>
      <c r="Z113" s="52">
        <f>'[9]NAW2 - Total - ENWL'!Z110</f>
        <v>33</v>
      </c>
      <c r="AA113" s="52">
        <f>'[9]NAW2 - Total - ENWL'!AA110</f>
        <v>62</v>
      </c>
      <c r="AB113" s="52">
        <f>'[9]NAW2 - Total - ENWL'!AB110</f>
        <v>39</v>
      </c>
      <c r="AC113" s="52">
        <f>'[9]NAW2 - Total - ENWL'!AC110</f>
        <v>45</v>
      </c>
      <c r="AD113" s="59">
        <f t="shared" ref="AD113:AD115" si="641">SUM(Y113:AC113)</f>
        <v>192</v>
      </c>
      <c r="AE113" s="52">
        <f>'ENWL - Asset Rep'!AE113+'ENWL - Refurb'!AE113+'ENWL - HVP'!AE113</f>
        <v>23.12658227848101</v>
      </c>
      <c r="AF113" s="52">
        <f>'ENWL - Asset Rep'!AF113+'ENWL - Refurb'!AF113+'ENWL - HVP'!AF113</f>
        <v>14.487341772151897</v>
      </c>
      <c r="AG113" s="52">
        <f>'ENWL - Asset Rep'!AG113+'ENWL - Refurb'!AG113+'ENWL - HVP'!AG113</f>
        <v>14.487341772151897</v>
      </c>
      <c r="AH113" s="52">
        <f>'ENWL - Asset Rep'!AH113+'ENWL - Refurb'!AH113+'ENWL - HVP'!AH113</f>
        <v>0</v>
      </c>
      <c r="AI113" s="52">
        <f>'ENWL - Asset Rep'!AI113+'ENWL - Refurb'!AI113+'ENWL - HVP'!AI113</f>
        <v>-52.101265822784804</v>
      </c>
      <c r="AJ113" s="59">
        <f t="shared" ref="AJ113:AJ115" si="642">SUM(AE113:AI113)</f>
        <v>0</v>
      </c>
      <c r="AK113" s="52">
        <f>'[9]NAW2 - Total - ENWL'!AK110</f>
        <v>9</v>
      </c>
      <c r="AL113" s="52">
        <f>'[9]NAW2 - Total - ENWL'!AL110</f>
        <v>33</v>
      </c>
      <c r="AM113" s="52">
        <f>'[9]NAW2 - Total - ENWL'!AM110</f>
        <v>19</v>
      </c>
      <c r="AN113" s="52">
        <f>'[9]NAW2 - Total - ENWL'!AN110</f>
        <v>39</v>
      </c>
      <c r="AO113" s="52">
        <f>'[9]NAW2 - Total - ENWL'!AO110</f>
        <v>92</v>
      </c>
      <c r="AP113" s="59">
        <f t="shared" ref="AP113:AP115" si="643">SUM(AK113:AO113)</f>
        <v>192</v>
      </c>
      <c r="BB113" s="6"/>
      <c r="BC113" s="6"/>
      <c r="BD113" s="58" t="s">
        <v>28</v>
      </c>
      <c r="BE113" s="172">
        <f>'ENWL - HI Probs. of Failure '!O$33</f>
        <v>1.2041E-3</v>
      </c>
      <c r="BF113" s="172">
        <f>'ENWL - HI Probs. of Failure '!P$33</f>
        <v>1.2163999999999999E-3</v>
      </c>
      <c r="BG113" s="172">
        <f>'ENWL - HI Probs. of Failure '!Q$33</f>
        <v>2.1045E-3</v>
      </c>
      <c r="BH113" s="172">
        <f>'ENWL - HI Probs. of Failure '!R$33</f>
        <v>4.0956999999999999E-3</v>
      </c>
      <c r="BI113" s="172">
        <f>'ENWL - HI Probs. of Failure '!S$33</f>
        <v>7.5599999999999999E-3</v>
      </c>
      <c r="BJ113" s="176"/>
      <c r="BK113" s="6"/>
      <c r="BL113" s="58" t="s">
        <v>28</v>
      </c>
      <c r="BM113" s="194">
        <f>$BM3*'ENWL - Ave Crit'!$Q$33</f>
        <v>317306</v>
      </c>
      <c r="BN113" s="194">
        <f>$BM3*'ENWL - Ave Crit'!$Q$33</f>
        <v>317306</v>
      </c>
      <c r="BO113" s="194">
        <f>$BM3*'ENWL - Ave Crit'!$Q$33</f>
        <v>317306</v>
      </c>
      <c r="BP113" s="194">
        <f>$BM3*'ENWL - Ave Crit'!$Q$33</f>
        <v>317306</v>
      </c>
      <c r="BQ113" s="194">
        <f>$BM3*'ENWL - Ave Crit'!$Q$33</f>
        <v>317306</v>
      </c>
      <c r="BR113" s="176"/>
      <c r="BS113" s="6"/>
      <c r="BT113" s="58" t="s">
        <v>28</v>
      </c>
      <c r="BU113" s="24">
        <f t="shared" si="418"/>
        <v>382.06815460000001</v>
      </c>
      <c r="BV113" s="24">
        <f t="shared" si="418"/>
        <v>385.97101839999993</v>
      </c>
      <c r="BW113" s="24">
        <f t="shared" si="418"/>
        <v>667.77047700000003</v>
      </c>
      <c r="BX113" s="24">
        <f t="shared" si="418"/>
        <v>1299.5901842000001</v>
      </c>
      <c r="BY113" s="24">
        <f t="shared" si="418"/>
        <v>2398.8333600000001</v>
      </c>
      <c r="BZ113" s="6"/>
      <c r="CA113" s="6"/>
      <c r="CB113" s="58" t="s">
        <v>28</v>
      </c>
      <c r="CC113" s="195">
        <f t="shared" ref="CC113:CC115" si="644">IF(BU113="","",M113*BU113)</f>
        <v>5731.0223190000006</v>
      </c>
      <c r="CD113" s="195">
        <f t="shared" si="630"/>
        <v>16210.782772799997</v>
      </c>
      <c r="CE113" s="195">
        <f t="shared" si="630"/>
        <v>60099.342929999999</v>
      </c>
      <c r="CF113" s="195">
        <f t="shared" si="630"/>
        <v>24692.2134998</v>
      </c>
      <c r="CG113" s="195">
        <f t="shared" si="630"/>
        <v>59970.834000000003</v>
      </c>
      <c r="CH113" s="198">
        <f t="shared" si="483"/>
        <v>166704.19552159999</v>
      </c>
      <c r="CI113" s="68"/>
      <c r="CJ113" s="68"/>
      <c r="CK113" s="195">
        <f t="shared" si="631"/>
        <v>7259.2949374</v>
      </c>
      <c r="CL113" s="195">
        <f t="shared" si="631"/>
        <v>16210.782772799997</v>
      </c>
      <c r="CM113" s="195">
        <f t="shared" si="631"/>
        <v>60099.342929999999</v>
      </c>
      <c r="CN113" s="195">
        <f t="shared" si="631"/>
        <v>24692.2134998</v>
      </c>
      <c r="CO113" s="195">
        <f t="shared" si="631"/>
        <v>52774.333920000005</v>
      </c>
      <c r="CP113" s="198">
        <f t="shared" si="419"/>
        <v>161035.96805999998</v>
      </c>
      <c r="CS113" s="195">
        <f t="shared" ref="CS113:CS115" si="645">IF(BU113="","",Y113*BU113)</f>
        <v>4966.8860098000005</v>
      </c>
      <c r="CT113" s="195">
        <f t="shared" si="632"/>
        <v>12737.043607199997</v>
      </c>
      <c r="CU113" s="195">
        <f t="shared" si="632"/>
        <v>41401.769574000005</v>
      </c>
      <c r="CV113" s="195">
        <f t="shared" si="632"/>
        <v>50684.017183800002</v>
      </c>
      <c r="CW113" s="195">
        <f t="shared" si="632"/>
        <v>107947.5012</v>
      </c>
      <c r="CX113" s="198">
        <f t="shared" si="420"/>
        <v>217737.21757480002</v>
      </c>
      <c r="DA113" s="195">
        <f t="shared" ref="DA113:DA115" si="646">IF(BU113="","",(S113+Y113)*BU113)</f>
        <v>8115.3210559341769</v>
      </c>
      <c r="DB113" s="195">
        <f t="shared" si="633"/>
        <v>15532.89063605316</v>
      </c>
      <c r="DC113" s="195">
        <f t="shared" si="633"/>
        <v>46238.879136825948</v>
      </c>
      <c r="DD113" s="195">
        <f t="shared" si="633"/>
        <v>50684.017183800002</v>
      </c>
      <c r="DE113" s="195">
        <f t="shared" si="633"/>
        <v>53427.180973670896</v>
      </c>
      <c r="DF113" s="198">
        <f t="shared" si="421"/>
        <v>173998.28898628417</v>
      </c>
      <c r="DI113" s="195">
        <f t="shared" ref="DI113:DI115" si="647">IF(BU113="","",AK113*BU113)</f>
        <v>3438.6133914000002</v>
      </c>
      <c r="DJ113" s="195">
        <f t="shared" si="634"/>
        <v>12737.043607199997</v>
      </c>
      <c r="DK113" s="195">
        <f t="shared" si="634"/>
        <v>12687.639063000001</v>
      </c>
      <c r="DL113" s="195">
        <f t="shared" si="634"/>
        <v>50684.017183800002</v>
      </c>
      <c r="DM113" s="195">
        <f t="shared" si="634"/>
        <v>220692.66912000001</v>
      </c>
      <c r="DN113" s="198">
        <f t="shared" si="423"/>
        <v>300239.98236540001</v>
      </c>
      <c r="DQ113" s="195">
        <f t="shared" ref="DQ113:DQ115" si="648">IF(BU113="","",(AE113+AK113)*BU113)</f>
        <v>12274.544004744303</v>
      </c>
      <c r="DR113" s="195">
        <f t="shared" si="635"/>
        <v>18328.737664906323</v>
      </c>
      <c r="DS113" s="195">
        <f t="shared" si="635"/>
        <v>22361.858188651895</v>
      </c>
      <c r="DT113" s="195">
        <f t="shared" si="635"/>
        <v>50684.017183800002</v>
      </c>
      <c r="DU113" s="195">
        <f t="shared" si="635"/>
        <v>95710.414566075968</v>
      </c>
      <c r="DV113" s="198">
        <f t="shared" si="422"/>
        <v>199359.57160817849</v>
      </c>
    </row>
    <row r="114" spans="1:126" ht="25.5" customHeight="1">
      <c r="A114" s="19"/>
      <c r="B114" s="55"/>
      <c r="C114" s="55"/>
      <c r="D114" s="56">
        <f t="shared" si="636"/>
        <v>53</v>
      </c>
      <c r="E114" s="57">
        <f t="shared" si="637"/>
        <v>53</v>
      </c>
      <c r="F114" s="58" t="s">
        <v>30</v>
      </c>
      <c r="G114" s="52">
        <f>'[9]NAW2 - Total - ENWL'!G111</f>
        <v>5</v>
      </c>
      <c r="H114" s="52">
        <f>'[9]NAW2 - Total - ENWL'!H111</f>
        <v>12</v>
      </c>
      <c r="I114" s="52">
        <f>'[9]NAW2 - Total - ENWL'!I111</f>
        <v>25</v>
      </c>
      <c r="J114" s="52">
        <f>'[9]NAW2 - Total - ENWL'!J111</f>
        <v>5</v>
      </c>
      <c r="K114" s="52">
        <f>'[9]NAW2 - Total - ENWL'!K111</f>
        <v>6</v>
      </c>
      <c r="L114" s="59">
        <f t="shared" si="638"/>
        <v>53</v>
      </c>
      <c r="M114" s="52">
        <f>'[9]NAW2 - Total - ENWL'!M111</f>
        <v>4</v>
      </c>
      <c r="N114" s="52">
        <f>'[9]NAW2 - Total - ENWL'!N111</f>
        <v>12</v>
      </c>
      <c r="O114" s="52">
        <f>'[9]NAW2 - Total - ENWL'!O111</f>
        <v>25</v>
      </c>
      <c r="P114" s="52">
        <f>'[9]NAW2 - Total - ENWL'!P111</f>
        <v>5</v>
      </c>
      <c r="Q114" s="52">
        <f>'[9]NAW2 - Total - ENWL'!Q111</f>
        <v>7</v>
      </c>
      <c r="R114" s="59">
        <f t="shared" si="639"/>
        <v>53</v>
      </c>
      <c r="S114" s="52">
        <f>'ENWL - Asset Rep'!S114+'ENWL - Refurb'!S114+'ENWL - HVP'!S114</f>
        <v>2.3108298171589312</v>
      </c>
      <c r="T114" s="52">
        <f>'ENWL - Asset Rep'!T114+'ENWL - Refurb'!T114+'ENWL - HVP'!T114</f>
        <v>2.031293952180028</v>
      </c>
      <c r="U114" s="52">
        <f>'ENWL - Asset Rep'!U114+'ENWL - Refurb'!U114+'ENWL - HVP'!U114</f>
        <v>2.031293952180028</v>
      </c>
      <c r="V114" s="52">
        <f>'ENWL - Asset Rep'!V114+'ENWL - Refurb'!V114+'ENWL - HVP'!V114</f>
        <v>0</v>
      </c>
      <c r="W114" s="52">
        <f>'ENWL - Asset Rep'!W114+'ENWL - Refurb'!W114+'ENWL - HVP'!W114</f>
        <v>-6.3734177215189867</v>
      </c>
      <c r="X114" s="59">
        <f t="shared" si="640"/>
        <v>0</v>
      </c>
      <c r="Y114" s="52">
        <f>'[9]NAW2 - Total - ENWL'!Y111</f>
        <v>4</v>
      </c>
      <c r="Z114" s="52">
        <f>'[9]NAW2 - Total - ENWL'!Z111</f>
        <v>9</v>
      </c>
      <c r="AA114" s="52">
        <f>'[9]NAW2 - Total - ENWL'!AA111</f>
        <v>17</v>
      </c>
      <c r="AB114" s="52">
        <f>'[9]NAW2 - Total - ENWL'!AB111</f>
        <v>11</v>
      </c>
      <c r="AC114" s="52">
        <f>'[9]NAW2 - Total - ENWL'!AC111</f>
        <v>13</v>
      </c>
      <c r="AD114" s="59">
        <f t="shared" si="641"/>
        <v>54</v>
      </c>
      <c r="AE114" s="52">
        <f>'ENWL - Asset Rep'!AE114+'ENWL - Refurb'!AE114+'ENWL - HVP'!AE114</f>
        <v>6.485232067510549</v>
      </c>
      <c r="AF114" s="52">
        <f>'ENWL - Asset Rep'!AF114+'ENWL - Refurb'!AF114+'ENWL - HVP'!AF114</f>
        <v>4.0625879043600559</v>
      </c>
      <c r="AG114" s="52">
        <f>'ENWL - Asset Rep'!AG114+'ENWL - Refurb'!AG114+'ENWL - HVP'!AG114</f>
        <v>4.0625879043600559</v>
      </c>
      <c r="AH114" s="52">
        <f>'ENWL - Asset Rep'!AH114+'ENWL - Refurb'!AH114+'ENWL - HVP'!AH114</f>
        <v>0</v>
      </c>
      <c r="AI114" s="52">
        <f>'ENWL - Asset Rep'!AI114+'ENWL - Refurb'!AI114+'ENWL - HVP'!AI114</f>
        <v>-14.61040787623066</v>
      </c>
      <c r="AJ114" s="59">
        <f t="shared" si="642"/>
        <v>0</v>
      </c>
      <c r="AK114" s="52">
        <f>'[9]NAW2 - Total - ENWL'!AK111</f>
        <v>2</v>
      </c>
      <c r="AL114" s="52">
        <f>'[9]NAW2 - Total - ENWL'!AL111</f>
        <v>9</v>
      </c>
      <c r="AM114" s="52">
        <f>'[9]NAW2 - Total - ENWL'!AM111</f>
        <v>5</v>
      </c>
      <c r="AN114" s="52">
        <f>'[9]NAW2 - Total - ENWL'!AN111</f>
        <v>11</v>
      </c>
      <c r="AO114" s="52">
        <f>'[9]NAW2 - Total - ENWL'!AO111</f>
        <v>26</v>
      </c>
      <c r="AP114" s="59">
        <f t="shared" si="643"/>
        <v>53</v>
      </c>
      <c r="BB114" s="6"/>
      <c r="BC114" s="6"/>
      <c r="BD114" s="58" t="s">
        <v>30</v>
      </c>
      <c r="BE114" s="172">
        <f>'ENWL - HI Probs. of Failure '!O$33</f>
        <v>1.2041E-3</v>
      </c>
      <c r="BF114" s="172">
        <f>'ENWL - HI Probs. of Failure '!P$33</f>
        <v>1.2163999999999999E-3</v>
      </c>
      <c r="BG114" s="172">
        <f>'ENWL - HI Probs. of Failure '!Q$33</f>
        <v>2.1045E-3</v>
      </c>
      <c r="BH114" s="172">
        <f>'ENWL - HI Probs. of Failure '!R$33</f>
        <v>4.0956999999999999E-3</v>
      </c>
      <c r="BI114" s="172">
        <f>'ENWL - HI Probs. of Failure '!S$33</f>
        <v>7.5599999999999999E-3</v>
      </c>
      <c r="BJ114" s="176"/>
      <c r="BK114" s="6"/>
      <c r="BL114" s="58" t="s">
        <v>30</v>
      </c>
      <c r="BM114" s="194">
        <f>$BM4*'ENWL - Ave Crit'!$Q$33</f>
        <v>475959</v>
      </c>
      <c r="BN114" s="194">
        <f>$BM4*'ENWL - Ave Crit'!$Q$33</f>
        <v>475959</v>
      </c>
      <c r="BO114" s="194">
        <f>$BM4*'ENWL - Ave Crit'!$Q$33</f>
        <v>475959</v>
      </c>
      <c r="BP114" s="194">
        <f>$BM4*'ENWL - Ave Crit'!$Q$33</f>
        <v>475959</v>
      </c>
      <c r="BQ114" s="194">
        <f>$BM4*'ENWL - Ave Crit'!$Q$33</f>
        <v>475959</v>
      </c>
      <c r="BR114" s="176"/>
      <c r="BS114" s="6"/>
      <c r="BT114" s="58" t="s">
        <v>30</v>
      </c>
      <c r="BU114" s="24">
        <f t="shared" si="418"/>
        <v>573.10223189999999</v>
      </c>
      <c r="BV114" s="24">
        <f t="shared" si="418"/>
        <v>578.95652759999996</v>
      </c>
      <c r="BW114" s="24">
        <f t="shared" si="418"/>
        <v>1001.6557155</v>
      </c>
      <c r="BX114" s="24">
        <f t="shared" si="418"/>
        <v>1949.3852763</v>
      </c>
      <c r="BY114" s="24">
        <f t="shared" si="418"/>
        <v>3598.2500399999999</v>
      </c>
      <c r="BZ114" s="6"/>
      <c r="CA114" s="6"/>
      <c r="CB114" s="58" t="s">
        <v>30</v>
      </c>
      <c r="CC114" s="195">
        <f t="shared" si="644"/>
        <v>2292.4089276</v>
      </c>
      <c r="CD114" s="195">
        <f t="shared" si="630"/>
        <v>6947.4783312</v>
      </c>
      <c r="CE114" s="195">
        <f t="shared" si="630"/>
        <v>25041.392887500002</v>
      </c>
      <c r="CF114" s="195">
        <f t="shared" si="630"/>
        <v>9746.9263814999995</v>
      </c>
      <c r="CG114" s="195">
        <f t="shared" si="630"/>
        <v>25187.75028</v>
      </c>
      <c r="CH114" s="198">
        <f t="shared" si="483"/>
        <v>69215.956807800001</v>
      </c>
      <c r="CI114" s="68"/>
      <c r="CJ114" s="68"/>
      <c r="CK114" s="195">
        <f t="shared" si="631"/>
        <v>2865.5111594999998</v>
      </c>
      <c r="CL114" s="195">
        <f t="shared" si="631"/>
        <v>6947.4783312</v>
      </c>
      <c r="CM114" s="195">
        <f t="shared" si="631"/>
        <v>25041.392887500002</v>
      </c>
      <c r="CN114" s="195">
        <f t="shared" si="631"/>
        <v>9746.9263814999995</v>
      </c>
      <c r="CO114" s="195">
        <f t="shared" si="631"/>
        <v>21589.500240000001</v>
      </c>
      <c r="CP114" s="198">
        <f t="shared" si="419"/>
        <v>66190.808999700006</v>
      </c>
      <c r="CS114" s="195">
        <f t="shared" si="645"/>
        <v>2292.4089276</v>
      </c>
      <c r="CT114" s="195">
        <f t="shared" si="632"/>
        <v>5210.6087484</v>
      </c>
      <c r="CU114" s="195">
        <f t="shared" si="632"/>
        <v>17028.147163500002</v>
      </c>
      <c r="CV114" s="195">
        <f t="shared" si="632"/>
        <v>21443.238039299998</v>
      </c>
      <c r="CW114" s="195">
        <f t="shared" si="632"/>
        <v>46777.250520000001</v>
      </c>
      <c r="CX114" s="198">
        <f t="shared" si="420"/>
        <v>92751.653398800001</v>
      </c>
      <c r="DA114" s="195">
        <f t="shared" si="646"/>
        <v>3616.7506533548521</v>
      </c>
      <c r="DB114" s="195">
        <f t="shared" si="633"/>
        <v>6386.6396414890296</v>
      </c>
      <c r="DC114" s="195">
        <f t="shared" si="633"/>
        <v>19062.804360561709</v>
      </c>
      <c r="DD114" s="195">
        <f t="shared" si="633"/>
        <v>21443.238039299998</v>
      </c>
      <c r="DE114" s="195">
        <f t="shared" si="633"/>
        <v>23844.099948607596</v>
      </c>
      <c r="DF114" s="198">
        <f t="shared" si="421"/>
        <v>74353.532643313185</v>
      </c>
      <c r="DG114" s="6"/>
      <c r="DH114" s="6"/>
      <c r="DI114" s="195">
        <f t="shared" si="647"/>
        <v>1146.2044638</v>
      </c>
      <c r="DJ114" s="195">
        <f t="shared" si="634"/>
        <v>5210.6087484</v>
      </c>
      <c r="DK114" s="195">
        <f t="shared" si="634"/>
        <v>5008.2785775000002</v>
      </c>
      <c r="DL114" s="195">
        <f t="shared" si="634"/>
        <v>21443.238039299998</v>
      </c>
      <c r="DM114" s="195">
        <f t="shared" si="634"/>
        <v>93554.501040000003</v>
      </c>
      <c r="DN114" s="198">
        <f t="shared" si="423"/>
        <v>126362.830869</v>
      </c>
      <c r="DQ114" s="195">
        <f t="shared" si="648"/>
        <v>4862.9054360797463</v>
      </c>
      <c r="DR114" s="195">
        <f t="shared" si="635"/>
        <v>7562.6705345780583</v>
      </c>
      <c r="DS114" s="195">
        <f t="shared" si="635"/>
        <v>9077.5929716234186</v>
      </c>
      <c r="DT114" s="195">
        <f t="shared" si="635"/>
        <v>21443.238039299998</v>
      </c>
      <c r="DU114" s="195">
        <f t="shared" si="635"/>
        <v>40982.60031493671</v>
      </c>
      <c r="DV114" s="198">
        <f t="shared" si="422"/>
        <v>83929.007296517928</v>
      </c>
    </row>
    <row r="115" spans="1:126" ht="25.5" customHeight="1">
      <c r="A115" s="19"/>
      <c r="B115" s="55"/>
      <c r="C115" s="55"/>
      <c r="D115" s="56">
        <f t="shared" si="636"/>
        <v>36</v>
      </c>
      <c r="E115" s="57">
        <f t="shared" si="637"/>
        <v>36</v>
      </c>
      <c r="F115" s="58" t="s">
        <v>31</v>
      </c>
      <c r="G115" s="52">
        <f>'[9]NAW2 - Total - ENWL'!G112</f>
        <v>4</v>
      </c>
      <c r="H115" s="52">
        <f>'[9]NAW2 - Total - ENWL'!H112</f>
        <v>8</v>
      </c>
      <c r="I115" s="52">
        <f>'[9]NAW2 - Total - ENWL'!I112</f>
        <v>17</v>
      </c>
      <c r="J115" s="52">
        <f>'[9]NAW2 - Total - ENWL'!J112</f>
        <v>3</v>
      </c>
      <c r="K115" s="52">
        <f>'[9]NAW2 - Total - ENWL'!K112</f>
        <v>4</v>
      </c>
      <c r="L115" s="59">
        <f t="shared" si="638"/>
        <v>36</v>
      </c>
      <c r="M115" s="52">
        <f>'[9]NAW2 - Total - ENWL'!M112</f>
        <v>3</v>
      </c>
      <c r="N115" s="52">
        <f>'[9]NAW2 - Total - ENWL'!N112</f>
        <v>8</v>
      </c>
      <c r="O115" s="52">
        <f>'[9]NAW2 - Total - ENWL'!O112</f>
        <v>17</v>
      </c>
      <c r="P115" s="52">
        <f>'[9]NAW2 - Total - ENWL'!P112</f>
        <v>3</v>
      </c>
      <c r="Q115" s="52">
        <f>'[9]NAW2 - Total - ENWL'!Q112</f>
        <v>5</v>
      </c>
      <c r="R115" s="59">
        <f t="shared" si="639"/>
        <v>36</v>
      </c>
      <c r="S115" s="52">
        <f>'ENWL - Asset Rep'!S115+'ENWL - Refurb'!S115+'ENWL - HVP'!S115</f>
        <v>1.5260196905766525</v>
      </c>
      <c r="T115" s="52">
        <f>'ENWL - Asset Rep'!T115+'ENWL - Refurb'!T115+'ENWL - HVP'!T115</f>
        <v>1.3414205344585091</v>
      </c>
      <c r="U115" s="52">
        <f>'ENWL - Asset Rep'!U115+'ENWL - Refurb'!U115+'ENWL - HVP'!U115</f>
        <v>1.3414205344585091</v>
      </c>
      <c r="V115" s="52">
        <f>'ENWL - Asset Rep'!V115+'ENWL - Refurb'!V115+'ENWL - HVP'!V115</f>
        <v>0</v>
      </c>
      <c r="W115" s="52">
        <f>'ENWL - Asset Rep'!W115+'ENWL - Refurb'!W115+'ENWL - HVP'!W115</f>
        <v>-4.2088607594936711</v>
      </c>
      <c r="X115" s="59">
        <f t="shared" si="640"/>
        <v>0</v>
      </c>
      <c r="Y115" s="52">
        <f>'[9]NAW2 - Total - ENWL'!Y112</f>
        <v>2</v>
      </c>
      <c r="Z115" s="52">
        <f>'[9]NAW2 - Total - ENWL'!Z112</f>
        <v>6</v>
      </c>
      <c r="AA115" s="52">
        <f>'[9]NAW2 - Total - ENWL'!AA112</f>
        <v>12</v>
      </c>
      <c r="AB115" s="52">
        <f>'[9]NAW2 - Total - ENWL'!AB112</f>
        <v>7</v>
      </c>
      <c r="AC115" s="52">
        <f>'[9]NAW2 - Total - ENWL'!AC112</f>
        <v>8</v>
      </c>
      <c r="AD115" s="59">
        <f t="shared" si="641"/>
        <v>35</v>
      </c>
      <c r="AE115" s="52">
        <f>'ENWL - Asset Rep'!AE115+'ENWL - Refurb'!AE115+'ENWL - HVP'!AE115</f>
        <v>4.2827004219409277</v>
      </c>
      <c r="AF115" s="52">
        <f>'ENWL - Asset Rep'!AF115+'ENWL - Refurb'!AF115+'ENWL - HVP'!AF115</f>
        <v>2.6828410689170181</v>
      </c>
      <c r="AG115" s="52">
        <f>'ENWL - Asset Rep'!AG115+'ENWL - Refurb'!AG115+'ENWL - HVP'!AG115</f>
        <v>2.6828410689170181</v>
      </c>
      <c r="AH115" s="52">
        <f>'ENWL - Asset Rep'!AH115+'ENWL - Refurb'!AH115+'ENWL - HVP'!AH115</f>
        <v>0</v>
      </c>
      <c r="AI115" s="52">
        <f>'ENWL - Asset Rep'!AI115+'ENWL - Refurb'!AI115+'ENWL - HVP'!AI115</f>
        <v>-9.648382559774964</v>
      </c>
      <c r="AJ115" s="59">
        <f t="shared" si="642"/>
        <v>0</v>
      </c>
      <c r="AK115" s="52">
        <f>'[9]NAW2 - Total - ENWL'!AK112</f>
        <v>2</v>
      </c>
      <c r="AL115" s="52">
        <f>'[9]NAW2 - Total - ENWL'!AL112</f>
        <v>6</v>
      </c>
      <c r="AM115" s="52">
        <f>'[9]NAW2 - Total - ENWL'!AM112</f>
        <v>4</v>
      </c>
      <c r="AN115" s="52">
        <f>'[9]NAW2 - Total - ENWL'!AN112</f>
        <v>7</v>
      </c>
      <c r="AO115" s="52">
        <f>'[9]NAW2 - Total - ENWL'!AO112</f>
        <v>17</v>
      </c>
      <c r="AP115" s="59">
        <f t="shared" si="643"/>
        <v>36</v>
      </c>
      <c r="BB115" s="6"/>
      <c r="BC115" s="6"/>
      <c r="BD115" s="58" t="s">
        <v>31</v>
      </c>
      <c r="BE115" s="172">
        <f>'ENWL - HI Probs. of Failure '!O$33</f>
        <v>1.2041E-3</v>
      </c>
      <c r="BF115" s="172">
        <f>'ENWL - HI Probs. of Failure '!P$33</f>
        <v>1.2163999999999999E-3</v>
      </c>
      <c r="BG115" s="172">
        <f>'ENWL - HI Probs. of Failure '!Q$33</f>
        <v>2.1045E-3</v>
      </c>
      <c r="BH115" s="172">
        <f>'ENWL - HI Probs. of Failure '!R$33</f>
        <v>4.0956999999999999E-3</v>
      </c>
      <c r="BI115" s="172">
        <f>'ENWL - HI Probs. of Failure '!S$33</f>
        <v>7.5599999999999999E-3</v>
      </c>
      <c r="BJ115" s="176"/>
      <c r="BK115" s="6"/>
      <c r="BL115" s="58" t="s">
        <v>31</v>
      </c>
      <c r="BM115" s="194">
        <f>$BM5*'ENWL - Ave Crit'!$Q$33</f>
        <v>793265</v>
      </c>
      <c r="BN115" s="194">
        <f>$BM5*'ENWL - Ave Crit'!$Q$33</f>
        <v>793265</v>
      </c>
      <c r="BO115" s="194">
        <f>$BM5*'ENWL - Ave Crit'!$Q$33</f>
        <v>793265</v>
      </c>
      <c r="BP115" s="194">
        <f>$BM5*'ENWL - Ave Crit'!$Q$33</f>
        <v>793265</v>
      </c>
      <c r="BQ115" s="194">
        <f>$BM5*'ENWL - Ave Crit'!$Q$33</f>
        <v>793265</v>
      </c>
      <c r="BR115" s="176"/>
      <c r="BS115" s="6"/>
      <c r="BT115" s="58" t="s">
        <v>31</v>
      </c>
      <c r="BU115" s="24">
        <f t="shared" si="418"/>
        <v>955.17038650000006</v>
      </c>
      <c r="BV115" s="24">
        <f t="shared" si="418"/>
        <v>964.92754599999989</v>
      </c>
      <c r="BW115" s="24">
        <f t="shared" si="418"/>
        <v>1669.4261925000001</v>
      </c>
      <c r="BX115" s="24">
        <f t="shared" si="418"/>
        <v>3248.9754604999998</v>
      </c>
      <c r="BY115" s="24">
        <f t="shared" si="418"/>
        <v>5997.0833999999995</v>
      </c>
      <c r="BZ115" s="6"/>
      <c r="CA115" s="6"/>
      <c r="CB115" s="58" t="s">
        <v>31</v>
      </c>
      <c r="CC115" s="195">
        <f t="shared" si="644"/>
        <v>2865.5111595000003</v>
      </c>
      <c r="CD115" s="195">
        <f t="shared" si="630"/>
        <v>7719.4203679999991</v>
      </c>
      <c r="CE115" s="195">
        <f t="shared" si="630"/>
        <v>28380.2452725</v>
      </c>
      <c r="CF115" s="195">
        <f t="shared" si="630"/>
        <v>9746.9263814999995</v>
      </c>
      <c r="CG115" s="195">
        <f t="shared" si="630"/>
        <v>29985.416999999998</v>
      </c>
      <c r="CH115" s="198">
        <f t="shared" si="483"/>
        <v>78697.520181500004</v>
      </c>
      <c r="CI115" s="68"/>
      <c r="CJ115" s="68"/>
      <c r="CK115" s="195">
        <f t="shared" si="631"/>
        <v>3820.6815460000003</v>
      </c>
      <c r="CL115" s="195">
        <f t="shared" si="631"/>
        <v>7719.4203679999991</v>
      </c>
      <c r="CM115" s="195">
        <f t="shared" si="631"/>
        <v>28380.2452725</v>
      </c>
      <c r="CN115" s="195">
        <f t="shared" si="631"/>
        <v>9746.9263814999995</v>
      </c>
      <c r="CO115" s="195">
        <f t="shared" si="631"/>
        <v>23988.333599999998</v>
      </c>
      <c r="CP115" s="198">
        <f t="shared" si="419"/>
        <v>73655.607168000002</v>
      </c>
      <c r="CS115" s="195">
        <f t="shared" si="645"/>
        <v>1910.3407730000001</v>
      </c>
      <c r="CT115" s="195">
        <f t="shared" si="632"/>
        <v>5789.5652759999994</v>
      </c>
      <c r="CU115" s="195">
        <f t="shared" si="632"/>
        <v>20033.114310000001</v>
      </c>
      <c r="CV115" s="195">
        <f t="shared" si="632"/>
        <v>22742.828223500001</v>
      </c>
      <c r="CW115" s="195">
        <f t="shared" si="632"/>
        <v>47976.667199999996</v>
      </c>
      <c r="CX115" s="198">
        <f t="shared" si="420"/>
        <v>98452.515782500006</v>
      </c>
      <c r="DA115" s="195">
        <f t="shared" si="646"/>
        <v>3367.9495906547118</v>
      </c>
      <c r="DB115" s="195">
        <f t="shared" si="633"/>
        <v>7083.9389004690565</v>
      </c>
      <c r="DC115" s="195">
        <f t="shared" si="633"/>
        <v>22272.516885382385</v>
      </c>
      <c r="DD115" s="195">
        <f t="shared" si="633"/>
        <v>22742.828223500001</v>
      </c>
      <c r="DE115" s="195">
        <f t="shared" si="633"/>
        <v>22735.778206329112</v>
      </c>
      <c r="DF115" s="198">
        <f t="shared" si="421"/>
        <v>78203.011806335271</v>
      </c>
      <c r="DG115" s="6"/>
      <c r="DH115" s="6"/>
      <c r="DI115" s="195">
        <f t="shared" si="647"/>
        <v>1910.3407730000001</v>
      </c>
      <c r="DJ115" s="195">
        <f t="shared" si="634"/>
        <v>5789.5652759999994</v>
      </c>
      <c r="DK115" s="195">
        <f t="shared" si="634"/>
        <v>6677.7047700000003</v>
      </c>
      <c r="DL115" s="195">
        <f t="shared" si="634"/>
        <v>22742.828223500001</v>
      </c>
      <c r="DM115" s="195">
        <f t="shared" si="634"/>
        <v>101950.4178</v>
      </c>
      <c r="DN115" s="198">
        <f t="shared" si="423"/>
        <v>139070.85684249998</v>
      </c>
      <c r="DO115" s="6"/>
      <c r="DP115" s="6"/>
      <c r="DQ115" s="195">
        <f t="shared" si="648"/>
        <v>6001.0493902890294</v>
      </c>
      <c r="DR115" s="195">
        <f t="shared" si="635"/>
        <v>8378.3125249381137</v>
      </c>
      <c r="DS115" s="195">
        <f t="shared" si="635"/>
        <v>11156.509920764767</v>
      </c>
      <c r="DT115" s="195">
        <f t="shared" si="635"/>
        <v>22742.828223500001</v>
      </c>
      <c r="DU115" s="195">
        <f t="shared" si="635"/>
        <v>44088.262913924053</v>
      </c>
      <c r="DV115" s="198">
        <f t="shared" si="422"/>
        <v>92366.962973415968</v>
      </c>
    </row>
    <row r="116" spans="1:126" ht="25.5" customHeight="1" thickBot="1">
      <c r="A116" s="19"/>
      <c r="B116" s="60"/>
      <c r="C116" s="61"/>
      <c r="D116" s="62">
        <f>SUM(D112:D115)</f>
        <v>720</v>
      </c>
      <c r="E116" s="63">
        <f>SUM(E112:E115)</f>
        <v>720</v>
      </c>
      <c r="F116" s="64"/>
      <c r="G116" s="65">
        <f>SUM(G112:G115)</f>
        <v>73</v>
      </c>
      <c r="H116" s="66">
        <f t="shared" ref="H116:K116" si="649">SUM(H112:H115)</f>
        <v>158</v>
      </c>
      <c r="I116" s="66">
        <f t="shared" si="649"/>
        <v>338</v>
      </c>
      <c r="J116" s="66">
        <f t="shared" si="649"/>
        <v>70</v>
      </c>
      <c r="K116" s="66">
        <f t="shared" si="649"/>
        <v>81</v>
      </c>
      <c r="L116" s="67"/>
      <c r="M116" s="65">
        <f>SUM(M112:M115)</f>
        <v>57</v>
      </c>
      <c r="N116" s="66">
        <f t="shared" ref="N116:Q116" si="650">SUM(N112:N115)</f>
        <v>157</v>
      </c>
      <c r="O116" s="66">
        <f t="shared" si="650"/>
        <v>338</v>
      </c>
      <c r="P116" s="66">
        <f t="shared" si="650"/>
        <v>70</v>
      </c>
      <c r="Q116" s="66">
        <f t="shared" si="650"/>
        <v>96</v>
      </c>
      <c r="R116" s="67"/>
      <c r="S116" s="65">
        <f>SUM(S112:S115)</f>
        <v>31.000000000000004</v>
      </c>
      <c r="T116" s="66">
        <f t="shared" ref="T116:W116" si="651">SUM(T112:T115)</f>
        <v>27.250000000000004</v>
      </c>
      <c r="U116" s="66">
        <f t="shared" si="651"/>
        <v>27.250000000000004</v>
      </c>
      <c r="V116" s="66">
        <f t="shared" si="651"/>
        <v>0</v>
      </c>
      <c r="W116" s="66">
        <f t="shared" si="651"/>
        <v>-85.500000000000014</v>
      </c>
      <c r="X116" s="67"/>
      <c r="Y116" s="65">
        <f>SUM(Y112:Y115)</f>
        <v>48</v>
      </c>
      <c r="Z116" s="66">
        <f t="shared" ref="Z116:AC116" si="652">SUM(Z112:Z115)</f>
        <v>123</v>
      </c>
      <c r="AA116" s="66">
        <f t="shared" si="652"/>
        <v>234</v>
      </c>
      <c r="AB116" s="66">
        <f t="shared" si="652"/>
        <v>147</v>
      </c>
      <c r="AC116" s="66">
        <f t="shared" si="652"/>
        <v>168</v>
      </c>
      <c r="AD116" s="67"/>
      <c r="AE116" s="65">
        <f>SUM(AE112:AE115)</f>
        <v>87</v>
      </c>
      <c r="AF116" s="66">
        <f t="shared" ref="AF116:AI116" si="653">SUM(AF112:AF115)</f>
        <v>54.500000000000007</v>
      </c>
      <c r="AG116" s="66">
        <f t="shared" si="653"/>
        <v>54.500000000000007</v>
      </c>
      <c r="AH116" s="66">
        <f t="shared" si="653"/>
        <v>0</v>
      </c>
      <c r="AI116" s="66">
        <f t="shared" si="653"/>
        <v>-196</v>
      </c>
      <c r="AJ116" s="67"/>
      <c r="AK116" s="65">
        <f>SUM(AK112:AK115)</f>
        <v>33</v>
      </c>
      <c r="AL116" s="66">
        <f t="shared" ref="AL116:AO116" si="654">SUM(AL112:AL115)</f>
        <v>124</v>
      </c>
      <c r="AM116" s="66">
        <f t="shared" si="654"/>
        <v>73</v>
      </c>
      <c r="AN116" s="66">
        <f t="shared" si="654"/>
        <v>145</v>
      </c>
      <c r="AO116" s="66">
        <f t="shared" si="654"/>
        <v>345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20249.612193800003</v>
      </c>
      <c r="CD116" s="197">
        <f t="shared" ref="CD116:CG116" si="655">SUM(CD112:CD115)</f>
        <v>56544.754195599991</v>
      </c>
      <c r="CE116" s="197">
        <f t="shared" si="655"/>
        <v>209813.48387339999</v>
      </c>
      <c r="CF116" s="197">
        <f t="shared" si="655"/>
        <v>83303.730807219996</v>
      </c>
      <c r="CG116" s="197">
        <f t="shared" si="655"/>
        <v>214215.81904799998</v>
      </c>
      <c r="CH116" s="198">
        <f t="shared" si="483"/>
        <v>584127.4001180199</v>
      </c>
      <c r="CI116" s="68"/>
      <c r="CJ116" s="68"/>
      <c r="CK116" s="197">
        <f>SUM(CK112:CK115)</f>
        <v>25980.634512799996</v>
      </c>
      <c r="CL116" s="197">
        <f t="shared" ref="CL116:CO116" si="656">SUM(CL112:CL115)</f>
        <v>56814.933908479994</v>
      </c>
      <c r="CM116" s="197">
        <f t="shared" si="656"/>
        <v>209813.48387339999</v>
      </c>
      <c r="CN116" s="197">
        <f t="shared" si="656"/>
        <v>83303.730807219996</v>
      </c>
      <c r="CO116" s="197">
        <f t="shared" si="656"/>
        <v>180632.152008</v>
      </c>
      <c r="CP116" s="198">
        <f t="shared" si="419"/>
        <v>556544.93510989996</v>
      </c>
      <c r="CS116" s="197">
        <f>SUM(CS112:CS115)</f>
        <v>16925.61924878</v>
      </c>
      <c r="CT116" s="197">
        <f t="shared" ref="CT116:CW116" si="657">SUM(CT112:CT115)</f>
        <v>44000.696097599997</v>
      </c>
      <c r="CU116" s="197">
        <f t="shared" si="657"/>
        <v>145306.85579520001</v>
      </c>
      <c r="CV116" s="197">
        <f t="shared" si="657"/>
        <v>176744.26505119997</v>
      </c>
      <c r="CW116" s="197">
        <f t="shared" si="657"/>
        <v>373978.12082399998</v>
      </c>
      <c r="CX116" s="198">
        <f t="shared" si="420"/>
        <v>756955.5570167799</v>
      </c>
      <c r="DA116" s="197">
        <f>SUM(DA112:DA115)</f>
        <v>27916.822653220897</v>
      </c>
      <c r="DB116" s="197">
        <f t="shared" ref="DB116:DE116" si="658">SUM(DB112:DB115)</f>
        <v>53761.012868167818</v>
      </c>
      <c r="DC116" s="197">
        <f t="shared" si="658"/>
        <v>162193.23087219769</v>
      </c>
      <c r="DD116" s="197">
        <f t="shared" si="658"/>
        <v>176744.26505119997</v>
      </c>
      <c r="DE116" s="197">
        <f t="shared" si="658"/>
        <v>183647.39444658227</v>
      </c>
      <c r="DF116" s="198">
        <f t="shared" si="421"/>
        <v>604262.7258913687</v>
      </c>
      <c r="DG116" s="6"/>
      <c r="DH116" s="6"/>
      <c r="DI116" s="197">
        <f>SUM(DI112:DI115)</f>
        <v>11844.112792600001</v>
      </c>
      <c r="DJ116" s="197">
        <f t="shared" ref="DJ116:DM116" si="659">SUM(DJ112:DJ115)</f>
        <v>44270.87581048</v>
      </c>
      <c r="DK116" s="197">
        <f t="shared" si="659"/>
        <v>45408.392435999995</v>
      </c>
      <c r="DL116" s="197">
        <f t="shared" si="659"/>
        <v>174924.83879331997</v>
      </c>
      <c r="DM116" s="197">
        <f t="shared" si="659"/>
        <v>768826.09187999996</v>
      </c>
      <c r="DN116" s="198">
        <f t="shared" si="423"/>
        <v>1045274.3117123999</v>
      </c>
      <c r="DO116" s="6"/>
      <c r="DP116" s="6"/>
      <c r="DQ116" s="197">
        <f>SUM(DQ112:DQ115)</f>
        <v>42690.393314740584</v>
      </c>
      <c r="DR116" s="197">
        <f t="shared" ref="DR116:DU116" si="660">SUM(DR112:DR115)</f>
        <v>63791.509351615627</v>
      </c>
      <c r="DS116" s="197">
        <f t="shared" si="660"/>
        <v>79181.142589995361</v>
      </c>
      <c r="DT116" s="197">
        <f t="shared" si="660"/>
        <v>174924.83879331997</v>
      </c>
      <c r="DU116" s="197">
        <f t="shared" si="660"/>
        <v>332512.379950481</v>
      </c>
      <c r="DV116" s="198">
        <f t="shared" si="422"/>
        <v>693100.26400015259</v>
      </c>
    </row>
    <row r="117" spans="1:126" ht="25.5" customHeight="1">
      <c r="A117" s="19"/>
      <c r="B117" s="48" t="s">
        <v>44</v>
      </c>
      <c r="C117" s="48"/>
      <c r="D117" s="49">
        <f>L117</f>
        <v>0</v>
      </c>
      <c r="E117" s="50">
        <f>D117+SUM(AE117:AI117)</f>
        <v>0</v>
      </c>
      <c r="F117" s="51" t="s">
        <v>26</v>
      </c>
      <c r="G117" s="52">
        <f>'[9]NAW2 - Total - ENWL'!G114</f>
        <v>0</v>
      </c>
      <c r="H117" s="52">
        <f>'[9]NAW2 - Total - ENWL'!H114</f>
        <v>0</v>
      </c>
      <c r="I117" s="52">
        <f>'[9]NAW2 - Total - ENWL'!I114</f>
        <v>0</v>
      </c>
      <c r="J117" s="52">
        <f>'[9]NAW2 - Total - ENWL'!J114</f>
        <v>0</v>
      </c>
      <c r="K117" s="52">
        <f>'[9]NAW2 - Total - ENWL'!K114</f>
        <v>0</v>
      </c>
      <c r="L117" s="53">
        <f>SUM(G117:K117)</f>
        <v>0</v>
      </c>
      <c r="M117" s="52">
        <f>'[9]NAW2 - Total - ENWL'!M114</f>
        <v>0</v>
      </c>
      <c r="N117" s="52">
        <f>'[9]NAW2 - Total - ENWL'!N114</f>
        <v>0</v>
      </c>
      <c r="O117" s="52">
        <f>'[9]NAW2 - Total - ENWL'!O114</f>
        <v>0</v>
      </c>
      <c r="P117" s="52">
        <f>'[9]NAW2 - Total - ENWL'!P114</f>
        <v>0</v>
      </c>
      <c r="Q117" s="52">
        <f>'[9]NAW2 - Total - ENWL'!Q114</f>
        <v>0</v>
      </c>
      <c r="R117" s="53">
        <f>SUM(M117:Q117)</f>
        <v>0</v>
      </c>
      <c r="S117" s="274">
        <f>'ENWL - Asset Rep'!S117+'ENWL - Refurb'!S117+'ENWL - HVP'!S117</f>
        <v>0</v>
      </c>
      <c r="T117" s="69">
        <f>'ENWL - Asset Rep'!T117+'ENWL - Refurb'!T117+'ENWL - HVP'!T117</f>
        <v>0</v>
      </c>
      <c r="U117" s="69">
        <f>'ENWL - Asset Rep'!U117+'ENWL - Refurb'!U117+'ENWL - HVP'!U117</f>
        <v>0</v>
      </c>
      <c r="V117" s="69">
        <f>'ENWL - Asset Rep'!V117+'ENWL - Refurb'!V117+'ENWL - HVP'!V117</f>
        <v>0</v>
      </c>
      <c r="W117" s="69">
        <f>'ENWL - Asset Rep'!W117+'ENWL - Refurb'!W117+'ENWL - HVP'!W117</f>
        <v>0</v>
      </c>
      <c r="X117" s="53">
        <f>SUM(S117:W117)</f>
        <v>0</v>
      </c>
      <c r="Y117" s="54">
        <f>'[9]NAW2 - Total - ENWL'!Y114</f>
        <v>0</v>
      </c>
      <c r="Z117" s="54">
        <f>'[9]NAW2 - Total - ENWL'!Z114</f>
        <v>0</v>
      </c>
      <c r="AA117" s="54">
        <f>'[9]NAW2 - Total - ENWL'!AA114</f>
        <v>0</v>
      </c>
      <c r="AB117" s="54">
        <f>'[9]NAW2 - Total - ENWL'!AB114</f>
        <v>0</v>
      </c>
      <c r="AC117" s="54">
        <f>'[9]NAW2 - Total - ENWL'!AC114</f>
        <v>0</v>
      </c>
      <c r="AD117" s="53">
        <f>SUM(Y117:AC117)</f>
        <v>0</v>
      </c>
      <c r="AE117" s="274">
        <f>'ENWL - Asset Rep'!AE117+'ENWL - Refurb'!AE117+'ENWL - HVP'!AE117</f>
        <v>0</v>
      </c>
      <c r="AF117" s="69">
        <f>'ENWL - Asset Rep'!AF117+'ENWL - Refurb'!AF117+'ENWL - HVP'!AF117</f>
        <v>0</v>
      </c>
      <c r="AG117" s="69">
        <f>'ENWL - Asset Rep'!AG117+'ENWL - Refurb'!AG117+'ENWL - HVP'!AG117</f>
        <v>0</v>
      </c>
      <c r="AH117" s="69">
        <f>'ENWL - Asset Rep'!AH117+'ENWL - Refurb'!AH117+'ENWL - HVP'!AH117</f>
        <v>0</v>
      </c>
      <c r="AI117" s="69">
        <f>'ENWL - Asset Rep'!AI117+'ENWL - Refurb'!AI117+'ENWL - HVP'!AI117</f>
        <v>0</v>
      </c>
      <c r="AJ117" s="53">
        <f>SUM(AE117:AI117)</f>
        <v>0</v>
      </c>
      <c r="AK117" s="54">
        <f>'[9]NAW2 - Total - ENWL'!AK114</f>
        <v>0</v>
      </c>
      <c r="AL117" s="54">
        <f>'[9]NAW2 - Total - ENWL'!AL114</f>
        <v>0</v>
      </c>
      <c r="AM117" s="54">
        <f>'[9]NAW2 - Total - ENWL'!AM114</f>
        <v>0</v>
      </c>
      <c r="AN117" s="54">
        <f>'[9]NAW2 - Total - ENWL'!AN114</f>
        <v>0</v>
      </c>
      <c r="AO117" s="54">
        <f>'[9]NAW2 - Total - ENWL'!AO114</f>
        <v>0</v>
      </c>
      <c r="AP117" s="53">
        <f>SUM(AK117:AO117)</f>
        <v>0</v>
      </c>
      <c r="BB117" s="6"/>
      <c r="BC117" s="6"/>
      <c r="BD117" s="51" t="s">
        <v>26</v>
      </c>
      <c r="BE117" s="172">
        <f>'ENWL - HI Probs. of Failure '!O$34</f>
        <v>1E-3</v>
      </c>
      <c r="BF117" s="172">
        <f>'ENWL - HI Probs. of Failure '!P$34</f>
        <v>1E-3</v>
      </c>
      <c r="BG117" s="172">
        <f>'ENWL - HI Probs. of Failure '!Q$34</f>
        <v>3.0000000000000001E-3</v>
      </c>
      <c r="BH117" s="172">
        <f>'ENWL - HI Probs. of Failure '!R$34</f>
        <v>7.000000000000001E-3</v>
      </c>
      <c r="BI117" s="172">
        <f>'ENWL - HI Probs. of Failure '!S$34</f>
        <v>0.01</v>
      </c>
      <c r="BJ117" s="175"/>
      <c r="BK117" s="6"/>
      <c r="BL117" s="51" t="s">
        <v>26</v>
      </c>
      <c r="BM117" s="194">
        <f>$BM2*'ENWL - Ave Crit'!$Q$34</f>
        <v>87488.099999999991</v>
      </c>
      <c r="BN117" s="194">
        <f>$BM2*'ENWL - Ave Crit'!$Q$34</f>
        <v>87488.099999999991</v>
      </c>
      <c r="BO117" s="194">
        <f>$BM2*'ENWL - Ave Crit'!$Q$34</f>
        <v>87488.099999999991</v>
      </c>
      <c r="BP117" s="194">
        <f>$BM2*'ENWL - Ave Crit'!$Q$34</f>
        <v>87488.099999999991</v>
      </c>
      <c r="BQ117" s="194">
        <f>$BM2*'ENWL - Ave Crit'!$Q$34</f>
        <v>87488.099999999991</v>
      </c>
      <c r="BR117" s="175"/>
      <c r="BS117" s="6"/>
      <c r="BT117" s="51" t="s">
        <v>26</v>
      </c>
      <c r="BU117" s="24">
        <f t="shared" si="418"/>
        <v>87.488099999999989</v>
      </c>
      <c r="BV117" s="24">
        <f t="shared" si="418"/>
        <v>87.488099999999989</v>
      </c>
      <c r="BW117" s="24">
        <f t="shared" si="418"/>
        <v>262.46429999999998</v>
      </c>
      <c r="BX117" s="24">
        <f t="shared" si="418"/>
        <v>612.41669999999999</v>
      </c>
      <c r="BY117" s="24">
        <f t="shared" si="418"/>
        <v>874.88099999999997</v>
      </c>
      <c r="BZ117" s="6"/>
      <c r="CA117" s="6"/>
      <c r="CB117" s="51" t="s">
        <v>26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0</v>
      </c>
      <c r="CG117" s="195">
        <f t="shared" si="661"/>
        <v>0</v>
      </c>
      <c r="CH117" s="198">
        <f t="shared" si="483"/>
        <v>0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0</v>
      </c>
      <c r="CO117" s="195">
        <f t="shared" si="662"/>
        <v>0</v>
      </c>
      <c r="CP117" s="198">
        <f t="shared" si="419"/>
        <v>0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0</v>
      </c>
      <c r="CX117" s="198">
        <f t="shared" si="420"/>
        <v>0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0</v>
      </c>
      <c r="DF117" s="198">
        <f t="shared" si="421"/>
        <v>0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0</v>
      </c>
      <c r="DN117" s="198">
        <f t="shared" si="423"/>
        <v>0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0</v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227.06778301886811</v>
      </c>
      <c r="E118" s="57">
        <f t="shared" ref="E118:E120" si="668">D118+SUM(AE118:AI118)</f>
        <v>211.06778301886811</v>
      </c>
      <c r="F118" s="58" t="s">
        <v>28</v>
      </c>
      <c r="G118" s="52">
        <f>'[9]NAW2 - Total - ENWL'!G115</f>
        <v>2.9790754716981218</v>
      </c>
      <c r="H118" s="52">
        <f>'[9]NAW2 - Total - ENWL'!H115</f>
        <v>33.920002199808728</v>
      </c>
      <c r="I118" s="52">
        <f>'[9]NAW2 - Total - ENWL'!I115</f>
        <v>35.101955656029958</v>
      </c>
      <c r="J118" s="52">
        <f>'[9]NAW2 - Total - ENWL'!J115</f>
        <v>93.802554925658711</v>
      </c>
      <c r="K118" s="52">
        <f>'[9]NAW2 - Total - ENWL'!K115</f>
        <v>61.264194765672585</v>
      </c>
      <c r="L118" s="59">
        <f t="shared" ref="L118:L120" si="669">SUM(G118:K118)</f>
        <v>227.06778301886811</v>
      </c>
      <c r="M118" s="52">
        <f>'[9]NAW2 - Total - ENWL'!M115</f>
        <v>2.9320754716981217</v>
      </c>
      <c r="N118" s="52">
        <f>'[9]NAW2 - Total - ENWL'!N115</f>
        <v>33.931950795583006</v>
      </c>
      <c r="O118" s="52">
        <f>'[9]NAW2 - Total - ENWL'!O115</f>
        <v>35.137801443352799</v>
      </c>
      <c r="P118" s="52">
        <f>'[9]NAW2 - Total - ENWL'!P115</f>
        <v>100.95111562472835</v>
      </c>
      <c r="Q118" s="52">
        <f>'[9]NAW2 - Total - ENWL'!Q115</f>
        <v>61.287005721241663</v>
      </c>
      <c r="R118" s="59">
        <f t="shared" ref="R118:R120" si="670">SUM(M118:Q118)</f>
        <v>234.23994905660393</v>
      </c>
      <c r="S118" s="52">
        <f>'ENWL - Asset Rep'!S118+'ENWL - Refurb'!S118+'ENWL - HVP'!S118</f>
        <v>0</v>
      </c>
      <c r="T118" s="52">
        <f>'ENWL - Asset Rep'!T118+'ENWL - Refurb'!T118+'ENWL - HVP'!T118</f>
        <v>0</v>
      </c>
      <c r="U118" s="52">
        <f>'ENWL - Asset Rep'!U118+'ENWL - Refurb'!U118+'ENWL - HVP'!U118</f>
        <v>0</v>
      </c>
      <c r="V118" s="52">
        <f>'ENWL - Asset Rep'!V118+'ENWL - Refurb'!V118+'ENWL - HVP'!V118</f>
        <v>-8.0372093023255822</v>
      </c>
      <c r="W118" s="52">
        <f>'ENWL - Asset Rep'!W118+'ENWL - Refurb'!W118+'ENWL - HVP'!W118</f>
        <v>0</v>
      </c>
      <c r="X118" s="59">
        <f t="shared" ref="X118:X120" si="671">SUM(S118:W118)</f>
        <v>-8.0372093023255822</v>
      </c>
      <c r="Y118" s="52">
        <f>'[9]NAW2 - Total - ENWL'!Y115</f>
        <v>0.3413391716665452</v>
      </c>
      <c r="Z118" s="52">
        <f>'[9]NAW2 - Total - ENWL'!Z115</f>
        <v>26.886004414053268</v>
      </c>
      <c r="AA118" s="52">
        <f>'[9]NAW2 - Total - ENWL'!AA115</f>
        <v>37.739641643731034</v>
      </c>
      <c r="AB118" s="52">
        <f>'[9]NAW2 - Total - ENWL'!AB115</f>
        <v>78.855280931281953</v>
      </c>
      <c r="AC118" s="52">
        <f>'[9]NAW2 - Total - ENWL'!AC115</f>
        <v>83.245216858135109</v>
      </c>
      <c r="AD118" s="59">
        <f t="shared" ref="AD118:AD120" si="672">SUM(Y118:AC118)</f>
        <v>227.0674830188679</v>
      </c>
      <c r="AE118" s="52">
        <f>'ENWL - Asset Rep'!AE118+'ENWL - Refurb'!AE118+'ENWL - HVP'!AE118</f>
        <v>0</v>
      </c>
      <c r="AF118" s="52">
        <f>'ENWL - Asset Rep'!AF118+'ENWL - Refurb'!AF118+'ENWL - HVP'!AF118</f>
        <v>0</v>
      </c>
      <c r="AG118" s="52">
        <f>'ENWL - Asset Rep'!AG118+'ENWL - Refurb'!AG118+'ENWL - HVP'!AG118</f>
        <v>0</v>
      </c>
      <c r="AH118" s="52">
        <f>'ENWL - Asset Rep'!AH118+'ENWL - Refurb'!AH118+'ENWL - HVP'!AH118</f>
        <v>-16</v>
      </c>
      <c r="AI118" s="52">
        <f>'ENWL - Asset Rep'!AI118+'ENWL - Refurb'!AI118+'ENWL - HVP'!AI118</f>
        <v>0</v>
      </c>
      <c r="AJ118" s="59">
        <f t="shared" ref="AJ118:AJ120" si="673">SUM(AE118:AI118)</f>
        <v>-16</v>
      </c>
      <c r="AK118" s="52">
        <f>'[9]NAW2 - Total - ENWL'!AK115</f>
        <v>0.3413391716665452</v>
      </c>
      <c r="AL118" s="52">
        <f>'[9]NAW2 - Total - ENWL'!AL115</f>
        <v>12.818098472172146</v>
      </c>
      <c r="AM118" s="52">
        <f>'[9]NAW2 - Total - ENWL'!AM115</f>
        <v>39.892091630117569</v>
      </c>
      <c r="AN118" s="52">
        <f>'[9]NAW2 - Total - ENWL'!AN115</f>
        <v>25.706671905576378</v>
      </c>
      <c r="AO118" s="52">
        <f>'[9]NAW2 - Total - ENWL'!AO115</f>
        <v>148.30928183933528</v>
      </c>
      <c r="AP118" s="59">
        <f t="shared" ref="AP118:AP120" si="674">SUM(AK118:AO118)</f>
        <v>227.06748301886793</v>
      </c>
      <c r="BB118" s="6"/>
      <c r="BC118" s="6"/>
      <c r="BD118" s="58" t="s">
        <v>28</v>
      </c>
      <c r="BE118" s="172">
        <f>'ENWL - HI Probs. of Failure '!O$34</f>
        <v>1E-3</v>
      </c>
      <c r="BF118" s="172">
        <f>'ENWL - HI Probs. of Failure '!P$34</f>
        <v>1E-3</v>
      </c>
      <c r="BG118" s="172">
        <f>'ENWL - HI Probs. of Failure '!Q$34</f>
        <v>3.0000000000000001E-3</v>
      </c>
      <c r="BH118" s="172">
        <f>'ENWL - HI Probs. of Failure '!R$34</f>
        <v>7.000000000000001E-3</v>
      </c>
      <c r="BI118" s="172">
        <f>'ENWL - HI Probs. of Failure '!S$34</f>
        <v>0.01</v>
      </c>
      <c r="BJ118" s="176"/>
      <c r="BK118" s="6"/>
      <c r="BL118" s="58" t="s">
        <v>28</v>
      </c>
      <c r="BM118" s="194">
        <f>$BM3*'ENWL - Ave Crit'!$Q$34</f>
        <v>124983</v>
      </c>
      <c r="BN118" s="194">
        <f>$BM3*'ENWL - Ave Crit'!$Q$34</f>
        <v>124983</v>
      </c>
      <c r="BO118" s="194">
        <f>$BM3*'ENWL - Ave Crit'!$Q$34</f>
        <v>124983</v>
      </c>
      <c r="BP118" s="194">
        <f>$BM3*'ENWL - Ave Crit'!$Q$34</f>
        <v>124983</v>
      </c>
      <c r="BQ118" s="194">
        <f>$BM3*'ENWL - Ave Crit'!$Q$34</f>
        <v>124983</v>
      </c>
      <c r="BR118" s="176"/>
      <c r="BS118" s="6"/>
      <c r="BT118" s="58" t="s">
        <v>28</v>
      </c>
      <c r="BU118" s="24">
        <f t="shared" si="418"/>
        <v>124.983</v>
      </c>
      <c r="BV118" s="24">
        <f t="shared" si="418"/>
        <v>124.983</v>
      </c>
      <c r="BW118" s="24">
        <f t="shared" si="418"/>
        <v>374.94900000000001</v>
      </c>
      <c r="BX118" s="24">
        <f t="shared" si="418"/>
        <v>874.88100000000009</v>
      </c>
      <c r="BY118" s="24">
        <f t="shared" si="418"/>
        <v>1249.83</v>
      </c>
      <c r="BZ118" s="6"/>
      <c r="CA118" s="6"/>
      <c r="CB118" s="58" t="s">
        <v>28</v>
      </c>
      <c r="CC118" s="195">
        <f t="shared" ref="CC118:CC120" si="675">IF(BU118="","",M118*BU118)</f>
        <v>366.45958867924634</v>
      </c>
      <c r="CD118" s="195">
        <f t="shared" si="661"/>
        <v>4240.9170062843514</v>
      </c>
      <c r="CE118" s="195">
        <f t="shared" si="661"/>
        <v>13174.883513383689</v>
      </c>
      <c r="CF118" s="195">
        <f t="shared" si="661"/>
        <v>88320.212988877975</v>
      </c>
      <c r="CG118" s="195">
        <f t="shared" si="661"/>
        <v>76598.338360579466</v>
      </c>
      <c r="CH118" s="198">
        <f t="shared" si="483"/>
        <v>182700.81145780472</v>
      </c>
      <c r="CI118" s="68"/>
      <c r="CJ118" s="68"/>
      <c r="CK118" s="195">
        <f t="shared" si="662"/>
        <v>372.33378967924637</v>
      </c>
      <c r="CL118" s="195">
        <f t="shared" si="662"/>
        <v>4239.4236349386947</v>
      </c>
      <c r="CM118" s="195">
        <f t="shared" si="662"/>
        <v>13161.443171272776</v>
      </c>
      <c r="CN118" s="195">
        <f t="shared" si="662"/>
        <v>82066.073055915229</v>
      </c>
      <c r="CO118" s="195">
        <f t="shared" si="662"/>
        <v>76569.828543980562</v>
      </c>
      <c r="CP118" s="198">
        <f t="shared" si="419"/>
        <v>176409.10219578649</v>
      </c>
      <c r="CS118" s="195">
        <f t="shared" ref="CS118:CS120" si="676">IF(BU118="","",Y118*BU118)</f>
        <v>42.661593692399819</v>
      </c>
      <c r="CT118" s="195">
        <f t="shared" si="663"/>
        <v>3360.2934896816196</v>
      </c>
      <c r="CU118" s="195">
        <f t="shared" si="663"/>
        <v>14150.440894675308</v>
      </c>
      <c r="CV118" s="195">
        <f t="shared" si="663"/>
        <v>68988.9870364409</v>
      </c>
      <c r="CW118" s="195">
        <f t="shared" si="663"/>
        <v>104042.369385803</v>
      </c>
      <c r="CX118" s="198">
        <f t="shared" si="420"/>
        <v>190584.75240029325</v>
      </c>
      <c r="DA118" s="195">
        <f t="shared" ref="DA118:DA120" si="677">IF(BU118="","",(S118+Y118)*BU118)</f>
        <v>42.661593692399819</v>
      </c>
      <c r="DB118" s="195">
        <f t="shared" si="664"/>
        <v>3360.2934896816196</v>
      </c>
      <c r="DC118" s="195">
        <f t="shared" si="664"/>
        <v>14150.440894675308</v>
      </c>
      <c r="DD118" s="195">
        <f t="shared" si="664"/>
        <v>61957.385324812989</v>
      </c>
      <c r="DE118" s="195">
        <f t="shared" si="664"/>
        <v>104042.369385803</v>
      </c>
      <c r="DF118" s="198">
        <f t="shared" si="421"/>
        <v>183553.15068866534</v>
      </c>
      <c r="DG118" s="6"/>
      <c r="DH118" s="6"/>
      <c r="DI118" s="195">
        <f t="shared" ref="DI118:DI120" si="678">IF(BU118="","",AK118*BU118)</f>
        <v>42.661593692399819</v>
      </c>
      <c r="DJ118" s="195">
        <f t="shared" si="665"/>
        <v>1602.0444013474914</v>
      </c>
      <c r="DK118" s="195">
        <f t="shared" si="665"/>
        <v>14957.499864620953</v>
      </c>
      <c r="DL118" s="195">
        <f t="shared" si="665"/>
        <v>22490.27882342257</v>
      </c>
      <c r="DM118" s="195">
        <f t="shared" si="665"/>
        <v>185361.38972125642</v>
      </c>
      <c r="DN118" s="198">
        <f t="shared" si="423"/>
        <v>224453.87440433982</v>
      </c>
      <c r="DO118" s="6"/>
      <c r="DP118" s="6"/>
      <c r="DQ118" s="195">
        <f t="shared" ref="DQ118:DQ120" si="679">IF(BU118="","",(AE118+AK118)*BU118)</f>
        <v>42.661593692399819</v>
      </c>
      <c r="DR118" s="195">
        <f t="shared" si="666"/>
        <v>1602.0444013474914</v>
      </c>
      <c r="DS118" s="195">
        <f t="shared" si="666"/>
        <v>14957.499864620953</v>
      </c>
      <c r="DT118" s="195">
        <f t="shared" si="666"/>
        <v>8492.1828234225686</v>
      </c>
      <c r="DU118" s="195">
        <f t="shared" si="666"/>
        <v>185361.38972125642</v>
      </c>
      <c r="DV118" s="198">
        <f t="shared" si="422"/>
        <v>210455.77840433983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30</v>
      </c>
      <c r="G119" s="52">
        <f>'[9]NAW2 - Total - ENWL'!G116</f>
        <v>0</v>
      </c>
      <c r="H119" s="52">
        <f>'[9]NAW2 - Total - ENWL'!H116</f>
        <v>0</v>
      </c>
      <c r="I119" s="52">
        <f>'[9]NAW2 - Total - ENWL'!I116</f>
        <v>0</v>
      </c>
      <c r="J119" s="52">
        <f>'[9]NAW2 - Total - ENWL'!J116</f>
        <v>0</v>
      </c>
      <c r="K119" s="52">
        <f>'[9]NAW2 - Total - ENWL'!K116</f>
        <v>0</v>
      </c>
      <c r="L119" s="59">
        <f t="shared" si="669"/>
        <v>0</v>
      </c>
      <c r="M119" s="52">
        <f>'[9]NAW2 - Total - ENWL'!M116</f>
        <v>0</v>
      </c>
      <c r="N119" s="52">
        <f>'[9]NAW2 - Total - ENWL'!N116</f>
        <v>0</v>
      </c>
      <c r="O119" s="52">
        <f>'[9]NAW2 - Total - ENWL'!O116</f>
        <v>0</v>
      </c>
      <c r="P119" s="52">
        <f>'[9]NAW2 - Total - ENWL'!P116</f>
        <v>0</v>
      </c>
      <c r="Q119" s="52">
        <f>'[9]NAW2 - Total - ENWL'!Q116</f>
        <v>0</v>
      </c>
      <c r="R119" s="59">
        <f t="shared" si="670"/>
        <v>0</v>
      </c>
      <c r="S119" s="52">
        <f>'ENWL - Asset Rep'!S119+'ENWL - Refurb'!S119+'ENWL - HVP'!S119</f>
        <v>0</v>
      </c>
      <c r="T119" s="52">
        <f>'ENWL - Asset Rep'!T119+'ENWL - Refurb'!T119+'ENWL - HVP'!T119</f>
        <v>0</v>
      </c>
      <c r="U119" s="52">
        <f>'ENWL - Asset Rep'!U119+'ENWL - Refurb'!U119+'ENWL - HVP'!U119</f>
        <v>0</v>
      </c>
      <c r="V119" s="52">
        <f>'ENWL - Asset Rep'!V119+'ENWL - Refurb'!V119+'ENWL - HVP'!V119</f>
        <v>0</v>
      </c>
      <c r="W119" s="52">
        <f>'ENWL - Asset Rep'!W119+'ENWL - Refurb'!W119+'ENWL - HVP'!W119</f>
        <v>0</v>
      </c>
      <c r="X119" s="59">
        <f t="shared" si="671"/>
        <v>0</v>
      </c>
      <c r="Y119" s="52">
        <f>'[9]NAW2 - Total - ENWL'!Y116</f>
        <v>0</v>
      </c>
      <c r="Z119" s="52">
        <f>'[9]NAW2 - Total - ENWL'!Z116</f>
        <v>0</v>
      </c>
      <c r="AA119" s="52">
        <f>'[9]NAW2 - Total - ENWL'!AA116</f>
        <v>0</v>
      </c>
      <c r="AB119" s="52">
        <f>'[9]NAW2 - Total - ENWL'!AB116</f>
        <v>0</v>
      </c>
      <c r="AC119" s="52">
        <f>'[9]NAW2 - Total - ENWL'!AC116</f>
        <v>0</v>
      </c>
      <c r="AD119" s="59">
        <f t="shared" si="672"/>
        <v>0</v>
      </c>
      <c r="AE119" s="52">
        <f>'ENWL - Asset Rep'!AE119+'ENWL - Refurb'!AE119+'ENWL - HVP'!AE119</f>
        <v>0</v>
      </c>
      <c r="AF119" s="52">
        <f>'ENWL - Asset Rep'!AF119+'ENWL - Refurb'!AF119+'ENWL - HVP'!AF119</f>
        <v>0</v>
      </c>
      <c r="AG119" s="52">
        <f>'ENWL - Asset Rep'!AG119+'ENWL - Refurb'!AG119+'ENWL - HVP'!AG119</f>
        <v>0</v>
      </c>
      <c r="AH119" s="52">
        <f>'ENWL - Asset Rep'!AH119+'ENWL - Refurb'!AH119+'ENWL - HVP'!AH119</f>
        <v>0</v>
      </c>
      <c r="AI119" s="52">
        <f>'ENWL - Asset Rep'!AI119+'ENWL - Refurb'!AI119+'ENWL - HVP'!AI119</f>
        <v>0</v>
      </c>
      <c r="AJ119" s="59">
        <f t="shared" si="673"/>
        <v>0</v>
      </c>
      <c r="AK119" s="52">
        <f>'[9]NAW2 - Total - ENWL'!AK116</f>
        <v>0</v>
      </c>
      <c r="AL119" s="52">
        <f>'[9]NAW2 - Total - ENWL'!AL116</f>
        <v>0</v>
      </c>
      <c r="AM119" s="52">
        <f>'[9]NAW2 - Total - ENWL'!AM116</f>
        <v>0</v>
      </c>
      <c r="AN119" s="52">
        <f>'[9]NAW2 - Total - ENWL'!AN116</f>
        <v>0</v>
      </c>
      <c r="AO119" s="52">
        <f>'[9]NAW2 - Total - ENWL'!AO116</f>
        <v>0</v>
      </c>
      <c r="AP119" s="59">
        <f t="shared" si="674"/>
        <v>0</v>
      </c>
      <c r="BB119" s="6"/>
      <c r="BC119" s="6"/>
      <c r="BD119" s="58" t="s">
        <v>30</v>
      </c>
      <c r="BE119" s="172">
        <f>'ENWL - HI Probs. of Failure '!O$34</f>
        <v>1E-3</v>
      </c>
      <c r="BF119" s="172">
        <f>'ENWL - HI Probs. of Failure '!P$34</f>
        <v>1E-3</v>
      </c>
      <c r="BG119" s="172">
        <f>'ENWL - HI Probs. of Failure '!Q$34</f>
        <v>3.0000000000000001E-3</v>
      </c>
      <c r="BH119" s="172">
        <f>'ENWL - HI Probs. of Failure '!R$34</f>
        <v>7.000000000000001E-3</v>
      </c>
      <c r="BI119" s="172">
        <f>'ENWL - HI Probs. of Failure '!S$34</f>
        <v>0.01</v>
      </c>
      <c r="BJ119" s="176"/>
      <c r="BK119" s="6"/>
      <c r="BL119" s="58" t="s">
        <v>30</v>
      </c>
      <c r="BM119" s="194">
        <f>$BM4*'ENWL - Ave Crit'!$Q$34</f>
        <v>187474.5</v>
      </c>
      <c r="BN119" s="194">
        <f>$BM4*'ENWL - Ave Crit'!$Q$34</f>
        <v>187474.5</v>
      </c>
      <c r="BO119" s="194">
        <f>$BM4*'ENWL - Ave Crit'!$Q$34</f>
        <v>187474.5</v>
      </c>
      <c r="BP119" s="194">
        <f>$BM4*'ENWL - Ave Crit'!$Q$34</f>
        <v>187474.5</v>
      </c>
      <c r="BQ119" s="194">
        <f>$BM4*'ENWL - Ave Crit'!$Q$34</f>
        <v>187474.5</v>
      </c>
      <c r="BR119" s="176"/>
      <c r="BS119" s="6"/>
      <c r="BT119" s="58" t="s">
        <v>30</v>
      </c>
      <c r="BU119" s="24">
        <f t="shared" si="418"/>
        <v>187.47450000000001</v>
      </c>
      <c r="BV119" s="24">
        <f t="shared" si="418"/>
        <v>187.47450000000001</v>
      </c>
      <c r="BW119" s="24">
        <f t="shared" si="418"/>
        <v>562.42349999999999</v>
      </c>
      <c r="BX119" s="24">
        <f t="shared" si="418"/>
        <v>1312.3215000000002</v>
      </c>
      <c r="BY119" s="24">
        <f t="shared" si="418"/>
        <v>1874.7450000000001</v>
      </c>
      <c r="BZ119" s="6"/>
      <c r="CA119" s="6"/>
      <c r="CB119" s="58" t="s">
        <v>30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0</v>
      </c>
      <c r="CG119" s="195">
        <f t="shared" si="661"/>
        <v>0</v>
      </c>
      <c r="CH119" s="198">
        <f t="shared" si="483"/>
        <v>0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0</v>
      </c>
      <c r="CO119" s="195">
        <f t="shared" si="662"/>
        <v>0</v>
      </c>
      <c r="CP119" s="198">
        <f t="shared" si="419"/>
        <v>0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0</v>
      </c>
      <c r="CW119" s="195">
        <f t="shared" si="663"/>
        <v>0</v>
      </c>
      <c r="CX119" s="198">
        <f t="shared" si="420"/>
        <v>0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0</v>
      </c>
      <c r="DE119" s="195">
        <f t="shared" si="664"/>
        <v>0</v>
      </c>
      <c r="DF119" s="198">
        <f t="shared" si="421"/>
        <v>0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0</v>
      </c>
      <c r="DN119" s="198">
        <f t="shared" si="423"/>
        <v>0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0</v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31</v>
      </c>
      <c r="G120" s="52">
        <f>'[9]NAW2 - Total - ENWL'!G117</f>
        <v>0</v>
      </c>
      <c r="H120" s="52">
        <f>'[9]NAW2 - Total - ENWL'!H117</f>
        <v>0</v>
      </c>
      <c r="I120" s="52">
        <f>'[9]NAW2 - Total - ENWL'!I117</f>
        <v>0</v>
      </c>
      <c r="J120" s="52">
        <f>'[9]NAW2 - Total - ENWL'!J117</f>
        <v>0</v>
      </c>
      <c r="K120" s="52">
        <f>'[9]NAW2 - Total - ENWL'!K117</f>
        <v>0</v>
      </c>
      <c r="L120" s="59">
        <f t="shared" si="669"/>
        <v>0</v>
      </c>
      <c r="M120" s="52">
        <f>'[9]NAW2 - Total - ENWL'!M117</f>
        <v>0</v>
      </c>
      <c r="N120" s="52">
        <f>'[9]NAW2 - Total - ENWL'!N117</f>
        <v>0</v>
      </c>
      <c r="O120" s="52">
        <f>'[9]NAW2 - Total - ENWL'!O117</f>
        <v>0</v>
      </c>
      <c r="P120" s="52">
        <f>'[9]NAW2 - Total - ENWL'!P117</f>
        <v>0</v>
      </c>
      <c r="Q120" s="52">
        <f>'[9]NAW2 - Total - ENWL'!Q117</f>
        <v>0</v>
      </c>
      <c r="R120" s="59">
        <f t="shared" si="670"/>
        <v>0</v>
      </c>
      <c r="S120" s="52">
        <f>'ENWL - Asset Rep'!S120+'ENWL - Refurb'!S120+'ENWL - HVP'!S120</f>
        <v>0</v>
      </c>
      <c r="T120" s="52">
        <f>'ENWL - Asset Rep'!T120+'ENWL - Refurb'!T120+'ENWL - HVP'!T120</f>
        <v>0</v>
      </c>
      <c r="U120" s="52">
        <f>'ENWL - Asset Rep'!U120+'ENWL - Refurb'!U120+'ENWL - HVP'!U120</f>
        <v>0</v>
      </c>
      <c r="V120" s="52">
        <f>'ENWL - Asset Rep'!V120+'ENWL - Refurb'!V120+'ENWL - HVP'!V120</f>
        <v>0</v>
      </c>
      <c r="W120" s="52">
        <f>'ENWL - Asset Rep'!W120+'ENWL - Refurb'!W120+'ENWL - HVP'!W120</f>
        <v>0</v>
      </c>
      <c r="X120" s="59">
        <f t="shared" si="671"/>
        <v>0</v>
      </c>
      <c r="Y120" s="52">
        <f>'[9]NAW2 - Total - ENWL'!Y117</f>
        <v>0</v>
      </c>
      <c r="Z120" s="52">
        <f>'[9]NAW2 - Total - ENWL'!Z117</f>
        <v>0</v>
      </c>
      <c r="AA120" s="52">
        <f>'[9]NAW2 - Total - ENWL'!AA117</f>
        <v>0</v>
      </c>
      <c r="AB120" s="52">
        <f>'[9]NAW2 - Total - ENWL'!AB117</f>
        <v>0</v>
      </c>
      <c r="AC120" s="52">
        <f>'[9]NAW2 - Total - ENWL'!AC117</f>
        <v>0</v>
      </c>
      <c r="AD120" s="59">
        <f t="shared" si="672"/>
        <v>0</v>
      </c>
      <c r="AE120" s="52">
        <f>'ENWL - Asset Rep'!AE120+'ENWL - Refurb'!AE120+'ENWL - HVP'!AE120</f>
        <v>0</v>
      </c>
      <c r="AF120" s="52">
        <f>'ENWL - Asset Rep'!AF120+'ENWL - Refurb'!AF120+'ENWL - HVP'!AF120</f>
        <v>0</v>
      </c>
      <c r="AG120" s="52">
        <f>'ENWL - Asset Rep'!AG120+'ENWL - Refurb'!AG120+'ENWL - HVP'!AG120</f>
        <v>0</v>
      </c>
      <c r="AH120" s="52">
        <f>'ENWL - Asset Rep'!AH120+'ENWL - Refurb'!AH120+'ENWL - HVP'!AH120</f>
        <v>0</v>
      </c>
      <c r="AI120" s="52">
        <f>'ENWL - Asset Rep'!AI120+'ENWL - Refurb'!AI120+'ENWL - HVP'!AI120</f>
        <v>0</v>
      </c>
      <c r="AJ120" s="59">
        <f t="shared" si="673"/>
        <v>0</v>
      </c>
      <c r="AK120" s="52">
        <f>'[9]NAW2 - Total - ENWL'!AK117</f>
        <v>0</v>
      </c>
      <c r="AL120" s="52">
        <f>'[9]NAW2 - Total - ENWL'!AL117</f>
        <v>0</v>
      </c>
      <c r="AM120" s="52">
        <f>'[9]NAW2 - Total - ENWL'!AM117</f>
        <v>0</v>
      </c>
      <c r="AN120" s="52">
        <f>'[9]NAW2 - Total - ENWL'!AN117</f>
        <v>0</v>
      </c>
      <c r="AO120" s="52">
        <f>'[9]NAW2 - Total - ENWL'!AO117</f>
        <v>0</v>
      </c>
      <c r="AP120" s="59">
        <f t="shared" si="674"/>
        <v>0</v>
      </c>
      <c r="BB120" s="6"/>
      <c r="BC120" s="6"/>
      <c r="BD120" s="58" t="s">
        <v>31</v>
      </c>
      <c r="BE120" s="172">
        <f>'ENWL - HI Probs. of Failure '!O$34</f>
        <v>1E-3</v>
      </c>
      <c r="BF120" s="172">
        <f>'ENWL - HI Probs. of Failure '!P$34</f>
        <v>1E-3</v>
      </c>
      <c r="BG120" s="172">
        <f>'ENWL - HI Probs. of Failure '!Q$34</f>
        <v>3.0000000000000001E-3</v>
      </c>
      <c r="BH120" s="172">
        <f>'ENWL - HI Probs. of Failure '!R$34</f>
        <v>7.000000000000001E-3</v>
      </c>
      <c r="BI120" s="172">
        <f>'ENWL - HI Probs. of Failure '!S$34</f>
        <v>0.01</v>
      </c>
      <c r="BJ120" s="176"/>
      <c r="BK120" s="6"/>
      <c r="BL120" s="58" t="s">
        <v>31</v>
      </c>
      <c r="BM120" s="194">
        <f>$BM5*'ENWL - Ave Crit'!$Q$34</f>
        <v>312457.5</v>
      </c>
      <c r="BN120" s="194">
        <f>$BM5*'ENWL - Ave Crit'!$Q$34</f>
        <v>312457.5</v>
      </c>
      <c r="BO120" s="194">
        <f>$BM5*'ENWL - Ave Crit'!$Q$34</f>
        <v>312457.5</v>
      </c>
      <c r="BP120" s="194">
        <f>$BM5*'ENWL - Ave Crit'!$Q$34</f>
        <v>312457.5</v>
      </c>
      <c r="BQ120" s="194">
        <f>$BM5*'ENWL - Ave Crit'!$Q$34</f>
        <v>312457.5</v>
      </c>
      <c r="BR120" s="176"/>
      <c r="BS120" s="6"/>
      <c r="BT120" s="58" t="s">
        <v>31</v>
      </c>
      <c r="BU120" s="24">
        <f t="shared" si="418"/>
        <v>312.45749999999998</v>
      </c>
      <c r="BV120" s="24">
        <f t="shared" si="418"/>
        <v>312.45749999999998</v>
      </c>
      <c r="BW120" s="24">
        <f t="shared" si="418"/>
        <v>937.37250000000006</v>
      </c>
      <c r="BX120" s="24">
        <f t="shared" si="418"/>
        <v>2187.2025000000003</v>
      </c>
      <c r="BY120" s="24">
        <f t="shared" si="418"/>
        <v>3124.5750000000003</v>
      </c>
      <c r="BZ120" s="6"/>
      <c r="CA120" s="6"/>
      <c r="CB120" s="58" t="s">
        <v>31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0</v>
      </c>
      <c r="CG120" s="195">
        <f t="shared" si="661"/>
        <v>0</v>
      </c>
      <c r="CH120" s="198">
        <f t="shared" si="483"/>
        <v>0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0</v>
      </c>
      <c r="CO120" s="195">
        <f t="shared" si="662"/>
        <v>0</v>
      </c>
      <c r="CP120" s="198">
        <f t="shared" si="419"/>
        <v>0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0</v>
      </c>
      <c r="CW120" s="195">
        <f t="shared" si="663"/>
        <v>0</v>
      </c>
      <c r="CX120" s="198">
        <f t="shared" si="420"/>
        <v>0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0</v>
      </c>
      <c r="DE120" s="195">
        <f t="shared" si="664"/>
        <v>0</v>
      </c>
      <c r="DF120" s="198">
        <f t="shared" si="421"/>
        <v>0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0</v>
      </c>
      <c r="DN120" s="198">
        <f t="shared" si="423"/>
        <v>0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0</v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227.06778301886811</v>
      </c>
      <c r="E121" s="63">
        <f>SUM(E117:E120)</f>
        <v>211.06778301886811</v>
      </c>
      <c r="F121" s="64"/>
      <c r="G121" s="65">
        <f>SUM(G117:G120)</f>
        <v>2.9790754716981218</v>
      </c>
      <c r="H121" s="66">
        <f t="shared" ref="H121:K121" si="680">SUM(H117:H120)</f>
        <v>33.920002199808728</v>
      </c>
      <c r="I121" s="66">
        <f t="shared" si="680"/>
        <v>35.101955656029958</v>
      </c>
      <c r="J121" s="66">
        <f t="shared" si="680"/>
        <v>93.802554925658711</v>
      </c>
      <c r="K121" s="66">
        <f t="shared" si="680"/>
        <v>61.264194765672585</v>
      </c>
      <c r="L121" s="67"/>
      <c r="M121" s="65">
        <f>SUM(M117:M120)</f>
        <v>2.9320754716981217</v>
      </c>
      <c r="N121" s="66">
        <f t="shared" ref="N121:Q121" si="681">SUM(N117:N120)</f>
        <v>33.931950795583006</v>
      </c>
      <c r="O121" s="66">
        <f t="shared" si="681"/>
        <v>35.137801443352799</v>
      </c>
      <c r="P121" s="66">
        <f t="shared" si="681"/>
        <v>100.95111562472835</v>
      </c>
      <c r="Q121" s="66">
        <f t="shared" si="681"/>
        <v>61.287005721241663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-8.0372093023255822</v>
      </c>
      <c r="W121" s="66">
        <f t="shared" si="682"/>
        <v>0</v>
      </c>
      <c r="X121" s="67"/>
      <c r="Y121" s="65">
        <f>SUM(Y117:Y120)</f>
        <v>0.3413391716665452</v>
      </c>
      <c r="Z121" s="66">
        <f t="shared" ref="Z121:AC121" si="683">SUM(Z117:Z120)</f>
        <v>26.886004414053268</v>
      </c>
      <c r="AA121" s="66">
        <f t="shared" si="683"/>
        <v>37.739641643731034</v>
      </c>
      <c r="AB121" s="66">
        <f t="shared" si="683"/>
        <v>78.855280931281953</v>
      </c>
      <c r="AC121" s="66">
        <f t="shared" si="683"/>
        <v>83.245216858135109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-16</v>
      </c>
      <c r="AI121" s="66">
        <f t="shared" si="684"/>
        <v>0</v>
      </c>
      <c r="AJ121" s="67"/>
      <c r="AK121" s="65">
        <f>SUM(AK117:AK120)</f>
        <v>0.3413391716665452</v>
      </c>
      <c r="AL121" s="66">
        <f t="shared" ref="AL121:AO121" si="685">SUM(AL117:AL120)</f>
        <v>12.818098472172146</v>
      </c>
      <c r="AM121" s="66">
        <f t="shared" si="685"/>
        <v>39.892091630117569</v>
      </c>
      <c r="AN121" s="66">
        <f t="shared" si="685"/>
        <v>25.706671905576378</v>
      </c>
      <c r="AO121" s="66">
        <f t="shared" si="685"/>
        <v>148.30928183933528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366.45958867924634</v>
      </c>
      <c r="CD121" s="197">
        <f t="shared" ref="CD121:CG121" si="686">SUM(CD117:CD120)</f>
        <v>4240.9170062843514</v>
      </c>
      <c r="CE121" s="197">
        <f t="shared" si="686"/>
        <v>13174.883513383689</v>
      </c>
      <c r="CF121" s="197">
        <f t="shared" si="686"/>
        <v>88320.212988877975</v>
      </c>
      <c r="CG121" s="197">
        <f t="shared" si="686"/>
        <v>76598.338360579466</v>
      </c>
      <c r="CH121" s="198">
        <f t="shared" si="483"/>
        <v>182700.81145780472</v>
      </c>
      <c r="CI121" s="68"/>
      <c r="CJ121" s="68"/>
      <c r="CK121" s="197">
        <f>SUM(CK117:CK120)</f>
        <v>372.33378967924637</v>
      </c>
      <c r="CL121" s="197">
        <f t="shared" ref="CL121:CO121" si="687">SUM(CL117:CL120)</f>
        <v>4239.4236349386947</v>
      </c>
      <c r="CM121" s="197">
        <f t="shared" si="687"/>
        <v>13161.443171272776</v>
      </c>
      <c r="CN121" s="197">
        <f t="shared" si="687"/>
        <v>82066.073055915229</v>
      </c>
      <c r="CO121" s="197">
        <f t="shared" si="687"/>
        <v>76569.828543980562</v>
      </c>
      <c r="CP121" s="198">
        <f t="shared" si="419"/>
        <v>176409.10219578649</v>
      </c>
      <c r="CS121" s="197">
        <f>SUM(CS117:CS120)</f>
        <v>42.661593692399819</v>
      </c>
      <c r="CT121" s="197">
        <f t="shared" ref="CT121:CW121" si="688">SUM(CT117:CT120)</f>
        <v>3360.2934896816196</v>
      </c>
      <c r="CU121" s="197">
        <f t="shared" si="688"/>
        <v>14150.440894675308</v>
      </c>
      <c r="CV121" s="197">
        <f t="shared" si="688"/>
        <v>68988.9870364409</v>
      </c>
      <c r="CW121" s="197">
        <f t="shared" si="688"/>
        <v>104042.369385803</v>
      </c>
      <c r="CX121" s="198">
        <f t="shared" si="420"/>
        <v>190584.75240029325</v>
      </c>
      <c r="DA121" s="197">
        <f>SUM(DA117:DA120)</f>
        <v>42.661593692399819</v>
      </c>
      <c r="DB121" s="197">
        <f t="shared" ref="DB121:DE121" si="689">SUM(DB117:DB120)</f>
        <v>3360.2934896816196</v>
      </c>
      <c r="DC121" s="197">
        <f t="shared" si="689"/>
        <v>14150.440894675308</v>
      </c>
      <c r="DD121" s="197">
        <f t="shared" si="689"/>
        <v>61957.385324812989</v>
      </c>
      <c r="DE121" s="197">
        <f t="shared" si="689"/>
        <v>104042.369385803</v>
      </c>
      <c r="DF121" s="198">
        <f t="shared" si="421"/>
        <v>183553.15068866534</v>
      </c>
      <c r="DG121" s="6"/>
      <c r="DH121" s="6"/>
      <c r="DI121" s="197">
        <f>SUM(DI117:DI120)</f>
        <v>42.661593692399819</v>
      </c>
      <c r="DJ121" s="197">
        <f t="shared" ref="DJ121:DM121" si="690">SUM(DJ117:DJ120)</f>
        <v>1602.0444013474914</v>
      </c>
      <c r="DK121" s="197">
        <f t="shared" si="690"/>
        <v>14957.499864620953</v>
      </c>
      <c r="DL121" s="197">
        <f t="shared" si="690"/>
        <v>22490.27882342257</v>
      </c>
      <c r="DM121" s="197">
        <f t="shared" si="690"/>
        <v>185361.38972125642</v>
      </c>
      <c r="DN121" s="198">
        <f t="shared" si="423"/>
        <v>224453.87440433982</v>
      </c>
      <c r="DO121" s="6"/>
      <c r="DP121" s="6"/>
      <c r="DQ121" s="197">
        <f>SUM(DQ117:DQ120)</f>
        <v>42.661593692399819</v>
      </c>
      <c r="DR121" s="197">
        <f t="shared" ref="DR121:DU121" si="691">SUM(DR117:DR120)</f>
        <v>1602.0444013474914</v>
      </c>
      <c r="DS121" s="197">
        <f t="shared" si="691"/>
        <v>14957.499864620953</v>
      </c>
      <c r="DT121" s="197">
        <f t="shared" si="691"/>
        <v>8492.1828234225686</v>
      </c>
      <c r="DU121" s="197">
        <f t="shared" si="691"/>
        <v>185361.38972125642</v>
      </c>
      <c r="DV121" s="198">
        <f t="shared" si="422"/>
        <v>210455.77840433983</v>
      </c>
    </row>
    <row r="122" spans="1:126" ht="25.5" customHeight="1">
      <c r="A122" s="19"/>
      <c r="B122" s="48" t="s">
        <v>45</v>
      </c>
      <c r="C122" s="48"/>
      <c r="D122" s="49">
        <f>L122</f>
        <v>17.081544161272305</v>
      </c>
      <c r="E122" s="50">
        <f>D122+SUM(AE122:AI122)</f>
        <v>14.46525274936916</v>
      </c>
      <c r="F122" s="51" t="s">
        <v>26</v>
      </c>
      <c r="G122" s="52">
        <f>'[9]NAW2 - Total - ENWL'!G119</f>
        <v>1.6369329938995028</v>
      </c>
      <c r="H122" s="52">
        <f>'[9]NAW2 - Total - ENWL'!H119</f>
        <v>2.5218324025288541</v>
      </c>
      <c r="I122" s="52">
        <f>'[9]NAW2 - Total - ENWL'!I119</f>
        <v>2.8662550943974905</v>
      </c>
      <c r="J122" s="52">
        <f>'[9]NAW2 - Total - ENWL'!J119</f>
        <v>6.9394721946645062</v>
      </c>
      <c r="K122" s="52">
        <f>'[9]NAW2 - Total - ENWL'!K119</f>
        <v>3.1170514757819543</v>
      </c>
      <c r="L122" s="53">
        <f>SUM(G122:K122)</f>
        <v>17.081544161272305</v>
      </c>
      <c r="M122" s="52">
        <f>'[9]NAW2 - Total - ENWL'!M119</f>
        <v>1.6299562168010944</v>
      </c>
      <c r="N122" s="52">
        <f>'[9]NAW2 - Total - ENWL'!N119</f>
        <v>2.5796191091033478</v>
      </c>
      <c r="O122" s="52">
        <f>'[9]NAW2 - Total - ENWL'!O119</f>
        <v>3.0569279701696579</v>
      </c>
      <c r="P122" s="52">
        <f>'[9]NAW2 - Total - ENWL'!P119</f>
        <v>8.8084605649998249</v>
      </c>
      <c r="Q122" s="52">
        <f>'[9]NAW2 - Total - ENWL'!Q119</f>
        <v>4.8454255267860047</v>
      </c>
      <c r="R122" s="53">
        <f>SUM(M122:Q122)</f>
        <v>20.920389387859931</v>
      </c>
      <c r="S122" s="274">
        <f>'ENWL - Asset Rep'!S122+'ENWL - Refurb'!S122+'ENWL - HVP'!S122</f>
        <v>0</v>
      </c>
      <c r="T122" s="69">
        <f>'ENWL - Asset Rep'!T122+'ENWL - Refurb'!T122+'ENWL - HVP'!T122</f>
        <v>0</v>
      </c>
      <c r="U122" s="69">
        <f>'ENWL - Asset Rep'!U122+'ENWL - Refurb'!U122+'ENWL - HVP'!U122</f>
        <v>0</v>
      </c>
      <c r="V122" s="69">
        <f>'ENWL - Asset Rep'!V122+'ENWL - Refurb'!V122+'ENWL - HVP'!V122</f>
        <v>-0.65711505229195288</v>
      </c>
      <c r="W122" s="69">
        <f>'ENWL - Asset Rep'!W122+'ENWL - Refurb'!W122+'ENWL - HVP'!W122</f>
        <v>-0.65711505229195288</v>
      </c>
      <c r="X122" s="53">
        <f>SUM(S122:W122)</f>
        <v>-1.3142301045839058</v>
      </c>
      <c r="Y122" s="54">
        <f>'[9]NAW2 - Total - ENWL'!Y119</f>
        <v>9.0918882652663551E-3</v>
      </c>
      <c r="Z122" s="54">
        <f>'[9]NAW2 - Total - ENWL'!Z119</f>
        <v>3.5394644518973695</v>
      </c>
      <c r="AA122" s="54">
        <f>'[9]NAW2 - Total - ENWL'!AA119</f>
        <v>2.8443915476474153</v>
      </c>
      <c r="AB122" s="54">
        <f>'[9]NAW2 - Total - ENWL'!AB119</f>
        <v>5.6226706803713888</v>
      </c>
      <c r="AC122" s="54">
        <f>'[9]NAW2 - Total - ENWL'!AC119</f>
        <v>5.065889173436835</v>
      </c>
      <c r="AD122" s="53">
        <f>SUM(Y122:AC122)</f>
        <v>17.081507741618275</v>
      </c>
      <c r="AE122" s="274">
        <f>'ENWL - Asset Rep'!AE122+'ENWL - Refurb'!AE122+'ENWL - HVP'!AE122</f>
        <v>0</v>
      </c>
      <c r="AF122" s="69">
        <f>'ENWL - Asset Rep'!AF122+'ENWL - Refurb'!AF122+'ENWL - HVP'!AF122</f>
        <v>0</v>
      </c>
      <c r="AG122" s="69">
        <f>'ENWL - Asset Rep'!AG122+'ENWL - Refurb'!AG122+'ENWL - HVP'!AG122</f>
        <v>0</v>
      </c>
      <c r="AH122" s="69">
        <f>'ENWL - Asset Rep'!AH122+'ENWL - Refurb'!AH122+'ENWL - HVP'!AH122</f>
        <v>-1.3081457059515729</v>
      </c>
      <c r="AI122" s="69">
        <f>'ENWL - Asset Rep'!AI122+'ENWL - Refurb'!AI122+'ENWL - HVP'!AI122</f>
        <v>-1.3081457059515729</v>
      </c>
      <c r="AJ122" s="53">
        <f>SUM(AE122:AI122)</f>
        <v>-2.6162914119031457</v>
      </c>
      <c r="AK122" s="54">
        <f>'[9]NAW2 - Total - ENWL'!AK119</f>
        <v>9.0918882652663551E-3</v>
      </c>
      <c r="AL122" s="54">
        <f>'[9]NAW2 - Total - ENWL'!AL119</f>
        <v>2.2753492020352493</v>
      </c>
      <c r="AM122" s="54">
        <f>'[9]NAW2 - Total - ENWL'!AM119</f>
        <v>3.4237777038342214</v>
      </c>
      <c r="AN122" s="54">
        <f>'[9]NAW2 - Total - ENWL'!AN119</f>
        <v>1.729003384786848</v>
      </c>
      <c r="AO122" s="54">
        <f>'[9]NAW2 - Total - ENWL'!AO119</f>
        <v>9.644285562696691</v>
      </c>
      <c r="AP122" s="53">
        <f>SUM(AK122:AO122)</f>
        <v>17.081507741618275</v>
      </c>
      <c r="BB122" s="6"/>
      <c r="BC122" s="6"/>
      <c r="BD122" s="51" t="s">
        <v>26</v>
      </c>
      <c r="BE122" s="172">
        <f>'ENWL - HI Probs. of Failure '!O$35</f>
        <v>1E-3</v>
      </c>
      <c r="BF122" s="172">
        <f>'ENWL - HI Probs. of Failure '!P$35</f>
        <v>1E-3</v>
      </c>
      <c r="BG122" s="172">
        <f>'ENWL - HI Probs. of Failure '!Q$35</f>
        <v>3.0000000000000001E-3</v>
      </c>
      <c r="BH122" s="172">
        <f>'ENWL - HI Probs. of Failure '!R$35</f>
        <v>7.000000000000001E-3</v>
      </c>
      <c r="BI122" s="172">
        <f>'ENWL - HI Probs. of Failure '!S$35</f>
        <v>0.01</v>
      </c>
      <c r="BJ122" s="175"/>
      <c r="BK122" s="6"/>
      <c r="BL122" s="51" t="s">
        <v>26</v>
      </c>
      <c r="BM122" s="194">
        <f>$BM2*'ENWL - Ave Crit'!$Q$35</f>
        <v>194576.19999999998</v>
      </c>
      <c r="BN122" s="194">
        <f>$BM2*'ENWL - Ave Crit'!$Q$35</f>
        <v>194576.19999999998</v>
      </c>
      <c r="BO122" s="194">
        <f>$BM2*'ENWL - Ave Crit'!$Q$35</f>
        <v>194576.19999999998</v>
      </c>
      <c r="BP122" s="194">
        <f>$BM2*'ENWL - Ave Crit'!$Q$35</f>
        <v>194576.19999999998</v>
      </c>
      <c r="BQ122" s="194">
        <f>$BM2*'ENWL - Ave Crit'!$Q$35</f>
        <v>194576.19999999998</v>
      </c>
      <c r="BR122" s="175"/>
      <c r="BS122" s="6"/>
      <c r="BT122" s="51" t="s">
        <v>26</v>
      </c>
      <c r="BU122" s="24">
        <f t="shared" si="418"/>
        <v>194.5762</v>
      </c>
      <c r="BV122" s="24">
        <f t="shared" si="418"/>
        <v>194.5762</v>
      </c>
      <c r="BW122" s="24">
        <f t="shared" si="418"/>
        <v>583.72859999999991</v>
      </c>
      <c r="BX122" s="24">
        <f t="shared" si="418"/>
        <v>1362.0334</v>
      </c>
      <c r="BY122" s="24">
        <f t="shared" si="418"/>
        <v>1945.7619999999999</v>
      </c>
      <c r="BZ122" s="6"/>
      <c r="CA122" s="6"/>
      <c r="CB122" s="51" t="s">
        <v>26</v>
      </c>
      <c r="CC122" s="195">
        <f>IF(BU122="","",M122*BU122)</f>
        <v>317.15068683153311</v>
      </c>
      <c r="CD122" s="195">
        <f t="shared" ref="CD122:CG125" si="692">IF(BV122="","",N122*BV122)</f>
        <v>501.93248369671483</v>
      </c>
      <c r="CE122" s="195">
        <f t="shared" si="692"/>
        <v>1784.416284327976</v>
      </c>
      <c r="CF122" s="195">
        <f t="shared" si="692"/>
        <v>11997.417492112632</v>
      </c>
      <c r="CG122" s="195">
        <f t="shared" si="692"/>
        <v>9428.0448638501894</v>
      </c>
      <c r="CH122" s="198">
        <f t="shared" si="483"/>
        <v>24028.961810819048</v>
      </c>
      <c r="CI122" s="68"/>
      <c r="CJ122" s="68"/>
      <c r="CK122" s="195">
        <f t="shared" ref="CK122:CO125" si="693">IF(BU122="","",G122*BU122)</f>
        <v>318.50820160758843</v>
      </c>
      <c r="CL122" s="195">
        <f t="shared" si="693"/>
        <v>490.68856592093482</v>
      </c>
      <c r="CM122" s="195">
        <f t="shared" si="693"/>
        <v>1673.1150734955147</v>
      </c>
      <c r="CN122" s="195">
        <f t="shared" si="693"/>
        <v>9451.7929075043594</v>
      </c>
      <c r="CO122" s="195">
        <f t="shared" si="693"/>
        <v>6065.0403136204468</v>
      </c>
      <c r="CP122" s="198">
        <f t="shared" si="419"/>
        <v>17999.145062148844</v>
      </c>
      <c r="CS122" s="195">
        <f>IF(BU122="","",Y122*BU122)</f>
        <v>1.7690650694801193</v>
      </c>
      <c r="CT122" s="195">
        <f t="shared" ref="CT122:CW125" si="694">IF(BV122="","",Z122*BV122)</f>
        <v>688.6955430852729</v>
      </c>
      <c r="CU122" s="195">
        <f t="shared" si="694"/>
        <v>1660.3526959600588</v>
      </c>
      <c r="CV122" s="195">
        <f t="shared" si="694"/>
        <v>7658.2652638665559</v>
      </c>
      <c r="CW122" s="195">
        <f t="shared" si="694"/>
        <v>9857.0146498848026</v>
      </c>
      <c r="CX122" s="198">
        <f t="shared" si="420"/>
        <v>19866.097217866169</v>
      </c>
      <c r="DA122" s="195">
        <f>IF(BU122="","",(S122+Y122)*BU122)</f>
        <v>1.7690650694801193</v>
      </c>
      <c r="DB122" s="195">
        <f t="shared" ref="DB122:DE125" si="695">IF(BV122="","",(T122+Z122)*BV122)</f>
        <v>688.6955430852729</v>
      </c>
      <c r="DC122" s="195">
        <f t="shared" si="695"/>
        <v>1660.3526959600588</v>
      </c>
      <c r="DD122" s="195">
        <f t="shared" si="695"/>
        <v>6763.2526150021695</v>
      </c>
      <c r="DE122" s="195">
        <f t="shared" si="695"/>
        <v>8578.4251515071082</v>
      </c>
      <c r="DF122" s="198">
        <f t="shared" si="421"/>
        <v>17692.495070624089</v>
      </c>
      <c r="DG122" s="6"/>
      <c r="DH122" s="6"/>
      <c r="DI122" s="195">
        <f>IF(BU122="","",AK122*BU122)</f>
        <v>1.7690650694801193</v>
      </c>
      <c r="DJ122" s="195">
        <f t="shared" ref="DJ122:DM125" si="696">IF(BV122="","",AL122*BV122)</f>
        <v>442.72880140505106</v>
      </c>
      <c r="DK122" s="195">
        <f t="shared" si="696"/>
        <v>1998.5569657703645</v>
      </c>
      <c r="DL122" s="195">
        <f t="shared" si="696"/>
        <v>2354.960358792739</v>
      </c>
      <c r="DM122" s="195">
        <f t="shared" si="696"/>
        <v>18765.484365043838</v>
      </c>
      <c r="DN122" s="198">
        <f t="shared" si="423"/>
        <v>23563.499556081471</v>
      </c>
      <c r="DO122" s="6"/>
      <c r="DP122" s="6"/>
      <c r="DQ122" s="195">
        <f>IF(BU122="","",(AE122+AK122)*BU122)</f>
        <v>1.7690650694801193</v>
      </c>
      <c r="DR122" s="195">
        <f t="shared" ref="DR122:DU125" si="697">IF(BV122="","",(AF122+AL122)*BV122)</f>
        <v>442.72880140505106</v>
      </c>
      <c r="DS122" s="195">
        <f t="shared" si="697"/>
        <v>1998.5569657703645</v>
      </c>
      <c r="DT122" s="195">
        <f t="shared" si="697"/>
        <v>573.22221522011785</v>
      </c>
      <c r="DU122" s="195">
        <f t="shared" si="697"/>
        <v>16220.144159940095</v>
      </c>
      <c r="DV122" s="198">
        <f t="shared" si="422"/>
        <v>19236.42120740511</v>
      </c>
    </row>
    <row r="123" spans="1:126" ht="25.5" customHeight="1">
      <c r="A123" s="19"/>
      <c r="B123" s="55"/>
      <c r="C123" s="55"/>
      <c r="D123" s="56">
        <f t="shared" ref="D123:D125" si="698">L123</f>
        <v>246.79997735572138</v>
      </c>
      <c r="E123" s="57">
        <f t="shared" ref="E123:E125" si="699">D123+SUM(AE123:AI123)</f>
        <v>208.99890649717378</v>
      </c>
      <c r="F123" s="58" t="s">
        <v>28</v>
      </c>
      <c r="G123" s="52">
        <f>'[9]NAW2 - Total - ENWL'!G120</f>
        <v>23.6509663302676</v>
      </c>
      <c r="H123" s="52">
        <f>'[9]NAW2 - Total - ENWL'!H120</f>
        <v>36.436294866721667</v>
      </c>
      <c r="I123" s="52">
        <f>'[9]NAW2 - Total - ENWL'!I120</f>
        <v>41.412631417529411</v>
      </c>
      <c r="J123" s="52">
        <f>'[9]NAW2 - Total - ENWL'!J120</f>
        <v>100.2638616470545</v>
      </c>
      <c r="K123" s="52">
        <f>'[9]NAW2 - Total - ENWL'!K120</f>
        <v>45.036223094148198</v>
      </c>
      <c r="L123" s="59">
        <f t="shared" ref="L123:L125" si="700">SUM(G123:K123)</f>
        <v>246.79997735572138</v>
      </c>
      <c r="M123" s="52">
        <f>'[9]NAW2 - Total - ENWL'!M120</f>
        <v>23.550163474644808</v>
      </c>
      <c r="N123" s="52">
        <f>'[9]NAW2 - Total - ENWL'!N120</f>
        <v>37.271216917058382</v>
      </c>
      <c r="O123" s="52">
        <f>'[9]NAW2 - Total - ENWL'!O120</f>
        <v>44.167538174121852</v>
      </c>
      <c r="P123" s="52">
        <f>'[9]NAW2 - Total - ENWL'!P120</f>
        <v>127.26764322100946</v>
      </c>
      <c r="Q123" s="52">
        <f>'[9]NAW2 - Total - ENWL'!Q120</f>
        <v>70.0083610122838</v>
      </c>
      <c r="R123" s="59">
        <f t="shared" ref="R123:R125" si="701">SUM(M123:Q123)</f>
        <v>302.26492279911827</v>
      </c>
      <c r="S123" s="52">
        <f>'ENWL - Asset Rep'!S123+'ENWL - Refurb'!S123+'ENWL - HVP'!S123</f>
        <v>0</v>
      </c>
      <c r="T123" s="52">
        <f>'ENWL - Asset Rep'!T123+'ENWL - Refurb'!T123+'ENWL - HVP'!T123</f>
        <v>0</v>
      </c>
      <c r="U123" s="52">
        <f>'ENWL - Asset Rep'!U123+'ENWL - Refurb'!U123+'ENWL - HVP'!U123</f>
        <v>0</v>
      </c>
      <c r="V123" s="52">
        <f>'ENWL - Asset Rep'!V123+'ENWL - Refurb'!V123+'ENWL - HVP'!V123</f>
        <v>-9.4942224481933515</v>
      </c>
      <c r="W123" s="52">
        <f>'ENWL - Asset Rep'!W123+'ENWL - Refurb'!W123+'ENWL - HVP'!W123</f>
        <v>-9.4942224481933515</v>
      </c>
      <c r="X123" s="59">
        <f t="shared" ref="X123:X125" si="702">SUM(S123:W123)</f>
        <v>-18.988444896386703</v>
      </c>
      <c r="Y123" s="52">
        <f>'[9]NAW2 - Total - ENWL'!Y120</f>
        <v>0.13136270332490546</v>
      </c>
      <c r="Z123" s="52">
        <f>'[9]NAW2 - Total - ENWL'!Z120</f>
        <v>51.139389877887162</v>
      </c>
      <c r="AA123" s="52">
        <f>'[9]NAW2 - Total - ENWL'!AA120</f>
        <v>41.096739435405922</v>
      </c>
      <c r="AB123" s="52">
        <f>'[9]NAW2 - Total - ENWL'!AB120</f>
        <v>81.238264145960983</v>
      </c>
      <c r="AC123" s="52">
        <f>'[9]NAW2 - Total - ENWL'!AC120</f>
        <v>73.193694989556505</v>
      </c>
      <c r="AD123" s="59">
        <f t="shared" ref="AD123:AD125" si="703">SUM(Y123:AC123)</f>
        <v>246.79945115213548</v>
      </c>
      <c r="AE123" s="52">
        <f>'ENWL - Asset Rep'!AE123+'ENWL - Refurb'!AE123+'ENWL - HVP'!AE123</f>
        <v>0</v>
      </c>
      <c r="AF123" s="52">
        <f>'ENWL - Asset Rep'!AF123+'ENWL - Refurb'!AF123+'ENWL - HVP'!AF123</f>
        <v>0</v>
      </c>
      <c r="AG123" s="52">
        <f>'ENWL - Asset Rep'!AG123+'ENWL - Refurb'!AG123+'ENWL - HVP'!AG123</f>
        <v>0</v>
      </c>
      <c r="AH123" s="52">
        <f>'ENWL - Asset Rep'!AH123+'ENWL - Refurb'!AH123+'ENWL - HVP'!AH123</f>
        <v>-18.900535429273802</v>
      </c>
      <c r="AI123" s="52">
        <f>'ENWL - Asset Rep'!AI123+'ENWL - Refurb'!AI123+'ENWL - HVP'!AI123</f>
        <v>-18.900535429273802</v>
      </c>
      <c r="AJ123" s="59">
        <f t="shared" ref="AJ123:AJ125" si="704">SUM(AE123:AI123)</f>
        <v>-37.801070858547604</v>
      </c>
      <c r="AK123" s="52">
        <f>'[9]NAW2 - Total - ENWL'!AK120</f>
        <v>0.13136270332490546</v>
      </c>
      <c r="AL123" s="52">
        <f>'[9]NAW2 - Total - ENWL'!AL120</f>
        <v>32.87502149904175</v>
      </c>
      <c r="AM123" s="52">
        <f>'[9]NAW2 - Total - ENWL'!AM120</f>
        <v>49.46790827571008</v>
      </c>
      <c r="AN123" s="52">
        <f>'[9]NAW2 - Total - ENWL'!AN120</f>
        <v>24.981230747324656</v>
      </c>
      <c r="AO123" s="52">
        <f>'[9]NAW2 - Total - ENWL'!AO120</f>
        <v>139.34392792673407</v>
      </c>
      <c r="AP123" s="59">
        <f t="shared" ref="AP123:AP125" si="705">SUM(AK123:AO123)</f>
        <v>246.79945115213548</v>
      </c>
      <c r="BB123" s="6"/>
      <c r="BC123" s="6"/>
      <c r="BD123" s="58" t="s">
        <v>28</v>
      </c>
      <c r="BE123" s="172">
        <f>'ENWL - HI Probs. of Failure '!O$35</f>
        <v>1E-3</v>
      </c>
      <c r="BF123" s="172">
        <f>'ENWL - HI Probs. of Failure '!P$35</f>
        <v>1E-3</v>
      </c>
      <c r="BG123" s="172">
        <f>'ENWL - HI Probs. of Failure '!Q$35</f>
        <v>3.0000000000000001E-3</v>
      </c>
      <c r="BH123" s="172">
        <f>'ENWL - HI Probs. of Failure '!R$35</f>
        <v>7.000000000000001E-3</v>
      </c>
      <c r="BI123" s="172">
        <f>'ENWL - HI Probs. of Failure '!S$35</f>
        <v>0.01</v>
      </c>
      <c r="BJ123" s="176"/>
      <c r="BK123" s="6"/>
      <c r="BL123" s="58" t="s">
        <v>28</v>
      </c>
      <c r="BM123" s="194">
        <f>$BM3*'ENWL - Ave Crit'!$Q$35</f>
        <v>277966</v>
      </c>
      <c r="BN123" s="194">
        <f>$BM3*'ENWL - Ave Crit'!$Q$35</f>
        <v>277966</v>
      </c>
      <c r="BO123" s="194">
        <f>$BM3*'ENWL - Ave Crit'!$Q$35</f>
        <v>277966</v>
      </c>
      <c r="BP123" s="194">
        <f>$BM3*'ENWL - Ave Crit'!$Q$35</f>
        <v>277966</v>
      </c>
      <c r="BQ123" s="194">
        <f>$BM3*'ENWL - Ave Crit'!$Q$35</f>
        <v>277966</v>
      </c>
      <c r="BR123" s="176"/>
      <c r="BS123" s="6"/>
      <c r="BT123" s="58" t="s">
        <v>28</v>
      </c>
      <c r="BU123" s="24">
        <f t="shared" si="418"/>
        <v>277.96600000000001</v>
      </c>
      <c r="BV123" s="24">
        <f t="shared" si="418"/>
        <v>277.96600000000001</v>
      </c>
      <c r="BW123" s="24">
        <f t="shared" si="418"/>
        <v>833.89800000000002</v>
      </c>
      <c r="BX123" s="24">
        <f t="shared" si="418"/>
        <v>1945.7620000000002</v>
      </c>
      <c r="BY123" s="24">
        <f t="shared" si="418"/>
        <v>2779.66</v>
      </c>
      <c r="BZ123" s="6"/>
      <c r="CA123" s="6"/>
      <c r="CB123" s="58" t="s">
        <v>28</v>
      </c>
      <c r="CC123" s="195">
        <f t="shared" ref="CC123:CC125" si="706">IF(BU123="","",M123*BU123)</f>
        <v>6546.1447403931188</v>
      </c>
      <c r="CD123" s="195">
        <f t="shared" si="692"/>
        <v>10360.131081567051</v>
      </c>
      <c r="CE123" s="195">
        <f t="shared" si="692"/>
        <v>36831.221748323864</v>
      </c>
      <c r="CF123" s="195">
        <f t="shared" si="692"/>
        <v>247632.54400899785</v>
      </c>
      <c r="CG123" s="195">
        <f t="shared" si="692"/>
        <v>194599.44077140477</v>
      </c>
      <c r="CH123" s="198">
        <f t="shared" si="483"/>
        <v>495969.48235068668</v>
      </c>
      <c r="CI123" s="68"/>
      <c r="CJ123" s="68"/>
      <c r="CK123" s="195">
        <f t="shared" si="693"/>
        <v>6574.1645069591641</v>
      </c>
      <c r="CL123" s="195">
        <f t="shared" si="693"/>
        <v>10128.051138923156</v>
      </c>
      <c r="CM123" s="195">
        <f t="shared" si="693"/>
        <v>34533.910513814939</v>
      </c>
      <c r="CN123" s="195">
        <f t="shared" si="693"/>
        <v>195089.61196609607</v>
      </c>
      <c r="CO123" s="195">
        <f t="shared" si="693"/>
        <v>125185.38788587997</v>
      </c>
      <c r="CP123" s="198">
        <f t="shared" si="419"/>
        <v>371511.1260116733</v>
      </c>
      <c r="CS123" s="195">
        <f t="shared" ref="CS123:CS125" si="707">IF(BU123="","",Y123*BU123)</f>
        <v>36.514365192410672</v>
      </c>
      <c r="CT123" s="195">
        <f t="shared" si="694"/>
        <v>14215.011646796784</v>
      </c>
      <c r="CU123" s="195">
        <f t="shared" si="694"/>
        <v>34270.488821706131</v>
      </c>
      <c r="CV123" s="195">
        <f t="shared" si="694"/>
        <v>158070.32732117336</v>
      </c>
      <c r="CW123" s="195">
        <f t="shared" si="694"/>
        <v>203453.58621467062</v>
      </c>
      <c r="CX123" s="198">
        <f t="shared" si="420"/>
        <v>410045.92836953932</v>
      </c>
      <c r="DA123" s="195">
        <f t="shared" ref="DA123:DA125" si="708">IF(BU123="","",(S123+Y123)*BU123)</f>
        <v>36.514365192410672</v>
      </c>
      <c r="DB123" s="195">
        <f t="shared" si="695"/>
        <v>14215.011646796784</v>
      </c>
      <c r="DC123" s="195">
        <f t="shared" si="695"/>
        <v>34270.488821706131</v>
      </c>
      <c r="DD123" s="195">
        <f t="shared" si="695"/>
        <v>139596.83006193175</v>
      </c>
      <c r="DE123" s="195">
        <f t="shared" si="695"/>
        <v>177062.87584432549</v>
      </c>
      <c r="DF123" s="198">
        <f t="shared" si="421"/>
        <v>365181.72073995252</v>
      </c>
      <c r="DG123" s="6"/>
      <c r="DH123" s="6"/>
      <c r="DI123" s="195">
        <f t="shared" ref="DI123:DI125" si="709">IF(BU123="","",AK123*BU123)</f>
        <v>36.514365192410672</v>
      </c>
      <c r="DJ123" s="195">
        <f t="shared" si="696"/>
        <v>9138.1382260026403</v>
      </c>
      <c r="DK123" s="195">
        <f t="shared" si="696"/>
        <v>41251.189775298088</v>
      </c>
      <c r="DL123" s="195">
        <f t="shared" si="696"/>
        <v>48607.529501375924</v>
      </c>
      <c r="DM123" s="195">
        <f t="shared" si="696"/>
        <v>387328.74270082562</v>
      </c>
      <c r="DN123" s="198">
        <f t="shared" si="423"/>
        <v>486362.11456869467</v>
      </c>
      <c r="DO123" s="6"/>
      <c r="DP123" s="6"/>
      <c r="DQ123" s="195">
        <f t="shared" ref="DQ123:DQ125" si="710">IF(BU123="","",(AE123+AK123)*BU123)</f>
        <v>36.514365192410672</v>
      </c>
      <c r="DR123" s="195">
        <f t="shared" si="697"/>
        <v>9138.1382260026403</v>
      </c>
      <c r="DS123" s="195">
        <f t="shared" si="697"/>
        <v>41251.189775298088</v>
      </c>
      <c r="DT123" s="195">
        <f t="shared" si="697"/>
        <v>11831.585883441267</v>
      </c>
      <c r="DU123" s="195">
        <f t="shared" si="697"/>
        <v>334791.68038949039</v>
      </c>
      <c r="DV123" s="198">
        <f t="shared" si="422"/>
        <v>397049.10863942478</v>
      </c>
    </row>
    <row r="124" spans="1:126" ht="25.5" customHeight="1">
      <c r="A124" s="19"/>
      <c r="B124" s="55"/>
      <c r="C124" s="55"/>
      <c r="D124" s="56">
        <f t="shared" si="698"/>
        <v>29.919652067911919</v>
      </c>
      <c r="E124" s="57">
        <f t="shared" si="699"/>
        <v>25.337014338362671</v>
      </c>
      <c r="F124" s="58" t="s">
        <v>30</v>
      </c>
      <c r="G124" s="52">
        <f>'[9]NAW2 - Total - ENWL'!G121</f>
        <v>2.8672153508814002</v>
      </c>
      <c r="H124" s="52">
        <f>'[9]NAW2 - Total - ENWL'!H121</f>
        <v>4.4171854338741294</v>
      </c>
      <c r="I124" s="52">
        <f>'[9]NAW2 - Total - ENWL'!I121</f>
        <v>5.0204685450326041</v>
      </c>
      <c r="J124" s="52">
        <f>'[9]NAW2 - Total - ENWL'!J121</f>
        <v>12.1550248407897</v>
      </c>
      <c r="K124" s="52">
        <f>'[9]NAW2 - Total - ENWL'!K121</f>
        <v>5.4597578973340877</v>
      </c>
      <c r="L124" s="59">
        <f t="shared" si="700"/>
        <v>29.919652067911919</v>
      </c>
      <c r="M124" s="52">
        <f>'[9]NAW2 - Total - ENWL'!M121</f>
        <v>2.8549949836026021</v>
      </c>
      <c r="N124" s="52">
        <f>'[9]NAW2 - Total - ENWL'!N121</f>
        <v>4.5184033412562554</v>
      </c>
      <c r="O124" s="52">
        <f>'[9]NAW2 - Total - ENWL'!O121</f>
        <v>5.3544469048360259</v>
      </c>
      <c r="P124" s="52">
        <f>'[9]NAW2 - Total - ENWL'!P121</f>
        <v>15.428703217372801</v>
      </c>
      <c r="Q124" s="52">
        <f>'[9]NAW2 - Total - ENWL'!Q121</f>
        <v>8.4871393659540111</v>
      </c>
      <c r="R124" s="59">
        <f t="shared" si="701"/>
        <v>36.6436878130217</v>
      </c>
      <c r="S124" s="52">
        <f>'ENWL - Asset Rep'!S124+'ENWL - Refurb'!S124+'ENWL - HVP'!S124</f>
        <v>0</v>
      </c>
      <c r="T124" s="52">
        <f>'ENWL - Asset Rep'!T124+'ENWL - Refurb'!T124+'ENWL - HVP'!T124</f>
        <v>0</v>
      </c>
      <c r="U124" s="52">
        <f>'ENWL - Asset Rep'!U124+'ENWL - Refurb'!U124+'ENWL - HVP'!U124</f>
        <v>0</v>
      </c>
      <c r="V124" s="52">
        <f>'ENWL - Asset Rep'!V124+'ENWL - Refurb'!V124+'ENWL - HVP'!V124</f>
        <v>-1.1509880809100439</v>
      </c>
      <c r="W124" s="52">
        <f>'ENWL - Asset Rep'!W124+'ENWL - Refurb'!W124+'ENWL - HVP'!W124</f>
        <v>-1.1509880809100439</v>
      </c>
      <c r="X124" s="59">
        <f t="shared" si="702"/>
        <v>-2.3019761618200878</v>
      </c>
      <c r="Y124" s="52">
        <f>'[9]NAW2 - Total - ENWL'!Y121</f>
        <v>1.5925148860595692E-2</v>
      </c>
      <c r="Z124" s="52">
        <f>'[9]NAW2 - Total - ENWL'!Z121</f>
        <v>6.1996470522618141</v>
      </c>
      <c r="AA124" s="52">
        <f>'[9]NAW2 - Total - ENWL'!AA121</f>
        <v>4.9821728438034452</v>
      </c>
      <c r="AB124" s="52">
        <f>'[9]NAW2 - Total - ENWL'!AB121</f>
        <v>9.8485446550302491</v>
      </c>
      <c r="AC124" s="52">
        <f>'[9]NAW2 - Total - ENWL'!AC121</f>
        <v>8.8732985761014742</v>
      </c>
      <c r="AD124" s="59">
        <f t="shared" si="703"/>
        <v>29.919588276057581</v>
      </c>
      <c r="AE124" s="52">
        <f>'ENWL - Asset Rep'!AE124+'ENWL - Refurb'!AE124+'ENWL - HVP'!AE124</f>
        <v>0</v>
      </c>
      <c r="AF124" s="52">
        <f>'ENWL - Asset Rep'!AF124+'ENWL - Refurb'!AF124+'ENWL - HVP'!AF124</f>
        <v>0</v>
      </c>
      <c r="AG124" s="52">
        <f>'ENWL - Asset Rep'!AG124+'ENWL - Refurb'!AG124+'ENWL - HVP'!AG124</f>
        <v>0</v>
      </c>
      <c r="AH124" s="52">
        <f>'ENWL - Asset Rep'!AH124+'ENWL - Refurb'!AH124+'ENWL - HVP'!AH124</f>
        <v>-2.2913188647746243</v>
      </c>
      <c r="AI124" s="52">
        <f>'ENWL - Asset Rep'!AI124+'ENWL - Refurb'!AI124+'ENWL - HVP'!AI124</f>
        <v>-2.2913188647746243</v>
      </c>
      <c r="AJ124" s="59">
        <f t="shared" si="704"/>
        <v>-4.5826377295492486</v>
      </c>
      <c r="AK124" s="52">
        <f>'[9]NAW2 - Total - ENWL'!AK121</f>
        <v>1.5925148860595692E-2</v>
      </c>
      <c r="AL124" s="52">
        <f>'[9]NAW2 - Total - ENWL'!AL121</f>
        <v>3.9854509530960911</v>
      </c>
      <c r="AM124" s="52">
        <f>'[9]NAW2 - Total - ENWL'!AM121</f>
        <v>5.997012722587737</v>
      </c>
      <c r="AN124" s="52">
        <f>'[9]NAW2 - Total - ENWL'!AN121</f>
        <v>3.0284837956483299</v>
      </c>
      <c r="AO124" s="52">
        <f>'[9]NAW2 - Total - ENWL'!AO121</f>
        <v>16.892715655864826</v>
      </c>
      <c r="AP124" s="59">
        <f t="shared" si="705"/>
        <v>29.919588276057581</v>
      </c>
      <c r="BB124" s="6"/>
      <c r="BC124" s="6"/>
      <c r="BD124" s="58" t="s">
        <v>30</v>
      </c>
      <c r="BE124" s="172">
        <f>'ENWL - HI Probs. of Failure '!O$35</f>
        <v>1E-3</v>
      </c>
      <c r="BF124" s="172">
        <f>'ENWL - HI Probs. of Failure '!P$35</f>
        <v>1E-3</v>
      </c>
      <c r="BG124" s="172">
        <f>'ENWL - HI Probs. of Failure '!Q$35</f>
        <v>3.0000000000000001E-3</v>
      </c>
      <c r="BH124" s="172">
        <f>'ENWL - HI Probs. of Failure '!R$35</f>
        <v>7.000000000000001E-3</v>
      </c>
      <c r="BI124" s="172">
        <f>'ENWL - HI Probs. of Failure '!S$35</f>
        <v>0.01</v>
      </c>
      <c r="BJ124" s="176"/>
      <c r="BK124" s="6"/>
      <c r="BL124" s="58" t="s">
        <v>30</v>
      </c>
      <c r="BM124" s="194">
        <f>$BM4*'ENWL - Ave Crit'!$Q$35</f>
        <v>416949</v>
      </c>
      <c r="BN124" s="194">
        <f>$BM4*'ENWL - Ave Crit'!$Q$35</f>
        <v>416949</v>
      </c>
      <c r="BO124" s="194">
        <f>$BM4*'ENWL - Ave Crit'!$Q$35</f>
        <v>416949</v>
      </c>
      <c r="BP124" s="194">
        <f>$BM4*'ENWL - Ave Crit'!$Q$35</f>
        <v>416949</v>
      </c>
      <c r="BQ124" s="194">
        <f>$BM4*'ENWL - Ave Crit'!$Q$35</f>
        <v>416949</v>
      </c>
      <c r="BR124" s="176"/>
      <c r="BS124" s="6"/>
      <c r="BT124" s="58" t="s">
        <v>30</v>
      </c>
      <c r="BU124" s="24">
        <f t="shared" si="418"/>
        <v>416.94900000000001</v>
      </c>
      <c r="BV124" s="24">
        <f t="shared" si="418"/>
        <v>416.94900000000001</v>
      </c>
      <c r="BW124" s="24">
        <f t="shared" si="418"/>
        <v>1250.847</v>
      </c>
      <c r="BX124" s="24">
        <f t="shared" si="418"/>
        <v>2918.6430000000005</v>
      </c>
      <c r="BY124" s="24">
        <f t="shared" si="418"/>
        <v>4169.49</v>
      </c>
      <c r="BZ124" s="6"/>
      <c r="CA124" s="6"/>
      <c r="CB124" s="58" t="s">
        <v>30</v>
      </c>
      <c r="CC124" s="195">
        <f t="shared" si="706"/>
        <v>1190.3873034181213</v>
      </c>
      <c r="CD124" s="195">
        <f t="shared" si="692"/>
        <v>1883.9437547334544</v>
      </c>
      <c r="CE124" s="195">
        <f t="shared" si="692"/>
        <v>6697.5938475734283</v>
      </c>
      <c r="CF124" s="195">
        <f t="shared" si="692"/>
        <v>45030.876644462609</v>
      </c>
      <c r="CG124" s="195">
        <f t="shared" si="692"/>
        <v>35387.042714951589</v>
      </c>
      <c r="CH124" s="198">
        <f t="shared" si="483"/>
        <v>90189.844265139196</v>
      </c>
      <c r="CI124" s="68"/>
      <c r="CJ124" s="68"/>
      <c r="CK124" s="195">
        <f t="shared" si="693"/>
        <v>1195.482573334649</v>
      </c>
      <c r="CL124" s="195">
        <f t="shared" si="693"/>
        <v>1841.7410494683845</v>
      </c>
      <c r="CM124" s="195">
        <f t="shared" si="693"/>
        <v>6279.8380181483981</v>
      </c>
      <c r="CN124" s="195">
        <f t="shared" si="693"/>
        <v>35476.178166396981</v>
      </c>
      <c r="CO124" s="195">
        <f t="shared" si="693"/>
        <v>22764.405955355505</v>
      </c>
      <c r="CP124" s="198">
        <f t="shared" si="419"/>
        <v>67557.64576270392</v>
      </c>
      <c r="CS124" s="195">
        <f t="shared" si="707"/>
        <v>6.6399748922765136</v>
      </c>
      <c r="CT124" s="195">
        <f t="shared" si="694"/>
        <v>2584.9366387935111</v>
      </c>
      <c r="CU124" s="195">
        <f t="shared" si="694"/>
        <v>6231.9359551530079</v>
      </c>
      <c r="CV124" s="195">
        <f t="shared" si="694"/>
        <v>28744.385917591455</v>
      </c>
      <c r="CW124" s="195">
        <f t="shared" si="694"/>
        <v>36997.129680069331</v>
      </c>
      <c r="CX124" s="198">
        <f t="shared" si="420"/>
        <v>74565.028166499571</v>
      </c>
      <c r="DA124" s="195">
        <f t="shared" si="708"/>
        <v>6.6399748922765136</v>
      </c>
      <c r="DB124" s="195">
        <f t="shared" si="695"/>
        <v>2584.9366387935111</v>
      </c>
      <c r="DC124" s="195">
        <f t="shared" si="695"/>
        <v>6231.9359551530079</v>
      </c>
      <c r="DD124" s="195">
        <f t="shared" si="695"/>
        <v>25385.062612159923</v>
      </c>
      <c r="DE124" s="195">
        <f t="shared" si="695"/>
        <v>32198.096386595716</v>
      </c>
      <c r="DF124" s="198">
        <f t="shared" si="421"/>
        <v>66406.671567594429</v>
      </c>
      <c r="DG124" s="6"/>
      <c r="DH124" s="6"/>
      <c r="DI124" s="195">
        <f t="shared" si="709"/>
        <v>6.6399748922765136</v>
      </c>
      <c r="DJ124" s="195">
        <f t="shared" si="696"/>
        <v>1661.7297894424621</v>
      </c>
      <c r="DK124" s="195">
        <f t="shared" si="696"/>
        <v>7501.345373010703</v>
      </c>
      <c r="DL124" s="195">
        <f t="shared" si="696"/>
        <v>8839.0630307824304</v>
      </c>
      <c r="DM124" s="195">
        <f t="shared" si="696"/>
        <v>70434.008999971833</v>
      </c>
      <c r="DN124" s="198">
        <f t="shared" si="423"/>
        <v>88442.787168099705</v>
      </c>
      <c r="DO124" s="6"/>
      <c r="DP124" s="6"/>
      <c r="DQ124" s="195">
        <f t="shared" si="710"/>
        <v>6.6399748922765136</v>
      </c>
      <c r="DR124" s="195">
        <f t="shared" si="697"/>
        <v>1661.7297894424621</v>
      </c>
      <c r="DS124" s="195">
        <f t="shared" si="697"/>
        <v>7501.345373010703</v>
      </c>
      <c r="DT124" s="195">
        <f t="shared" si="697"/>
        <v>2151.5212653400249</v>
      </c>
      <c r="DU124" s="195">
        <f t="shared" si="697"/>
        <v>60880.377906482689</v>
      </c>
      <c r="DV124" s="198">
        <f t="shared" si="422"/>
        <v>72201.614309168159</v>
      </c>
    </row>
    <row r="125" spans="1:126" ht="25.5" customHeight="1">
      <c r="A125" s="19"/>
      <c r="B125" s="55"/>
      <c r="C125" s="55"/>
      <c r="D125" s="56">
        <f t="shared" si="698"/>
        <v>0</v>
      </c>
      <c r="E125" s="57">
        <f t="shared" si="699"/>
        <v>0</v>
      </c>
      <c r="F125" s="58" t="s">
        <v>31</v>
      </c>
      <c r="G125" s="52">
        <f>'[9]NAW2 - Total - ENWL'!G122</f>
        <v>0</v>
      </c>
      <c r="H125" s="52">
        <f>'[9]NAW2 - Total - ENWL'!H122</f>
        <v>0</v>
      </c>
      <c r="I125" s="52">
        <f>'[9]NAW2 - Total - ENWL'!I122</f>
        <v>0</v>
      </c>
      <c r="J125" s="52">
        <f>'[9]NAW2 - Total - ENWL'!J122</f>
        <v>0</v>
      </c>
      <c r="K125" s="52">
        <f>'[9]NAW2 - Total - ENWL'!K122</f>
        <v>0</v>
      </c>
      <c r="L125" s="59">
        <f t="shared" si="700"/>
        <v>0</v>
      </c>
      <c r="M125" s="52">
        <f>'[9]NAW2 - Total - ENWL'!M122</f>
        <v>0</v>
      </c>
      <c r="N125" s="52">
        <f>'[9]NAW2 - Total - ENWL'!N122</f>
        <v>0</v>
      </c>
      <c r="O125" s="52">
        <f>'[9]NAW2 - Total - ENWL'!O122</f>
        <v>0</v>
      </c>
      <c r="P125" s="52">
        <f>'[9]NAW2 - Total - ENWL'!P122</f>
        <v>0</v>
      </c>
      <c r="Q125" s="52">
        <f>'[9]NAW2 - Total - ENWL'!Q122</f>
        <v>0</v>
      </c>
      <c r="R125" s="59">
        <f t="shared" si="701"/>
        <v>0</v>
      </c>
      <c r="S125" s="52">
        <f>'ENWL - Asset Rep'!S125+'ENWL - Refurb'!S125+'ENWL - HVP'!S125</f>
        <v>0</v>
      </c>
      <c r="T125" s="52">
        <f>'ENWL - Asset Rep'!T125+'ENWL - Refurb'!T125+'ENWL - HVP'!T125</f>
        <v>0</v>
      </c>
      <c r="U125" s="52">
        <f>'ENWL - Asset Rep'!U125+'ENWL - Refurb'!U125+'ENWL - HVP'!U125</f>
        <v>0</v>
      </c>
      <c r="V125" s="52">
        <f>'ENWL - Asset Rep'!V125+'ENWL - Refurb'!V125+'ENWL - HVP'!V125</f>
        <v>0</v>
      </c>
      <c r="W125" s="52">
        <f>'ENWL - Asset Rep'!W125+'ENWL - Refurb'!W125+'ENWL - HVP'!W125</f>
        <v>0</v>
      </c>
      <c r="X125" s="59">
        <f t="shared" si="702"/>
        <v>0</v>
      </c>
      <c r="Y125" s="52">
        <f>'[9]NAW2 - Total - ENWL'!Y122</f>
        <v>0</v>
      </c>
      <c r="Z125" s="52">
        <f>'[9]NAW2 - Total - ENWL'!Z122</f>
        <v>0</v>
      </c>
      <c r="AA125" s="52">
        <f>'[9]NAW2 - Total - ENWL'!AA122</f>
        <v>0</v>
      </c>
      <c r="AB125" s="52">
        <f>'[9]NAW2 - Total - ENWL'!AB122</f>
        <v>0</v>
      </c>
      <c r="AC125" s="52">
        <f>'[9]NAW2 - Total - ENWL'!AC122</f>
        <v>0</v>
      </c>
      <c r="AD125" s="59">
        <f t="shared" si="703"/>
        <v>0</v>
      </c>
      <c r="AE125" s="52">
        <f>'ENWL - Asset Rep'!AE125+'ENWL - Refurb'!AE125+'ENWL - HVP'!AE125</f>
        <v>0</v>
      </c>
      <c r="AF125" s="52">
        <f>'ENWL - Asset Rep'!AF125+'ENWL - Refurb'!AF125+'ENWL - HVP'!AF125</f>
        <v>0</v>
      </c>
      <c r="AG125" s="52">
        <f>'ENWL - Asset Rep'!AG125+'ENWL - Refurb'!AG125+'ENWL - HVP'!AG125</f>
        <v>0</v>
      </c>
      <c r="AH125" s="52">
        <f>'ENWL - Asset Rep'!AH125+'ENWL - Refurb'!AH125+'ENWL - HVP'!AH125</f>
        <v>0</v>
      </c>
      <c r="AI125" s="52">
        <f>'ENWL - Asset Rep'!AI125+'ENWL - Refurb'!AI125+'ENWL - HVP'!AI125</f>
        <v>0</v>
      </c>
      <c r="AJ125" s="59">
        <f t="shared" si="704"/>
        <v>0</v>
      </c>
      <c r="AK125" s="52">
        <f>'[9]NAW2 - Total - ENWL'!AK122</f>
        <v>0</v>
      </c>
      <c r="AL125" s="52">
        <f>'[9]NAW2 - Total - ENWL'!AL122</f>
        <v>0</v>
      </c>
      <c r="AM125" s="52">
        <f>'[9]NAW2 - Total - ENWL'!AM122</f>
        <v>0</v>
      </c>
      <c r="AN125" s="52">
        <f>'[9]NAW2 - Total - ENWL'!AN122</f>
        <v>0</v>
      </c>
      <c r="AO125" s="52">
        <f>'[9]NAW2 - Total - ENWL'!AO122</f>
        <v>0</v>
      </c>
      <c r="AP125" s="59">
        <f t="shared" si="705"/>
        <v>0</v>
      </c>
      <c r="BB125" s="6"/>
      <c r="BC125" s="6"/>
      <c r="BD125" s="58" t="s">
        <v>31</v>
      </c>
      <c r="BE125" s="172">
        <f>'ENWL - HI Probs. of Failure '!O$35</f>
        <v>1E-3</v>
      </c>
      <c r="BF125" s="172">
        <f>'ENWL - HI Probs. of Failure '!P$35</f>
        <v>1E-3</v>
      </c>
      <c r="BG125" s="172">
        <f>'ENWL - HI Probs. of Failure '!Q$35</f>
        <v>3.0000000000000001E-3</v>
      </c>
      <c r="BH125" s="172">
        <f>'ENWL - HI Probs. of Failure '!R$35</f>
        <v>7.000000000000001E-3</v>
      </c>
      <c r="BI125" s="172">
        <f>'ENWL - HI Probs. of Failure '!S$35</f>
        <v>0.01</v>
      </c>
      <c r="BJ125" s="176"/>
      <c r="BK125" s="6"/>
      <c r="BL125" s="58" t="s">
        <v>31</v>
      </c>
      <c r="BM125" s="194">
        <f>$BM5*'ENWL - Ave Crit'!$Q$35</f>
        <v>694915</v>
      </c>
      <c r="BN125" s="194">
        <f>$BM5*'ENWL - Ave Crit'!$Q$35</f>
        <v>694915</v>
      </c>
      <c r="BO125" s="194">
        <f>$BM5*'ENWL - Ave Crit'!$Q$35</f>
        <v>694915</v>
      </c>
      <c r="BP125" s="194">
        <f>$BM5*'ENWL - Ave Crit'!$Q$35</f>
        <v>694915</v>
      </c>
      <c r="BQ125" s="194">
        <f>$BM5*'ENWL - Ave Crit'!$Q$35</f>
        <v>694915</v>
      </c>
      <c r="BR125" s="176"/>
      <c r="BS125" s="6"/>
      <c r="BT125" s="58" t="s">
        <v>31</v>
      </c>
      <c r="BU125" s="24">
        <f t="shared" si="418"/>
        <v>694.91499999999996</v>
      </c>
      <c r="BV125" s="24">
        <f t="shared" si="418"/>
        <v>694.91499999999996</v>
      </c>
      <c r="BW125" s="24">
        <f t="shared" si="418"/>
        <v>2084.7449999999999</v>
      </c>
      <c r="BX125" s="24">
        <f t="shared" si="418"/>
        <v>4864.4050000000007</v>
      </c>
      <c r="BY125" s="24">
        <f t="shared" si="418"/>
        <v>6949.1500000000005</v>
      </c>
      <c r="BZ125" s="6"/>
      <c r="CA125" s="6"/>
      <c r="CB125" s="58" t="s">
        <v>31</v>
      </c>
      <c r="CC125" s="195">
        <f t="shared" si="706"/>
        <v>0</v>
      </c>
      <c r="CD125" s="195">
        <f t="shared" si="692"/>
        <v>0</v>
      </c>
      <c r="CE125" s="195">
        <f t="shared" si="692"/>
        <v>0</v>
      </c>
      <c r="CF125" s="195">
        <f t="shared" si="692"/>
        <v>0</v>
      </c>
      <c r="CG125" s="195">
        <f t="shared" si="692"/>
        <v>0</v>
      </c>
      <c r="CH125" s="198">
        <f t="shared" si="483"/>
        <v>0</v>
      </c>
      <c r="CI125" s="68"/>
      <c r="CJ125" s="68"/>
      <c r="CK125" s="195">
        <f t="shared" si="693"/>
        <v>0</v>
      </c>
      <c r="CL125" s="195">
        <f t="shared" si="693"/>
        <v>0</v>
      </c>
      <c r="CM125" s="195">
        <f t="shared" si="693"/>
        <v>0</v>
      </c>
      <c r="CN125" s="195">
        <f t="shared" si="693"/>
        <v>0</v>
      </c>
      <c r="CO125" s="195">
        <f t="shared" si="693"/>
        <v>0</v>
      </c>
      <c r="CP125" s="198">
        <f t="shared" si="419"/>
        <v>0</v>
      </c>
      <c r="CS125" s="195">
        <f t="shared" si="707"/>
        <v>0</v>
      </c>
      <c r="CT125" s="195">
        <f t="shared" si="694"/>
        <v>0</v>
      </c>
      <c r="CU125" s="195">
        <f t="shared" si="694"/>
        <v>0</v>
      </c>
      <c r="CV125" s="195">
        <f t="shared" si="694"/>
        <v>0</v>
      </c>
      <c r="CW125" s="195">
        <f t="shared" si="694"/>
        <v>0</v>
      </c>
      <c r="CX125" s="198">
        <f t="shared" si="420"/>
        <v>0</v>
      </c>
      <c r="DA125" s="195">
        <f t="shared" si="708"/>
        <v>0</v>
      </c>
      <c r="DB125" s="195">
        <f t="shared" si="695"/>
        <v>0</v>
      </c>
      <c r="DC125" s="195">
        <f t="shared" si="695"/>
        <v>0</v>
      </c>
      <c r="DD125" s="195">
        <f t="shared" si="695"/>
        <v>0</v>
      </c>
      <c r="DE125" s="195">
        <f t="shared" si="695"/>
        <v>0</v>
      </c>
      <c r="DF125" s="198">
        <f t="shared" si="421"/>
        <v>0</v>
      </c>
      <c r="DG125" s="6"/>
      <c r="DH125" s="6"/>
      <c r="DI125" s="195">
        <f t="shared" si="709"/>
        <v>0</v>
      </c>
      <c r="DJ125" s="195">
        <f t="shared" si="696"/>
        <v>0</v>
      </c>
      <c r="DK125" s="195">
        <f t="shared" si="696"/>
        <v>0</v>
      </c>
      <c r="DL125" s="195">
        <f t="shared" si="696"/>
        <v>0</v>
      </c>
      <c r="DM125" s="195">
        <f t="shared" si="696"/>
        <v>0</v>
      </c>
      <c r="DN125" s="198">
        <f t="shared" si="423"/>
        <v>0</v>
      </c>
      <c r="DO125" s="6"/>
      <c r="DP125" s="6"/>
      <c r="DQ125" s="195">
        <f t="shared" si="710"/>
        <v>0</v>
      </c>
      <c r="DR125" s="195">
        <f t="shared" si="697"/>
        <v>0</v>
      </c>
      <c r="DS125" s="195">
        <f t="shared" si="697"/>
        <v>0</v>
      </c>
      <c r="DT125" s="195">
        <f t="shared" si="697"/>
        <v>0</v>
      </c>
      <c r="DU125" s="195">
        <f t="shared" si="697"/>
        <v>0</v>
      </c>
      <c r="DV125" s="198">
        <f t="shared" si="422"/>
        <v>0</v>
      </c>
    </row>
    <row r="126" spans="1:126" ht="25.5" customHeight="1" thickBot="1">
      <c r="A126" s="19"/>
      <c r="B126" s="60"/>
      <c r="C126" s="61"/>
      <c r="D126" s="62">
        <f>SUM(D122:D125)</f>
        <v>293.8011735849056</v>
      </c>
      <c r="E126" s="63">
        <f>SUM(E122:E125)</f>
        <v>248.80117358490563</v>
      </c>
      <c r="F126" s="64"/>
      <c r="G126" s="65">
        <f>SUM(G122:G125)</f>
        <v>28.155114675048502</v>
      </c>
      <c r="H126" s="66">
        <f t="shared" ref="H126:K126" si="711">SUM(H122:H125)</f>
        <v>43.375312703124649</v>
      </c>
      <c r="I126" s="66">
        <f t="shared" si="711"/>
        <v>49.299355056959506</v>
      </c>
      <c r="J126" s="66">
        <f t="shared" si="711"/>
        <v>119.35835868250871</v>
      </c>
      <c r="K126" s="66">
        <f t="shared" si="711"/>
        <v>53.61303246726424</v>
      </c>
      <c r="L126" s="67"/>
      <c r="M126" s="65">
        <f>SUM(M122:M125)</f>
        <v>28.035114675048504</v>
      </c>
      <c r="N126" s="66">
        <f t="shared" ref="N126:Q126" si="712">SUM(N122:N125)</f>
        <v>44.369239367417983</v>
      </c>
      <c r="O126" s="66">
        <f t="shared" si="712"/>
        <v>52.578913049127536</v>
      </c>
      <c r="P126" s="66">
        <f t="shared" si="712"/>
        <v>151.5048070033821</v>
      </c>
      <c r="Q126" s="66">
        <f t="shared" si="712"/>
        <v>83.340925905023809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-11.302325581395348</v>
      </c>
      <c r="W126" s="66">
        <f t="shared" si="713"/>
        <v>-11.302325581395348</v>
      </c>
      <c r="X126" s="67"/>
      <c r="Y126" s="65">
        <f>SUM(Y122:Y125)</f>
        <v>0.15637974045076752</v>
      </c>
      <c r="Z126" s="66">
        <f t="shared" ref="Z126:AC126" si="714">SUM(Z122:Z125)</f>
        <v>60.878501382046345</v>
      </c>
      <c r="AA126" s="66">
        <f t="shared" si="714"/>
        <v>48.923303826856788</v>
      </c>
      <c r="AB126" s="66">
        <f t="shared" si="714"/>
        <v>96.709479481362621</v>
      </c>
      <c r="AC126" s="66">
        <f t="shared" si="714"/>
        <v>87.132882739094811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-22.5</v>
      </c>
      <c r="AI126" s="66">
        <f t="shared" si="715"/>
        <v>-22.5</v>
      </c>
      <c r="AJ126" s="67"/>
      <c r="AK126" s="65">
        <f>SUM(AK122:AK125)</f>
        <v>0.15637974045076752</v>
      </c>
      <c r="AL126" s="66">
        <f t="shared" ref="AL126:AO126" si="716">SUM(AL122:AL125)</f>
        <v>39.135821654173093</v>
      </c>
      <c r="AM126" s="66">
        <f t="shared" si="716"/>
        <v>58.888698702132032</v>
      </c>
      <c r="AN126" s="66">
        <f t="shared" si="716"/>
        <v>29.738717927759833</v>
      </c>
      <c r="AO126" s="66">
        <f t="shared" si="716"/>
        <v>165.8809291452956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8053.6827306427731</v>
      </c>
      <c r="CD126" s="197">
        <f t="shared" ref="CD126:CG126" si="717">SUM(CD122:CD125)</f>
        <v>12746.007319997221</v>
      </c>
      <c r="CE126" s="197">
        <f t="shared" si="717"/>
        <v>45313.23188022527</v>
      </c>
      <c r="CF126" s="197">
        <f t="shared" si="717"/>
        <v>304660.8381455731</v>
      </c>
      <c r="CG126" s="197">
        <f t="shared" si="717"/>
        <v>239414.52835020656</v>
      </c>
      <c r="CH126" s="198">
        <f t="shared" si="483"/>
        <v>610188.28842664487</v>
      </c>
      <c r="CI126" s="68"/>
      <c r="CJ126" s="68"/>
      <c r="CK126" s="197">
        <f>SUM(CK122:CK125)</f>
        <v>8088.1552819014014</v>
      </c>
      <c r="CL126" s="197">
        <f t="shared" ref="CL126:CO126" si="718">SUM(CL122:CL125)</f>
        <v>12460.480754312475</v>
      </c>
      <c r="CM126" s="197">
        <f t="shared" si="718"/>
        <v>42486.86360545885</v>
      </c>
      <c r="CN126" s="197">
        <f t="shared" si="718"/>
        <v>240017.58303999741</v>
      </c>
      <c r="CO126" s="197">
        <f t="shared" si="718"/>
        <v>154014.83415485593</v>
      </c>
      <c r="CP126" s="198">
        <f t="shared" si="419"/>
        <v>457067.91683652607</v>
      </c>
      <c r="CS126" s="197">
        <f>SUM(CS122:CS125)</f>
        <v>44.923405154167305</v>
      </c>
      <c r="CT126" s="197">
        <f t="shared" ref="CT126:CW126" si="719">SUM(CT122:CT125)</f>
        <v>17488.643828675566</v>
      </c>
      <c r="CU126" s="197">
        <f t="shared" si="719"/>
        <v>42162.777472819194</v>
      </c>
      <c r="CV126" s="197">
        <f t="shared" si="719"/>
        <v>194472.97850263136</v>
      </c>
      <c r="CW126" s="197">
        <f t="shared" si="719"/>
        <v>250307.73054462476</v>
      </c>
      <c r="CX126" s="198">
        <f t="shared" si="420"/>
        <v>504477.05375390506</v>
      </c>
      <c r="CY126" s="6"/>
      <c r="CZ126" s="6"/>
      <c r="DA126" s="197">
        <f>SUM(DA122:DA125)</f>
        <v>44.923405154167305</v>
      </c>
      <c r="DB126" s="197">
        <f t="shared" ref="DB126:DE126" si="720">SUM(DB122:DB125)</f>
        <v>17488.643828675566</v>
      </c>
      <c r="DC126" s="197">
        <f t="shared" si="720"/>
        <v>42162.777472819194</v>
      </c>
      <c r="DD126" s="197">
        <f t="shared" si="720"/>
        <v>171745.14528909384</v>
      </c>
      <c r="DE126" s="197">
        <f t="shared" si="720"/>
        <v>217839.39738242832</v>
      </c>
      <c r="DF126" s="198">
        <f t="shared" si="421"/>
        <v>449280.88737817109</v>
      </c>
      <c r="DG126" s="6"/>
      <c r="DH126" s="6"/>
      <c r="DI126" s="197">
        <f>SUM(DI122:DI125)</f>
        <v>44.923405154167305</v>
      </c>
      <c r="DJ126" s="197">
        <f t="shared" ref="DJ126:DM126" si="721">SUM(DJ122:DJ125)</f>
        <v>11242.596816850155</v>
      </c>
      <c r="DK126" s="197">
        <f t="shared" si="721"/>
        <v>50751.092114079162</v>
      </c>
      <c r="DL126" s="197">
        <f t="shared" si="721"/>
        <v>59801.552890951098</v>
      </c>
      <c r="DM126" s="197">
        <f t="shared" si="721"/>
        <v>476528.23606584128</v>
      </c>
      <c r="DN126" s="198">
        <f t="shared" si="423"/>
        <v>598368.40129287587</v>
      </c>
      <c r="DO126" s="6"/>
      <c r="DP126" s="6"/>
      <c r="DQ126" s="197">
        <f>SUM(DQ122:DQ125)</f>
        <v>44.923405154167305</v>
      </c>
      <c r="DR126" s="197">
        <f t="shared" ref="DR126:DU126" si="722">SUM(DR122:DR125)</f>
        <v>11242.596816850155</v>
      </c>
      <c r="DS126" s="197">
        <f t="shared" si="722"/>
        <v>50751.092114079162</v>
      </c>
      <c r="DT126" s="197">
        <f t="shared" si="722"/>
        <v>14556.329364001409</v>
      </c>
      <c r="DU126" s="197">
        <f t="shared" si="722"/>
        <v>411892.20245591312</v>
      </c>
      <c r="DV126" s="198">
        <f t="shared" si="422"/>
        <v>488487.14415599802</v>
      </c>
    </row>
    <row r="127" spans="1:126" ht="25.5" customHeight="1">
      <c r="A127" s="19"/>
      <c r="B127" s="48" t="s">
        <v>46</v>
      </c>
      <c r="C127" s="48"/>
      <c r="D127" s="49">
        <f>L127</f>
        <v>0</v>
      </c>
      <c r="E127" s="50">
        <f>D127+SUM(AE127:AI127)</f>
        <v>0</v>
      </c>
      <c r="F127" s="51" t="s">
        <v>26</v>
      </c>
      <c r="G127" s="52">
        <f>'[9]NAW2 - Total - ENWL'!G124</f>
        <v>0</v>
      </c>
      <c r="H127" s="52">
        <f>'[9]NAW2 - Total - ENWL'!H124</f>
        <v>0</v>
      </c>
      <c r="I127" s="52">
        <f>'[9]NAW2 - Total - ENWL'!I124</f>
        <v>0</v>
      </c>
      <c r="J127" s="52">
        <f>'[9]NAW2 - Total - ENWL'!J124</f>
        <v>0</v>
      </c>
      <c r="K127" s="52">
        <f>'[9]NAW2 - Total - ENWL'!K124</f>
        <v>0</v>
      </c>
      <c r="L127" s="53">
        <f>SUM(G127:K127)</f>
        <v>0</v>
      </c>
      <c r="M127" s="52">
        <f>'[9]NAW2 - Total - ENWL'!M124</f>
        <v>0</v>
      </c>
      <c r="N127" s="52">
        <f>'[9]NAW2 - Total - ENWL'!N124</f>
        <v>0</v>
      </c>
      <c r="O127" s="52">
        <f>'[9]NAW2 - Total - ENWL'!O124</f>
        <v>0</v>
      </c>
      <c r="P127" s="52">
        <f>'[9]NAW2 - Total - ENWL'!P124</f>
        <v>0</v>
      </c>
      <c r="Q127" s="52">
        <f>'[9]NAW2 - Total - ENWL'!Q124</f>
        <v>0</v>
      </c>
      <c r="R127" s="53">
        <f>SUM(M127:Q127)</f>
        <v>0</v>
      </c>
      <c r="S127" s="274">
        <f>'ENWL - Asset Rep'!S127+'ENWL - Refurb'!S127+'ENWL - HVP'!S127</f>
        <v>0</v>
      </c>
      <c r="T127" s="69">
        <f>'ENWL - Asset Rep'!T127+'ENWL - Refurb'!T127+'ENWL - HVP'!T127</f>
        <v>0</v>
      </c>
      <c r="U127" s="69">
        <f>'ENWL - Asset Rep'!U127+'ENWL - Refurb'!U127+'ENWL - HVP'!U127</f>
        <v>0</v>
      </c>
      <c r="V127" s="69">
        <f>'ENWL - Asset Rep'!V127+'ENWL - Refurb'!V127+'ENWL - HVP'!V127</f>
        <v>0</v>
      </c>
      <c r="W127" s="69">
        <f>'ENWL - Asset Rep'!W127+'ENWL - Refurb'!W127+'ENWL - HVP'!W127</f>
        <v>0</v>
      </c>
      <c r="X127" s="53">
        <f>SUM(S127:W127)</f>
        <v>0</v>
      </c>
      <c r="Y127" s="54">
        <f>'[9]NAW2 - Total - ENWL'!Y124</f>
        <v>0</v>
      </c>
      <c r="Z127" s="54">
        <f>'[9]NAW2 - Total - ENWL'!Z124</f>
        <v>0</v>
      </c>
      <c r="AA127" s="54">
        <f>'[9]NAW2 - Total - ENWL'!AA124</f>
        <v>0</v>
      </c>
      <c r="AB127" s="54">
        <f>'[9]NAW2 - Total - ENWL'!AB124</f>
        <v>0</v>
      </c>
      <c r="AC127" s="54">
        <f>'[9]NAW2 - Total - ENWL'!AC124</f>
        <v>0</v>
      </c>
      <c r="AD127" s="53">
        <f>SUM(Y127:AC127)</f>
        <v>0</v>
      </c>
      <c r="AE127" s="274">
        <f>'ENWL - Asset Rep'!AE127+'ENWL - Refurb'!AE127+'ENWL - HVP'!AE127</f>
        <v>0</v>
      </c>
      <c r="AF127" s="69">
        <f>'ENWL - Asset Rep'!AF127+'ENWL - Refurb'!AF127+'ENWL - HVP'!AF127</f>
        <v>0</v>
      </c>
      <c r="AG127" s="69">
        <f>'ENWL - Asset Rep'!AG127+'ENWL - Refurb'!AG127+'ENWL - HVP'!AG127</f>
        <v>0</v>
      </c>
      <c r="AH127" s="69">
        <f>'ENWL - Asset Rep'!AH127+'ENWL - Refurb'!AH127+'ENWL - HVP'!AH127</f>
        <v>0</v>
      </c>
      <c r="AI127" s="69">
        <f>'ENWL - Asset Rep'!AI127+'ENWL - Refurb'!AI127+'ENWL - HVP'!AI127</f>
        <v>0</v>
      </c>
      <c r="AJ127" s="53">
        <f>SUM(AE127:AI127)</f>
        <v>0</v>
      </c>
      <c r="AK127" s="54">
        <f>'[9]NAW2 - Total - ENWL'!AK124</f>
        <v>0</v>
      </c>
      <c r="AL127" s="54">
        <f>'[9]NAW2 - Total - ENWL'!AL124</f>
        <v>0</v>
      </c>
      <c r="AM127" s="54">
        <f>'[9]NAW2 - Total - ENWL'!AM124</f>
        <v>0</v>
      </c>
      <c r="AN127" s="54">
        <f>'[9]NAW2 - Total - ENWL'!AN124</f>
        <v>0</v>
      </c>
      <c r="AO127" s="54">
        <f>'[9]NAW2 - Total - ENWL'!AO124</f>
        <v>0</v>
      </c>
      <c r="AP127" s="53">
        <f>SUM(AK127:AO127)</f>
        <v>0</v>
      </c>
      <c r="BB127" s="6"/>
      <c r="BC127" s="6"/>
      <c r="BD127" s="51" t="s">
        <v>26</v>
      </c>
      <c r="BE127" s="172">
        <f>'ENWL - HI Probs. of Failure '!O$36</f>
        <v>0</v>
      </c>
      <c r="BF127" s="172">
        <f>'ENWL - HI Probs. of Failure '!P$36</f>
        <v>0</v>
      </c>
      <c r="BG127" s="172">
        <f>'ENWL - HI Probs. of Failure '!Q$36</f>
        <v>0</v>
      </c>
      <c r="BH127" s="172">
        <f>'ENWL - HI Probs. of Failure '!R$36</f>
        <v>0</v>
      </c>
      <c r="BI127" s="172">
        <f>'ENWL - HI Probs. of Failure '!S$36</f>
        <v>0</v>
      </c>
      <c r="BJ127" s="175"/>
      <c r="BK127" s="6"/>
      <c r="BL127" s="51" t="s">
        <v>26</v>
      </c>
      <c r="BM127" s="242">
        <f>IFERROR($BM2*'ENWL - Ave Crit'!$Q$36,0)</f>
        <v>0</v>
      </c>
      <c r="BN127" s="242">
        <f>IFERROR($BM2*'ENWL - Ave Crit'!$Q$36,0)</f>
        <v>0</v>
      </c>
      <c r="BO127" s="242">
        <f>IFERROR($BM2*'ENWL - Ave Crit'!$Q$36,0)</f>
        <v>0</v>
      </c>
      <c r="BP127" s="242">
        <f>IFERROR($BM2*'ENWL - Ave Crit'!$Q$36,0)</f>
        <v>0</v>
      </c>
      <c r="BQ127" s="242">
        <f>IFERROR($BM2*'ENWL - Ave Crit'!$Q$36,0)</f>
        <v>0</v>
      </c>
      <c r="BR127" s="175"/>
      <c r="BS127" s="6"/>
      <c r="BT127" s="51" t="s">
        <v>26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26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28</v>
      </c>
      <c r="G128" s="52">
        <f>'[9]NAW2 - Total - ENWL'!G125</f>
        <v>0</v>
      </c>
      <c r="H128" s="52">
        <f>'[9]NAW2 - Total - ENWL'!H125</f>
        <v>0</v>
      </c>
      <c r="I128" s="52">
        <f>'[9]NAW2 - Total - ENWL'!I125</f>
        <v>0</v>
      </c>
      <c r="J128" s="52">
        <f>'[9]NAW2 - Total - ENWL'!J125</f>
        <v>0</v>
      </c>
      <c r="K128" s="52">
        <f>'[9]NAW2 - Total - ENWL'!K125</f>
        <v>0</v>
      </c>
      <c r="L128" s="59">
        <f t="shared" ref="L128:L130" si="731">SUM(G128:K128)</f>
        <v>0</v>
      </c>
      <c r="M128" s="52">
        <f>'[9]NAW2 - Total - ENWL'!M125</f>
        <v>0</v>
      </c>
      <c r="N128" s="52">
        <f>'[9]NAW2 - Total - ENWL'!N125</f>
        <v>0</v>
      </c>
      <c r="O128" s="52">
        <f>'[9]NAW2 - Total - ENWL'!O125</f>
        <v>0</v>
      </c>
      <c r="P128" s="52">
        <f>'[9]NAW2 - Total - ENWL'!P125</f>
        <v>0</v>
      </c>
      <c r="Q128" s="52">
        <f>'[9]NAW2 - Total - ENWL'!Q125</f>
        <v>0</v>
      </c>
      <c r="R128" s="59">
        <f t="shared" ref="R128:R130" si="732">SUM(M128:Q128)</f>
        <v>0</v>
      </c>
      <c r="S128" s="52">
        <f>'ENWL - Asset Rep'!S128+'ENWL - Refurb'!S128+'ENWL - HVP'!S128</f>
        <v>0</v>
      </c>
      <c r="T128" s="52">
        <f>'ENWL - Asset Rep'!T128+'ENWL - Refurb'!T128+'ENWL - HVP'!T128</f>
        <v>0</v>
      </c>
      <c r="U128" s="52">
        <f>'ENWL - Asset Rep'!U128+'ENWL - Refurb'!U128+'ENWL - HVP'!U128</f>
        <v>0</v>
      </c>
      <c r="V128" s="52">
        <f>'ENWL - Asset Rep'!V128+'ENWL - Refurb'!V128+'ENWL - HVP'!V128</f>
        <v>0</v>
      </c>
      <c r="W128" s="52">
        <f>'ENWL - Asset Rep'!W128+'ENWL - Refurb'!W128+'ENWL - HVP'!W128</f>
        <v>0</v>
      </c>
      <c r="X128" s="59">
        <f t="shared" ref="X128:X130" si="733">SUM(S128:W128)</f>
        <v>0</v>
      </c>
      <c r="Y128" s="52">
        <f>'[9]NAW2 - Total - ENWL'!Y125</f>
        <v>0</v>
      </c>
      <c r="Z128" s="52">
        <f>'[9]NAW2 - Total - ENWL'!Z125</f>
        <v>0</v>
      </c>
      <c r="AA128" s="52">
        <f>'[9]NAW2 - Total - ENWL'!AA125</f>
        <v>0</v>
      </c>
      <c r="AB128" s="52">
        <f>'[9]NAW2 - Total - ENWL'!AB125</f>
        <v>0</v>
      </c>
      <c r="AC128" s="52">
        <f>'[9]NAW2 - Total - ENWL'!AC125</f>
        <v>0</v>
      </c>
      <c r="AD128" s="59">
        <f t="shared" ref="AD128:AD130" si="734">SUM(Y128:AC128)</f>
        <v>0</v>
      </c>
      <c r="AE128" s="52">
        <f>'ENWL - Asset Rep'!AE128+'ENWL - Refurb'!AE128+'ENWL - HVP'!AE128</f>
        <v>0</v>
      </c>
      <c r="AF128" s="52">
        <f>'ENWL - Asset Rep'!AF128+'ENWL - Refurb'!AF128+'ENWL - HVP'!AF128</f>
        <v>0</v>
      </c>
      <c r="AG128" s="52">
        <f>'ENWL - Asset Rep'!AG128+'ENWL - Refurb'!AG128+'ENWL - HVP'!AG128</f>
        <v>0</v>
      </c>
      <c r="AH128" s="52">
        <f>'ENWL - Asset Rep'!AH128+'ENWL - Refurb'!AH128+'ENWL - HVP'!AH128</f>
        <v>0</v>
      </c>
      <c r="AI128" s="52">
        <f>'ENWL - Asset Rep'!AI128+'ENWL - Refurb'!AI128+'ENWL - HVP'!AI128</f>
        <v>0</v>
      </c>
      <c r="AJ128" s="59">
        <f t="shared" ref="AJ128:AJ130" si="735">SUM(AE128:AI128)</f>
        <v>0</v>
      </c>
      <c r="AK128" s="52">
        <f>'[9]NAW2 - Total - ENWL'!AK125</f>
        <v>0</v>
      </c>
      <c r="AL128" s="52">
        <f>'[9]NAW2 - Total - ENWL'!AL125</f>
        <v>0</v>
      </c>
      <c r="AM128" s="52">
        <f>'[9]NAW2 - Total - ENWL'!AM125</f>
        <v>0</v>
      </c>
      <c r="AN128" s="52">
        <f>'[9]NAW2 - Total - ENWL'!AN125</f>
        <v>0</v>
      </c>
      <c r="AO128" s="52">
        <f>'[9]NAW2 - Total - ENWL'!AO125</f>
        <v>0</v>
      </c>
      <c r="AP128" s="59">
        <f t="shared" ref="AP128:AP130" si="736">SUM(AK128:AO128)</f>
        <v>0</v>
      </c>
      <c r="BB128" s="6"/>
      <c r="BC128" s="6"/>
      <c r="BD128" s="58" t="s">
        <v>28</v>
      </c>
      <c r="BE128" s="172">
        <f>'ENWL - HI Probs. of Failure '!O$36</f>
        <v>0</v>
      </c>
      <c r="BF128" s="172">
        <f>'ENWL - HI Probs. of Failure '!P$36</f>
        <v>0</v>
      </c>
      <c r="BG128" s="172">
        <f>'ENWL - HI Probs. of Failure '!Q$36</f>
        <v>0</v>
      </c>
      <c r="BH128" s="172">
        <f>'ENWL - HI Probs. of Failure '!R$36</f>
        <v>0</v>
      </c>
      <c r="BI128" s="172">
        <f>'ENWL - HI Probs. of Failure '!S$36</f>
        <v>0</v>
      </c>
      <c r="BJ128" s="176"/>
      <c r="BK128" s="6"/>
      <c r="BL128" s="58" t="s">
        <v>28</v>
      </c>
      <c r="BM128" s="242">
        <f>IFERROR($BM3*'ENWL - Ave Crit'!$Q$36,0)</f>
        <v>0</v>
      </c>
      <c r="BN128" s="242">
        <f>IFERROR($BM3*'ENWL - Ave Crit'!$Q$36,0)</f>
        <v>0</v>
      </c>
      <c r="BO128" s="242">
        <f>IFERROR($BM3*'ENWL - Ave Crit'!$Q$36,0)</f>
        <v>0</v>
      </c>
      <c r="BP128" s="242">
        <f>IFERROR($BM3*'ENWL - Ave Crit'!$Q$36,0)</f>
        <v>0</v>
      </c>
      <c r="BQ128" s="242">
        <f>IFERROR($BM3*'ENWL - Ave Crit'!$Q$36,0)</f>
        <v>0</v>
      </c>
      <c r="BR128" s="176"/>
      <c r="BS128" s="6"/>
      <c r="BT128" s="58" t="s">
        <v>28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28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30</v>
      </c>
      <c r="G129" s="52">
        <f>'[9]NAW2 - Total - ENWL'!G126</f>
        <v>0</v>
      </c>
      <c r="H129" s="52">
        <f>'[9]NAW2 - Total - ENWL'!H126</f>
        <v>0</v>
      </c>
      <c r="I129" s="52">
        <f>'[9]NAW2 - Total - ENWL'!I126</f>
        <v>0</v>
      </c>
      <c r="J129" s="52">
        <f>'[9]NAW2 - Total - ENWL'!J126</f>
        <v>0</v>
      </c>
      <c r="K129" s="52">
        <f>'[9]NAW2 - Total - ENWL'!K126</f>
        <v>0</v>
      </c>
      <c r="L129" s="59">
        <f t="shared" si="731"/>
        <v>0</v>
      </c>
      <c r="M129" s="52">
        <f>'[9]NAW2 - Total - ENWL'!M126</f>
        <v>0</v>
      </c>
      <c r="N129" s="52">
        <f>'[9]NAW2 - Total - ENWL'!N126</f>
        <v>0</v>
      </c>
      <c r="O129" s="52">
        <f>'[9]NAW2 - Total - ENWL'!O126</f>
        <v>0</v>
      </c>
      <c r="P129" s="52">
        <f>'[9]NAW2 - Total - ENWL'!P126</f>
        <v>0</v>
      </c>
      <c r="Q129" s="52">
        <f>'[9]NAW2 - Total - ENWL'!Q126</f>
        <v>0</v>
      </c>
      <c r="R129" s="59">
        <f t="shared" si="732"/>
        <v>0</v>
      </c>
      <c r="S129" s="52">
        <f>'ENWL - Asset Rep'!S129+'ENWL - Refurb'!S129+'ENWL - HVP'!S129</f>
        <v>0</v>
      </c>
      <c r="T129" s="52">
        <f>'ENWL - Asset Rep'!T129+'ENWL - Refurb'!T129+'ENWL - HVP'!T129</f>
        <v>0</v>
      </c>
      <c r="U129" s="52">
        <f>'ENWL - Asset Rep'!U129+'ENWL - Refurb'!U129+'ENWL - HVP'!U129</f>
        <v>0</v>
      </c>
      <c r="V129" s="52">
        <f>'ENWL - Asset Rep'!V129+'ENWL - Refurb'!V129+'ENWL - HVP'!V129</f>
        <v>0</v>
      </c>
      <c r="W129" s="52">
        <f>'ENWL - Asset Rep'!W129+'ENWL - Refurb'!W129+'ENWL - HVP'!W129</f>
        <v>0</v>
      </c>
      <c r="X129" s="59">
        <f t="shared" si="733"/>
        <v>0</v>
      </c>
      <c r="Y129" s="52">
        <f>'[9]NAW2 - Total - ENWL'!Y126</f>
        <v>0</v>
      </c>
      <c r="Z129" s="52">
        <f>'[9]NAW2 - Total - ENWL'!Z126</f>
        <v>0</v>
      </c>
      <c r="AA129" s="52">
        <f>'[9]NAW2 - Total - ENWL'!AA126</f>
        <v>0</v>
      </c>
      <c r="AB129" s="52">
        <f>'[9]NAW2 - Total - ENWL'!AB126</f>
        <v>0</v>
      </c>
      <c r="AC129" s="52">
        <f>'[9]NAW2 - Total - ENWL'!AC126</f>
        <v>0</v>
      </c>
      <c r="AD129" s="59">
        <f t="shared" si="734"/>
        <v>0</v>
      </c>
      <c r="AE129" s="52">
        <f>'ENWL - Asset Rep'!AE129+'ENWL - Refurb'!AE129+'ENWL - HVP'!AE129</f>
        <v>0</v>
      </c>
      <c r="AF129" s="52">
        <f>'ENWL - Asset Rep'!AF129+'ENWL - Refurb'!AF129+'ENWL - HVP'!AF129</f>
        <v>0</v>
      </c>
      <c r="AG129" s="52">
        <f>'ENWL - Asset Rep'!AG129+'ENWL - Refurb'!AG129+'ENWL - HVP'!AG129</f>
        <v>0</v>
      </c>
      <c r="AH129" s="52">
        <f>'ENWL - Asset Rep'!AH129+'ENWL - Refurb'!AH129+'ENWL - HVP'!AH129</f>
        <v>0</v>
      </c>
      <c r="AI129" s="52">
        <f>'ENWL - Asset Rep'!AI129+'ENWL - Refurb'!AI129+'ENWL - HVP'!AI129</f>
        <v>0</v>
      </c>
      <c r="AJ129" s="59">
        <f t="shared" si="735"/>
        <v>0</v>
      </c>
      <c r="AK129" s="52">
        <f>'[9]NAW2 - Total - ENWL'!AK126</f>
        <v>0</v>
      </c>
      <c r="AL129" s="52">
        <f>'[9]NAW2 - Total - ENWL'!AL126</f>
        <v>0</v>
      </c>
      <c r="AM129" s="52">
        <f>'[9]NAW2 - Total - ENWL'!AM126</f>
        <v>0</v>
      </c>
      <c r="AN129" s="52">
        <f>'[9]NAW2 - Total - ENWL'!AN126</f>
        <v>0</v>
      </c>
      <c r="AO129" s="52">
        <f>'[9]NAW2 - Total - ENWL'!AO126</f>
        <v>0</v>
      </c>
      <c r="AP129" s="59">
        <f t="shared" si="736"/>
        <v>0</v>
      </c>
      <c r="BB129" s="6"/>
      <c r="BC129" s="6"/>
      <c r="BD129" s="58" t="s">
        <v>30</v>
      </c>
      <c r="BE129" s="172">
        <f>'ENWL - HI Probs. of Failure '!O$36</f>
        <v>0</v>
      </c>
      <c r="BF129" s="172">
        <f>'ENWL - HI Probs. of Failure '!P$36</f>
        <v>0</v>
      </c>
      <c r="BG129" s="172">
        <f>'ENWL - HI Probs. of Failure '!Q$36</f>
        <v>0</v>
      </c>
      <c r="BH129" s="172">
        <f>'ENWL - HI Probs. of Failure '!R$36</f>
        <v>0</v>
      </c>
      <c r="BI129" s="172">
        <f>'ENWL - HI Probs. of Failure '!S$36</f>
        <v>0</v>
      </c>
      <c r="BJ129" s="176"/>
      <c r="BK129" s="6"/>
      <c r="BL129" s="58" t="s">
        <v>30</v>
      </c>
      <c r="BM129" s="242">
        <f>IFERROR($BM4*'ENWL - Ave Crit'!$Q$36,0)</f>
        <v>0</v>
      </c>
      <c r="BN129" s="242">
        <f>IFERROR($BM4*'ENWL - Ave Crit'!$Q$36,0)</f>
        <v>0</v>
      </c>
      <c r="BO129" s="242">
        <f>IFERROR($BM4*'ENWL - Ave Crit'!$Q$36,0)</f>
        <v>0</v>
      </c>
      <c r="BP129" s="242">
        <f>IFERROR($BM4*'ENWL - Ave Crit'!$Q$36,0)</f>
        <v>0</v>
      </c>
      <c r="BQ129" s="242">
        <f>IFERROR($BM4*'ENWL - Ave Crit'!$Q$36,0)</f>
        <v>0</v>
      </c>
      <c r="BR129" s="176"/>
      <c r="BS129" s="6"/>
      <c r="BT129" s="58" t="s">
        <v>30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30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31</v>
      </c>
      <c r="G130" s="52">
        <f>'[9]NAW2 - Total - ENWL'!G127</f>
        <v>0</v>
      </c>
      <c r="H130" s="52">
        <f>'[9]NAW2 - Total - ENWL'!H127</f>
        <v>0</v>
      </c>
      <c r="I130" s="52">
        <f>'[9]NAW2 - Total - ENWL'!I127</f>
        <v>0</v>
      </c>
      <c r="J130" s="52">
        <f>'[9]NAW2 - Total - ENWL'!J127</f>
        <v>0</v>
      </c>
      <c r="K130" s="52">
        <f>'[9]NAW2 - Total - ENWL'!K127</f>
        <v>0</v>
      </c>
      <c r="L130" s="59">
        <f t="shared" si="731"/>
        <v>0</v>
      </c>
      <c r="M130" s="52">
        <f>'[9]NAW2 - Total - ENWL'!M127</f>
        <v>0</v>
      </c>
      <c r="N130" s="52">
        <f>'[9]NAW2 - Total - ENWL'!N127</f>
        <v>0</v>
      </c>
      <c r="O130" s="52">
        <f>'[9]NAW2 - Total - ENWL'!O127</f>
        <v>0</v>
      </c>
      <c r="P130" s="52">
        <f>'[9]NAW2 - Total - ENWL'!P127</f>
        <v>0</v>
      </c>
      <c r="Q130" s="52">
        <f>'[9]NAW2 - Total - ENWL'!Q127</f>
        <v>0</v>
      </c>
      <c r="R130" s="59">
        <f t="shared" si="732"/>
        <v>0</v>
      </c>
      <c r="S130" s="52">
        <f>'ENWL - Asset Rep'!S130+'ENWL - Refurb'!S130+'ENWL - HVP'!S130</f>
        <v>0</v>
      </c>
      <c r="T130" s="52">
        <f>'ENWL - Asset Rep'!T130+'ENWL - Refurb'!T130+'ENWL - HVP'!T130</f>
        <v>0</v>
      </c>
      <c r="U130" s="52">
        <f>'ENWL - Asset Rep'!U130+'ENWL - Refurb'!U130+'ENWL - HVP'!U130</f>
        <v>0</v>
      </c>
      <c r="V130" s="52">
        <f>'ENWL - Asset Rep'!V130+'ENWL - Refurb'!V130+'ENWL - HVP'!V130</f>
        <v>0</v>
      </c>
      <c r="W130" s="52">
        <f>'ENWL - Asset Rep'!W130+'ENWL - Refurb'!W130+'ENWL - HVP'!W130</f>
        <v>0</v>
      </c>
      <c r="X130" s="59">
        <f t="shared" si="733"/>
        <v>0</v>
      </c>
      <c r="Y130" s="52">
        <f>'[9]NAW2 - Total - ENWL'!Y127</f>
        <v>0</v>
      </c>
      <c r="Z130" s="52">
        <f>'[9]NAW2 - Total - ENWL'!Z127</f>
        <v>0</v>
      </c>
      <c r="AA130" s="52">
        <f>'[9]NAW2 - Total - ENWL'!AA127</f>
        <v>0</v>
      </c>
      <c r="AB130" s="52">
        <f>'[9]NAW2 - Total - ENWL'!AB127</f>
        <v>0</v>
      </c>
      <c r="AC130" s="52">
        <f>'[9]NAW2 - Total - ENWL'!AC127</f>
        <v>0</v>
      </c>
      <c r="AD130" s="59">
        <f t="shared" si="734"/>
        <v>0</v>
      </c>
      <c r="AE130" s="52">
        <f>'ENWL - Asset Rep'!AE130+'ENWL - Refurb'!AE130+'ENWL - HVP'!AE130</f>
        <v>0</v>
      </c>
      <c r="AF130" s="52">
        <f>'ENWL - Asset Rep'!AF130+'ENWL - Refurb'!AF130+'ENWL - HVP'!AF130</f>
        <v>0</v>
      </c>
      <c r="AG130" s="52">
        <f>'ENWL - Asset Rep'!AG130+'ENWL - Refurb'!AG130+'ENWL - HVP'!AG130</f>
        <v>0</v>
      </c>
      <c r="AH130" s="52">
        <f>'ENWL - Asset Rep'!AH130+'ENWL - Refurb'!AH130+'ENWL - HVP'!AH130</f>
        <v>0</v>
      </c>
      <c r="AI130" s="52">
        <f>'ENWL - Asset Rep'!AI130+'ENWL - Refurb'!AI130+'ENWL - HVP'!AI130</f>
        <v>0</v>
      </c>
      <c r="AJ130" s="59">
        <f t="shared" si="735"/>
        <v>0</v>
      </c>
      <c r="AK130" s="52">
        <f>'[9]NAW2 - Total - ENWL'!AK127</f>
        <v>0</v>
      </c>
      <c r="AL130" s="52">
        <f>'[9]NAW2 - Total - ENWL'!AL127</f>
        <v>0</v>
      </c>
      <c r="AM130" s="52">
        <f>'[9]NAW2 - Total - ENWL'!AM127</f>
        <v>0</v>
      </c>
      <c r="AN130" s="52">
        <f>'[9]NAW2 - Total - ENWL'!AN127</f>
        <v>0</v>
      </c>
      <c r="AO130" s="52">
        <f>'[9]NAW2 - Total - ENWL'!AO127</f>
        <v>0</v>
      </c>
      <c r="AP130" s="59">
        <f t="shared" si="736"/>
        <v>0</v>
      </c>
      <c r="BB130" s="6"/>
      <c r="BC130" s="6"/>
      <c r="BD130" s="58" t="s">
        <v>31</v>
      </c>
      <c r="BE130" s="172">
        <f>'ENWL - HI Probs. of Failure '!O$36</f>
        <v>0</v>
      </c>
      <c r="BF130" s="172">
        <f>'ENWL - HI Probs. of Failure '!P$36</f>
        <v>0</v>
      </c>
      <c r="BG130" s="172">
        <f>'ENWL - HI Probs. of Failure '!Q$36</f>
        <v>0</v>
      </c>
      <c r="BH130" s="172">
        <f>'ENWL - HI Probs. of Failure '!R$36</f>
        <v>0</v>
      </c>
      <c r="BI130" s="172">
        <f>'ENWL - HI Probs. of Failure '!S$36</f>
        <v>0</v>
      </c>
      <c r="BJ130" s="176"/>
      <c r="BK130" s="6"/>
      <c r="BL130" s="58" t="s">
        <v>31</v>
      </c>
      <c r="BM130" s="242">
        <f>IFERROR($BM5*'ENWL - Ave Crit'!$Q$36,0)</f>
        <v>0</v>
      </c>
      <c r="BN130" s="242">
        <f>IFERROR($BM5*'ENWL - Ave Crit'!$Q$36,0)</f>
        <v>0</v>
      </c>
      <c r="BO130" s="242">
        <f>IFERROR($BM5*'ENWL - Ave Crit'!$Q$36,0)</f>
        <v>0</v>
      </c>
      <c r="BP130" s="242">
        <f>IFERROR($BM5*'ENWL - Ave Crit'!$Q$36,0)</f>
        <v>0</v>
      </c>
      <c r="BQ130" s="242">
        <f>IFERROR($BM5*'ENWL - Ave Crit'!$Q$36,0)</f>
        <v>0</v>
      </c>
      <c r="BR130" s="176"/>
      <c r="BS130" s="6"/>
      <c r="BT130" s="58" t="s">
        <v>31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31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47</v>
      </c>
      <c r="C132" s="48"/>
      <c r="D132" s="49">
        <f>L132</f>
        <v>693</v>
      </c>
      <c r="E132" s="50">
        <f>D132+SUM(AE132:AI132)</f>
        <v>693</v>
      </c>
      <c r="F132" s="51" t="s">
        <v>26</v>
      </c>
      <c r="G132" s="52">
        <f>'[9]NAW2 - Total - ENWL'!G129</f>
        <v>26</v>
      </c>
      <c r="H132" s="52">
        <f>'[9]NAW2 - Total - ENWL'!H129</f>
        <v>441</v>
      </c>
      <c r="I132" s="52">
        <f>'[9]NAW2 - Total - ENWL'!I129</f>
        <v>68</v>
      </c>
      <c r="J132" s="52">
        <f>'[9]NAW2 - Total - ENWL'!J129</f>
        <v>24</v>
      </c>
      <c r="K132" s="52">
        <f>'[9]NAW2 - Total - ENWL'!K129</f>
        <v>134</v>
      </c>
      <c r="L132" s="53">
        <f>SUM(G132:K132)</f>
        <v>693</v>
      </c>
      <c r="M132" s="52">
        <f>'[9]NAW2 - Total - ENWL'!M129</f>
        <v>26</v>
      </c>
      <c r="N132" s="52">
        <f>'[9]NAW2 - Total - ENWL'!N129</f>
        <v>395</v>
      </c>
      <c r="O132" s="52">
        <f>'[9]NAW2 - Total - ENWL'!O129</f>
        <v>94</v>
      </c>
      <c r="P132" s="52">
        <f>'[9]NAW2 - Total - ENWL'!P129</f>
        <v>40</v>
      </c>
      <c r="Q132" s="52">
        <f>'[9]NAW2 - Total - ENWL'!Q129</f>
        <v>140</v>
      </c>
      <c r="R132" s="53">
        <f>SUM(M132:Q132)</f>
        <v>695</v>
      </c>
      <c r="S132" s="274">
        <f>'ENWL - Asset Rep'!S132+'ENWL - Refurb'!S132+'ENWL - HVP'!S132</f>
        <v>74.51776649746192</v>
      </c>
      <c r="T132" s="69">
        <f>'ENWL - Asset Rep'!T132+'ENWL - Refurb'!T132+'ENWL - HVP'!T132</f>
        <v>101.63614213197971</v>
      </c>
      <c r="U132" s="69">
        <f>'ENWL - Asset Rep'!U132+'ENWL - Refurb'!U132+'ENWL - HVP'!U132</f>
        <v>-47.983350253807117</v>
      </c>
      <c r="V132" s="69">
        <f>'ENWL - Asset Rep'!V132+'ENWL - Refurb'!V132+'ENWL - HVP'!V132</f>
        <v>-40.239593908629438</v>
      </c>
      <c r="W132" s="69">
        <f>'ENWL - Asset Rep'!W132+'ENWL - Refurb'!W132+'ENWL - HVP'!W132</f>
        <v>-87.930964467005069</v>
      </c>
      <c r="X132" s="53">
        <f>SUM(S132:W132)</f>
        <v>0</v>
      </c>
      <c r="Y132" s="54">
        <f>'[9]NAW2 - Total - ENWL'!Y129</f>
        <v>0</v>
      </c>
      <c r="Z132" s="54">
        <f>'[9]NAW2 - Total - ENWL'!Z129</f>
        <v>261</v>
      </c>
      <c r="AA132" s="54">
        <f>'[9]NAW2 - Total - ENWL'!AA129</f>
        <v>208</v>
      </c>
      <c r="AB132" s="54">
        <f>'[9]NAW2 - Total - ENWL'!AB129</f>
        <v>52</v>
      </c>
      <c r="AC132" s="54">
        <f>'[9]NAW2 - Total - ENWL'!AC129</f>
        <v>171</v>
      </c>
      <c r="AD132" s="53">
        <f>SUM(Y132:AC132)</f>
        <v>692</v>
      </c>
      <c r="AE132" s="274">
        <f>'ENWL - Asset Rep'!AE132+'ENWL - Refurb'!AE132+'ENWL - HVP'!AE132</f>
        <v>149.03553299492384</v>
      </c>
      <c r="AF132" s="69">
        <f>'ENWL - Asset Rep'!AF132+'ENWL - Refurb'!AF132+'ENWL - HVP'!AF132</f>
        <v>205.37530964467004</v>
      </c>
      <c r="AG132" s="69">
        <f>'ENWL - Asset Rep'!AG132+'ENWL - Refurb'!AG132+'ENWL - HVP'!AG132</f>
        <v>-96.877441624365474</v>
      </c>
      <c r="AH132" s="69">
        <f>'ENWL - Asset Rep'!AH132+'ENWL - Refurb'!AH132+'ENWL - HVP'!AH132</f>
        <v>-81.373401015228424</v>
      </c>
      <c r="AI132" s="69">
        <f>'ENWL - Asset Rep'!AI132+'ENWL - Refurb'!AI132+'ENWL - HVP'!AI132</f>
        <v>-176.15999999999997</v>
      </c>
      <c r="AJ132" s="53">
        <f>SUM(AE132:AI132)</f>
        <v>0</v>
      </c>
      <c r="AK132" s="54">
        <f>'[9]NAW2 - Total - ENWL'!AK129</f>
        <v>0</v>
      </c>
      <c r="AL132" s="54">
        <f>'[9]NAW2 - Total - ENWL'!AL129</f>
        <v>170</v>
      </c>
      <c r="AM132" s="54">
        <f>'[9]NAW2 - Total - ENWL'!AM129</f>
        <v>162</v>
      </c>
      <c r="AN132" s="54">
        <f>'[9]NAW2 - Total - ENWL'!AN129</f>
        <v>127</v>
      </c>
      <c r="AO132" s="54">
        <f>'[9]NAW2 - Total - ENWL'!AO129</f>
        <v>233</v>
      </c>
      <c r="AP132" s="53">
        <f>SUM(AK132:AO132)</f>
        <v>692</v>
      </c>
      <c r="BB132" s="6"/>
      <c r="BC132" s="6"/>
      <c r="BD132" s="51" t="s">
        <v>26</v>
      </c>
      <c r="BE132" s="172">
        <f>'ENWL - HI Probs. of Failure '!O$37</f>
        <v>9.9999999999999991E-6</v>
      </c>
      <c r="BF132" s="172">
        <f>'ENWL - HI Probs. of Failure '!P$37</f>
        <v>9.9999999999999991E-6</v>
      </c>
      <c r="BG132" s="172">
        <f>'ENWL - HI Probs. of Failure '!Q$37</f>
        <v>1.9999999999999998E-5</v>
      </c>
      <c r="BH132" s="172">
        <f>'ENWL - HI Probs. of Failure '!R$37</f>
        <v>1.3333333333333334E-4</v>
      </c>
      <c r="BI132" s="172">
        <f>'ENWL - HI Probs. of Failure '!S$37</f>
        <v>5.0099999999999993E-4</v>
      </c>
      <c r="BJ132" s="175"/>
      <c r="BK132" s="6"/>
      <c r="BL132" s="51" t="s">
        <v>26</v>
      </c>
      <c r="BM132" s="194">
        <f>$BM2*'ENWL - Ave Crit'!$Q$37</f>
        <v>300227.19999999995</v>
      </c>
      <c r="BN132" s="194">
        <f>$BM2*'ENWL - Ave Crit'!$Q$37</f>
        <v>300227.19999999995</v>
      </c>
      <c r="BO132" s="194">
        <f>$BM2*'ENWL - Ave Crit'!$Q$37</f>
        <v>300227.19999999995</v>
      </c>
      <c r="BP132" s="194">
        <f>$BM2*'ENWL - Ave Crit'!$Q$37</f>
        <v>300227.19999999995</v>
      </c>
      <c r="BQ132" s="194">
        <f>$BM2*'ENWL - Ave Crit'!$Q$37</f>
        <v>300227.19999999995</v>
      </c>
      <c r="BR132" s="175"/>
      <c r="BS132" s="6"/>
      <c r="BT132" s="51" t="s">
        <v>26</v>
      </c>
      <c r="BU132" s="24">
        <f t="shared" si="737"/>
        <v>3.0022719999999992</v>
      </c>
      <c r="BV132" s="24">
        <f t="shared" si="737"/>
        <v>3.0022719999999992</v>
      </c>
      <c r="BW132" s="24">
        <f t="shared" si="737"/>
        <v>6.0045439999999983</v>
      </c>
      <c r="BX132" s="24">
        <f t="shared" si="737"/>
        <v>40.030293333333326</v>
      </c>
      <c r="BY132" s="24">
        <f t="shared" si="737"/>
        <v>150.41382719999996</v>
      </c>
      <c r="BZ132" s="6"/>
      <c r="CA132" s="6"/>
      <c r="CB132" s="51" t="s">
        <v>26</v>
      </c>
      <c r="CC132" s="195">
        <f>IF(BU132="","",M132*BU132)</f>
        <v>78.059071999999972</v>
      </c>
      <c r="CD132" s="195">
        <f t="shared" ref="CD132:CG135" si="755">IF(BV132="","",N132*BV132)</f>
        <v>1185.8974399999997</v>
      </c>
      <c r="CE132" s="195">
        <f t="shared" si="755"/>
        <v>564.42713599999979</v>
      </c>
      <c r="CF132" s="195">
        <f t="shared" si="755"/>
        <v>1601.2117333333331</v>
      </c>
      <c r="CG132" s="195">
        <f t="shared" si="755"/>
        <v>21057.935807999995</v>
      </c>
      <c r="CH132" s="198">
        <f t="shared" si="483"/>
        <v>24487.531189333327</v>
      </c>
      <c r="CI132" s="68"/>
      <c r="CJ132" s="68"/>
      <c r="CK132" s="195">
        <f t="shared" ref="CK132:CO135" si="756">IF(BU132="","",G132*BU132)</f>
        <v>78.059071999999972</v>
      </c>
      <c r="CL132" s="195">
        <f t="shared" si="756"/>
        <v>1324.0019519999996</v>
      </c>
      <c r="CM132" s="195">
        <f t="shared" si="756"/>
        <v>408.30899199999988</v>
      </c>
      <c r="CN132" s="195">
        <f t="shared" si="756"/>
        <v>960.72703999999976</v>
      </c>
      <c r="CO132" s="195">
        <f t="shared" si="756"/>
        <v>20155.452844799995</v>
      </c>
      <c r="CP132" s="198">
        <f t="shared" si="419"/>
        <v>22926.549900799993</v>
      </c>
      <c r="CS132" s="195">
        <f>IF(BU132="","",Y132*BU132)</f>
        <v>0</v>
      </c>
      <c r="CT132" s="195">
        <f t="shared" ref="CT132:CW135" si="757">IF(BV132="","",Z132*BV132)</f>
        <v>783.59299199999975</v>
      </c>
      <c r="CU132" s="195">
        <f t="shared" si="757"/>
        <v>1248.9451519999996</v>
      </c>
      <c r="CV132" s="195">
        <f t="shared" si="757"/>
        <v>2081.575253333333</v>
      </c>
      <c r="CW132" s="195">
        <f t="shared" si="757"/>
        <v>25720.764451199993</v>
      </c>
      <c r="CX132" s="198">
        <f t="shared" si="420"/>
        <v>29834.877848533324</v>
      </c>
      <c r="CY132" s="6"/>
      <c r="CZ132" s="6"/>
      <c r="DA132" s="195">
        <f>IF(BU132="","",(S132+Y132)*BU132)</f>
        <v>223.72260385786794</v>
      </c>
      <c r="DB132" s="195">
        <f t="shared" ref="DB132:DE135" si="758">IF(BV132="","",(T132+Z132)*BV132)</f>
        <v>1088.7323357108626</v>
      </c>
      <c r="DC132" s="195">
        <f t="shared" si="758"/>
        <v>960.82701413360371</v>
      </c>
      <c r="DD132" s="195">
        <f t="shared" si="758"/>
        <v>470.77250555668365</v>
      </c>
      <c r="DE132" s="195">
        <f t="shared" si="758"/>
        <v>12494.731556330556</v>
      </c>
      <c r="DF132" s="198">
        <f t="shared" si="421"/>
        <v>15238.786015589574</v>
      </c>
      <c r="DG132" s="6"/>
      <c r="DH132" s="6"/>
      <c r="DI132" s="195">
        <f>IF(BU132="","",AK132*BU132)</f>
        <v>0</v>
      </c>
      <c r="DJ132" s="195">
        <f t="shared" ref="DJ132:DM135" si="759">IF(BV132="","",AL132*BV132)</f>
        <v>510.38623999999987</v>
      </c>
      <c r="DK132" s="195">
        <f t="shared" si="759"/>
        <v>972.73612799999978</v>
      </c>
      <c r="DL132" s="195">
        <f t="shared" si="759"/>
        <v>5083.8472533333324</v>
      </c>
      <c r="DM132" s="195">
        <f t="shared" si="759"/>
        <v>35046.421737599987</v>
      </c>
      <c r="DN132" s="198">
        <f t="shared" si="423"/>
        <v>41613.391358933317</v>
      </c>
      <c r="DO132" s="6"/>
      <c r="DP132" s="6"/>
      <c r="DQ132" s="195">
        <f>IF(BU132="","",(AE132+AK132)*BU132)</f>
        <v>447.44520771573588</v>
      </c>
      <c r="DR132" s="195">
        <f t="shared" ref="DR132:DU135" si="760">IF(BV132="","",(AF132+AL132)*BV132)</f>
        <v>1126.9787816375224</v>
      </c>
      <c r="DS132" s="195">
        <f t="shared" si="760"/>
        <v>391.03126715906592</v>
      </c>
      <c r="DT132" s="195">
        <f t="shared" si="760"/>
        <v>1826.4461411627747</v>
      </c>
      <c r="DU132" s="195">
        <f t="shared" si="760"/>
        <v>8549.521938048003</v>
      </c>
      <c r="DV132" s="198">
        <f t="shared" si="422"/>
        <v>12341.423335723102</v>
      </c>
    </row>
    <row r="133" spans="1:126" ht="25.5" customHeight="1">
      <c r="A133" s="19"/>
      <c r="B133" s="55"/>
      <c r="C133" s="55"/>
      <c r="D133" s="56">
        <f t="shared" ref="D133:D135" si="761">L133</f>
        <v>0</v>
      </c>
      <c r="E133" s="57">
        <f t="shared" ref="E133:E135" si="762">D133+SUM(AE133:AI133)</f>
        <v>0</v>
      </c>
      <c r="F133" s="58" t="s">
        <v>28</v>
      </c>
      <c r="G133" s="52">
        <f>'[9]NAW2 - Total - ENWL'!G130</f>
        <v>0</v>
      </c>
      <c r="H133" s="52">
        <f>'[9]NAW2 - Total - ENWL'!H130</f>
        <v>0</v>
      </c>
      <c r="I133" s="52">
        <f>'[9]NAW2 - Total - ENWL'!I130</f>
        <v>0</v>
      </c>
      <c r="J133" s="52">
        <f>'[9]NAW2 - Total - ENWL'!J130</f>
        <v>0</v>
      </c>
      <c r="K133" s="52">
        <f>'[9]NAW2 - Total - ENWL'!K130</f>
        <v>0</v>
      </c>
      <c r="L133" s="59">
        <f t="shared" ref="L133:L135" si="763">SUM(G133:K133)</f>
        <v>0</v>
      </c>
      <c r="M133" s="52">
        <f>'[9]NAW2 - Total - ENWL'!M130</f>
        <v>0</v>
      </c>
      <c r="N133" s="52">
        <f>'[9]NAW2 - Total - ENWL'!N130</f>
        <v>0</v>
      </c>
      <c r="O133" s="52">
        <f>'[9]NAW2 - Total - ENWL'!O130</f>
        <v>0</v>
      </c>
      <c r="P133" s="52">
        <f>'[9]NAW2 - Total - ENWL'!P130</f>
        <v>0</v>
      </c>
      <c r="Q133" s="52">
        <f>'[9]NAW2 - Total - ENWL'!Q130</f>
        <v>0</v>
      </c>
      <c r="R133" s="59">
        <f t="shared" ref="R133:R135" si="764">SUM(M133:Q133)</f>
        <v>0</v>
      </c>
      <c r="S133" s="52">
        <f>'ENWL - Asset Rep'!S133+'ENWL - Refurb'!S133+'ENWL - HVP'!S133</f>
        <v>0</v>
      </c>
      <c r="T133" s="52">
        <f>'ENWL - Asset Rep'!T133+'ENWL - Refurb'!T133+'ENWL - HVP'!T133</f>
        <v>0</v>
      </c>
      <c r="U133" s="52">
        <f>'ENWL - Asset Rep'!U133+'ENWL - Refurb'!U133+'ENWL - HVP'!U133</f>
        <v>0</v>
      </c>
      <c r="V133" s="52">
        <f>'ENWL - Asset Rep'!V133+'ENWL - Refurb'!V133+'ENWL - HVP'!V133</f>
        <v>0</v>
      </c>
      <c r="W133" s="52">
        <f>'ENWL - Asset Rep'!W133+'ENWL - Refurb'!W133+'ENWL - HVP'!W133</f>
        <v>0</v>
      </c>
      <c r="X133" s="59">
        <f t="shared" ref="X133:X135" si="765">SUM(S133:W133)</f>
        <v>0</v>
      </c>
      <c r="Y133" s="52">
        <f>'[9]NAW2 - Total - ENWL'!Y130</f>
        <v>0</v>
      </c>
      <c r="Z133" s="52">
        <f>'[9]NAW2 - Total - ENWL'!Z130</f>
        <v>0</v>
      </c>
      <c r="AA133" s="52">
        <f>'[9]NAW2 - Total - ENWL'!AA130</f>
        <v>0</v>
      </c>
      <c r="AB133" s="52">
        <f>'[9]NAW2 - Total - ENWL'!AB130</f>
        <v>0</v>
      </c>
      <c r="AC133" s="52">
        <f>'[9]NAW2 - Total - ENWL'!AC130</f>
        <v>0</v>
      </c>
      <c r="AD133" s="59">
        <f t="shared" ref="AD133:AD135" si="766">SUM(Y133:AC133)</f>
        <v>0</v>
      </c>
      <c r="AE133" s="52">
        <f>'ENWL - Asset Rep'!AE133+'ENWL - Refurb'!AE133+'ENWL - HVP'!AE133</f>
        <v>0</v>
      </c>
      <c r="AF133" s="52">
        <f>'ENWL - Asset Rep'!AF133+'ENWL - Refurb'!AF133+'ENWL - HVP'!AF133</f>
        <v>0</v>
      </c>
      <c r="AG133" s="52">
        <f>'ENWL - Asset Rep'!AG133+'ENWL - Refurb'!AG133+'ENWL - HVP'!AG133</f>
        <v>0</v>
      </c>
      <c r="AH133" s="52">
        <f>'ENWL - Asset Rep'!AH133+'ENWL - Refurb'!AH133+'ENWL - HVP'!AH133</f>
        <v>0</v>
      </c>
      <c r="AI133" s="52">
        <f>'ENWL - Asset Rep'!AI133+'ENWL - Refurb'!AI133+'ENWL - HVP'!AI133</f>
        <v>0</v>
      </c>
      <c r="AJ133" s="59">
        <f t="shared" ref="AJ133:AJ135" si="767">SUM(AE133:AI133)</f>
        <v>0</v>
      </c>
      <c r="AK133" s="52">
        <f>'[9]NAW2 - Total - ENWL'!AK130</f>
        <v>0</v>
      </c>
      <c r="AL133" s="52">
        <f>'[9]NAW2 - Total - ENWL'!AL130</f>
        <v>0</v>
      </c>
      <c r="AM133" s="52">
        <f>'[9]NAW2 - Total - ENWL'!AM130</f>
        <v>0</v>
      </c>
      <c r="AN133" s="52">
        <f>'[9]NAW2 - Total - ENWL'!AN130</f>
        <v>0</v>
      </c>
      <c r="AO133" s="52">
        <f>'[9]NAW2 - Total - ENWL'!AO130</f>
        <v>0</v>
      </c>
      <c r="AP133" s="59">
        <f t="shared" ref="AP133:AP135" si="768">SUM(AK133:AO133)</f>
        <v>0</v>
      </c>
      <c r="BB133" s="6"/>
      <c r="BC133" s="6"/>
      <c r="BD133" s="58" t="s">
        <v>28</v>
      </c>
      <c r="BE133" s="172">
        <f>'ENWL - HI Probs. of Failure '!O$37</f>
        <v>9.9999999999999991E-6</v>
      </c>
      <c r="BF133" s="172">
        <f>'ENWL - HI Probs. of Failure '!P$37</f>
        <v>9.9999999999999991E-6</v>
      </c>
      <c r="BG133" s="172">
        <f>'ENWL - HI Probs. of Failure '!Q$37</f>
        <v>1.9999999999999998E-5</v>
      </c>
      <c r="BH133" s="172">
        <f>'ENWL - HI Probs. of Failure '!R$37</f>
        <v>1.3333333333333334E-4</v>
      </c>
      <c r="BI133" s="172">
        <f>'ENWL - HI Probs. of Failure '!S$37</f>
        <v>5.0099999999999993E-4</v>
      </c>
      <c r="BJ133" s="176"/>
      <c r="BK133" s="6"/>
      <c r="BL133" s="58" t="s">
        <v>28</v>
      </c>
      <c r="BM133" s="194">
        <f>$BM3*'ENWL - Ave Crit'!$Q$37</f>
        <v>428896</v>
      </c>
      <c r="BN133" s="194">
        <f>$BM3*'ENWL - Ave Crit'!$Q$37</f>
        <v>428896</v>
      </c>
      <c r="BO133" s="194">
        <f>$BM3*'ENWL - Ave Crit'!$Q$37</f>
        <v>428896</v>
      </c>
      <c r="BP133" s="194">
        <f>$BM3*'ENWL - Ave Crit'!$Q$37</f>
        <v>428896</v>
      </c>
      <c r="BQ133" s="194">
        <f>$BM3*'ENWL - Ave Crit'!$Q$37</f>
        <v>428896</v>
      </c>
      <c r="BR133" s="176"/>
      <c r="BS133" s="6"/>
      <c r="BT133" s="58" t="s">
        <v>28</v>
      </c>
      <c r="BU133" s="24">
        <f t="shared" si="737"/>
        <v>4.2889599999999994</v>
      </c>
      <c r="BV133" s="24">
        <f t="shared" si="737"/>
        <v>4.2889599999999994</v>
      </c>
      <c r="BW133" s="24">
        <f t="shared" si="737"/>
        <v>8.5779199999999989</v>
      </c>
      <c r="BX133" s="24">
        <f t="shared" si="737"/>
        <v>57.186133333333338</v>
      </c>
      <c r="BY133" s="24">
        <f t="shared" si="737"/>
        <v>214.87689599999996</v>
      </c>
      <c r="BZ133" s="6"/>
      <c r="CA133" s="6"/>
      <c r="CB133" s="58" t="s">
        <v>28</v>
      </c>
      <c r="CC133" s="195">
        <f t="shared" ref="CC133:CC135" si="769">IF(BU133="","",M133*BU133)</f>
        <v>0</v>
      </c>
      <c r="CD133" s="195">
        <f t="shared" si="755"/>
        <v>0</v>
      </c>
      <c r="CE133" s="195">
        <f t="shared" si="755"/>
        <v>0</v>
      </c>
      <c r="CF133" s="195">
        <f t="shared" si="755"/>
        <v>0</v>
      </c>
      <c r="CG133" s="195">
        <f t="shared" si="755"/>
        <v>0</v>
      </c>
      <c r="CH133" s="198">
        <f t="shared" si="483"/>
        <v>0</v>
      </c>
      <c r="CI133" s="68"/>
      <c r="CJ133" s="68"/>
      <c r="CK133" s="195">
        <f t="shared" si="756"/>
        <v>0</v>
      </c>
      <c r="CL133" s="195">
        <f t="shared" si="756"/>
        <v>0</v>
      </c>
      <c r="CM133" s="195">
        <f t="shared" si="756"/>
        <v>0</v>
      </c>
      <c r="CN133" s="195">
        <f t="shared" si="756"/>
        <v>0</v>
      </c>
      <c r="CO133" s="195">
        <f t="shared" si="756"/>
        <v>0</v>
      </c>
      <c r="CP133" s="198">
        <f t="shared" si="419"/>
        <v>0</v>
      </c>
      <c r="CS133" s="195">
        <f t="shared" ref="CS133:CS135" si="770">IF(BU133="","",Y133*BU133)</f>
        <v>0</v>
      </c>
      <c r="CT133" s="195">
        <f t="shared" si="757"/>
        <v>0</v>
      </c>
      <c r="CU133" s="195">
        <f t="shared" si="757"/>
        <v>0</v>
      </c>
      <c r="CV133" s="195">
        <f t="shared" si="757"/>
        <v>0</v>
      </c>
      <c r="CW133" s="195">
        <f t="shared" si="757"/>
        <v>0</v>
      </c>
      <c r="CX133" s="198">
        <f t="shared" si="420"/>
        <v>0</v>
      </c>
      <c r="CY133" s="6"/>
      <c r="CZ133" s="6"/>
      <c r="DA133" s="195">
        <f t="shared" ref="DA133:DA135" si="771">IF(BU133="","",(S133+Y133)*BU133)</f>
        <v>0</v>
      </c>
      <c r="DB133" s="195">
        <f t="shared" si="758"/>
        <v>0</v>
      </c>
      <c r="DC133" s="195">
        <f t="shared" si="758"/>
        <v>0</v>
      </c>
      <c r="DD133" s="195">
        <f t="shared" si="758"/>
        <v>0</v>
      </c>
      <c r="DE133" s="195">
        <f t="shared" si="758"/>
        <v>0</v>
      </c>
      <c r="DF133" s="198">
        <f t="shared" si="421"/>
        <v>0</v>
      </c>
      <c r="DG133" s="6"/>
      <c r="DH133" s="6"/>
      <c r="DI133" s="195">
        <f t="shared" ref="DI133:DI135" si="772">IF(BU133="","",AK133*BU133)</f>
        <v>0</v>
      </c>
      <c r="DJ133" s="195">
        <f t="shared" si="759"/>
        <v>0</v>
      </c>
      <c r="DK133" s="195">
        <f t="shared" si="759"/>
        <v>0</v>
      </c>
      <c r="DL133" s="195">
        <f t="shared" si="759"/>
        <v>0</v>
      </c>
      <c r="DM133" s="195">
        <f t="shared" si="759"/>
        <v>0</v>
      </c>
      <c r="DN133" s="198">
        <f t="shared" si="423"/>
        <v>0</v>
      </c>
      <c r="DO133" s="6"/>
      <c r="DP133" s="6"/>
      <c r="DQ133" s="195">
        <f t="shared" ref="DQ133:DQ135" si="773">IF(BU133="","",(AE133+AK133)*BU133)</f>
        <v>0</v>
      </c>
      <c r="DR133" s="195">
        <f t="shared" si="760"/>
        <v>0</v>
      </c>
      <c r="DS133" s="195">
        <f t="shared" si="760"/>
        <v>0</v>
      </c>
      <c r="DT133" s="195">
        <f t="shared" si="760"/>
        <v>0</v>
      </c>
      <c r="DU133" s="195">
        <f t="shared" si="760"/>
        <v>0</v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6</v>
      </c>
      <c r="E134" s="57">
        <f t="shared" si="762"/>
        <v>6</v>
      </c>
      <c r="F134" s="58" t="s">
        <v>30</v>
      </c>
      <c r="G134" s="52">
        <f>'[9]NAW2 - Total - ENWL'!G131</f>
        <v>0</v>
      </c>
      <c r="H134" s="52">
        <f>'[9]NAW2 - Total - ENWL'!H131</f>
        <v>4</v>
      </c>
      <c r="I134" s="52">
        <f>'[9]NAW2 - Total - ENWL'!I131</f>
        <v>1</v>
      </c>
      <c r="J134" s="52">
        <f>'[9]NAW2 - Total - ENWL'!J131</f>
        <v>0</v>
      </c>
      <c r="K134" s="52">
        <f>'[9]NAW2 - Total - ENWL'!K131</f>
        <v>1</v>
      </c>
      <c r="L134" s="59">
        <f t="shared" si="763"/>
        <v>6</v>
      </c>
      <c r="M134" s="52">
        <f>'[9]NAW2 - Total - ENWL'!M131</f>
        <v>0</v>
      </c>
      <c r="N134" s="52">
        <f>'[9]NAW2 - Total - ENWL'!N131</f>
        <v>4</v>
      </c>
      <c r="O134" s="52">
        <f>'[9]NAW2 - Total - ENWL'!O131</f>
        <v>1</v>
      </c>
      <c r="P134" s="52">
        <f>'[9]NAW2 - Total - ENWL'!P131</f>
        <v>0</v>
      </c>
      <c r="Q134" s="52">
        <f>'[9]NAW2 - Total - ENWL'!Q131</f>
        <v>1</v>
      </c>
      <c r="R134" s="59">
        <f t="shared" si="764"/>
        <v>6</v>
      </c>
      <c r="S134" s="52">
        <f>'ENWL - Asset Rep'!S134+'ENWL - Refurb'!S134+'ENWL - HVP'!S134</f>
        <v>0.71065989847715738</v>
      </c>
      <c r="T134" s="52">
        <f>'ENWL - Asset Rep'!T134+'ENWL - Refurb'!T134+'ENWL - HVP'!T134</f>
        <v>1.1256852791878171</v>
      </c>
      <c r="U134" s="52">
        <f>'ENWL - Asset Rep'!U134+'ENWL - Refurb'!U134+'ENWL - HVP'!U134</f>
        <v>-0.61401015228426392</v>
      </c>
      <c r="V134" s="52">
        <f>'ENWL - Asset Rep'!V134+'ENWL - Refurb'!V134+'ENWL - HVP'!V134</f>
        <v>-0.38375634517766499</v>
      </c>
      <c r="W134" s="52">
        <f>'ENWL - Asset Rep'!W134+'ENWL - Refurb'!W134+'ENWL - HVP'!W134</f>
        <v>-0.83857868020304571</v>
      </c>
      <c r="X134" s="59">
        <f t="shared" si="765"/>
        <v>0</v>
      </c>
      <c r="Y134" s="52">
        <f>'[9]NAW2 - Total - ENWL'!Y131</f>
        <v>0</v>
      </c>
      <c r="Z134" s="52">
        <f>'[9]NAW2 - Total - ENWL'!Z131</f>
        <v>2</v>
      </c>
      <c r="AA134" s="52">
        <f>'[9]NAW2 - Total - ENWL'!AA131</f>
        <v>2</v>
      </c>
      <c r="AB134" s="52">
        <f>'[9]NAW2 - Total - ENWL'!AB131</f>
        <v>1</v>
      </c>
      <c r="AC134" s="52">
        <f>'[9]NAW2 - Total - ENWL'!AC131</f>
        <v>2</v>
      </c>
      <c r="AD134" s="59">
        <f t="shared" si="766"/>
        <v>7</v>
      </c>
      <c r="AE134" s="52">
        <f>'ENWL - Asset Rep'!AE134+'ENWL - Refurb'!AE134+'ENWL - HVP'!AE134</f>
        <v>1.4213197969543148</v>
      </c>
      <c r="AF134" s="52">
        <f>'ENWL - Asset Rep'!AF134+'ENWL - Refurb'!AF134+'ENWL - HVP'!AF134</f>
        <v>2.2763857868020305</v>
      </c>
      <c r="AG134" s="52">
        <f>'ENWL - Asset Rep'!AG134+'ENWL - Refurb'!AG134+'ENWL - HVP'!AG134</f>
        <v>-1.2416649746192894</v>
      </c>
      <c r="AH134" s="52">
        <f>'ENWL - Asset Rep'!AH134+'ENWL - Refurb'!AH134+'ENWL - HVP'!AH134</f>
        <v>-0.77604060913705586</v>
      </c>
      <c r="AI134" s="52">
        <f>'ENWL - Asset Rep'!AI134+'ENWL - Refurb'!AI134+'ENWL - HVP'!AI134</f>
        <v>-1.6800000000000002</v>
      </c>
      <c r="AJ134" s="59">
        <f t="shared" si="767"/>
        <v>0</v>
      </c>
      <c r="AK134" s="52">
        <f>'[9]NAW2 - Total - ENWL'!AK131</f>
        <v>0</v>
      </c>
      <c r="AL134" s="52">
        <f>'[9]NAW2 - Total - ENWL'!AL131</f>
        <v>2</v>
      </c>
      <c r="AM134" s="52">
        <f>'[9]NAW2 - Total - ENWL'!AM131</f>
        <v>2</v>
      </c>
      <c r="AN134" s="52">
        <f>'[9]NAW2 - Total - ENWL'!AN131</f>
        <v>1</v>
      </c>
      <c r="AO134" s="52">
        <f>'[9]NAW2 - Total - ENWL'!AO131</f>
        <v>2</v>
      </c>
      <c r="AP134" s="59">
        <f t="shared" si="768"/>
        <v>7</v>
      </c>
      <c r="BB134" s="6"/>
      <c r="BC134" s="6"/>
      <c r="BD134" s="58" t="s">
        <v>30</v>
      </c>
      <c r="BE134" s="172">
        <f>'ENWL - HI Probs. of Failure '!O$37</f>
        <v>9.9999999999999991E-6</v>
      </c>
      <c r="BF134" s="172">
        <f>'ENWL - HI Probs. of Failure '!P$37</f>
        <v>9.9999999999999991E-6</v>
      </c>
      <c r="BG134" s="172">
        <f>'ENWL - HI Probs. of Failure '!Q$37</f>
        <v>1.9999999999999998E-5</v>
      </c>
      <c r="BH134" s="172">
        <f>'ENWL - HI Probs. of Failure '!R$37</f>
        <v>1.3333333333333334E-4</v>
      </c>
      <c r="BI134" s="172">
        <f>'ENWL - HI Probs. of Failure '!S$37</f>
        <v>5.0099999999999993E-4</v>
      </c>
      <c r="BJ134" s="176"/>
      <c r="BK134" s="6"/>
      <c r="BL134" s="58" t="s">
        <v>30</v>
      </c>
      <c r="BM134" s="194">
        <f>$BM4*'ENWL - Ave Crit'!$Q$37</f>
        <v>643344</v>
      </c>
      <c r="BN134" s="194">
        <f>$BM4*'ENWL - Ave Crit'!$Q$37</f>
        <v>643344</v>
      </c>
      <c r="BO134" s="194">
        <f>$BM4*'ENWL - Ave Crit'!$Q$37</f>
        <v>643344</v>
      </c>
      <c r="BP134" s="194">
        <f>$BM4*'ENWL - Ave Crit'!$Q$37</f>
        <v>643344</v>
      </c>
      <c r="BQ134" s="194">
        <f>$BM4*'ENWL - Ave Crit'!$Q$37</f>
        <v>643344</v>
      </c>
      <c r="BR134" s="176"/>
      <c r="BS134" s="6"/>
      <c r="BT134" s="58" t="s">
        <v>30</v>
      </c>
      <c r="BU134" s="24">
        <f t="shared" si="737"/>
        <v>6.4334399999999992</v>
      </c>
      <c r="BV134" s="24">
        <f t="shared" si="737"/>
        <v>6.4334399999999992</v>
      </c>
      <c r="BW134" s="24">
        <f t="shared" si="737"/>
        <v>12.866879999999998</v>
      </c>
      <c r="BX134" s="24">
        <f t="shared" si="737"/>
        <v>85.779200000000003</v>
      </c>
      <c r="BY134" s="24">
        <f t="shared" si="737"/>
        <v>322.31534399999993</v>
      </c>
      <c r="BZ134" s="6"/>
      <c r="CA134" s="6"/>
      <c r="CB134" s="58" t="s">
        <v>30</v>
      </c>
      <c r="CC134" s="195">
        <f t="shared" si="769"/>
        <v>0</v>
      </c>
      <c r="CD134" s="195">
        <f t="shared" si="755"/>
        <v>25.733759999999997</v>
      </c>
      <c r="CE134" s="195">
        <f t="shared" si="755"/>
        <v>12.866879999999998</v>
      </c>
      <c r="CF134" s="195">
        <f t="shared" si="755"/>
        <v>0</v>
      </c>
      <c r="CG134" s="195">
        <f t="shared" si="755"/>
        <v>322.31534399999993</v>
      </c>
      <c r="CH134" s="198">
        <f t="shared" si="483"/>
        <v>360.91598399999992</v>
      </c>
      <c r="CI134" s="68"/>
      <c r="CJ134" s="68"/>
      <c r="CK134" s="195">
        <f t="shared" si="756"/>
        <v>0</v>
      </c>
      <c r="CL134" s="195">
        <f t="shared" si="756"/>
        <v>25.733759999999997</v>
      </c>
      <c r="CM134" s="195">
        <f t="shared" si="756"/>
        <v>12.866879999999998</v>
      </c>
      <c r="CN134" s="195">
        <f t="shared" si="756"/>
        <v>0</v>
      </c>
      <c r="CO134" s="195">
        <f t="shared" si="756"/>
        <v>322.31534399999993</v>
      </c>
      <c r="CP134" s="198">
        <f t="shared" si="419"/>
        <v>360.91598399999992</v>
      </c>
      <c r="CS134" s="195">
        <f t="shared" si="770"/>
        <v>0</v>
      </c>
      <c r="CT134" s="195">
        <f t="shared" si="757"/>
        <v>12.866879999999998</v>
      </c>
      <c r="CU134" s="195">
        <f t="shared" si="757"/>
        <v>25.733759999999997</v>
      </c>
      <c r="CV134" s="195">
        <f t="shared" si="757"/>
        <v>85.779200000000003</v>
      </c>
      <c r="CW134" s="195">
        <f t="shared" si="757"/>
        <v>644.63068799999985</v>
      </c>
      <c r="CX134" s="198">
        <f t="shared" si="420"/>
        <v>769.01052799999979</v>
      </c>
      <c r="CY134" s="6"/>
      <c r="CZ134" s="6"/>
      <c r="DA134" s="195">
        <f t="shared" si="771"/>
        <v>4.5719878172588828</v>
      </c>
      <c r="DB134" s="195">
        <f t="shared" si="758"/>
        <v>20.108908702538066</v>
      </c>
      <c r="DC134" s="195">
        <f t="shared" si="758"/>
        <v>17.833365051776649</v>
      </c>
      <c r="DD134" s="195">
        <f t="shared" si="758"/>
        <v>52.860887715736041</v>
      </c>
      <c r="DE134" s="195">
        <f t="shared" si="758"/>
        <v>374.34391221928922</v>
      </c>
      <c r="DF134" s="198">
        <f t="shared" si="421"/>
        <v>469.71906150659885</v>
      </c>
      <c r="DG134" s="6"/>
      <c r="DH134" s="6"/>
      <c r="DI134" s="195">
        <f t="shared" si="772"/>
        <v>0</v>
      </c>
      <c r="DJ134" s="195">
        <f t="shared" si="759"/>
        <v>12.866879999999998</v>
      </c>
      <c r="DK134" s="195">
        <f t="shared" si="759"/>
        <v>25.733759999999997</v>
      </c>
      <c r="DL134" s="195">
        <f t="shared" si="759"/>
        <v>85.779200000000003</v>
      </c>
      <c r="DM134" s="195">
        <f t="shared" si="759"/>
        <v>644.63068799999985</v>
      </c>
      <c r="DN134" s="198">
        <f t="shared" si="423"/>
        <v>769.01052799999979</v>
      </c>
      <c r="DO134" s="6"/>
      <c r="DP134" s="6"/>
      <c r="DQ134" s="195">
        <f t="shared" si="773"/>
        <v>9.1439756345177656</v>
      </c>
      <c r="DR134" s="195">
        <f t="shared" si="760"/>
        <v>27.511871376243654</v>
      </c>
      <c r="DS134" s="195">
        <f t="shared" si="760"/>
        <v>9.7574057713705571</v>
      </c>
      <c r="DT134" s="195">
        <f t="shared" si="760"/>
        <v>19.21105738071066</v>
      </c>
      <c r="DU134" s="195">
        <f t="shared" si="760"/>
        <v>103.14091007999993</v>
      </c>
      <c r="DV134" s="198">
        <f t="shared" si="422"/>
        <v>168.76522024284256</v>
      </c>
    </row>
    <row r="135" spans="1:126" ht="25.5" customHeight="1">
      <c r="A135" s="19"/>
      <c r="B135" s="55"/>
      <c r="C135" s="55"/>
      <c r="D135" s="56">
        <f t="shared" si="761"/>
        <v>231</v>
      </c>
      <c r="E135" s="57">
        <f t="shared" si="762"/>
        <v>231</v>
      </c>
      <c r="F135" s="58" t="s">
        <v>31</v>
      </c>
      <c r="G135" s="52">
        <f>'[9]NAW2 - Total - ENWL'!G132</f>
        <v>8</v>
      </c>
      <c r="H135" s="52">
        <f>'[9]NAW2 - Total - ENWL'!H132</f>
        <v>147</v>
      </c>
      <c r="I135" s="52">
        <f>'[9]NAW2 - Total - ENWL'!I132</f>
        <v>23</v>
      </c>
      <c r="J135" s="52">
        <f>'[9]NAW2 - Total - ENWL'!J132</f>
        <v>8</v>
      </c>
      <c r="K135" s="52">
        <f>'[9]NAW2 - Total - ENWL'!K132</f>
        <v>45</v>
      </c>
      <c r="L135" s="59">
        <f t="shared" si="763"/>
        <v>231</v>
      </c>
      <c r="M135" s="52">
        <f>'[9]NAW2 - Total - ENWL'!M132</f>
        <v>8</v>
      </c>
      <c r="N135" s="52">
        <f>'[9]NAW2 - Total - ENWL'!N132</f>
        <v>131</v>
      </c>
      <c r="O135" s="52">
        <f>'[9]NAW2 - Total - ENWL'!O132</f>
        <v>31</v>
      </c>
      <c r="P135" s="52">
        <f>'[9]NAW2 - Total - ENWL'!P132</f>
        <v>13</v>
      </c>
      <c r="Q135" s="52">
        <f>'[9]NAW2 - Total - ENWL'!Q132</f>
        <v>46</v>
      </c>
      <c r="R135" s="59">
        <f t="shared" si="764"/>
        <v>229</v>
      </c>
      <c r="S135" s="52">
        <f>'ENWL - Asset Rep'!S135+'ENWL - Refurb'!S135+'ENWL - HVP'!S135</f>
        <v>24.771573604060915</v>
      </c>
      <c r="T135" s="52">
        <f>'ENWL - Asset Rep'!T135+'ENWL - Refurb'!T135+'ENWL - HVP'!T135</f>
        <v>39.238172588832484</v>
      </c>
      <c r="U135" s="52">
        <f>'ENWL - Asset Rep'!U135+'ENWL - Refurb'!U135+'ENWL - HVP'!U135</f>
        <v>-21.402639593908628</v>
      </c>
      <c r="V135" s="52">
        <f>'ENWL - Asset Rep'!V135+'ENWL - Refurb'!V135+'ENWL - HVP'!V135</f>
        <v>-13.376649746192895</v>
      </c>
      <c r="W135" s="52">
        <f>'ENWL - Asset Rep'!W135+'ENWL - Refurb'!W135+'ENWL - HVP'!W135</f>
        <v>-29.230456852791882</v>
      </c>
      <c r="X135" s="59">
        <f t="shared" si="765"/>
        <v>0</v>
      </c>
      <c r="Y135" s="52">
        <f>'[9]NAW2 - Total - ENWL'!Y132</f>
        <v>0</v>
      </c>
      <c r="Z135" s="52">
        <f>'[9]NAW2 - Total - ENWL'!Z132</f>
        <v>87</v>
      </c>
      <c r="AA135" s="52">
        <f>'[9]NAW2 - Total - ENWL'!AA132</f>
        <v>69</v>
      </c>
      <c r="AB135" s="52">
        <f>'[9]NAW2 - Total - ENWL'!AB132</f>
        <v>18</v>
      </c>
      <c r="AC135" s="52">
        <f>'[9]NAW2 - Total - ENWL'!AC132</f>
        <v>57</v>
      </c>
      <c r="AD135" s="59">
        <f t="shared" si="766"/>
        <v>231</v>
      </c>
      <c r="AE135" s="52">
        <f>'ENWL - Asset Rep'!AE135+'ENWL - Refurb'!AE135+'ENWL - HVP'!AE135</f>
        <v>49.54314720812183</v>
      </c>
      <c r="AF135" s="52">
        <f>'ENWL - Asset Rep'!AF135+'ENWL - Refurb'!AF135+'ENWL - HVP'!AF135</f>
        <v>79.348304568527908</v>
      </c>
      <c r="AG135" s="52">
        <f>'ENWL - Asset Rep'!AG135+'ENWL - Refurb'!AG135+'ENWL - HVP'!AG135</f>
        <v>-43.280893401015227</v>
      </c>
      <c r="AH135" s="52">
        <f>'ENWL - Asset Rep'!AH135+'ENWL - Refurb'!AH135+'ENWL - HVP'!AH135</f>
        <v>-27.05055837563452</v>
      </c>
      <c r="AI135" s="52">
        <f>'ENWL - Asset Rep'!AI135+'ENWL - Refurb'!AI135+'ENWL - HVP'!AI135</f>
        <v>-58.56</v>
      </c>
      <c r="AJ135" s="59">
        <f t="shared" si="767"/>
        <v>0</v>
      </c>
      <c r="AK135" s="52">
        <f>'[9]NAW2 - Total - ENWL'!AK132</f>
        <v>0</v>
      </c>
      <c r="AL135" s="52">
        <f>'[9]NAW2 - Total - ENWL'!AL132</f>
        <v>57</v>
      </c>
      <c r="AM135" s="52">
        <f>'[9]NAW2 - Total - ENWL'!AM132</f>
        <v>54</v>
      </c>
      <c r="AN135" s="52">
        <f>'[9]NAW2 - Total - ENWL'!AN132</f>
        <v>42</v>
      </c>
      <c r="AO135" s="52">
        <f>'[9]NAW2 - Total - ENWL'!AO132</f>
        <v>78</v>
      </c>
      <c r="AP135" s="59">
        <f t="shared" si="768"/>
        <v>231</v>
      </c>
      <c r="BB135" s="6"/>
      <c r="BC135" s="6"/>
      <c r="BD135" s="58" t="s">
        <v>31</v>
      </c>
      <c r="BE135" s="172">
        <f>'ENWL - HI Probs. of Failure '!O$37</f>
        <v>9.9999999999999991E-6</v>
      </c>
      <c r="BF135" s="172">
        <f>'ENWL - HI Probs. of Failure '!P$37</f>
        <v>9.9999999999999991E-6</v>
      </c>
      <c r="BG135" s="172">
        <f>'ENWL - HI Probs. of Failure '!Q$37</f>
        <v>1.9999999999999998E-5</v>
      </c>
      <c r="BH135" s="172">
        <f>'ENWL - HI Probs. of Failure '!R$37</f>
        <v>1.3333333333333334E-4</v>
      </c>
      <c r="BI135" s="172">
        <f>'ENWL - HI Probs. of Failure '!S$37</f>
        <v>5.0099999999999993E-4</v>
      </c>
      <c r="BJ135" s="176"/>
      <c r="BK135" s="6"/>
      <c r="BL135" s="58" t="s">
        <v>31</v>
      </c>
      <c r="BM135" s="194">
        <f>$BM5*'ENWL - Ave Crit'!$Q$37</f>
        <v>1072240</v>
      </c>
      <c r="BN135" s="194">
        <f>$BM5*'ENWL - Ave Crit'!$Q$37</f>
        <v>1072240</v>
      </c>
      <c r="BO135" s="194">
        <f>$BM5*'ENWL - Ave Crit'!$Q$37</f>
        <v>1072240</v>
      </c>
      <c r="BP135" s="194">
        <f>$BM5*'ENWL - Ave Crit'!$Q$37</f>
        <v>1072240</v>
      </c>
      <c r="BQ135" s="194">
        <f>$BM5*'ENWL - Ave Crit'!$Q$37</f>
        <v>1072240</v>
      </c>
      <c r="BR135" s="176"/>
      <c r="BS135" s="6"/>
      <c r="BT135" s="58" t="s">
        <v>31</v>
      </c>
      <c r="BU135" s="24">
        <f t="shared" si="737"/>
        <v>10.722399999999999</v>
      </c>
      <c r="BV135" s="24">
        <f t="shared" si="737"/>
        <v>10.722399999999999</v>
      </c>
      <c r="BW135" s="24">
        <f t="shared" si="737"/>
        <v>21.444799999999997</v>
      </c>
      <c r="BX135" s="24">
        <f t="shared" si="737"/>
        <v>142.96533333333335</v>
      </c>
      <c r="BY135" s="24">
        <f t="shared" si="737"/>
        <v>537.19223999999997</v>
      </c>
      <c r="BZ135" s="6"/>
      <c r="CA135" s="6"/>
      <c r="CB135" s="58" t="s">
        <v>31</v>
      </c>
      <c r="CC135" s="195">
        <f t="shared" si="769"/>
        <v>85.779199999999989</v>
      </c>
      <c r="CD135" s="195">
        <f t="shared" si="755"/>
        <v>1404.6343999999999</v>
      </c>
      <c r="CE135" s="195">
        <f t="shared" si="755"/>
        <v>664.78879999999992</v>
      </c>
      <c r="CF135" s="195">
        <f t="shared" si="755"/>
        <v>1858.5493333333336</v>
      </c>
      <c r="CG135" s="195">
        <f t="shared" si="755"/>
        <v>24710.84304</v>
      </c>
      <c r="CH135" s="198">
        <f t="shared" si="483"/>
        <v>28724.594773333334</v>
      </c>
      <c r="CI135" s="68"/>
      <c r="CJ135" s="68"/>
      <c r="CK135" s="195">
        <f t="shared" si="756"/>
        <v>85.779199999999989</v>
      </c>
      <c r="CL135" s="195">
        <f t="shared" si="756"/>
        <v>1576.1927999999998</v>
      </c>
      <c r="CM135" s="195">
        <f t="shared" si="756"/>
        <v>493.23039999999992</v>
      </c>
      <c r="CN135" s="195">
        <f t="shared" si="756"/>
        <v>1143.7226666666668</v>
      </c>
      <c r="CO135" s="195">
        <f t="shared" si="756"/>
        <v>24173.650799999999</v>
      </c>
      <c r="CP135" s="198">
        <f t="shared" si="419"/>
        <v>27472.575866666666</v>
      </c>
      <c r="CS135" s="195">
        <f t="shared" si="770"/>
        <v>0</v>
      </c>
      <c r="CT135" s="195">
        <f t="shared" si="757"/>
        <v>932.84879999999987</v>
      </c>
      <c r="CU135" s="195">
        <f t="shared" si="757"/>
        <v>1479.6911999999998</v>
      </c>
      <c r="CV135" s="195">
        <f t="shared" si="757"/>
        <v>2573.3760000000002</v>
      </c>
      <c r="CW135" s="195">
        <f t="shared" si="757"/>
        <v>30619.95768</v>
      </c>
      <c r="CX135" s="198">
        <f t="shared" si="420"/>
        <v>35605.873679999997</v>
      </c>
      <c r="CY135" s="6"/>
      <c r="CZ135" s="6"/>
      <c r="DA135" s="195">
        <f t="shared" si="771"/>
        <v>265.61072081218271</v>
      </c>
      <c r="DB135" s="195">
        <f t="shared" si="758"/>
        <v>1353.5761817664973</v>
      </c>
      <c r="DC135" s="195">
        <f t="shared" si="758"/>
        <v>1020.715874436548</v>
      </c>
      <c r="DD135" s="195">
        <f t="shared" si="758"/>
        <v>660.97881015228415</v>
      </c>
      <c r="DE135" s="195">
        <f t="shared" si="758"/>
        <v>14917.583087025378</v>
      </c>
      <c r="DF135" s="198">
        <f t="shared" si="421"/>
        <v>18218.464674192888</v>
      </c>
      <c r="DG135" s="6"/>
      <c r="DH135" s="6"/>
      <c r="DI135" s="195">
        <f t="shared" si="772"/>
        <v>0</v>
      </c>
      <c r="DJ135" s="195">
        <f t="shared" si="759"/>
        <v>611.17679999999996</v>
      </c>
      <c r="DK135" s="195">
        <f t="shared" si="759"/>
        <v>1158.0192</v>
      </c>
      <c r="DL135" s="195">
        <f t="shared" si="759"/>
        <v>6004.5440000000008</v>
      </c>
      <c r="DM135" s="195">
        <f t="shared" si="759"/>
        <v>41900.994719999995</v>
      </c>
      <c r="DN135" s="198">
        <f t="shared" si="423"/>
        <v>49674.734719999993</v>
      </c>
      <c r="DO135" s="6"/>
      <c r="DP135" s="6"/>
      <c r="DQ135" s="195">
        <f t="shared" si="773"/>
        <v>531.22144162436541</v>
      </c>
      <c r="DR135" s="195">
        <f t="shared" si="760"/>
        <v>1461.9810609055835</v>
      </c>
      <c r="DS135" s="195">
        <f t="shared" si="760"/>
        <v>229.86909719390863</v>
      </c>
      <c r="DT135" s="195">
        <f t="shared" si="760"/>
        <v>2137.2519049746193</v>
      </c>
      <c r="DU135" s="195">
        <f t="shared" si="760"/>
        <v>10443.017145599999</v>
      </c>
      <c r="DV135" s="198">
        <f t="shared" si="422"/>
        <v>14803.340650298476</v>
      </c>
    </row>
    <row r="136" spans="1:126" ht="25.5" customHeight="1" thickBot="1">
      <c r="A136" s="19"/>
      <c r="B136" s="60"/>
      <c r="C136" s="61"/>
      <c r="D136" s="62">
        <f>SUM(D132:D135)</f>
        <v>930</v>
      </c>
      <c r="E136" s="63">
        <f>SUM(E132:E135)</f>
        <v>930</v>
      </c>
      <c r="F136" s="64"/>
      <c r="G136" s="65">
        <f>SUM(G132:G135)</f>
        <v>34</v>
      </c>
      <c r="H136" s="66">
        <f t="shared" ref="H136:K136" si="774">SUM(H132:H135)</f>
        <v>592</v>
      </c>
      <c r="I136" s="66">
        <f t="shared" si="774"/>
        <v>92</v>
      </c>
      <c r="J136" s="66">
        <f t="shared" si="774"/>
        <v>32</v>
      </c>
      <c r="K136" s="66">
        <f t="shared" si="774"/>
        <v>180</v>
      </c>
      <c r="L136" s="67"/>
      <c r="M136" s="65">
        <f>SUM(M132:M135)</f>
        <v>34</v>
      </c>
      <c r="N136" s="66">
        <f t="shared" ref="N136:Q136" si="775">SUM(N132:N135)</f>
        <v>530</v>
      </c>
      <c r="O136" s="66">
        <f t="shared" si="775"/>
        <v>126</v>
      </c>
      <c r="P136" s="66">
        <f t="shared" si="775"/>
        <v>53</v>
      </c>
      <c r="Q136" s="66">
        <f t="shared" si="775"/>
        <v>187</v>
      </c>
      <c r="R136" s="67"/>
      <c r="S136" s="65">
        <f>SUM(S132:S135)</f>
        <v>100</v>
      </c>
      <c r="T136" s="66">
        <f t="shared" ref="T136:W136" si="776">SUM(T132:T135)</f>
        <v>142</v>
      </c>
      <c r="U136" s="66">
        <f t="shared" si="776"/>
        <v>-70.000000000000014</v>
      </c>
      <c r="V136" s="66">
        <f t="shared" si="776"/>
        <v>-54</v>
      </c>
      <c r="W136" s="66">
        <f t="shared" si="776"/>
        <v>-118</v>
      </c>
      <c r="X136" s="67"/>
      <c r="Y136" s="65">
        <f>SUM(Y132:Y135)</f>
        <v>0</v>
      </c>
      <c r="Z136" s="66">
        <f t="shared" ref="Z136:AC136" si="777">SUM(Z132:Z135)</f>
        <v>350</v>
      </c>
      <c r="AA136" s="66">
        <f t="shared" si="777"/>
        <v>279</v>
      </c>
      <c r="AB136" s="66">
        <f t="shared" si="777"/>
        <v>71</v>
      </c>
      <c r="AC136" s="66">
        <f t="shared" si="777"/>
        <v>230</v>
      </c>
      <c r="AD136" s="67"/>
      <c r="AE136" s="65">
        <f>SUM(AE132:AE135)</f>
        <v>200</v>
      </c>
      <c r="AF136" s="66">
        <f t="shared" ref="AF136:AI136" si="778">SUM(AF132:AF135)</f>
        <v>287</v>
      </c>
      <c r="AG136" s="66">
        <f t="shared" si="778"/>
        <v>-141.39999999999998</v>
      </c>
      <c r="AH136" s="66">
        <f t="shared" si="778"/>
        <v>-109.2</v>
      </c>
      <c r="AI136" s="66">
        <f t="shared" si="778"/>
        <v>-236.39999999999998</v>
      </c>
      <c r="AJ136" s="67"/>
      <c r="AK136" s="65">
        <f>SUM(AK132:AK135)</f>
        <v>0</v>
      </c>
      <c r="AL136" s="66">
        <f t="shared" ref="AL136:AO136" si="779">SUM(AL132:AL135)</f>
        <v>229</v>
      </c>
      <c r="AM136" s="66">
        <f t="shared" si="779"/>
        <v>218</v>
      </c>
      <c r="AN136" s="66">
        <f t="shared" si="779"/>
        <v>170</v>
      </c>
      <c r="AO136" s="66">
        <f t="shared" si="779"/>
        <v>313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163.83827199999996</v>
      </c>
      <c r="CD136" s="197">
        <f t="shared" ref="CD136:CG136" si="780">SUM(CD132:CD135)</f>
        <v>2616.2655999999997</v>
      </c>
      <c r="CE136" s="197">
        <f t="shared" si="780"/>
        <v>1242.0828159999996</v>
      </c>
      <c r="CF136" s="197">
        <f t="shared" si="780"/>
        <v>3459.7610666666669</v>
      </c>
      <c r="CG136" s="197">
        <f t="shared" si="780"/>
        <v>46091.09419199999</v>
      </c>
      <c r="CH136" s="198">
        <f t="shared" si="483"/>
        <v>53573.041946666657</v>
      </c>
      <c r="CI136" s="68"/>
      <c r="CJ136" s="68"/>
      <c r="CK136" s="197">
        <f>SUM(CK132:CK135)</f>
        <v>163.83827199999996</v>
      </c>
      <c r="CL136" s="197">
        <f t="shared" ref="CL136:CO136" si="781">SUM(CL132:CL135)</f>
        <v>2925.9285119999995</v>
      </c>
      <c r="CM136" s="197">
        <f t="shared" si="781"/>
        <v>914.40627199999972</v>
      </c>
      <c r="CN136" s="197">
        <f t="shared" si="781"/>
        <v>2104.4497066666663</v>
      </c>
      <c r="CO136" s="197">
        <f t="shared" si="781"/>
        <v>44651.418988799996</v>
      </c>
      <c r="CP136" s="198">
        <f t="shared" si="419"/>
        <v>50760.041751466662</v>
      </c>
      <c r="CS136" s="197">
        <f>SUM(CS132:CS135)</f>
        <v>0</v>
      </c>
      <c r="CT136" s="197">
        <f t="shared" ref="CT136:CW136" si="782">SUM(CT132:CT135)</f>
        <v>1729.3086719999997</v>
      </c>
      <c r="CU136" s="197">
        <f t="shared" si="782"/>
        <v>2754.3701119999996</v>
      </c>
      <c r="CV136" s="197">
        <f t="shared" si="782"/>
        <v>4740.7304533333336</v>
      </c>
      <c r="CW136" s="197">
        <f t="shared" si="782"/>
        <v>56985.352819199994</v>
      </c>
      <c r="CX136" s="198">
        <f t="shared" si="420"/>
        <v>66209.762056533335</v>
      </c>
      <c r="CY136" s="6"/>
      <c r="CZ136" s="6"/>
      <c r="DA136" s="197">
        <f>SUM(DA132:DA135)</f>
        <v>493.90531248730952</v>
      </c>
      <c r="DB136" s="197">
        <f t="shared" ref="DB136:DE136" si="783">SUM(DB132:DB135)</f>
        <v>2462.417426179898</v>
      </c>
      <c r="DC136" s="197">
        <f t="shared" si="783"/>
        <v>1999.3762536219283</v>
      </c>
      <c r="DD136" s="197">
        <f t="shared" si="783"/>
        <v>1184.6122034247037</v>
      </c>
      <c r="DE136" s="197">
        <f t="shared" si="783"/>
        <v>27786.658555575224</v>
      </c>
      <c r="DF136" s="198">
        <f t="shared" si="421"/>
        <v>33926.969751289063</v>
      </c>
      <c r="DG136" s="6"/>
      <c r="DH136" s="6"/>
      <c r="DI136" s="197">
        <f>SUM(DI132:DI135)</f>
        <v>0</v>
      </c>
      <c r="DJ136" s="197">
        <f t="shared" ref="DJ136:DM136" si="784">SUM(DJ132:DJ135)</f>
        <v>1134.4299199999998</v>
      </c>
      <c r="DK136" s="197">
        <f t="shared" si="784"/>
        <v>2156.4890879999998</v>
      </c>
      <c r="DL136" s="197">
        <f t="shared" si="784"/>
        <v>11174.170453333332</v>
      </c>
      <c r="DM136" s="197">
        <f t="shared" si="784"/>
        <v>77592.04714559998</v>
      </c>
      <c r="DN136" s="198">
        <f t="shared" si="423"/>
        <v>92057.136606933316</v>
      </c>
      <c r="DO136" s="6"/>
      <c r="DP136" s="6"/>
      <c r="DQ136" s="197">
        <f>SUM(DQ132:DQ135)</f>
        <v>987.81062497461903</v>
      </c>
      <c r="DR136" s="197">
        <f t="shared" ref="DR136:DU136" si="785">SUM(DR132:DR135)</f>
        <v>2616.4717139193494</v>
      </c>
      <c r="DS136" s="197">
        <f t="shared" si="785"/>
        <v>630.65777012434512</v>
      </c>
      <c r="DT136" s="197">
        <f t="shared" si="785"/>
        <v>3982.9091035181045</v>
      </c>
      <c r="DU136" s="197">
        <f t="shared" si="785"/>
        <v>19095.679993728001</v>
      </c>
      <c r="DV136" s="198">
        <f t="shared" si="422"/>
        <v>27313.529206264418</v>
      </c>
    </row>
    <row r="137" spans="1:126" ht="25.5" customHeight="1">
      <c r="A137" s="19"/>
      <c r="B137" s="48" t="s">
        <v>48</v>
      </c>
      <c r="C137" s="48"/>
      <c r="D137" s="49">
        <f>L137</f>
        <v>263</v>
      </c>
      <c r="E137" s="50">
        <f>D137+SUM(AE137:AI137)</f>
        <v>263</v>
      </c>
      <c r="F137" s="51" t="s">
        <v>26</v>
      </c>
      <c r="G137" s="52">
        <f>'[9]NAW2 - Total - ENWL'!G134</f>
        <v>12</v>
      </c>
      <c r="H137" s="52">
        <f>'[9]NAW2 - Total - ENWL'!H134</f>
        <v>112</v>
      </c>
      <c r="I137" s="52">
        <f>'[9]NAW2 - Total - ENWL'!I134</f>
        <v>108</v>
      </c>
      <c r="J137" s="52">
        <f>'[9]NAW2 - Total - ENWL'!J134</f>
        <v>21</v>
      </c>
      <c r="K137" s="52">
        <f>'[9]NAW2 - Total - ENWL'!K134</f>
        <v>10</v>
      </c>
      <c r="L137" s="53">
        <f>SUM(G137:K137)</f>
        <v>263</v>
      </c>
      <c r="M137" s="52">
        <f>'[9]NAW2 - Total - ENWL'!M134</f>
        <v>2</v>
      </c>
      <c r="N137" s="52">
        <f>'[9]NAW2 - Total - ENWL'!N134</f>
        <v>114</v>
      </c>
      <c r="O137" s="52">
        <f>'[9]NAW2 - Total - ENWL'!O134</f>
        <v>110</v>
      </c>
      <c r="P137" s="52">
        <f>'[9]NAW2 - Total - ENWL'!P134</f>
        <v>24</v>
      </c>
      <c r="Q137" s="52">
        <f>'[9]NAW2 - Total - ENWL'!Q134</f>
        <v>15</v>
      </c>
      <c r="R137" s="53">
        <f>SUM(M137:Q137)</f>
        <v>265</v>
      </c>
      <c r="S137" s="274">
        <f>'ENWL - Asset Rep'!S137+'ENWL - Refurb'!S137+'ENWL - HVP'!S137</f>
        <v>5.1855156127000788</v>
      </c>
      <c r="T137" s="69">
        <f>'ENWL - Asset Rep'!T137+'ENWL - Refurb'!T137+'ENWL - HVP'!T137</f>
        <v>0</v>
      </c>
      <c r="U137" s="69">
        <f>'ENWL - Asset Rep'!U137+'ENWL - Refurb'!U137+'ENWL - HVP'!U137</f>
        <v>0</v>
      </c>
      <c r="V137" s="69">
        <f>'ENWL - Asset Rep'!V137+'ENWL - Refurb'!V137+'ENWL - HVP'!V137</f>
        <v>-1.5556546838100234</v>
      </c>
      <c r="W137" s="69">
        <f>'ENWL - Asset Rep'!W137+'ENWL - Refurb'!W137+'ENWL - HVP'!W137</f>
        <v>-3.6298609288900545</v>
      </c>
      <c r="X137" s="53">
        <f>SUM(S137:W137)</f>
        <v>0</v>
      </c>
      <c r="Y137" s="54">
        <f>'[9]NAW2 - Total - ENWL'!Y134</f>
        <v>12</v>
      </c>
      <c r="Z137" s="54">
        <f>'[9]NAW2 - Total - ENWL'!Z134</f>
        <v>94</v>
      </c>
      <c r="AA137" s="54">
        <f>'[9]NAW2 - Total - ENWL'!AA134</f>
        <v>122</v>
      </c>
      <c r="AB137" s="54">
        <f>'[9]NAW2 - Total - ENWL'!AB134</f>
        <v>25</v>
      </c>
      <c r="AC137" s="54">
        <f>'[9]NAW2 - Total - ENWL'!AC134</f>
        <v>12</v>
      </c>
      <c r="AD137" s="53">
        <f>SUM(Y137:AC137)</f>
        <v>265</v>
      </c>
      <c r="AE137" s="274">
        <f>'ENWL - Asset Rep'!AE137+'ENWL - Refurb'!AE137+'ENWL - HVP'!AE137</f>
        <v>10.413189888918044</v>
      </c>
      <c r="AF137" s="69">
        <f>'ENWL - Asset Rep'!AF137+'ENWL - Refurb'!AF137+'ENWL - HVP'!AF137</f>
        <v>0</v>
      </c>
      <c r="AG137" s="69">
        <f>'ENWL - Asset Rep'!AG137+'ENWL - Refurb'!AG137+'ENWL - HVP'!AG137</f>
        <v>0</v>
      </c>
      <c r="AH137" s="69">
        <f>'ENWL - Asset Rep'!AH137+'ENWL - Refurb'!AH137+'ENWL - HVP'!AH137</f>
        <v>-3.1239569666754128</v>
      </c>
      <c r="AI137" s="69">
        <f>'ENWL - Asset Rep'!AI137+'ENWL - Refurb'!AI137+'ENWL - HVP'!AI137</f>
        <v>-7.2892329222426291</v>
      </c>
      <c r="AJ137" s="53">
        <f>SUM(AE137:AI137)</f>
        <v>0</v>
      </c>
      <c r="AK137" s="54">
        <f>'[9]NAW2 - Total - ENWL'!AK134</f>
        <v>12</v>
      </c>
      <c r="AL137" s="54">
        <f>'[9]NAW2 - Total - ENWL'!AL134</f>
        <v>82</v>
      </c>
      <c r="AM137" s="54">
        <f>'[9]NAW2 - Total - ENWL'!AM134</f>
        <v>127</v>
      </c>
      <c r="AN137" s="54">
        <f>'[9]NAW2 - Total - ENWL'!AN134</f>
        <v>28</v>
      </c>
      <c r="AO137" s="54">
        <f>'[9]NAW2 - Total - ENWL'!AO134</f>
        <v>16</v>
      </c>
      <c r="AP137" s="53">
        <f>SUM(AK137:AO137)</f>
        <v>265</v>
      </c>
      <c r="BB137" s="6"/>
      <c r="BC137" s="6"/>
      <c r="BD137" s="51" t="s">
        <v>26</v>
      </c>
      <c r="BE137" s="172">
        <f>'ENWL - HI Probs. of Failure '!O$38</f>
        <v>7.9900000000000001E-4</v>
      </c>
      <c r="BF137" s="172">
        <f>'ENWL - HI Probs. of Failure '!P$38</f>
        <v>8.12E-4</v>
      </c>
      <c r="BG137" s="172">
        <f>'ENWL - HI Probs. of Failure '!Q$38</f>
        <v>1.3810000000000001E-3</v>
      </c>
      <c r="BH137" s="172">
        <f>'ENWL - HI Probs. of Failure '!R$38</f>
        <v>2.9619999999999998E-3</v>
      </c>
      <c r="BI137" s="172">
        <f>'ENWL - HI Probs. of Failure '!S$38</f>
        <v>4.0200000000000001E-3</v>
      </c>
      <c r="BJ137" s="175"/>
      <c r="BK137" s="6"/>
      <c r="BL137" s="51" t="s">
        <v>26</v>
      </c>
      <c r="BM137" s="194">
        <f>$BM2*'ENWL - Ave Crit'!$Q$38</f>
        <v>82280.799999999988</v>
      </c>
      <c r="BN137" s="194">
        <f>$BM2*'ENWL - Ave Crit'!$Q$38</f>
        <v>82280.799999999988</v>
      </c>
      <c r="BO137" s="194">
        <f>$BM2*'ENWL - Ave Crit'!$Q$38</f>
        <v>82280.799999999988</v>
      </c>
      <c r="BP137" s="194">
        <f>$BM2*'ENWL - Ave Crit'!$Q$38</f>
        <v>82280.799999999988</v>
      </c>
      <c r="BQ137" s="194">
        <f>$BM2*'ENWL - Ave Crit'!$Q$38</f>
        <v>82280.799999999988</v>
      </c>
      <c r="BR137" s="175"/>
      <c r="BS137" s="6"/>
      <c r="BT137" s="51" t="s">
        <v>26</v>
      </c>
      <c r="BU137" s="24">
        <f t="shared" si="737"/>
        <v>65.742359199999996</v>
      </c>
      <c r="BV137" s="24">
        <f t="shared" si="737"/>
        <v>66.812009599999996</v>
      </c>
      <c r="BW137" s="24">
        <f t="shared" si="737"/>
        <v>113.6297848</v>
      </c>
      <c r="BX137" s="24">
        <f t="shared" si="737"/>
        <v>243.71572959999995</v>
      </c>
      <c r="BY137" s="24">
        <f t="shared" si="737"/>
        <v>330.76881599999996</v>
      </c>
      <c r="BZ137" s="6"/>
      <c r="CA137" s="6"/>
      <c r="CB137" s="51" t="s">
        <v>26</v>
      </c>
      <c r="CC137" s="195">
        <f>IF(BU137="","",M137*BU137)</f>
        <v>131.48471839999999</v>
      </c>
      <c r="CD137" s="195">
        <f t="shared" ref="CD137:CG140" si="786">IF(BV137="","",N137*BV137)</f>
        <v>7616.5690943999998</v>
      </c>
      <c r="CE137" s="195">
        <f t="shared" si="786"/>
        <v>12499.276328</v>
      </c>
      <c r="CF137" s="195">
        <f t="shared" si="786"/>
        <v>5849.1775103999989</v>
      </c>
      <c r="CG137" s="195">
        <f t="shared" si="786"/>
        <v>4961.5322399999995</v>
      </c>
      <c r="CH137" s="198">
        <f t="shared" si="483"/>
        <v>31058.039891200002</v>
      </c>
      <c r="CI137" s="68"/>
      <c r="CJ137" s="68"/>
      <c r="CK137" s="195">
        <f t="shared" ref="CK137:CO140" si="787">IF(BU137="","",G137*BU137)</f>
        <v>788.90831039999989</v>
      </c>
      <c r="CL137" s="195">
        <f t="shared" si="787"/>
        <v>7482.9450751999993</v>
      </c>
      <c r="CM137" s="195">
        <f t="shared" si="787"/>
        <v>12272.016758399999</v>
      </c>
      <c r="CN137" s="195">
        <f t="shared" si="787"/>
        <v>5118.0303215999993</v>
      </c>
      <c r="CO137" s="195">
        <f t="shared" si="787"/>
        <v>3307.6881599999997</v>
      </c>
      <c r="CP137" s="198">
        <f t="shared" si="419"/>
        <v>28969.588625600001</v>
      </c>
      <c r="CS137" s="195">
        <f>IF(BU137="","",Y137*BU137)</f>
        <v>788.90831039999989</v>
      </c>
      <c r="CT137" s="195">
        <f t="shared" ref="CT137:CW140" si="788">IF(BV137="","",Z137*BV137)</f>
        <v>6280.3289023999996</v>
      </c>
      <c r="CU137" s="195">
        <f t="shared" si="788"/>
        <v>13862.833745599999</v>
      </c>
      <c r="CV137" s="195">
        <f t="shared" si="788"/>
        <v>6092.8932399999985</v>
      </c>
      <c r="CW137" s="195">
        <f t="shared" si="788"/>
        <v>3969.2257919999993</v>
      </c>
      <c r="CX137" s="198">
        <f t="shared" si="420"/>
        <v>30994.189990399995</v>
      </c>
      <c r="CY137" s="6"/>
      <c r="CZ137" s="6"/>
      <c r="DA137" s="195">
        <f>IF(BU137="","",(S137+Y137)*BU137)</f>
        <v>1129.8163404473366</v>
      </c>
      <c r="DB137" s="195">
        <f t="shared" ref="DB137:DE140" si="789">IF(BV137="","",(T137+Z137)*BV137)</f>
        <v>6280.3289023999996</v>
      </c>
      <c r="DC137" s="195">
        <f t="shared" si="789"/>
        <v>13862.833745599999</v>
      </c>
      <c r="DD137" s="195">
        <f t="shared" si="789"/>
        <v>5713.7557237295814</v>
      </c>
      <c r="DE137" s="195">
        <f t="shared" si="789"/>
        <v>2768.5809903063764</v>
      </c>
      <c r="DF137" s="198">
        <f t="shared" si="421"/>
        <v>29755.315702483291</v>
      </c>
      <c r="DG137" s="6"/>
      <c r="DH137" s="6"/>
      <c r="DI137" s="195">
        <f>IF(BU137="","",AK137*BU137)</f>
        <v>788.90831039999989</v>
      </c>
      <c r="DJ137" s="195">
        <f t="shared" ref="DJ137:DM140" si="790">IF(BV137="","",AL137*BV137)</f>
        <v>5478.5847871999995</v>
      </c>
      <c r="DK137" s="195">
        <f t="shared" si="790"/>
        <v>14430.9826696</v>
      </c>
      <c r="DL137" s="195">
        <f t="shared" si="790"/>
        <v>6824.0404287999982</v>
      </c>
      <c r="DM137" s="195">
        <f t="shared" si="790"/>
        <v>5292.3010559999993</v>
      </c>
      <c r="DN137" s="198">
        <f t="shared" si="423"/>
        <v>32814.817251999993</v>
      </c>
      <c r="DO137" s="6"/>
      <c r="DP137" s="6"/>
      <c r="DQ137" s="195">
        <f>IF(BU137="","",(AE137+AK137)*BU137)</f>
        <v>1473.4959804950581</v>
      </c>
      <c r="DR137" s="195">
        <f t="shared" ref="DR137:DU140" si="791">IF(BV137="","",(AF137+AL137)*BV137)</f>
        <v>5478.5847871999995</v>
      </c>
      <c r="DS137" s="195">
        <f t="shared" si="791"/>
        <v>14430.9826696</v>
      </c>
      <c r="DT137" s="195">
        <f t="shared" si="791"/>
        <v>6062.6829774276976</v>
      </c>
      <c r="DU137" s="195">
        <f t="shared" si="791"/>
        <v>2881.2501127615851</v>
      </c>
      <c r="DV137" s="198">
        <f t="shared" si="422"/>
        <v>30326.996527484342</v>
      </c>
    </row>
    <row r="138" spans="1:126" ht="25.5" customHeight="1">
      <c r="A138" s="19"/>
      <c r="B138" s="55"/>
      <c r="C138" s="55"/>
      <c r="D138" s="56">
        <f t="shared" ref="D138:D140" si="792">L138</f>
        <v>8940</v>
      </c>
      <c r="E138" s="57">
        <f t="shared" ref="E138:E140" si="793">D138+SUM(AE138:AI138)</f>
        <v>8940</v>
      </c>
      <c r="F138" s="58" t="s">
        <v>28</v>
      </c>
      <c r="G138" s="52">
        <f>'[9]NAW2 - Total - ENWL'!G135</f>
        <v>423</v>
      </c>
      <c r="H138" s="52">
        <f>'[9]NAW2 - Total - ENWL'!H135</f>
        <v>3799</v>
      </c>
      <c r="I138" s="52">
        <f>'[9]NAW2 - Total - ENWL'!I135</f>
        <v>3664</v>
      </c>
      <c r="J138" s="52">
        <f>'[9]NAW2 - Total - ENWL'!J135</f>
        <v>722</v>
      </c>
      <c r="K138" s="52">
        <f>'[9]NAW2 - Total - ENWL'!K135</f>
        <v>332</v>
      </c>
      <c r="L138" s="59">
        <f t="shared" ref="L138:L140" si="794">SUM(G138:K138)</f>
        <v>8940</v>
      </c>
      <c r="M138" s="52">
        <f>'[9]NAW2 - Total - ENWL'!M135</f>
        <v>52</v>
      </c>
      <c r="N138" s="52">
        <f>'[9]NAW2 - Total - ENWL'!N135</f>
        <v>3863</v>
      </c>
      <c r="O138" s="52">
        <f>'[9]NAW2 - Total - ENWL'!O135</f>
        <v>3736</v>
      </c>
      <c r="P138" s="52">
        <f>'[9]NAW2 - Total - ENWL'!P135</f>
        <v>805</v>
      </c>
      <c r="Q138" s="52">
        <f>'[9]NAW2 - Total - ENWL'!Q135</f>
        <v>507</v>
      </c>
      <c r="R138" s="59">
        <f t="shared" ref="R138:R140" si="795">SUM(M138:Q138)</f>
        <v>8963</v>
      </c>
      <c r="S138" s="52">
        <f>'ENWL - Asset Rep'!S138+'ENWL - Refurb'!S138+'ENWL - HVP'!S138</f>
        <v>175.44686434006823</v>
      </c>
      <c r="T138" s="52">
        <f>'ENWL - Asset Rep'!T138+'ENWL - Refurb'!T138+'ENWL - HVP'!T138</f>
        <v>0</v>
      </c>
      <c r="U138" s="52">
        <f>'ENWL - Asset Rep'!U138+'ENWL - Refurb'!U138+'ENWL - HVP'!U138</f>
        <v>0</v>
      </c>
      <c r="V138" s="52">
        <f>'ENWL - Asset Rep'!V138+'ENWL - Refurb'!V138+'ENWL - HVP'!V138</f>
        <v>-52.634059302020468</v>
      </c>
      <c r="W138" s="52">
        <f>'ENWL - Asset Rep'!W138+'ENWL - Refurb'!W138+'ENWL - HVP'!W138</f>
        <v>-122.81280503804776</v>
      </c>
      <c r="X138" s="59">
        <f t="shared" ref="X138:X140" si="796">SUM(S138:W138)</f>
        <v>0</v>
      </c>
      <c r="Y138" s="52">
        <f>'[9]NAW2 - Total - ENWL'!Y135</f>
        <v>417</v>
      </c>
      <c r="Z138" s="52">
        <f>'[9]NAW2 - Total - ENWL'!Z135</f>
        <v>3167</v>
      </c>
      <c r="AA138" s="52">
        <f>'[9]NAW2 - Total - ENWL'!AA135</f>
        <v>4116</v>
      </c>
      <c r="AB138" s="52">
        <f>'[9]NAW2 - Total - ENWL'!AB135</f>
        <v>846</v>
      </c>
      <c r="AC138" s="52">
        <f>'[9]NAW2 - Total - ENWL'!AC135</f>
        <v>393</v>
      </c>
      <c r="AD138" s="59">
        <f t="shared" ref="AD138:AD140" si="797">SUM(Y138:AC138)</f>
        <v>8939</v>
      </c>
      <c r="AE138" s="52">
        <f>'ENWL - Asset Rep'!AE138+'ENWL - Refurb'!AE138+'ENWL - HVP'!AE138</f>
        <v>352.32012595119392</v>
      </c>
      <c r="AF138" s="52">
        <f>'ENWL - Asset Rep'!AF138+'ENWL - Refurb'!AF138+'ENWL - HVP'!AF138</f>
        <v>0</v>
      </c>
      <c r="AG138" s="52">
        <f>'ENWL - Asset Rep'!AG138+'ENWL - Refurb'!AG138+'ENWL - HVP'!AG138</f>
        <v>0</v>
      </c>
      <c r="AH138" s="52">
        <f>'ENWL - Asset Rep'!AH138+'ENWL - Refurb'!AH138+'ENWL - HVP'!AH138</f>
        <v>-105.69603778535817</v>
      </c>
      <c r="AI138" s="52">
        <f>'ENWL - Asset Rep'!AI138+'ENWL - Refurb'!AI138+'ENWL - HVP'!AI138</f>
        <v>-246.6240881658357</v>
      </c>
      <c r="AJ138" s="59">
        <f t="shared" ref="AJ138:AJ140" si="798">SUM(AE138:AI138)</f>
        <v>0</v>
      </c>
      <c r="AK138" s="52">
        <f>'[9]NAW2 - Total - ENWL'!AK135</f>
        <v>413</v>
      </c>
      <c r="AL138" s="52">
        <f>'[9]NAW2 - Total - ENWL'!AL135</f>
        <v>2761</v>
      </c>
      <c r="AM138" s="52">
        <f>'[9]NAW2 - Total - ENWL'!AM135</f>
        <v>4281</v>
      </c>
      <c r="AN138" s="52">
        <f>'[9]NAW2 - Total - ENWL'!AN135</f>
        <v>959</v>
      </c>
      <c r="AO138" s="52">
        <f>'[9]NAW2 - Total - ENWL'!AO135</f>
        <v>525</v>
      </c>
      <c r="AP138" s="59">
        <f t="shared" ref="AP138:AP140" si="799">SUM(AK138:AO138)</f>
        <v>8939</v>
      </c>
      <c r="BB138" s="6"/>
      <c r="BC138" s="6"/>
      <c r="BD138" s="58" t="s">
        <v>28</v>
      </c>
      <c r="BE138" s="172">
        <f>'ENWL - HI Probs. of Failure '!O$38</f>
        <v>7.9900000000000001E-4</v>
      </c>
      <c r="BF138" s="172">
        <f>'ENWL - HI Probs. of Failure '!P$38</f>
        <v>8.12E-4</v>
      </c>
      <c r="BG138" s="172">
        <f>'ENWL - HI Probs. of Failure '!Q$38</f>
        <v>1.3810000000000001E-3</v>
      </c>
      <c r="BH138" s="172">
        <f>'ENWL - HI Probs. of Failure '!R$38</f>
        <v>2.9619999999999998E-3</v>
      </c>
      <c r="BI138" s="172">
        <f>'ENWL - HI Probs. of Failure '!S$38</f>
        <v>4.0200000000000001E-3</v>
      </c>
      <c r="BJ138" s="176"/>
      <c r="BK138" s="6"/>
      <c r="BL138" s="58" t="s">
        <v>28</v>
      </c>
      <c r="BM138" s="194">
        <f>$BM3*'ENWL - Ave Crit'!$Q$38</f>
        <v>117544</v>
      </c>
      <c r="BN138" s="194">
        <f>$BM3*'ENWL - Ave Crit'!$Q$38</f>
        <v>117544</v>
      </c>
      <c r="BO138" s="194">
        <f>$BM3*'ENWL - Ave Crit'!$Q$38</f>
        <v>117544</v>
      </c>
      <c r="BP138" s="194">
        <f>$BM3*'ENWL - Ave Crit'!$Q$38</f>
        <v>117544</v>
      </c>
      <c r="BQ138" s="194">
        <f>$BM3*'ENWL - Ave Crit'!$Q$38</f>
        <v>117544</v>
      </c>
      <c r="BR138" s="176"/>
      <c r="BS138" s="6"/>
      <c r="BT138" s="58" t="s">
        <v>28</v>
      </c>
      <c r="BU138" s="24">
        <f t="shared" si="737"/>
        <v>93.917656000000008</v>
      </c>
      <c r="BV138" s="24">
        <f t="shared" si="737"/>
        <v>95.445728000000003</v>
      </c>
      <c r="BW138" s="24">
        <f t="shared" si="737"/>
        <v>162.32826400000002</v>
      </c>
      <c r="BX138" s="24">
        <f t="shared" si="737"/>
        <v>348.16532799999999</v>
      </c>
      <c r="BY138" s="24">
        <f t="shared" si="737"/>
        <v>472.52688000000001</v>
      </c>
      <c r="BZ138" s="6"/>
      <c r="CA138" s="6"/>
      <c r="CB138" s="58" t="s">
        <v>28</v>
      </c>
      <c r="CC138" s="195">
        <f t="shared" ref="CC138:CC140" si="800">IF(BU138="","",M138*BU138)</f>
        <v>4883.7181120000005</v>
      </c>
      <c r="CD138" s="195">
        <f t="shared" si="786"/>
        <v>368706.84726399998</v>
      </c>
      <c r="CE138" s="195">
        <f t="shared" si="786"/>
        <v>606458.39430400007</v>
      </c>
      <c r="CF138" s="195">
        <f t="shared" si="786"/>
        <v>280273.08903999999</v>
      </c>
      <c r="CG138" s="195">
        <f t="shared" si="786"/>
        <v>239571.12815999999</v>
      </c>
      <c r="CH138" s="198">
        <f t="shared" si="483"/>
        <v>1499893.1768800002</v>
      </c>
      <c r="CI138" s="68"/>
      <c r="CJ138" s="68"/>
      <c r="CK138" s="195">
        <f t="shared" si="787"/>
        <v>39727.168488000003</v>
      </c>
      <c r="CL138" s="195">
        <f t="shared" si="787"/>
        <v>362598.320672</v>
      </c>
      <c r="CM138" s="195">
        <f t="shared" si="787"/>
        <v>594770.75929600012</v>
      </c>
      <c r="CN138" s="195">
        <f t="shared" si="787"/>
        <v>251375.36681599999</v>
      </c>
      <c r="CO138" s="195">
        <f t="shared" si="787"/>
        <v>156878.92416</v>
      </c>
      <c r="CP138" s="198">
        <f t="shared" si="419"/>
        <v>1405350.5394320001</v>
      </c>
      <c r="CS138" s="195">
        <f t="shared" ref="CS138:CS140" si="801">IF(BU138="","",Y138*BU138)</f>
        <v>39163.662552000002</v>
      </c>
      <c r="CT138" s="195">
        <f t="shared" si="788"/>
        <v>302276.62057600002</v>
      </c>
      <c r="CU138" s="195">
        <f t="shared" si="788"/>
        <v>668143.13462400006</v>
      </c>
      <c r="CV138" s="195">
        <f t="shared" si="788"/>
        <v>294547.86748800002</v>
      </c>
      <c r="CW138" s="195">
        <f t="shared" si="788"/>
        <v>185703.06383999999</v>
      </c>
      <c r="CX138" s="198">
        <f t="shared" si="420"/>
        <v>1489834.3490800001</v>
      </c>
      <c r="CY138" s="6"/>
      <c r="CZ138" s="6"/>
      <c r="DA138" s="195">
        <f t="shared" ref="DA138:DA140" si="802">IF(BU138="","",(S138+Y138)*BU138)</f>
        <v>55641.2208033692</v>
      </c>
      <c r="DB138" s="195">
        <f t="shared" si="789"/>
        <v>302276.62057600002</v>
      </c>
      <c r="DC138" s="195">
        <f t="shared" si="789"/>
        <v>668143.13462400006</v>
      </c>
      <c r="DD138" s="195">
        <f t="shared" si="789"/>
        <v>276222.51296714059</v>
      </c>
      <c r="DE138" s="195">
        <f t="shared" si="789"/>
        <v>127670.71225132301</v>
      </c>
      <c r="DF138" s="198">
        <f t="shared" si="421"/>
        <v>1429954.201221833</v>
      </c>
      <c r="DG138" s="6"/>
      <c r="DH138" s="6"/>
      <c r="DI138" s="195">
        <f t="shared" ref="DI138:DI140" si="803">IF(BU138="","",AK138*BU138)</f>
        <v>38787.991928000003</v>
      </c>
      <c r="DJ138" s="195">
        <f t="shared" si="790"/>
        <v>263525.65500800003</v>
      </c>
      <c r="DK138" s="195">
        <f t="shared" si="790"/>
        <v>694927.29818400007</v>
      </c>
      <c r="DL138" s="195">
        <f t="shared" si="790"/>
        <v>333890.54955200001</v>
      </c>
      <c r="DM138" s="195">
        <f t="shared" si="790"/>
        <v>248076.61199999999</v>
      </c>
      <c r="DN138" s="198">
        <f t="shared" si="423"/>
        <v>1579208.1066719999</v>
      </c>
      <c r="DO138" s="6"/>
      <c r="DP138" s="6"/>
      <c r="DQ138" s="195">
        <f t="shared" ref="DQ138:DQ140" si="804">IF(BU138="","",(AE138+AK138)*BU138)</f>
        <v>71877.072318960898</v>
      </c>
      <c r="DR138" s="195">
        <f t="shared" si="791"/>
        <v>263525.65500800003</v>
      </c>
      <c r="DS138" s="195">
        <f t="shared" si="791"/>
        <v>694927.29818400007</v>
      </c>
      <c r="DT138" s="195">
        <f t="shared" si="791"/>
        <v>297090.85388816037</v>
      </c>
      <c r="DU138" s="195">
        <f t="shared" si="791"/>
        <v>131540.10108615275</v>
      </c>
      <c r="DV138" s="198">
        <f t="shared" si="422"/>
        <v>1458960.980485274</v>
      </c>
    </row>
    <row r="139" spans="1:126" ht="25.5" customHeight="1">
      <c r="A139" s="19"/>
      <c r="B139" s="55"/>
      <c r="C139" s="55"/>
      <c r="D139" s="56">
        <f t="shared" si="792"/>
        <v>3324</v>
      </c>
      <c r="E139" s="57">
        <f t="shared" si="793"/>
        <v>3324</v>
      </c>
      <c r="F139" s="58" t="s">
        <v>30</v>
      </c>
      <c r="G139" s="52">
        <f>'[9]NAW2 - Total - ENWL'!G136</f>
        <v>157</v>
      </c>
      <c r="H139" s="52">
        <f>'[9]NAW2 - Total - ENWL'!H136</f>
        <v>1412</v>
      </c>
      <c r="I139" s="52">
        <f>'[9]NAW2 - Total - ENWL'!I136</f>
        <v>1363</v>
      </c>
      <c r="J139" s="52">
        <f>'[9]NAW2 - Total - ENWL'!J136</f>
        <v>268</v>
      </c>
      <c r="K139" s="52">
        <f>'[9]NAW2 - Total - ENWL'!K136</f>
        <v>124</v>
      </c>
      <c r="L139" s="59">
        <f t="shared" si="794"/>
        <v>3324</v>
      </c>
      <c r="M139" s="52">
        <f>'[9]NAW2 - Total - ENWL'!M136</f>
        <v>19</v>
      </c>
      <c r="N139" s="52">
        <f>'[9]NAW2 - Total - ENWL'!N136</f>
        <v>1436</v>
      </c>
      <c r="O139" s="52">
        <f>'[9]NAW2 - Total - ENWL'!O136</f>
        <v>1389</v>
      </c>
      <c r="P139" s="52">
        <f>'[9]NAW2 - Total - ENWL'!P136</f>
        <v>300</v>
      </c>
      <c r="Q139" s="52">
        <f>'[9]NAW2 - Total - ENWL'!Q136</f>
        <v>188</v>
      </c>
      <c r="R139" s="59">
        <f t="shared" si="795"/>
        <v>3332</v>
      </c>
      <c r="S139" s="52">
        <f>'ENWL - Asset Rep'!S139+'ENWL - Refurb'!S139+'ENWL - HVP'!S139</f>
        <v>65.238520073471534</v>
      </c>
      <c r="T139" s="52">
        <f>'ENWL - Asset Rep'!T139+'ENWL - Refurb'!T139+'ENWL - HVP'!T139</f>
        <v>0</v>
      </c>
      <c r="U139" s="52">
        <f>'ENWL - Asset Rep'!U139+'ENWL - Refurb'!U139+'ENWL - HVP'!U139</f>
        <v>0</v>
      </c>
      <c r="V139" s="52">
        <f>'ENWL - Asset Rep'!V139+'ENWL - Refurb'!V139+'ENWL - HVP'!V139</f>
        <v>-19.571556022041456</v>
      </c>
      <c r="W139" s="52">
        <f>'ENWL - Asset Rep'!W139+'ENWL - Refurb'!W139+'ENWL - HVP'!W139</f>
        <v>-45.666964051430064</v>
      </c>
      <c r="X139" s="59">
        <f t="shared" si="796"/>
        <v>0</v>
      </c>
      <c r="Y139" s="52">
        <f>'[9]NAW2 - Total - ENWL'!Y136</f>
        <v>155</v>
      </c>
      <c r="Z139" s="52">
        <f>'[9]NAW2 - Total - ENWL'!Z136</f>
        <v>1178</v>
      </c>
      <c r="AA139" s="52">
        <f>'[9]NAW2 - Total - ENWL'!AA136</f>
        <v>1530</v>
      </c>
      <c r="AB139" s="52">
        <f>'[9]NAW2 - Total - ENWL'!AB136</f>
        <v>315</v>
      </c>
      <c r="AC139" s="52">
        <f>'[9]NAW2 - Total - ENWL'!AC136</f>
        <v>146</v>
      </c>
      <c r="AD139" s="59">
        <f t="shared" si="797"/>
        <v>3324</v>
      </c>
      <c r="AE139" s="52">
        <f>'ENWL - Asset Rep'!AE139+'ENWL - Refurb'!AE139+'ENWL - HVP'!AE139</f>
        <v>131.0074346190851</v>
      </c>
      <c r="AF139" s="52">
        <f>'ENWL - Asset Rep'!AF139+'ENWL - Refurb'!AF139+'ENWL - HVP'!AF139</f>
        <v>0</v>
      </c>
      <c r="AG139" s="52">
        <f>'ENWL - Asset Rep'!AG139+'ENWL - Refurb'!AG139+'ENWL - HVP'!AG139</f>
        <v>0</v>
      </c>
      <c r="AH139" s="52">
        <f>'ENWL - Asset Rep'!AH139+'ENWL - Refurb'!AH139+'ENWL - HVP'!AH139</f>
        <v>-39.30223038572553</v>
      </c>
      <c r="AI139" s="52">
        <f>'ENWL - Asset Rep'!AI139+'ENWL - Refurb'!AI139+'ENWL - HVP'!AI139</f>
        <v>-91.705204233359552</v>
      </c>
      <c r="AJ139" s="59">
        <f t="shared" si="798"/>
        <v>0</v>
      </c>
      <c r="AK139" s="52">
        <f>'[9]NAW2 - Total - ENWL'!AK136</f>
        <v>154</v>
      </c>
      <c r="AL139" s="52">
        <f>'[9]NAW2 - Total - ENWL'!AL136</f>
        <v>1027</v>
      </c>
      <c r="AM139" s="52">
        <f>'[9]NAW2 - Total - ENWL'!AM136</f>
        <v>1591</v>
      </c>
      <c r="AN139" s="52">
        <f>'[9]NAW2 - Total - ENWL'!AN136</f>
        <v>357</v>
      </c>
      <c r="AO139" s="52">
        <f>'[9]NAW2 - Total - ENWL'!AO136</f>
        <v>195</v>
      </c>
      <c r="AP139" s="59">
        <f t="shared" si="799"/>
        <v>3324</v>
      </c>
      <c r="BB139" s="6"/>
      <c r="BC139" s="6"/>
      <c r="BD139" s="58" t="s">
        <v>30</v>
      </c>
      <c r="BE139" s="172">
        <f>'ENWL - HI Probs. of Failure '!O$38</f>
        <v>7.9900000000000001E-4</v>
      </c>
      <c r="BF139" s="172">
        <f>'ENWL - HI Probs. of Failure '!P$38</f>
        <v>8.12E-4</v>
      </c>
      <c r="BG139" s="172">
        <f>'ENWL - HI Probs. of Failure '!Q$38</f>
        <v>1.3810000000000001E-3</v>
      </c>
      <c r="BH139" s="172">
        <f>'ENWL - HI Probs. of Failure '!R$38</f>
        <v>2.9619999999999998E-3</v>
      </c>
      <c r="BI139" s="172">
        <f>'ENWL - HI Probs. of Failure '!S$38</f>
        <v>4.0200000000000001E-3</v>
      </c>
      <c r="BJ139" s="176"/>
      <c r="BK139" s="6"/>
      <c r="BL139" s="58" t="s">
        <v>30</v>
      </c>
      <c r="BM139" s="194">
        <f>$BM4*'ENWL - Ave Crit'!$Q$38</f>
        <v>176316</v>
      </c>
      <c r="BN139" s="194">
        <f>$BM4*'ENWL - Ave Crit'!$Q$38</f>
        <v>176316</v>
      </c>
      <c r="BO139" s="194">
        <f>$BM4*'ENWL - Ave Crit'!$Q$38</f>
        <v>176316</v>
      </c>
      <c r="BP139" s="194">
        <f>$BM4*'ENWL - Ave Crit'!$Q$38</f>
        <v>176316</v>
      </c>
      <c r="BQ139" s="194">
        <f>$BM4*'ENWL - Ave Crit'!$Q$38</f>
        <v>176316</v>
      </c>
      <c r="BR139" s="176"/>
      <c r="BS139" s="6"/>
      <c r="BT139" s="58" t="s">
        <v>30</v>
      </c>
      <c r="BU139" s="24">
        <f t="shared" si="737"/>
        <v>140.876484</v>
      </c>
      <c r="BV139" s="24">
        <f t="shared" si="737"/>
        <v>143.16859199999999</v>
      </c>
      <c r="BW139" s="24">
        <f t="shared" si="737"/>
        <v>243.49239600000001</v>
      </c>
      <c r="BX139" s="24">
        <f t="shared" si="737"/>
        <v>522.24799199999995</v>
      </c>
      <c r="BY139" s="24">
        <f t="shared" si="737"/>
        <v>708.79032000000007</v>
      </c>
      <c r="BZ139" s="6"/>
      <c r="CA139" s="6"/>
      <c r="CB139" s="58" t="s">
        <v>30</v>
      </c>
      <c r="CC139" s="195">
        <f t="shared" si="800"/>
        <v>2676.6531960000002</v>
      </c>
      <c r="CD139" s="195">
        <f t="shared" si="786"/>
        <v>205590.09811199998</v>
      </c>
      <c r="CE139" s="195">
        <f t="shared" si="786"/>
        <v>338210.93804400001</v>
      </c>
      <c r="CF139" s="195">
        <f t="shared" si="786"/>
        <v>156674.3976</v>
      </c>
      <c r="CG139" s="195">
        <f t="shared" si="786"/>
        <v>133252.58016000001</v>
      </c>
      <c r="CH139" s="198">
        <f t="shared" si="483"/>
        <v>836404.66711200005</v>
      </c>
      <c r="CI139" s="68"/>
      <c r="CJ139" s="68"/>
      <c r="CK139" s="195">
        <f t="shared" si="787"/>
        <v>22117.607988</v>
      </c>
      <c r="CL139" s="195">
        <f t="shared" si="787"/>
        <v>202154.05190399999</v>
      </c>
      <c r="CM139" s="195">
        <f t="shared" si="787"/>
        <v>331880.135748</v>
      </c>
      <c r="CN139" s="195">
        <f t="shared" si="787"/>
        <v>139962.46185599998</v>
      </c>
      <c r="CO139" s="195">
        <f t="shared" si="787"/>
        <v>87889.999680000008</v>
      </c>
      <c r="CP139" s="198">
        <f t="shared" si="419"/>
        <v>784004.25717600004</v>
      </c>
      <c r="CS139" s="195">
        <f t="shared" si="801"/>
        <v>21835.855019999999</v>
      </c>
      <c r="CT139" s="195">
        <f t="shared" si="788"/>
        <v>168652.60137599998</v>
      </c>
      <c r="CU139" s="195">
        <f t="shared" si="788"/>
        <v>372543.36588</v>
      </c>
      <c r="CV139" s="195">
        <f t="shared" si="788"/>
        <v>164508.11747999999</v>
      </c>
      <c r="CW139" s="195">
        <f t="shared" si="788"/>
        <v>103483.38672000001</v>
      </c>
      <c r="CX139" s="198">
        <f t="shared" si="420"/>
        <v>831023.32647600002</v>
      </c>
      <c r="CY139" s="6"/>
      <c r="CZ139" s="6"/>
      <c r="DA139" s="195">
        <f t="shared" si="802"/>
        <v>31026.428349314094</v>
      </c>
      <c r="DB139" s="195">
        <f t="shared" si="789"/>
        <v>168652.60137599998</v>
      </c>
      <c r="DC139" s="195">
        <f t="shared" si="789"/>
        <v>372543.36588</v>
      </c>
      <c r="DD139" s="195">
        <f t="shared" si="789"/>
        <v>154286.91164717331</v>
      </c>
      <c r="DE139" s="195">
        <f t="shared" si="789"/>
        <v>71115.084656558407</v>
      </c>
      <c r="DF139" s="198">
        <f t="shared" si="421"/>
        <v>797624.39190904587</v>
      </c>
      <c r="DG139" s="6"/>
      <c r="DH139" s="6"/>
      <c r="DI139" s="195">
        <f t="shared" si="803"/>
        <v>21694.978536000002</v>
      </c>
      <c r="DJ139" s="195">
        <f t="shared" si="790"/>
        <v>147034.14398399999</v>
      </c>
      <c r="DK139" s="195">
        <f t="shared" si="790"/>
        <v>387396.40203600004</v>
      </c>
      <c r="DL139" s="195">
        <f t="shared" si="790"/>
        <v>186442.53314399999</v>
      </c>
      <c r="DM139" s="195">
        <f t="shared" si="790"/>
        <v>138214.11240000001</v>
      </c>
      <c r="DN139" s="198">
        <f t="shared" si="423"/>
        <v>880782.17009999999</v>
      </c>
      <c r="DO139" s="6"/>
      <c r="DP139" s="6"/>
      <c r="DQ139" s="195">
        <f t="shared" si="804"/>
        <v>40150.845302996589</v>
      </c>
      <c r="DR139" s="195">
        <f t="shared" si="791"/>
        <v>147034.14398399999</v>
      </c>
      <c r="DS139" s="195">
        <f t="shared" si="791"/>
        <v>387396.40203600004</v>
      </c>
      <c r="DT139" s="195">
        <f t="shared" si="791"/>
        <v>165917.02224393343</v>
      </c>
      <c r="DU139" s="195">
        <f t="shared" si="791"/>
        <v>73214.351345771734</v>
      </c>
      <c r="DV139" s="198">
        <f t="shared" si="422"/>
        <v>813712.76491270179</v>
      </c>
    </row>
    <row r="140" spans="1:126" ht="25.5" customHeight="1">
      <c r="A140" s="19"/>
      <c r="B140" s="55"/>
      <c r="C140" s="55"/>
      <c r="D140" s="56">
        <f t="shared" si="792"/>
        <v>7</v>
      </c>
      <c r="E140" s="57">
        <f t="shared" si="793"/>
        <v>7</v>
      </c>
      <c r="F140" s="58" t="s">
        <v>31</v>
      </c>
      <c r="G140" s="52">
        <f>'[9]NAW2 - Total - ENWL'!G137</f>
        <v>0</v>
      </c>
      <c r="H140" s="52">
        <f>'[9]NAW2 - Total - ENWL'!H137</f>
        <v>3</v>
      </c>
      <c r="I140" s="52">
        <f>'[9]NAW2 - Total - ENWL'!I137</f>
        <v>3</v>
      </c>
      <c r="J140" s="52">
        <f>'[9]NAW2 - Total - ENWL'!J137</f>
        <v>1</v>
      </c>
      <c r="K140" s="52">
        <f>'[9]NAW2 - Total - ENWL'!K137</f>
        <v>0</v>
      </c>
      <c r="L140" s="59">
        <f t="shared" si="794"/>
        <v>7</v>
      </c>
      <c r="M140" s="52">
        <f>'[9]NAW2 - Total - ENWL'!M137</f>
        <v>0</v>
      </c>
      <c r="N140" s="52">
        <f>'[9]NAW2 - Total - ENWL'!N137</f>
        <v>3</v>
      </c>
      <c r="O140" s="52">
        <f>'[9]NAW2 - Total - ENWL'!O137</f>
        <v>3</v>
      </c>
      <c r="P140" s="52">
        <f>'[9]NAW2 - Total - ENWL'!P137</f>
        <v>1</v>
      </c>
      <c r="Q140" s="52">
        <f>'[9]NAW2 - Total - ENWL'!Q137</f>
        <v>0</v>
      </c>
      <c r="R140" s="59">
        <f t="shared" si="795"/>
        <v>7</v>
      </c>
      <c r="S140" s="52">
        <f>'ENWL - Asset Rep'!S140+'ENWL - Refurb'!S140+'ENWL - HVP'!S140</f>
        <v>0.12909997376016794</v>
      </c>
      <c r="T140" s="52">
        <f>'ENWL - Asset Rep'!T140+'ENWL - Refurb'!T140+'ENWL - HVP'!T140</f>
        <v>0</v>
      </c>
      <c r="U140" s="52">
        <f>'ENWL - Asset Rep'!U140+'ENWL - Refurb'!U140+'ENWL - HVP'!U140</f>
        <v>0</v>
      </c>
      <c r="V140" s="52">
        <f>'ENWL - Asset Rep'!V140+'ENWL - Refurb'!V140+'ENWL - HVP'!V140</f>
        <v>-3.8729992128050374E-2</v>
      </c>
      <c r="W140" s="52">
        <f>'ENWL - Asset Rep'!W140+'ENWL - Refurb'!W140+'ENWL - HVP'!W140</f>
        <v>-9.0369981632117541E-2</v>
      </c>
      <c r="X140" s="59">
        <f t="shared" si="796"/>
        <v>0</v>
      </c>
      <c r="Y140" s="52">
        <f>'[9]NAW2 - Total - ENWL'!Y137</f>
        <v>0</v>
      </c>
      <c r="Z140" s="52">
        <f>'[9]NAW2 - Total - ENWL'!Z137</f>
        <v>2</v>
      </c>
      <c r="AA140" s="52">
        <f>'[9]NAW2 - Total - ENWL'!AA137</f>
        <v>3</v>
      </c>
      <c r="AB140" s="52">
        <f>'[9]NAW2 - Total - ENWL'!AB137</f>
        <v>1</v>
      </c>
      <c r="AC140" s="52">
        <f>'[9]NAW2 - Total - ENWL'!AC137</f>
        <v>0</v>
      </c>
      <c r="AD140" s="59">
        <f t="shared" si="797"/>
        <v>6</v>
      </c>
      <c r="AE140" s="52">
        <f>'ENWL - Asset Rep'!AE140+'ENWL - Refurb'!AE140+'ENWL - HVP'!AE140</f>
        <v>0.25924954080293883</v>
      </c>
      <c r="AF140" s="52">
        <f>'ENWL - Asset Rep'!AF140+'ENWL - Refurb'!AF140+'ENWL - HVP'!AF140</f>
        <v>0</v>
      </c>
      <c r="AG140" s="52">
        <f>'ENWL - Asset Rep'!AG140+'ENWL - Refurb'!AG140+'ENWL - HVP'!AG140</f>
        <v>0</v>
      </c>
      <c r="AH140" s="52">
        <f>'ENWL - Asset Rep'!AH140+'ENWL - Refurb'!AH140+'ENWL - HVP'!AH140</f>
        <v>-7.7774862240881648E-2</v>
      </c>
      <c r="AI140" s="52">
        <f>'ENWL - Asset Rep'!AI140+'ENWL - Refurb'!AI140+'ENWL - HVP'!AI140</f>
        <v>-0.18147467856205718</v>
      </c>
      <c r="AJ140" s="59">
        <f t="shared" si="798"/>
        <v>0</v>
      </c>
      <c r="AK140" s="52">
        <f>'[9]NAW2 - Total - ENWL'!AK137</f>
        <v>0</v>
      </c>
      <c r="AL140" s="52">
        <f>'[9]NAW2 - Total - ENWL'!AL137</f>
        <v>2</v>
      </c>
      <c r="AM140" s="52">
        <f>'[9]NAW2 - Total - ENWL'!AM137</f>
        <v>3</v>
      </c>
      <c r="AN140" s="52">
        <f>'[9]NAW2 - Total - ENWL'!AN137</f>
        <v>1</v>
      </c>
      <c r="AO140" s="52">
        <f>'[9]NAW2 - Total - ENWL'!AO137</f>
        <v>0</v>
      </c>
      <c r="AP140" s="59">
        <f t="shared" si="799"/>
        <v>6</v>
      </c>
      <c r="BB140" s="6"/>
      <c r="BC140" s="6"/>
      <c r="BD140" s="58" t="s">
        <v>31</v>
      </c>
      <c r="BE140" s="172">
        <f>'ENWL - HI Probs. of Failure '!O$38</f>
        <v>7.9900000000000001E-4</v>
      </c>
      <c r="BF140" s="172">
        <f>'ENWL - HI Probs. of Failure '!P$38</f>
        <v>8.12E-4</v>
      </c>
      <c r="BG140" s="172">
        <f>'ENWL - HI Probs. of Failure '!Q$38</f>
        <v>1.3810000000000001E-3</v>
      </c>
      <c r="BH140" s="172">
        <f>'ENWL - HI Probs. of Failure '!R$38</f>
        <v>2.9619999999999998E-3</v>
      </c>
      <c r="BI140" s="172">
        <f>'ENWL - HI Probs. of Failure '!S$38</f>
        <v>4.0200000000000001E-3</v>
      </c>
      <c r="BJ140" s="176"/>
      <c r="BK140" s="6"/>
      <c r="BL140" s="58" t="s">
        <v>31</v>
      </c>
      <c r="BM140" s="194">
        <f>$BM5*'ENWL - Ave Crit'!$Q$38</f>
        <v>293860</v>
      </c>
      <c r="BN140" s="194">
        <f>$BM5*'ENWL - Ave Crit'!$Q$38</f>
        <v>293860</v>
      </c>
      <c r="BO140" s="194">
        <f>$BM5*'ENWL - Ave Crit'!$Q$38</f>
        <v>293860</v>
      </c>
      <c r="BP140" s="194">
        <f>$BM5*'ENWL - Ave Crit'!$Q$38</f>
        <v>293860</v>
      </c>
      <c r="BQ140" s="194">
        <f>$BM5*'ENWL - Ave Crit'!$Q$38</f>
        <v>293860</v>
      </c>
      <c r="BR140" s="176"/>
      <c r="BS140" s="6"/>
      <c r="BT140" s="58" t="s">
        <v>31</v>
      </c>
      <c r="BU140" s="24">
        <f t="shared" si="737"/>
        <v>234.79414</v>
      </c>
      <c r="BV140" s="24">
        <f t="shared" si="737"/>
        <v>238.61431999999999</v>
      </c>
      <c r="BW140" s="24">
        <f t="shared" si="737"/>
        <v>405.82066000000003</v>
      </c>
      <c r="BX140" s="24">
        <f t="shared" si="737"/>
        <v>870.41331999999989</v>
      </c>
      <c r="BY140" s="24">
        <f t="shared" si="737"/>
        <v>1181.3172</v>
      </c>
      <c r="BZ140" s="6"/>
      <c r="CA140" s="6"/>
      <c r="CB140" s="58" t="s">
        <v>31</v>
      </c>
      <c r="CC140" s="195">
        <f t="shared" si="800"/>
        <v>0</v>
      </c>
      <c r="CD140" s="195">
        <f t="shared" si="786"/>
        <v>715.84295999999995</v>
      </c>
      <c r="CE140" s="195">
        <f t="shared" si="786"/>
        <v>1217.46198</v>
      </c>
      <c r="CF140" s="195">
        <f t="shared" si="786"/>
        <v>870.41331999999989</v>
      </c>
      <c r="CG140" s="195">
        <f t="shared" si="786"/>
        <v>0</v>
      </c>
      <c r="CH140" s="198">
        <f t="shared" si="483"/>
        <v>2803.7182599999996</v>
      </c>
      <c r="CI140" s="68"/>
      <c r="CJ140" s="68"/>
      <c r="CK140" s="195">
        <f t="shared" si="787"/>
        <v>0</v>
      </c>
      <c r="CL140" s="195">
        <f t="shared" si="787"/>
        <v>715.84295999999995</v>
      </c>
      <c r="CM140" s="195">
        <f t="shared" si="787"/>
        <v>1217.46198</v>
      </c>
      <c r="CN140" s="195">
        <f t="shared" si="787"/>
        <v>870.41331999999989</v>
      </c>
      <c r="CO140" s="195">
        <f t="shared" si="787"/>
        <v>0</v>
      </c>
      <c r="CP140" s="198">
        <f t="shared" si="419"/>
        <v>2803.7182599999996</v>
      </c>
      <c r="CS140" s="195">
        <f t="shared" si="801"/>
        <v>0</v>
      </c>
      <c r="CT140" s="195">
        <f t="shared" si="788"/>
        <v>477.22863999999998</v>
      </c>
      <c r="CU140" s="195">
        <f t="shared" si="788"/>
        <v>1217.46198</v>
      </c>
      <c r="CV140" s="195">
        <f t="shared" si="788"/>
        <v>870.41331999999989</v>
      </c>
      <c r="CW140" s="195">
        <f t="shared" si="788"/>
        <v>0</v>
      </c>
      <c r="CX140" s="198">
        <f t="shared" si="420"/>
        <v>2565.10394</v>
      </c>
      <c r="CY140" s="6"/>
      <c r="CZ140" s="6"/>
      <c r="DA140" s="195">
        <f t="shared" si="802"/>
        <v>30.311917313041196</v>
      </c>
      <c r="DB140" s="195">
        <f t="shared" si="789"/>
        <v>477.22863999999998</v>
      </c>
      <c r="DC140" s="195">
        <f t="shared" si="789"/>
        <v>1217.46198</v>
      </c>
      <c r="DD140" s="195">
        <f t="shared" si="789"/>
        <v>836.70221896824967</v>
      </c>
      <c r="DE140" s="195">
        <f t="shared" si="789"/>
        <v>-106.75561366570452</v>
      </c>
      <c r="DF140" s="198">
        <f t="shared" si="421"/>
        <v>2454.9491426155864</v>
      </c>
      <c r="DG140" s="6"/>
      <c r="DH140" s="6"/>
      <c r="DI140" s="195">
        <f t="shared" si="803"/>
        <v>0</v>
      </c>
      <c r="DJ140" s="195">
        <f t="shared" si="790"/>
        <v>477.22863999999998</v>
      </c>
      <c r="DK140" s="195">
        <f t="shared" si="790"/>
        <v>1217.46198</v>
      </c>
      <c r="DL140" s="195">
        <f t="shared" si="790"/>
        <v>870.41331999999989</v>
      </c>
      <c r="DM140" s="195">
        <f t="shared" si="790"/>
        <v>0</v>
      </c>
      <c r="DN140" s="198">
        <f t="shared" si="423"/>
        <v>2565.10394</v>
      </c>
      <c r="DO140" s="6"/>
      <c r="DP140" s="6"/>
      <c r="DQ140" s="195">
        <f t="shared" si="804"/>
        <v>60.870272978220932</v>
      </c>
      <c r="DR140" s="195">
        <f t="shared" si="791"/>
        <v>477.22863999999998</v>
      </c>
      <c r="DS140" s="195">
        <f t="shared" si="791"/>
        <v>1217.46198</v>
      </c>
      <c r="DT140" s="195">
        <f t="shared" si="791"/>
        <v>802.71704394437154</v>
      </c>
      <c r="DU140" s="195">
        <f t="shared" si="791"/>
        <v>-214.37915914982941</v>
      </c>
      <c r="DV140" s="198">
        <f t="shared" si="422"/>
        <v>2343.8987777727634</v>
      </c>
    </row>
    <row r="141" spans="1:126" ht="25.5" customHeight="1" thickBot="1">
      <c r="A141" s="19"/>
      <c r="B141" s="60"/>
      <c r="C141" s="61"/>
      <c r="D141" s="62">
        <f>SUM(D137:D140)</f>
        <v>12534</v>
      </c>
      <c r="E141" s="63">
        <f>SUM(E137:E140)</f>
        <v>12534</v>
      </c>
      <c r="F141" s="64"/>
      <c r="G141" s="65">
        <f>SUM(G137:G140)</f>
        <v>592</v>
      </c>
      <c r="H141" s="66">
        <f t="shared" ref="H141:K141" si="805">SUM(H137:H140)</f>
        <v>5326</v>
      </c>
      <c r="I141" s="66">
        <f t="shared" si="805"/>
        <v>5138</v>
      </c>
      <c r="J141" s="66">
        <f t="shared" si="805"/>
        <v>1012</v>
      </c>
      <c r="K141" s="66">
        <f t="shared" si="805"/>
        <v>466</v>
      </c>
      <c r="L141" s="67"/>
      <c r="M141" s="65">
        <f>SUM(M137:M140)</f>
        <v>73</v>
      </c>
      <c r="N141" s="66">
        <f t="shared" ref="N141:Q141" si="806">SUM(N137:N140)</f>
        <v>5416</v>
      </c>
      <c r="O141" s="66">
        <f t="shared" si="806"/>
        <v>5238</v>
      </c>
      <c r="P141" s="66">
        <f t="shared" si="806"/>
        <v>1130</v>
      </c>
      <c r="Q141" s="66">
        <f t="shared" si="806"/>
        <v>710</v>
      </c>
      <c r="R141" s="67"/>
      <c r="S141" s="65">
        <f>SUM(S137:S140)</f>
        <v>246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-73.800000000000011</v>
      </c>
      <c r="W141" s="66">
        <f t="shared" si="807"/>
        <v>-172.2</v>
      </c>
      <c r="X141" s="67"/>
      <c r="Y141" s="65">
        <f>SUM(Y137:Y140)</f>
        <v>584</v>
      </c>
      <c r="Z141" s="66">
        <f t="shared" ref="Z141:AC141" si="808">SUM(Z137:Z140)</f>
        <v>4441</v>
      </c>
      <c r="AA141" s="66">
        <f t="shared" si="808"/>
        <v>5771</v>
      </c>
      <c r="AB141" s="66">
        <f t="shared" si="808"/>
        <v>1187</v>
      </c>
      <c r="AC141" s="66">
        <f t="shared" si="808"/>
        <v>551</v>
      </c>
      <c r="AD141" s="67"/>
      <c r="AE141" s="65">
        <f>SUM(AE137:AE140)</f>
        <v>494.00000000000006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-148.19999999999999</v>
      </c>
      <c r="AI141" s="66">
        <f t="shared" si="809"/>
        <v>-345.79999999999995</v>
      </c>
      <c r="AJ141" s="67"/>
      <c r="AK141" s="65">
        <f>SUM(AK137:AK140)</f>
        <v>579</v>
      </c>
      <c r="AL141" s="66">
        <f t="shared" ref="AL141:AO141" si="810">SUM(AL137:AL140)</f>
        <v>3872</v>
      </c>
      <c r="AM141" s="66">
        <f t="shared" si="810"/>
        <v>6002</v>
      </c>
      <c r="AN141" s="66">
        <f t="shared" si="810"/>
        <v>1345</v>
      </c>
      <c r="AO141" s="66">
        <f t="shared" si="810"/>
        <v>736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7691.8560264000007</v>
      </c>
      <c r="CD141" s="197">
        <f t="shared" ref="CD141:CG141" si="811">SUM(CD137:CD140)</f>
        <v>582629.35743039998</v>
      </c>
      <c r="CE141" s="197">
        <f t="shared" si="811"/>
        <v>958386.07065600005</v>
      </c>
      <c r="CF141" s="197">
        <f t="shared" si="811"/>
        <v>443667.07747039996</v>
      </c>
      <c r="CG141" s="197">
        <f t="shared" si="811"/>
        <v>377785.24056000001</v>
      </c>
      <c r="CH141" s="198">
        <f t="shared" si="483"/>
        <v>2370159.6021431996</v>
      </c>
      <c r="CI141" s="68"/>
      <c r="CJ141" s="68"/>
      <c r="CK141" s="197">
        <f>SUM(CK137:CK140)</f>
        <v>62633.684786400001</v>
      </c>
      <c r="CL141" s="197">
        <f t="shared" ref="CL141:CO141" si="812">SUM(CL137:CL140)</f>
        <v>572951.16061120003</v>
      </c>
      <c r="CM141" s="197">
        <f t="shared" si="812"/>
        <v>940140.37378240016</v>
      </c>
      <c r="CN141" s="197">
        <f t="shared" si="812"/>
        <v>397326.2723136</v>
      </c>
      <c r="CO141" s="197">
        <f t="shared" si="812"/>
        <v>248076.61199999999</v>
      </c>
      <c r="CP141" s="198">
        <f t="shared" ref="CP141:CP204" si="813">SUM(CK141:CO141)</f>
        <v>2221128.1034936002</v>
      </c>
      <c r="CS141" s="197">
        <f>SUM(CS137:CS140)</f>
        <v>61788.425882399999</v>
      </c>
      <c r="CT141" s="197">
        <f t="shared" ref="CT141:CW141" si="814">SUM(CT137:CT140)</f>
        <v>477686.77949439996</v>
      </c>
      <c r="CU141" s="197">
        <f t="shared" si="814"/>
        <v>1055766.7962296</v>
      </c>
      <c r="CV141" s="197">
        <f t="shared" si="814"/>
        <v>466019.29152799997</v>
      </c>
      <c r="CW141" s="197">
        <f t="shared" si="814"/>
        <v>293155.67635199998</v>
      </c>
      <c r="CX141" s="198">
        <f t="shared" ref="CX141:CX204" si="815">SUM(CS141:CW141)</f>
        <v>2354416.9694864</v>
      </c>
      <c r="CY141" s="6"/>
      <c r="CZ141" s="6"/>
      <c r="DA141" s="197">
        <f>SUM(DA137:DA140)</f>
        <v>87827.777410443668</v>
      </c>
      <c r="DB141" s="197">
        <f t="shared" ref="DB141:DE141" si="816">SUM(DB137:DB140)</f>
        <v>477686.77949439996</v>
      </c>
      <c r="DC141" s="197">
        <f t="shared" si="816"/>
        <v>1055766.7962296</v>
      </c>
      <c r="DD141" s="197">
        <f t="shared" si="816"/>
        <v>437059.88255701173</v>
      </c>
      <c r="DE141" s="197">
        <f t="shared" si="816"/>
        <v>201447.62228452208</v>
      </c>
      <c r="DF141" s="198">
        <f t="shared" ref="DF141:DF204" si="817">SUM(DA141:DE141)</f>
        <v>2259788.8579759775</v>
      </c>
      <c r="DG141" s="6"/>
      <c r="DH141" s="6"/>
      <c r="DI141" s="197">
        <f>SUM(DI137:DI140)</f>
        <v>61271.878774400007</v>
      </c>
      <c r="DJ141" s="197">
        <f t="shared" ref="DJ141:DM141" si="818">SUM(DJ137:DJ140)</f>
        <v>416515.61241920001</v>
      </c>
      <c r="DK141" s="197">
        <f t="shared" si="818"/>
        <v>1097972.1448696002</v>
      </c>
      <c r="DL141" s="197">
        <f t="shared" si="818"/>
        <v>528027.53644479997</v>
      </c>
      <c r="DM141" s="197">
        <f t="shared" si="818"/>
        <v>391583.025456</v>
      </c>
      <c r="DN141" s="198">
        <f t="shared" si="423"/>
        <v>2495370.1979640005</v>
      </c>
      <c r="DO141" s="6"/>
      <c r="DP141" s="6"/>
      <c r="DQ141" s="197">
        <f>SUM(DQ137:DQ140)</f>
        <v>113562.28387543077</v>
      </c>
      <c r="DR141" s="197">
        <f t="shared" ref="DR141:DU141" si="819">SUM(DR137:DR140)</f>
        <v>416515.61241920001</v>
      </c>
      <c r="DS141" s="197">
        <f t="shared" si="819"/>
        <v>1097972.1448696002</v>
      </c>
      <c r="DT141" s="197">
        <f t="shared" si="819"/>
        <v>469873.27615346579</v>
      </c>
      <c r="DU141" s="197">
        <f t="shared" si="819"/>
        <v>207421.32338553626</v>
      </c>
      <c r="DV141" s="198">
        <f t="shared" ref="DV141:DV204" si="820">SUM(DQ141:DU141)</f>
        <v>2305344.640703233</v>
      </c>
    </row>
    <row r="142" spans="1:126" ht="25.5" customHeight="1">
      <c r="A142" s="19"/>
      <c r="B142" s="48" t="s">
        <v>49</v>
      </c>
      <c r="C142" s="48"/>
      <c r="D142" s="49">
        <f>L142</f>
        <v>264.39276142131979</v>
      </c>
      <c r="E142" s="50">
        <f>D142+SUM(AE142:AI142)</f>
        <v>264.39276142131979</v>
      </c>
      <c r="F142" s="51" t="s">
        <v>26</v>
      </c>
      <c r="G142" s="52">
        <f>'[9]NAW2 - Total - ENWL'!G139</f>
        <v>60.091126903553295</v>
      </c>
      <c r="H142" s="52">
        <f>'[9]NAW2 - Total - ENWL'!H139</f>
        <v>197.11346466344096</v>
      </c>
      <c r="I142" s="52">
        <f>'[9]NAW2 - Total - ENWL'!I139</f>
        <v>4.2074591944270558</v>
      </c>
      <c r="J142" s="52">
        <f>'[9]NAW2 - Total - ENWL'!J139</f>
        <v>0.74517766497461924</v>
      </c>
      <c r="K142" s="52">
        <f>'[9]NAW2 - Total - ENWL'!K139</f>
        <v>2.2355329949238576</v>
      </c>
      <c r="L142" s="53">
        <f>SUM(G142:K142)</f>
        <v>264.39276142131979</v>
      </c>
      <c r="M142" s="69">
        <f>'[9]NAW2 - Total - ENWL'!M139</f>
        <v>0</v>
      </c>
      <c r="N142" s="69">
        <f>'[9]NAW2 - Total - ENWL'!N139</f>
        <v>235.08119796954315</v>
      </c>
      <c r="O142" s="69">
        <f>'[9]NAW2 - Total - ENWL'!O139</f>
        <v>14.158375634517766</v>
      </c>
      <c r="P142" s="69">
        <f>'[9]NAW2 - Total - ENWL'!P139</f>
        <v>0.74517766497461924</v>
      </c>
      <c r="Q142" s="69">
        <f>'[9]NAW2 - Total - ENWL'!Q139</f>
        <v>2.2355329949238576</v>
      </c>
      <c r="R142" s="53">
        <f>SUM(M142:Q142)</f>
        <v>252.2202842639594</v>
      </c>
      <c r="S142" s="274">
        <f>'ENWL - Asset Rep'!S142+'ENWL - Refurb'!S142+'ENWL - HVP'!S142</f>
        <v>2.2355329949238576</v>
      </c>
      <c r="T142" s="69">
        <f>'ENWL - Asset Rep'!T142+'ENWL - Refurb'!T142+'ENWL - HVP'!T142</f>
        <v>-0.44710659898477162</v>
      </c>
      <c r="U142" s="69">
        <f>'ENWL - Asset Rep'!U142+'ENWL - Refurb'!U142+'ENWL - HVP'!U142</f>
        <v>-1.7884263959390865</v>
      </c>
      <c r="V142" s="69">
        <f>'ENWL - Asset Rep'!V142+'ENWL - Refurb'!V142+'ENWL - HVP'!V142</f>
        <v>0</v>
      </c>
      <c r="W142" s="69">
        <f>'ENWL - Asset Rep'!W142+'ENWL - Refurb'!W142+'ENWL - HVP'!W142</f>
        <v>0</v>
      </c>
      <c r="X142" s="53">
        <f>SUM(S142:W142)</f>
        <v>-4.4408920985006262E-16</v>
      </c>
      <c r="Y142" s="69">
        <f>'[9]NAW2 - Total - ENWL'!Y139</f>
        <v>60.09112690355331</v>
      </c>
      <c r="Z142" s="69">
        <f>'[9]NAW2 - Total - ENWL'!Z139</f>
        <v>168.79671339440549</v>
      </c>
      <c r="AA142" s="69">
        <f>'[9]NAW2 - Total - ENWL'!AA139</f>
        <v>25.072433813716398</v>
      </c>
      <c r="AB142" s="69">
        <f>'[9]NAW2 - Total - ENWL'!AB139</f>
        <v>4.4710659898477161</v>
      </c>
      <c r="AC142" s="69">
        <f>'[9]NAW2 - Total - ENWL'!AC139</f>
        <v>5.9614213197969548</v>
      </c>
      <c r="AD142" s="53">
        <f>SUM(Y142:AC142)</f>
        <v>264.39276142131985</v>
      </c>
      <c r="AE142" s="274">
        <f>'ENWL - Asset Rep'!AE142+'ENWL - Refurb'!AE142+'ENWL - HVP'!AE142</f>
        <v>2.2355329949238576</v>
      </c>
      <c r="AF142" s="69">
        <f>'ENWL - Asset Rep'!AF142+'ENWL - Refurb'!AF142+'ENWL - HVP'!AF142</f>
        <v>-0.44710659898477162</v>
      </c>
      <c r="AG142" s="69">
        <f>'ENWL - Asset Rep'!AG142+'ENWL - Refurb'!AG142+'ENWL - HVP'!AG142</f>
        <v>-1.7884263959390865</v>
      </c>
      <c r="AH142" s="69">
        <f>'ENWL - Asset Rep'!AH142+'ENWL - Refurb'!AH142+'ENWL - HVP'!AH142</f>
        <v>0</v>
      </c>
      <c r="AI142" s="69">
        <f>'ENWL - Asset Rep'!AI142+'ENWL - Refurb'!AI142+'ENWL - HVP'!AI142</f>
        <v>0</v>
      </c>
      <c r="AJ142" s="53">
        <f>SUM(AE142:AI142)</f>
        <v>-4.4408920985006262E-16</v>
      </c>
      <c r="AK142" s="69">
        <f>'[9]NAW2 - Total - ENWL'!AK139</f>
        <v>60.09112690355331</v>
      </c>
      <c r="AL142" s="69">
        <f>'[9]NAW2 - Total - ENWL'!AL139</f>
        <v>147.1865611101415</v>
      </c>
      <c r="AM142" s="69">
        <f>'[9]NAW2 - Total - ENWL'!AM139</f>
        <v>18.365834828944823</v>
      </c>
      <c r="AN142" s="69">
        <f>'[9]NAW2 - Total - ENWL'!AN139</f>
        <v>18.629441624365484</v>
      </c>
      <c r="AO142" s="69">
        <f>'[9]NAW2 - Total - ENWL'!AO139</f>
        <v>20.119796954314722</v>
      </c>
      <c r="AP142" s="53">
        <f>SUM(AK142:AO142)</f>
        <v>264.39276142131985</v>
      </c>
      <c r="BB142" s="6"/>
      <c r="BC142" s="6"/>
      <c r="BD142" s="51" t="s">
        <v>26</v>
      </c>
      <c r="BE142" s="172">
        <f>'ENWL - HI Probs. of Failure '!O$39</f>
        <v>1.0000000000000001E-5</v>
      </c>
      <c r="BF142" s="172">
        <f>'ENWL - HI Probs. of Failure '!P$39</f>
        <v>2.31E-4</v>
      </c>
      <c r="BG142" s="172">
        <f>'ENWL - HI Probs. of Failure '!Q$39</f>
        <v>8.0400000000000003E-4</v>
      </c>
      <c r="BH142" s="172">
        <f>'ENWL - HI Probs. of Failure '!R$39</f>
        <v>3.5000000000000001E-3</v>
      </c>
      <c r="BI142" s="172">
        <f>'ENWL - HI Probs. of Failure '!S$39</f>
        <v>9.7109999999999991E-3</v>
      </c>
      <c r="BJ142" s="175"/>
      <c r="BK142" s="6"/>
      <c r="BL142" s="51" t="s">
        <v>26</v>
      </c>
      <c r="BM142" s="194">
        <f>$BM2*'ENWL - Ave Crit'!$Q$39</f>
        <v>159828.19999999998</v>
      </c>
      <c r="BN142" s="194">
        <f>$BM2*'ENWL - Ave Crit'!$Q$39</f>
        <v>159828.19999999998</v>
      </c>
      <c r="BO142" s="194">
        <f>$BM2*'ENWL - Ave Crit'!$Q$39</f>
        <v>159828.19999999998</v>
      </c>
      <c r="BP142" s="194">
        <f>$BM2*'ENWL - Ave Crit'!$Q$39</f>
        <v>159828.19999999998</v>
      </c>
      <c r="BQ142" s="194">
        <f>$BM2*'ENWL - Ave Crit'!$Q$39</f>
        <v>159828.19999999998</v>
      </c>
      <c r="BR142" s="175"/>
      <c r="BS142" s="6"/>
      <c r="BT142" s="51" t="s">
        <v>26</v>
      </c>
      <c r="BU142" s="24">
        <f t="shared" si="737"/>
        <v>1.598282</v>
      </c>
      <c r="BV142" s="24">
        <f t="shared" si="737"/>
        <v>36.9203142</v>
      </c>
      <c r="BW142" s="24">
        <f t="shared" si="737"/>
        <v>128.5018728</v>
      </c>
      <c r="BX142" s="24">
        <f t="shared" si="737"/>
        <v>559.39869999999996</v>
      </c>
      <c r="BY142" s="24">
        <f t="shared" si="737"/>
        <v>1552.0916501999998</v>
      </c>
      <c r="BZ142" s="6"/>
      <c r="CA142" s="6"/>
      <c r="CB142" s="51" t="s">
        <v>26</v>
      </c>
      <c r="CC142" s="195">
        <f>IF(BU142="","",M142*BU142)</f>
        <v>0</v>
      </c>
      <c r="CD142" s="195">
        <f t="shared" ref="CD142:CG145" si="821">IF(BV142="","",N142*BV142)</f>
        <v>8679.2716915479359</v>
      </c>
      <c r="CE142" s="195">
        <f t="shared" si="821"/>
        <v>1819.3777848414213</v>
      </c>
      <c r="CF142" s="195">
        <f t="shared" si="821"/>
        <v>416.85141705583749</v>
      </c>
      <c r="CG142" s="195">
        <f t="shared" si="821"/>
        <v>3469.752095167918</v>
      </c>
      <c r="CH142" s="198">
        <f t="shared" si="483"/>
        <v>14385.252988613112</v>
      </c>
      <c r="CI142" s="68"/>
      <c r="CJ142" s="68"/>
      <c r="CK142" s="195">
        <f t="shared" ref="CK142:CO145" si="822">IF(BU142="","",G142*BU142)</f>
        <v>96.042566489664964</v>
      </c>
      <c r="CL142" s="195">
        <f t="shared" si="822"/>
        <v>7277.4910484248376</v>
      </c>
      <c r="CM142" s="195">
        <f t="shared" si="822"/>
        <v>540.66638621345601</v>
      </c>
      <c r="CN142" s="195">
        <f t="shared" si="822"/>
        <v>416.85141705583749</v>
      </c>
      <c r="CO142" s="195">
        <f t="shared" si="822"/>
        <v>3469.752095167918</v>
      </c>
      <c r="CP142" s="198">
        <f t="shared" si="813"/>
        <v>11800.803513351713</v>
      </c>
      <c r="CS142" s="195">
        <f>IF(BU142="","",Y142*BU142)</f>
        <v>96.042566489664992</v>
      </c>
      <c r="CT142" s="195">
        <f t="shared" ref="CT142:CW145" si="823">IF(BV142="","",Z142*BV142)</f>
        <v>6232.0276944487987</v>
      </c>
      <c r="CU142" s="195">
        <f t="shared" si="823"/>
        <v>3221.8547007166035</v>
      </c>
      <c r="CV142" s="195">
        <f t="shared" si="823"/>
        <v>2501.1085023350256</v>
      </c>
      <c r="CW142" s="195">
        <f t="shared" si="823"/>
        <v>9252.6722537811165</v>
      </c>
      <c r="CX142" s="198">
        <f t="shared" si="815"/>
        <v>21303.705717771209</v>
      </c>
      <c r="CY142" s="6"/>
      <c r="CZ142" s="6"/>
      <c r="DA142" s="195">
        <f>IF(BU142="","",(S142+Y142)*BU142)</f>
        <v>99.615578635857887</v>
      </c>
      <c r="DB142" s="195">
        <f t="shared" ref="DB142:DE145" si="824">IF(BV142="","",(T142+Z142)*BV142)</f>
        <v>6215.5203783333882</v>
      </c>
      <c r="DC142" s="195">
        <f t="shared" si="824"/>
        <v>2992.0385594734767</v>
      </c>
      <c r="DD142" s="195">
        <f t="shared" si="824"/>
        <v>2501.1085023350256</v>
      </c>
      <c r="DE142" s="195">
        <f t="shared" si="824"/>
        <v>9252.6722537811165</v>
      </c>
      <c r="DF142" s="198">
        <f t="shared" si="817"/>
        <v>21060.955272558866</v>
      </c>
      <c r="DG142" s="6"/>
      <c r="DH142" s="6"/>
      <c r="DI142" s="195">
        <f>IF(BU142="","",AK142*BU142)</f>
        <v>96.042566489664992</v>
      </c>
      <c r="DJ142" s="195">
        <f t="shared" ref="DJ142:DM145" si="825">IF(BV142="","",AL142*BV142)</f>
        <v>5434.1740822039246</v>
      </c>
      <c r="DK142" s="195">
        <f t="shared" si="825"/>
        <v>2360.0441710548776</v>
      </c>
      <c r="DL142" s="195">
        <f t="shared" si="825"/>
        <v>10421.28542639594</v>
      </c>
      <c r="DM142" s="195">
        <f t="shared" si="825"/>
        <v>31227.768856511266</v>
      </c>
      <c r="DN142" s="198">
        <f t="shared" ref="DN142:DN205" si="826">SUM(DI142:DM142)</f>
        <v>49539.315102655673</v>
      </c>
      <c r="DO142" s="6"/>
      <c r="DP142" s="6"/>
      <c r="DQ142" s="195">
        <f>IF(BU142="","",(AE142+AK142)*BU142)</f>
        <v>99.615578635857887</v>
      </c>
      <c r="DR142" s="195">
        <f t="shared" ref="DR142:DU145" si="827">IF(BV142="","",(AF142+AL142)*BV142)</f>
        <v>5417.6667660885141</v>
      </c>
      <c r="DS142" s="195">
        <f t="shared" si="827"/>
        <v>2130.2280298117503</v>
      </c>
      <c r="DT142" s="195">
        <f t="shared" si="827"/>
        <v>10421.28542639594</v>
      </c>
      <c r="DU142" s="195">
        <f t="shared" si="827"/>
        <v>31227.768856511266</v>
      </c>
      <c r="DV142" s="198">
        <f t="shared" si="820"/>
        <v>49296.564657443327</v>
      </c>
    </row>
    <row r="143" spans="1:126" ht="25.5" customHeight="1">
      <c r="A143" s="19"/>
      <c r="B143" s="55"/>
      <c r="C143" s="55"/>
      <c r="D143" s="56">
        <f t="shared" ref="D143:D145" si="828">L143</f>
        <v>0.36020812182741113</v>
      </c>
      <c r="E143" s="57">
        <f t="shared" ref="E143:E145" si="829">D143+SUM(AE143:AI143)</f>
        <v>0.36020812182741113</v>
      </c>
      <c r="F143" s="58" t="s">
        <v>28</v>
      </c>
      <c r="G143" s="52">
        <f>'[9]NAW2 - Total - ENWL'!G140</f>
        <v>8.1868020304568509E-2</v>
      </c>
      <c r="H143" s="52">
        <f>'[9]NAW2 - Total - ENWL'!H140</f>
        <v>0.26854695458234462</v>
      </c>
      <c r="I143" s="52">
        <f>'[9]NAW2 - Total - ENWL'!I140</f>
        <v>5.7322332349142441E-3</v>
      </c>
      <c r="J143" s="52">
        <f>'[9]NAW2 - Total - ENWL'!J140</f>
        <v>1.0152284263959389E-3</v>
      </c>
      <c r="K143" s="52">
        <f>'[9]NAW2 - Total - ENWL'!K140</f>
        <v>3.0456852791878168E-3</v>
      </c>
      <c r="L143" s="59">
        <f t="shared" ref="L143:L145" si="830">SUM(G143:K143)</f>
        <v>0.36020812182741113</v>
      </c>
      <c r="M143" s="52">
        <f>'[9]NAW2 - Total - ENWL'!M140</f>
        <v>0</v>
      </c>
      <c r="N143" s="52">
        <f>'[9]NAW2 - Total - ENWL'!N140</f>
        <v>0.32027411167512687</v>
      </c>
      <c r="O143" s="52">
        <f>'[9]NAW2 - Total - ENWL'!O140</f>
        <v>1.9289340101522841E-2</v>
      </c>
      <c r="P143" s="52">
        <f>'[9]NAW2 - Total - ENWL'!P140</f>
        <v>1.0152284263959389E-3</v>
      </c>
      <c r="Q143" s="52">
        <f>'[9]NAW2 - Total - ENWL'!Q140</f>
        <v>3.0456852791878168E-3</v>
      </c>
      <c r="R143" s="59">
        <f t="shared" ref="R143:R145" si="831">SUM(M143:Q143)</f>
        <v>0.34362436548223346</v>
      </c>
      <c r="S143" s="52">
        <f>'ENWL - Asset Rep'!S143+'ENWL - Refurb'!S143+'ENWL - HVP'!S143</f>
        <v>3.0456852791878168E-3</v>
      </c>
      <c r="T143" s="52">
        <f>'ENWL - Asset Rep'!T143+'ENWL - Refurb'!T143+'ENWL - HVP'!T143</f>
        <v>-6.0913705583756346E-4</v>
      </c>
      <c r="U143" s="52">
        <f>'ENWL - Asset Rep'!U143+'ENWL - Refurb'!U143+'ENWL - HVP'!U143</f>
        <v>-2.4365482233502538E-3</v>
      </c>
      <c r="V143" s="52">
        <f>'ENWL - Asset Rep'!V143+'ENWL - Refurb'!V143+'ENWL - HVP'!V143</f>
        <v>0</v>
      </c>
      <c r="W143" s="52">
        <f>'ENWL - Asset Rep'!W143+'ENWL - Refurb'!W143+'ENWL - HVP'!W143</f>
        <v>0</v>
      </c>
      <c r="X143" s="59">
        <f t="shared" ref="X143:X145" si="832">SUM(S143:W143)</f>
        <v>-4.3368086899420177E-19</v>
      </c>
      <c r="Y143" s="52">
        <f>'[9]NAW2 - Total - ENWL'!Y140</f>
        <v>8.1868020304568523E-2</v>
      </c>
      <c r="Z143" s="52">
        <f>'[9]NAW2 - Total - ENWL'!Z140</f>
        <v>0.22996827437929898</v>
      </c>
      <c r="AA143" s="52">
        <f>'[9]NAW2 - Total - ENWL'!AA140</f>
        <v>3.4158629174000539E-2</v>
      </c>
      <c r="AB143" s="52">
        <f>'[9]NAW2 - Total - ENWL'!AB140</f>
        <v>6.0913705583756344E-3</v>
      </c>
      <c r="AC143" s="52">
        <f>'[9]NAW2 - Total - ENWL'!AC140</f>
        <v>8.1218274111675131E-3</v>
      </c>
      <c r="AD143" s="59">
        <f t="shared" ref="AD143:AD145" si="833">SUM(Y143:AC143)</f>
        <v>0.36020812182741119</v>
      </c>
      <c r="AE143" s="52">
        <f>'ENWL - Asset Rep'!AE143+'ENWL - Refurb'!AE143+'ENWL - HVP'!AE143</f>
        <v>3.0456852791878168E-3</v>
      </c>
      <c r="AF143" s="52">
        <f>'ENWL - Asset Rep'!AF143+'ENWL - Refurb'!AF143+'ENWL - HVP'!AF143</f>
        <v>-6.0913705583756346E-4</v>
      </c>
      <c r="AG143" s="52">
        <f>'ENWL - Asset Rep'!AG143+'ENWL - Refurb'!AG143+'ENWL - HVP'!AG143</f>
        <v>-2.4365482233502538E-3</v>
      </c>
      <c r="AH143" s="52">
        <f>'ENWL - Asset Rep'!AH143+'ENWL - Refurb'!AH143+'ENWL - HVP'!AH143</f>
        <v>0</v>
      </c>
      <c r="AI143" s="52">
        <f>'ENWL - Asset Rep'!AI143+'ENWL - Refurb'!AI143+'ENWL - HVP'!AI143</f>
        <v>0</v>
      </c>
      <c r="AJ143" s="59">
        <f t="shared" ref="AJ143:AJ145" si="834">SUM(AE143:AI143)</f>
        <v>-4.3368086899420177E-19</v>
      </c>
      <c r="AK143" s="52">
        <f>'[9]NAW2 - Total - ENWL'!AK140</f>
        <v>8.1868020304568523E-2</v>
      </c>
      <c r="AL143" s="52">
        <f>'[9]NAW2 - Total - ENWL'!AL140</f>
        <v>0.20052665001381673</v>
      </c>
      <c r="AM143" s="52">
        <f>'[9]NAW2 - Total - ENWL'!AM140</f>
        <v>2.5021573336437085E-2</v>
      </c>
      <c r="AN143" s="52">
        <f>'[9]NAW2 - Total - ENWL'!AN140</f>
        <v>2.5380710659898477E-2</v>
      </c>
      <c r="AO143" s="52">
        <f>'[9]NAW2 - Total - ENWL'!AO140</f>
        <v>2.7411167512690356E-2</v>
      </c>
      <c r="AP143" s="59">
        <f t="shared" ref="AP143:AP145" si="835">SUM(AK143:AO143)</f>
        <v>0.36020812182741119</v>
      </c>
      <c r="AR143" s="88"/>
      <c r="BB143" s="6"/>
      <c r="BC143" s="6"/>
      <c r="BD143" s="58" t="s">
        <v>28</v>
      </c>
      <c r="BE143" s="172">
        <f>'ENWL - HI Probs. of Failure '!O$39</f>
        <v>1.0000000000000001E-5</v>
      </c>
      <c r="BF143" s="172">
        <f>'ENWL - HI Probs. of Failure '!P$39</f>
        <v>2.31E-4</v>
      </c>
      <c r="BG143" s="172">
        <f>'ENWL - HI Probs. of Failure '!Q$39</f>
        <v>8.0400000000000003E-4</v>
      </c>
      <c r="BH143" s="172">
        <f>'ENWL - HI Probs. of Failure '!R$39</f>
        <v>3.5000000000000001E-3</v>
      </c>
      <c r="BI143" s="172">
        <f>'ENWL - HI Probs. of Failure '!S$39</f>
        <v>9.7109999999999991E-3</v>
      </c>
      <c r="BJ143" s="176"/>
      <c r="BK143" s="6"/>
      <c r="BL143" s="58" t="s">
        <v>28</v>
      </c>
      <c r="BM143" s="194">
        <f>$BM3*'ENWL - Ave Crit'!$Q$39</f>
        <v>228326</v>
      </c>
      <c r="BN143" s="194">
        <f>$BM3*'ENWL - Ave Crit'!$Q$39</f>
        <v>228326</v>
      </c>
      <c r="BO143" s="194">
        <f>$BM3*'ENWL - Ave Crit'!$Q$39</f>
        <v>228326</v>
      </c>
      <c r="BP143" s="194">
        <f>$BM3*'ENWL - Ave Crit'!$Q$39</f>
        <v>228326</v>
      </c>
      <c r="BQ143" s="194">
        <f>$BM3*'ENWL - Ave Crit'!$Q$39</f>
        <v>228326</v>
      </c>
      <c r="BR143" s="176"/>
      <c r="BS143" s="6"/>
      <c r="BT143" s="58" t="s">
        <v>28</v>
      </c>
      <c r="BU143" s="24">
        <f t="shared" si="737"/>
        <v>2.2832600000000003</v>
      </c>
      <c r="BV143" s="24">
        <f t="shared" si="737"/>
        <v>52.743306000000004</v>
      </c>
      <c r="BW143" s="24">
        <f t="shared" si="737"/>
        <v>183.57410400000001</v>
      </c>
      <c r="BX143" s="24">
        <f t="shared" si="737"/>
        <v>799.14099999999996</v>
      </c>
      <c r="BY143" s="24">
        <f t="shared" si="737"/>
        <v>2217.2737859999997</v>
      </c>
      <c r="BZ143" s="6"/>
      <c r="CA143" s="6"/>
      <c r="CB143" s="58" t="s">
        <v>28</v>
      </c>
      <c r="CC143" s="195">
        <f t="shared" ref="CC143:CC145" si="836">IF(BU143="","",M143*BU143)</f>
        <v>0</v>
      </c>
      <c r="CD143" s="195">
        <f t="shared" si="821"/>
        <v>16.892315475959389</v>
      </c>
      <c r="CE143" s="195">
        <f t="shared" si="821"/>
        <v>3.5410233258883248</v>
      </c>
      <c r="CF143" s="195">
        <f t="shared" si="821"/>
        <v>0.81131065989847695</v>
      </c>
      <c r="CG143" s="195">
        <f t="shared" si="821"/>
        <v>6.7531181299492369</v>
      </c>
      <c r="CH143" s="198">
        <f t="shared" si="483"/>
        <v>27.997767591695428</v>
      </c>
      <c r="CI143" s="68"/>
      <c r="CJ143" s="68"/>
      <c r="CK143" s="195">
        <f t="shared" si="822"/>
        <v>0.18692597604060912</v>
      </c>
      <c r="CL143" s="195">
        <f t="shared" si="822"/>
        <v>14.164054200904706</v>
      </c>
      <c r="CM143" s="195">
        <f t="shared" si="822"/>
        <v>1.052289580018404</v>
      </c>
      <c r="CN143" s="195">
        <f t="shared" si="822"/>
        <v>0.81131065989847695</v>
      </c>
      <c r="CO143" s="195">
        <f t="shared" si="822"/>
        <v>6.7531181299492369</v>
      </c>
      <c r="CP143" s="198">
        <f t="shared" si="813"/>
        <v>22.967698546811434</v>
      </c>
      <c r="CS143" s="195">
        <f t="shared" ref="CS143:CS145" si="837">IF(BU143="","",Y143*BU143)</f>
        <v>0.18692597604060915</v>
      </c>
      <c r="CT143" s="195">
        <f t="shared" si="823"/>
        <v>12.129287065879327</v>
      </c>
      <c r="CU143" s="195">
        <f t="shared" si="823"/>
        <v>6.2706397444854094</v>
      </c>
      <c r="CV143" s="195">
        <f t="shared" si="823"/>
        <v>4.8678639593908626</v>
      </c>
      <c r="CW143" s="195">
        <f t="shared" si="823"/>
        <v>18.008315013197969</v>
      </c>
      <c r="CX143" s="198">
        <f t="shared" si="815"/>
        <v>41.463031758994177</v>
      </c>
      <c r="CY143" s="6"/>
      <c r="CZ143" s="6"/>
      <c r="DA143" s="195">
        <f t="shared" ref="DA143:DA145" si="838">IF(BU143="","",(S143+Y143)*BU143)</f>
        <v>0.19388006741116753</v>
      </c>
      <c r="DB143" s="195">
        <f t="shared" si="824"/>
        <v>12.097159163747348</v>
      </c>
      <c r="DC143" s="195">
        <f t="shared" si="824"/>
        <v>5.8233525875310947</v>
      </c>
      <c r="DD143" s="195">
        <f t="shared" si="824"/>
        <v>4.8678639593908626</v>
      </c>
      <c r="DE143" s="195">
        <f t="shared" si="824"/>
        <v>18.008315013197969</v>
      </c>
      <c r="DF143" s="198">
        <f t="shared" si="817"/>
        <v>40.990570791278444</v>
      </c>
      <c r="DG143" s="6"/>
      <c r="DH143" s="6"/>
      <c r="DI143" s="195">
        <f t="shared" ref="DI143:DI145" si="839">IF(BU143="","",AK143*BU143)</f>
        <v>0.18692597604060915</v>
      </c>
      <c r="DJ143" s="195">
        <f t="shared" si="825"/>
        <v>10.576438462833641</v>
      </c>
      <c r="DK143" s="195">
        <f t="shared" si="825"/>
        <v>4.5933129059067284</v>
      </c>
      <c r="DL143" s="195">
        <f t="shared" si="825"/>
        <v>20.282766497461928</v>
      </c>
      <c r="DM143" s="195">
        <f t="shared" si="825"/>
        <v>60.778063169543138</v>
      </c>
      <c r="DN143" s="198">
        <f t="shared" si="826"/>
        <v>96.417507011786043</v>
      </c>
      <c r="DO143" s="6"/>
      <c r="DP143" s="6"/>
      <c r="DQ143" s="195">
        <f t="shared" ref="DQ143:DQ145" si="840">IF(BU143="","",(AE143+AK143)*BU143)</f>
        <v>0.19388006741116753</v>
      </c>
      <c r="DR143" s="195">
        <f t="shared" si="827"/>
        <v>10.544310560701661</v>
      </c>
      <c r="DS143" s="195">
        <f t="shared" si="827"/>
        <v>4.1460257489524137</v>
      </c>
      <c r="DT143" s="195">
        <f t="shared" si="827"/>
        <v>20.282766497461928</v>
      </c>
      <c r="DU143" s="195">
        <f t="shared" si="827"/>
        <v>60.778063169543138</v>
      </c>
      <c r="DV143" s="198">
        <f t="shared" si="820"/>
        <v>95.94504604407031</v>
      </c>
    </row>
    <row r="144" spans="1:126" ht="25.5" customHeight="1">
      <c r="A144" s="19"/>
      <c r="B144" s="55"/>
      <c r="C144" s="55"/>
      <c r="D144" s="56">
        <f t="shared" si="828"/>
        <v>2.1612487309644668</v>
      </c>
      <c r="E144" s="57">
        <f t="shared" si="829"/>
        <v>2.1612487309644668</v>
      </c>
      <c r="F144" s="58" t="s">
        <v>30</v>
      </c>
      <c r="G144" s="52">
        <f>'[9]NAW2 - Total - ENWL'!G141</f>
        <v>0.49120812182741108</v>
      </c>
      <c r="H144" s="52">
        <f>'[9]NAW2 - Total - ENWL'!H141</f>
        <v>1.6112817274940676</v>
      </c>
      <c r="I144" s="52">
        <f>'[9]NAW2 - Total - ENWL'!I141</f>
        <v>3.4393399409485464E-2</v>
      </c>
      <c r="J144" s="52">
        <f>'[9]NAW2 - Total - ENWL'!J141</f>
        <v>6.0913705583756335E-3</v>
      </c>
      <c r="K144" s="52">
        <f>'[9]NAW2 - Total - ENWL'!K141</f>
        <v>1.8274111675126901E-2</v>
      </c>
      <c r="L144" s="59">
        <f t="shared" si="830"/>
        <v>2.1612487309644668</v>
      </c>
      <c r="M144" s="52">
        <f>'[9]NAW2 - Total - ENWL'!M141</f>
        <v>0</v>
      </c>
      <c r="N144" s="52">
        <f>'[9]NAW2 - Total - ENWL'!N141</f>
        <v>1.9216446700507612</v>
      </c>
      <c r="O144" s="52">
        <f>'[9]NAW2 - Total - ENWL'!O141</f>
        <v>0.11573604060913703</v>
      </c>
      <c r="P144" s="52">
        <f>'[9]NAW2 - Total - ENWL'!P141</f>
        <v>6.0913705583756335E-3</v>
      </c>
      <c r="Q144" s="52">
        <f>'[9]NAW2 - Total - ENWL'!Q141</f>
        <v>1.8274111675126901E-2</v>
      </c>
      <c r="R144" s="59">
        <f t="shared" si="831"/>
        <v>2.0617461928934007</v>
      </c>
      <c r="S144" s="52">
        <f>'ENWL - Asset Rep'!S144+'ENWL - Refurb'!S144+'ENWL - HVP'!S144</f>
        <v>1.8274111675126901E-2</v>
      </c>
      <c r="T144" s="52">
        <f>'ENWL - Asset Rep'!T144+'ENWL - Refurb'!T144+'ENWL - HVP'!T144</f>
        <v>-3.6548223350253805E-3</v>
      </c>
      <c r="U144" s="52">
        <f>'ENWL - Asset Rep'!U144+'ENWL - Refurb'!U144+'ENWL - HVP'!U144</f>
        <v>-1.4619289340101522E-2</v>
      </c>
      <c r="V144" s="52">
        <f>'ENWL - Asset Rep'!V144+'ENWL - Refurb'!V144+'ENWL - HVP'!V144</f>
        <v>0</v>
      </c>
      <c r="W144" s="52">
        <f>'ENWL - Asset Rep'!W144+'ENWL - Refurb'!W144+'ENWL - HVP'!W144</f>
        <v>0</v>
      </c>
      <c r="X144" s="59">
        <f t="shared" si="832"/>
        <v>-1.7347234759768071E-18</v>
      </c>
      <c r="Y144" s="52">
        <f>'[9]NAW2 - Total - ENWL'!Y141</f>
        <v>0.49120812182741119</v>
      </c>
      <c r="Z144" s="52">
        <f>'[9]NAW2 - Total - ENWL'!Z141</f>
        <v>1.3798096462757941</v>
      </c>
      <c r="AA144" s="52">
        <f>'[9]NAW2 - Total - ENWL'!AA141</f>
        <v>0.20495177504400325</v>
      </c>
      <c r="AB144" s="52">
        <f>'[9]NAW2 - Total - ENWL'!AB141</f>
        <v>3.654822335025381E-2</v>
      </c>
      <c r="AC144" s="52">
        <f>'[9]NAW2 - Total - ENWL'!AC141</f>
        <v>4.8730964467005082E-2</v>
      </c>
      <c r="AD144" s="59">
        <f t="shared" si="833"/>
        <v>2.1612487309644668</v>
      </c>
      <c r="AE144" s="52">
        <f>'ENWL - Asset Rep'!AE144+'ENWL - Refurb'!AE144+'ENWL - HVP'!AE144</f>
        <v>1.8274111675126901E-2</v>
      </c>
      <c r="AF144" s="52">
        <f>'ENWL - Asset Rep'!AF144+'ENWL - Refurb'!AF144+'ENWL - HVP'!AF144</f>
        <v>-3.6548223350253805E-3</v>
      </c>
      <c r="AG144" s="52">
        <f>'ENWL - Asset Rep'!AG144+'ENWL - Refurb'!AG144+'ENWL - HVP'!AG144</f>
        <v>-1.4619289340101522E-2</v>
      </c>
      <c r="AH144" s="52">
        <f>'ENWL - Asset Rep'!AH144+'ENWL - Refurb'!AH144+'ENWL - HVP'!AH144</f>
        <v>0</v>
      </c>
      <c r="AI144" s="52">
        <f>'ENWL - Asset Rep'!AI144+'ENWL - Refurb'!AI144+'ENWL - HVP'!AI144</f>
        <v>0</v>
      </c>
      <c r="AJ144" s="59">
        <f t="shared" si="834"/>
        <v>-1.7347234759768071E-18</v>
      </c>
      <c r="AK144" s="52">
        <f>'[9]NAW2 - Total - ENWL'!AK141</f>
        <v>0.49120812182741119</v>
      </c>
      <c r="AL144" s="52">
        <f>'[9]NAW2 - Total - ENWL'!AL141</f>
        <v>1.2031599000829005</v>
      </c>
      <c r="AM144" s="52">
        <f>'[9]NAW2 - Total - ENWL'!AM141</f>
        <v>0.15012944001862252</v>
      </c>
      <c r="AN144" s="52">
        <f>'[9]NAW2 - Total - ENWL'!AN141</f>
        <v>0.15228426395939085</v>
      </c>
      <c r="AO144" s="52">
        <f>'[9]NAW2 - Total - ENWL'!AO141</f>
        <v>0.16446700507614212</v>
      </c>
      <c r="AP144" s="59">
        <f t="shared" si="835"/>
        <v>2.1612487309644672</v>
      </c>
      <c r="BB144" s="6"/>
      <c r="BC144" s="6"/>
      <c r="BD144" s="58" t="s">
        <v>30</v>
      </c>
      <c r="BE144" s="172">
        <f>'ENWL - HI Probs. of Failure '!O$39</f>
        <v>1.0000000000000001E-5</v>
      </c>
      <c r="BF144" s="172">
        <f>'ENWL - HI Probs. of Failure '!P$39</f>
        <v>2.31E-4</v>
      </c>
      <c r="BG144" s="172">
        <f>'ENWL - HI Probs. of Failure '!Q$39</f>
        <v>8.0400000000000003E-4</v>
      </c>
      <c r="BH144" s="172">
        <f>'ENWL - HI Probs. of Failure '!R$39</f>
        <v>3.5000000000000001E-3</v>
      </c>
      <c r="BI144" s="172">
        <f>'ENWL - HI Probs. of Failure '!S$39</f>
        <v>9.7109999999999991E-3</v>
      </c>
      <c r="BJ144" s="176"/>
      <c r="BK144" s="6"/>
      <c r="BL144" s="58" t="s">
        <v>30</v>
      </c>
      <c r="BM144" s="194">
        <f>$BM4*'ENWL - Ave Crit'!$Q$39</f>
        <v>342489</v>
      </c>
      <c r="BN144" s="194">
        <f>$BM4*'ENWL - Ave Crit'!$Q$39</f>
        <v>342489</v>
      </c>
      <c r="BO144" s="194">
        <f>$BM4*'ENWL - Ave Crit'!$Q$39</f>
        <v>342489</v>
      </c>
      <c r="BP144" s="194">
        <f>$BM4*'ENWL - Ave Crit'!$Q$39</f>
        <v>342489</v>
      </c>
      <c r="BQ144" s="194">
        <f>$BM4*'ENWL - Ave Crit'!$Q$39</f>
        <v>342489</v>
      </c>
      <c r="BR144" s="176"/>
      <c r="BS144" s="6"/>
      <c r="BT144" s="58" t="s">
        <v>30</v>
      </c>
      <c r="BU144" s="24">
        <f t="shared" si="737"/>
        <v>3.4248900000000004</v>
      </c>
      <c r="BV144" s="24">
        <f t="shared" si="737"/>
        <v>79.114958999999999</v>
      </c>
      <c r="BW144" s="24">
        <f t="shared" si="737"/>
        <v>275.36115599999999</v>
      </c>
      <c r="BX144" s="24">
        <f t="shared" si="737"/>
        <v>1198.7115000000001</v>
      </c>
      <c r="BY144" s="24">
        <f t="shared" si="737"/>
        <v>3325.9106789999996</v>
      </c>
      <c r="BZ144" s="6"/>
      <c r="CA144" s="6"/>
      <c r="CB144" s="58" t="s">
        <v>30</v>
      </c>
      <c r="CC144" s="195">
        <f t="shared" si="836"/>
        <v>0</v>
      </c>
      <c r="CD144" s="195">
        <f t="shared" si="821"/>
        <v>152.03083928363449</v>
      </c>
      <c r="CE144" s="195">
        <f t="shared" si="821"/>
        <v>31.869209932994917</v>
      </c>
      <c r="CF144" s="195">
        <f t="shared" si="821"/>
        <v>7.3017959390862943</v>
      </c>
      <c r="CG144" s="195">
        <f t="shared" si="821"/>
        <v>60.778063169543131</v>
      </c>
      <c r="CH144" s="198">
        <f t="shared" si="483"/>
        <v>251.97990832525886</v>
      </c>
      <c r="CI144" s="68"/>
      <c r="CJ144" s="68"/>
      <c r="CK144" s="195">
        <f t="shared" si="822"/>
        <v>1.6823337843654822</v>
      </c>
      <c r="CL144" s="195">
        <f t="shared" si="822"/>
        <v>127.47648780814234</v>
      </c>
      <c r="CM144" s="195">
        <f t="shared" si="822"/>
        <v>9.4706062201656351</v>
      </c>
      <c r="CN144" s="195">
        <f t="shared" si="822"/>
        <v>7.3017959390862943</v>
      </c>
      <c r="CO144" s="195">
        <f t="shared" si="822"/>
        <v>60.778063169543131</v>
      </c>
      <c r="CP144" s="198">
        <f t="shared" si="813"/>
        <v>206.70928692130286</v>
      </c>
      <c r="CS144" s="195">
        <f t="shared" si="837"/>
        <v>1.6823337843654826</v>
      </c>
      <c r="CT144" s="195">
        <f t="shared" si="823"/>
        <v>109.16358359291395</v>
      </c>
      <c r="CU144" s="195">
        <f t="shared" si="823"/>
        <v>56.435757700368683</v>
      </c>
      <c r="CV144" s="195">
        <f t="shared" si="823"/>
        <v>43.810775634517775</v>
      </c>
      <c r="CW144" s="195">
        <f t="shared" si="823"/>
        <v>162.07483511878172</v>
      </c>
      <c r="CX144" s="198">
        <f t="shared" si="815"/>
        <v>373.16728583094761</v>
      </c>
      <c r="CY144" s="6"/>
      <c r="CZ144" s="6"/>
      <c r="DA144" s="195">
        <f t="shared" si="838"/>
        <v>1.7449206067005079</v>
      </c>
      <c r="DB144" s="195">
        <f t="shared" si="824"/>
        <v>108.87443247372613</v>
      </c>
      <c r="DC144" s="195">
        <f t="shared" si="824"/>
        <v>52.410173287779855</v>
      </c>
      <c r="DD144" s="195">
        <f t="shared" si="824"/>
        <v>43.810775634517775</v>
      </c>
      <c r="DE144" s="195">
        <f t="shared" si="824"/>
        <v>162.07483511878172</v>
      </c>
      <c r="DF144" s="198">
        <f t="shared" si="817"/>
        <v>368.91513712150595</v>
      </c>
      <c r="DG144" s="6"/>
      <c r="DH144" s="6"/>
      <c r="DI144" s="195">
        <f t="shared" si="839"/>
        <v>1.6823337843654826</v>
      </c>
      <c r="DJ144" s="195">
        <f t="shared" si="825"/>
        <v>95.187946165502765</v>
      </c>
      <c r="DK144" s="195">
        <f t="shared" si="825"/>
        <v>41.339816153160555</v>
      </c>
      <c r="DL144" s="195">
        <f t="shared" si="825"/>
        <v>182.54489847715735</v>
      </c>
      <c r="DM144" s="195">
        <f t="shared" si="825"/>
        <v>547.00256852588825</v>
      </c>
      <c r="DN144" s="198">
        <f t="shared" si="826"/>
        <v>867.75756310607437</v>
      </c>
      <c r="DO144" s="6"/>
      <c r="DP144" s="6"/>
      <c r="DQ144" s="195">
        <f t="shared" si="840"/>
        <v>1.7449206067005079</v>
      </c>
      <c r="DR144" s="195">
        <f t="shared" si="827"/>
        <v>94.898795046314945</v>
      </c>
      <c r="DS144" s="195">
        <f t="shared" si="827"/>
        <v>37.314231740571728</v>
      </c>
      <c r="DT144" s="195">
        <f t="shared" si="827"/>
        <v>182.54489847715735</v>
      </c>
      <c r="DU144" s="195">
        <f t="shared" si="827"/>
        <v>547.00256852588825</v>
      </c>
      <c r="DV144" s="198">
        <f t="shared" si="820"/>
        <v>863.50541439663277</v>
      </c>
    </row>
    <row r="145" spans="1:126" ht="25.5" customHeight="1">
      <c r="A145" s="19"/>
      <c r="B145" s="55"/>
      <c r="C145" s="55"/>
      <c r="D145" s="56">
        <f t="shared" si="828"/>
        <v>87.890781725888317</v>
      </c>
      <c r="E145" s="57">
        <f t="shared" si="829"/>
        <v>87.890781725888317</v>
      </c>
      <c r="F145" s="58" t="s">
        <v>31</v>
      </c>
      <c r="G145" s="52">
        <f>'[9]NAW2 - Total - ENWL'!G142</f>
        <v>19.975796954314717</v>
      </c>
      <c r="H145" s="52">
        <f>'[9]NAW2 - Total - ENWL'!H142</f>
        <v>65.52545691809209</v>
      </c>
      <c r="I145" s="52">
        <f>'[9]NAW2 - Total - ENWL'!I142</f>
        <v>1.3986649093190757</v>
      </c>
      <c r="J145" s="52">
        <f>'[9]NAW2 - Total - ENWL'!J142</f>
        <v>0.24771573604060909</v>
      </c>
      <c r="K145" s="52">
        <f>'[9]NAW2 - Total - ENWL'!K142</f>
        <v>0.74314720812182733</v>
      </c>
      <c r="L145" s="59">
        <f t="shared" si="830"/>
        <v>87.890781725888317</v>
      </c>
      <c r="M145" s="52">
        <f>'[9]NAW2 - Total - ENWL'!M142</f>
        <v>0</v>
      </c>
      <c r="N145" s="52">
        <f>'[9]NAW2 - Total - ENWL'!N142</f>
        <v>78.146883248730958</v>
      </c>
      <c r="O145" s="52">
        <f>'[9]NAW2 - Total - ENWL'!O142</f>
        <v>4.7065989847715723</v>
      </c>
      <c r="P145" s="52">
        <f>'[9]NAW2 - Total - ENWL'!P142</f>
        <v>0.24771573604060909</v>
      </c>
      <c r="Q145" s="52">
        <f>'[9]NAW2 - Total - ENWL'!Q142</f>
        <v>0.74314720812182733</v>
      </c>
      <c r="R145" s="59">
        <f t="shared" si="831"/>
        <v>83.844345177664962</v>
      </c>
      <c r="S145" s="52">
        <f>'ENWL - Asset Rep'!S145+'ENWL - Refurb'!S145+'ENWL - HVP'!S145</f>
        <v>0.74314720812182733</v>
      </c>
      <c r="T145" s="52">
        <f>'ENWL - Asset Rep'!T145+'ENWL - Refurb'!T145+'ENWL - HVP'!T145</f>
        <v>-0.14862944162436548</v>
      </c>
      <c r="U145" s="52">
        <f>'ENWL - Asset Rep'!U145+'ENWL - Refurb'!U145+'ENWL - HVP'!U145</f>
        <v>-0.59451776649746191</v>
      </c>
      <c r="V145" s="52">
        <f>'ENWL - Asset Rep'!V145+'ENWL - Refurb'!V145+'ENWL - HVP'!V145</f>
        <v>0</v>
      </c>
      <c r="W145" s="52">
        <f>'ENWL - Asset Rep'!W145+'ENWL - Refurb'!W145+'ENWL - HVP'!W145</f>
        <v>0</v>
      </c>
      <c r="X145" s="59">
        <f t="shared" si="832"/>
        <v>0</v>
      </c>
      <c r="Y145" s="52">
        <f>'[9]NAW2 - Total - ENWL'!Y142</f>
        <v>19.97579695431472</v>
      </c>
      <c r="Z145" s="52">
        <f>'[9]NAW2 - Total - ENWL'!Z142</f>
        <v>56.112258948548956</v>
      </c>
      <c r="AA145" s="52">
        <f>'[9]NAW2 - Total - ENWL'!AA142</f>
        <v>8.3347055184561309</v>
      </c>
      <c r="AB145" s="52">
        <f>'[9]NAW2 - Total - ENWL'!AB142</f>
        <v>1.4862944162436547</v>
      </c>
      <c r="AC145" s="52">
        <f>'[9]NAW2 - Total - ENWL'!AC142</f>
        <v>1.9817258883248732</v>
      </c>
      <c r="AD145" s="59">
        <f t="shared" si="833"/>
        <v>87.890781725888331</v>
      </c>
      <c r="AE145" s="52">
        <f>'ENWL - Asset Rep'!AE145+'ENWL - Refurb'!AE145+'ENWL - HVP'!AE145</f>
        <v>0.74314720812182733</v>
      </c>
      <c r="AF145" s="52">
        <f>'ENWL - Asset Rep'!AF145+'ENWL - Refurb'!AF145+'ENWL - HVP'!AF145</f>
        <v>-0.14862944162436548</v>
      </c>
      <c r="AG145" s="52">
        <f>'ENWL - Asset Rep'!AG145+'ENWL - Refurb'!AG145+'ENWL - HVP'!AG145</f>
        <v>-0.59451776649746191</v>
      </c>
      <c r="AH145" s="52">
        <f>'ENWL - Asset Rep'!AH145+'ENWL - Refurb'!AH145+'ENWL - HVP'!AH145</f>
        <v>0</v>
      </c>
      <c r="AI145" s="52">
        <f>'ENWL - Asset Rep'!AI145+'ENWL - Refurb'!AI145+'ENWL - HVP'!AI145</f>
        <v>0</v>
      </c>
      <c r="AJ145" s="59">
        <f t="shared" si="834"/>
        <v>0</v>
      </c>
      <c r="AK145" s="52">
        <f>'[9]NAW2 - Total - ENWL'!AK142</f>
        <v>19.97579695431472</v>
      </c>
      <c r="AL145" s="52">
        <f>'[9]NAW2 - Total - ENWL'!AL142</f>
        <v>48.928502603371285</v>
      </c>
      <c r="AM145" s="52">
        <f>'[9]NAW2 - Total - ENWL'!AM142</f>
        <v>6.1052638940906485</v>
      </c>
      <c r="AN145" s="52">
        <f>'[9]NAW2 - Total - ENWL'!AN142</f>
        <v>6.1928934010152279</v>
      </c>
      <c r="AO145" s="52">
        <f>'[9]NAW2 - Total - ENWL'!AO142</f>
        <v>6.6883248730964464</v>
      </c>
      <c r="AP145" s="59">
        <f t="shared" si="835"/>
        <v>87.890781725888331</v>
      </c>
      <c r="BB145" s="6"/>
      <c r="BC145" s="6"/>
      <c r="BD145" s="58" t="s">
        <v>31</v>
      </c>
      <c r="BE145" s="172">
        <f>'ENWL - HI Probs. of Failure '!O$39</f>
        <v>1.0000000000000001E-5</v>
      </c>
      <c r="BF145" s="172">
        <f>'ENWL - HI Probs. of Failure '!P$39</f>
        <v>2.31E-4</v>
      </c>
      <c r="BG145" s="172">
        <f>'ENWL - HI Probs. of Failure '!Q$39</f>
        <v>8.0400000000000003E-4</v>
      </c>
      <c r="BH145" s="172">
        <f>'ENWL - HI Probs. of Failure '!R$39</f>
        <v>3.5000000000000001E-3</v>
      </c>
      <c r="BI145" s="172">
        <f>'ENWL - HI Probs. of Failure '!S$39</f>
        <v>9.7109999999999991E-3</v>
      </c>
      <c r="BJ145" s="176"/>
      <c r="BK145" s="6"/>
      <c r="BL145" s="58" t="s">
        <v>31</v>
      </c>
      <c r="BM145" s="194">
        <f>$BM5*'ENWL - Ave Crit'!$Q$39</f>
        <v>570815</v>
      </c>
      <c r="BN145" s="194">
        <f>$BM5*'ENWL - Ave Crit'!$Q$39</f>
        <v>570815</v>
      </c>
      <c r="BO145" s="194">
        <f>$BM5*'ENWL - Ave Crit'!$Q$39</f>
        <v>570815</v>
      </c>
      <c r="BP145" s="194">
        <f>$BM5*'ENWL - Ave Crit'!$Q$39</f>
        <v>570815</v>
      </c>
      <c r="BQ145" s="194">
        <f>$BM5*'ENWL - Ave Crit'!$Q$39</f>
        <v>570815</v>
      </c>
      <c r="BR145" s="176"/>
      <c r="BS145" s="6"/>
      <c r="BT145" s="58" t="s">
        <v>31</v>
      </c>
      <c r="BU145" s="24">
        <f t="shared" si="737"/>
        <v>5.7081500000000007</v>
      </c>
      <c r="BV145" s="24">
        <f t="shared" si="737"/>
        <v>131.85826499999999</v>
      </c>
      <c r="BW145" s="24">
        <f t="shared" si="737"/>
        <v>458.93526000000003</v>
      </c>
      <c r="BX145" s="24">
        <f t="shared" si="737"/>
        <v>1997.8525</v>
      </c>
      <c r="BY145" s="24">
        <f t="shared" si="737"/>
        <v>5543.1844649999994</v>
      </c>
      <c r="BZ145" s="6"/>
      <c r="CA145" s="6"/>
      <c r="CB145" s="58" t="s">
        <v>31</v>
      </c>
      <c r="CC145" s="195">
        <f t="shared" si="836"/>
        <v>0</v>
      </c>
      <c r="CD145" s="195">
        <f t="shared" si="821"/>
        <v>10304.312440335227</v>
      </c>
      <c r="CE145" s="195">
        <f t="shared" si="821"/>
        <v>2160.0242287918777</v>
      </c>
      <c r="CF145" s="195">
        <f t="shared" si="821"/>
        <v>494.89950253807098</v>
      </c>
      <c r="CG145" s="195">
        <f t="shared" si="821"/>
        <v>4119.4020592690349</v>
      </c>
      <c r="CH145" s="198">
        <f t="shared" si="483"/>
        <v>17078.638230934212</v>
      </c>
      <c r="CI145" s="68"/>
      <c r="CJ145" s="68"/>
      <c r="CK145" s="195">
        <f t="shared" si="822"/>
        <v>114.02484538477157</v>
      </c>
      <c r="CL145" s="195">
        <f t="shared" si="822"/>
        <v>8640.07306255187</v>
      </c>
      <c r="CM145" s="195">
        <f t="shared" si="822"/>
        <v>641.89664381122645</v>
      </c>
      <c r="CN145" s="195">
        <f t="shared" si="822"/>
        <v>494.89950253807098</v>
      </c>
      <c r="CO145" s="195">
        <f t="shared" si="822"/>
        <v>4119.4020592690349</v>
      </c>
      <c r="CP145" s="198">
        <f t="shared" si="813"/>
        <v>14010.296113554974</v>
      </c>
      <c r="CS145" s="195">
        <f t="shared" si="837"/>
        <v>114.02484538477158</v>
      </c>
      <c r="CT145" s="195">
        <f t="shared" si="823"/>
        <v>7398.8651101863888</v>
      </c>
      <c r="CU145" s="195">
        <f t="shared" si="823"/>
        <v>3825.0902441360995</v>
      </c>
      <c r="CV145" s="195">
        <f t="shared" si="823"/>
        <v>2969.397015228426</v>
      </c>
      <c r="CW145" s="195">
        <f t="shared" si="823"/>
        <v>10985.07215805076</v>
      </c>
      <c r="CX145" s="198">
        <f t="shared" si="815"/>
        <v>25292.449372986448</v>
      </c>
      <c r="CY145" s="6"/>
      <c r="CZ145" s="6"/>
      <c r="DA145" s="195">
        <f t="shared" si="838"/>
        <v>118.26684112081219</v>
      </c>
      <c r="DB145" s="195">
        <f t="shared" si="824"/>
        <v>7379.2670898858814</v>
      </c>
      <c r="DC145" s="195">
        <f t="shared" si="824"/>
        <v>3552.2450783939676</v>
      </c>
      <c r="DD145" s="195">
        <f t="shared" si="824"/>
        <v>2969.397015228426</v>
      </c>
      <c r="DE145" s="195">
        <f t="shared" si="824"/>
        <v>10985.07215805076</v>
      </c>
      <c r="DF145" s="198">
        <f t="shared" si="817"/>
        <v>25004.248182679847</v>
      </c>
      <c r="DG145" s="6"/>
      <c r="DH145" s="6"/>
      <c r="DI145" s="195">
        <f t="shared" si="839"/>
        <v>114.02484538477158</v>
      </c>
      <c r="DJ145" s="195">
        <f t="shared" si="825"/>
        <v>6451.6274623285199</v>
      </c>
      <c r="DK145" s="195">
        <f t="shared" si="825"/>
        <v>2801.9208726031043</v>
      </c>
      <c r="DL145" s="195">
        <f t="shared" si="825"/>
        <v>12372.487563451776</v>
      </c>
      <c r="DM145" s="195">
        <f t="shared" si="825"/>
        <v>37074.618533421315</v>
      </c>
      <c r="DN145" s="198">
        <f t="shared" si="826"/>
        <v>58814.679277189483</v>
      </c>
      <c r="DO145" s="6"/>
      <c r="DP145" s="6"/>
      <c r="DQ145" s="195">
        <f t="shared" si="840"/>
        <v>118.26684112081219</v>
      </c>
      <c r="DR145" s="195">
        <f t="shared" si="827"/>
        <v>6432.0294420280125</v>
      </c>
      <c r="DS145" s="195">
        <f t="shared" si="827"/>
        <v>2529.0757068609723</v>
      </c>
      <c r="DT145" s="195">
        <f t="shared" si="827"/>
        <v>12372.487563451776</v>
      </c>
      <c r="DU145" s="195">
        <f t="shared" si="827"/>
        <v>37074.618533421315</v>
      </c>
      <c r="DV145" s="198">
        <f t="shared" si="820"/>
        <v>58526.478086882889</v>
      </c>
    </row>
    <row r="146" spans="1:126" ht="25.5" customHeight="1" thickBot="1">
      <c r="A146" s="19"/>
      <c r="B146" s="60"/>
      <c r="C146" s="61"/>
      <c r="D146" s="62">
        <f>SUM(D142:D145)</f>
        <v>354.80499999999995</v>
      </c>
      <c r="E146" s="63">
        <f>SUM(E142:E145)</f>
        <v>354.80499999999995</v>
      </c>
      <c r="F146" s="64"/>
      <c r="G146" s="65">
        <f>SUM(G142:G145)</f>
        <v>80.639999999999986</v>
      </c>
      <c r="H146" s="66">
        <f t="shared" ref="H146:K146" si="841">SUM(H142:H145)</f>
        <v>264.51875026360949</v>
      </c>
      <c r="I146" s="66">
        <f t="shared" si="841"/>
        <v>5.6462497363905317</v>
      </c>
      <c r="J146" s="66">
        <f t="shared" si="841"/>
        <v>0.99999999999999978</v>
      </c>
      <c r="K146" s="66">
        <f t="shared" si="841"/>
        <v>2.9999999999999996</v>
      </c>
      <c r="L146" s="67"/>
      <c r="M146" s="65">
        <f>SUM(M142:M145)</f>
        <v>0</v>
      </c>
      <c r="N146" s="66">
        <f t="shared" ref="N146:Q146" si="842">SUM(N142:N145)</f>
        <v>315.47000000000003</v>
      </c>
      <c r="O146" s="66">
        <f t="shared" si="842"/>
        <v>19</v>
      </c>
      <c r="P146" s="66">
        <f t="shared" si="842"/>
        <v>0.99999999999999978</v>
      </c>
      <c r="Q146" s="66">
        <f t="shared" si="842"/>
        <v>2.9999999999999996</v>
      </c>
      <c r="R146" s="67"/>
      <c r="S146" s="65">
        <f>SUM(S142:S145)</f>
        <v>2.9999999999999996</v>
      </c>
      <c r="T146" s="66">
        <f t="shared" ref="T146:W146" si="843">SUM(T142:T145)</f>
        <v>-0.60000000000000009</v>
      </c>
      <c r="U146" s="66">
        <f t="shared" si="843"/>
        <v>-2.4000000000000004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80.640000000000015</v>
      </c>
      <c r="Z146" s="66">
        <f t="shared" ref="Z146:AC146" si="844">SUM(Z142:Z145)</f>
        <v>226.51875026360955</v>
      </c>
      <c r="AA146" s="66">
        <f t="shared" si="844"/>
        <v>33.64624973639053</v>
      </c>
      <c r="AB146" s="66">
        <f t="shared" si="844"/>
        <v>6</v>
      </c>
      <c r="AC146" s="66">
        <f t="shared" si="844"/>
        <v>8</v>
      </c>
      <c r="AD146" s="67"/>
      <c r="AE146" s="65">
        <f>SUM(AE142:AE145)</f>
        <v>2.9999999999999996</v>
      </c>
      <c r="AF146" s="66">
        <f t="shared" ref="AF146:AI146" si="845">SUM(AF142:AF145)</f>
        <v>-0.60000000000000009</v>
      </c>
      <c r="AG146" s="66">
        <f t="shared" si="845"/>
        <v>-2.4000000000000004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80.640000000000015</v>
      </c>
      <c r="AL146" s="66">
        <f t="shared" ref="AL146:AO146" si="846">SUM(AL142:AL145)</f>
        <v>197.51875026360949</v>
      </c>
      <c r="AM146" s="66">
        <f t="shared" si="846"/>
        <v>24.646249736390534</v>
      </c>
      <c r="AN146" s="66">
        <f t="shared" si="846"/>
        <v>25</v>
      </c>
      <c r="AO146" s="66">
        <f t="shared" si="846"/>
        <v>27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19152.507286642758</v>
      </c>
      <c r="CE146" s="197">
        <f t="shared" si="847"/>
        <v>4014.812246892182</v>
      </c>
      <c r="CF146" s="197">
        <f t="shared" si="847"/>
        <v>919.86402619289322</v>
      </c>
      <c r="CG146" s="197">
        <f t="shared" si="847"/>
        <v>7656.6853357364453</v>
      </c>
      <c r="CH146" s="198">
        <f t="shared" si="483"/>
        <v>31743.868895464278</v>
      </c>
      <c r="CI146" s="68"/>
      <c r="CJ146" s="68"/>
      <c r="CK146" s="197">
        <f>SUM(CK142:CK145)</f>
        <v>211.93667163484264</v>
      </c>
      <c r="CL146" s="197">
        <f t="shared" ref="CL146:CO146" si="848">SUM(CL142:CL145)</f>
        <v>16059.204652985754</v>
      </c>
      <c r="CM146" s="197">
        <f t="shared" si="848"/>
        <v>1193.0859258248665</v>
      </c>
      <c r="CN146" s="197">
        <f t="shared" si="848"/>
        <v>919.86402619289322</v>
      </c>
      <c r="CO146" s="197">
        <f t="shared" si="848"/>
        <v>7656.6853357364453</v>
      </c>
      <c r="CP146" s="198">
        <f t="shared" si="813"/>
        <v>26040.776612374801</v>
      </c>
      <c r="CS146" s="197">
        <f>SUM(CS142:CS145)</f>
        <v>211.93667163484267</v>
      </c>
      <c r="CT146" s="197">
        <f t="shared" ref="CT146:CW146" si="849">SUM(CT142:CT145)</f>
        <v>13752.18567529398</v>
      </c>
      <c r="CU146" s="197">
        <f t="shared" si="849"/>
        <v>7109.6513422975568</v>
      </c>
      <c r="CV146" s="197">
        <f t="shared" si="849"/>
        <v>5519.1841571573605</v>
      </c>
      <c r="CW146" s="197">
        <f t="shared" si="849"/>
        <v>20417.827561963855</v>
      </c>
      <c r="CX146" s="198">
        <f t="shared" si="815"/>
        <v>47010.785408347598</v>
      </c>
      <c r="CY146" s="6"/>
      <c r="CZ146" s="6"/>
      <c r="DA146" s="197">
        <f>SUM(DA142:DA145)</f>
        <v>219.82122043078175</v>
      </c>
      <c r="DB146" s="197">
        <f t="shared" ref="DB146:DE146" si="850">SUM(DB142:DB145)</f>
        <v>13715.759059856744</v>
      </c>
      <c r="DC146" s="197">
        <f t="shared" si="850"/>
        <v>6602.5171637427557</v>
      </c>
      <c r="DD146" s="197">
        <f t="shared" si="850"/>
        <v>5519.1841571573605</v>
      </c>
      <c r="DE146" s="197">
        <f t="shared" si="850"/>
        <v>20417.827561963855</v>
      </c>
      <c r="DF146" s="198">
        <f t="shared" si="817"/>
        <v>46475.109163151501</v>
      </c>
      <c r="DG146" s="6"/>
      <c r="DH146" s="6"/>
      <c r="DI146" s="197">
        <f>SUM(DI142:DI145)</f>
        <v>211.93667163484267</v>
      </c>
      <c r="DJ146" s="197">
        <f t="shared" ref="DJ146:DM146" si="851">SUM(DJ142:DJ145)</f>
        <v>11991.565929160781</v>
      </c>
      <c r="DK146" s="197">
        <f t="shared" si="851"/>
        <v>5207.8981727170485</v>
      </c>
      <c r="DL146" s="197">
        <f t="shared" si="851"/>
        <v>22996.600654822334</v>
      </c>
      <c r="DM146" s="197">
        <f t="shared" si="851"/>
        <v>68910.168021628007</v>
      </c>
      <c r="DN146" s="198">
        <f t="shared" si="826"/>
        <v>109318.16944996301</v>
      </c>
      <c r="DO146" s="6"/>
      <c r="DP146" s="6"/>
      <c r="DQ146" s="197">
        <f>SUM(DQ142:DQ145)</f>
        <v>219.82122043078175</v>
      </c>
      <c r="DR146" s="197">
        <f t="shared" ref="DR146:DU146" si="852">SUM(DR142:DR145)</f>
        <v>11955.139313723543</v>
      </c>
      <c r="DS146" s="197">
        <f t="shared" si="852"/>
        <v>4700.7639941622474</v>
      </c>
      <c r="DT146" s="197">
        <f t="shared" si="852"/>
        <v>22996.600654822334</v>
      </c>
      <c r="DU146" s="197">
        <f t="shared" si="852"/>
        <v>68910.168021628007</v>
      </c>
      <c r="DV146" s="198">
        <f t="shared" si="820"/>
        <v>108782.49320476691</v>
      </c>
    </row>
    <row r="147" spans="1:126" ht="25.5" customHeight="1">
      <c r="A147" s="19"/>
      <c r="B147" s="70" t="s">
        <v>34</v>
      </c>
      <c r="C147" s="48"/>
      <c r="D147" s="49">
        <f>L147</f>
        <v>0</v>
      </c>
      <c r="E147" s="50">
        <f>D147+SUM(AE147:AI147)</f>
        <v>0</v>
      </c>
      <c r="F147" s="51" t="s">
        <v>26</v>
      </c>
      <c r="G147" s="52">
        <f>'[9]NAW2 - Total - ENWL'!G144</f>
        <v>0</v>
      </c>
      <c r="H147" s="52">
        <f>'[9]NAW2 - Total - ENWL'!H144</f>
        <v>0</v>
      </c>
      <c r="I147" s="52">
        <f>'[9]NAW2 - Total - ENWL'!I144</f>
        <v>0</v>
      </c>
      <c r="J147" s="52">
        <f>'[9]NAW2 - Total - ENWL'!J144</f>
        <v>0</v>
      </c>
      <c r="K147" s="52">
        <f>'[9]NAW2 - Total - ENWL'!K144</f>
        <v>0</v>
      </c>
      <c r="L147" s="53">
        <f>SUM(G147:K147)</f>
        <v>0</v>
      </c>
      <c r="M147" s="52">
        <f>'[9]NAW2 - Total - ENWL'!M144</f>
        <v>0</v>
      </c>
      <c r="N147" s="52">
        <f>'[9]NAW2 - Total - ENWL'!N144</f>
        <v>0</v>
      </c>
      <c r="O147" s="52">
        <f>'[9]NAW2 - Total - ENWL'!O144</f>
        <v>0</v>
      </c>
      <c r="P147" s="52">
        <f>'[9]NAW2 - Total - ENWL'!P144</f>
        <v>0</v>
      </c>
      <c r="Q147" s="52">
        <f>'[9]NAW2 - Total - ENWL'!Q144</f>
        <v>0</v>
      </c>
      <c r="R147" s="53">
        <f>SUM(M147:Q147)</f>
        <v>0</v>
      </c>
      <c r="S147" s="274">
        <f>'ENWL - Asset Rep'!S147+'ENWL - Refurb'!S147+'ENWL - HVP'!S147</f>
        <v>0</v>
      </c>
      <c r="T147" s="69">
        <f>'ENWL - Asset Rep'!T147+'ENWL - Refurb'!T147+'ENWL - HVP'!T147</f>
        <v>0</v>
      </c>
      <c r="U147" s="69">
        <f>'ENWL - Asset Rep'!U147+'ENWL - Refurb'!U147+'ENWL - HVP'!U147</f>
        <v>0</v>
      </c>
      <c r="V147" s="69">
        <f>'ENWL - Asset Rep'!V147+'ENWL - Refurb'!V147+'ENWL - HVP'!V147</f>
        <v>0</v>
      </c>
      <c r="W147" s="69">
        <f>'ENWL - Asset Rep'!W147+'ENWL - Refurb'!W147+'ENWL - HVP'!W147</f>
        <v>0</v>
      </c>
      <c r="X147" s="53">
        <f>SUM(S147:W147)</f>
        <v>0</v>
      </c>
      <c r="Y147" s="54">
        <f>'[9]NAW2 - Total - ENWL'!Y144</f>
        <v>0</v>
      </c>
      <c r="Z147" s="54">
        <f>'[9]NAW2 - Total - ENWL'!Z144</f>
        <v>0</v>
      </c>
      <c r="AA147" s="54">
        <f>'[9]NAW2 - Total - ENWL'!AA144</f>
        <v>0</v>
      </c>
      <c r="AB147" s="54">
        <f>'[9]NAW2 - Total - ENWL'!AB144</f>
        <v>0</v>
      </c>
      <c r="AC147" s="54">
        <f>'[9]NAW2 - Total - ENWL'!AC144</f>
        <v>0</v>
      </c>
      <c r="AD147" s="53">
        <f>SUM(Y147:AC147)</f>
        <v>0</v>
      </c>
      <c r="AE147" s="274">
        <f>'ENWL - Asset Rep'!AE147+'ENWL - Refurb'!AE147+'ENWL - HVP'!AE147</f>
        <v>0</v>
      </c>
      <c r="AF147" s="69">
        <f>'ENWL - Asset Rep'!AF147+'ENWL - Refurb'!AF147+'ENWL - HVP'!AF147</f>
        <v>0</v>
      </c>
      <c r="AG147" s="69">
        <f>'ENWL - Asset Rep'!AG147+'ENWL - Refurb'!AG147+'ENWL - HVP'!AG147</f>
        <v>0</v>
      </c>
      <c r="AH147" s="69">
        <f>'ENWL - Asset Rep'!AH147+'ENWL - Refurb'!AH147+'ENWL - HVP'!AH147</f>
        <v>0</v>
      </c>
      <c r="AI147" s="69">
        <f>'ENWL - Asset Rep'!AI147+'ENWL - Refurb'!AI147+'ENWL - HVP'!AI147</f>
        <v>0</v>
      </c>
      <c r="AJ147" s="53">
        <f>SUM(AE147:AI147)</f>
        <v>0</v>
      </c>
      <c r="AK147" s="54">
        <f>'[9]NAW2 - Total - ENWL'!AK144</f>
        <v>0</v>
      </c>
      <c r="AL147" s="54">
        <f>'[9]NAW2 - Total - ENWL'!AL144</f>
        <v>0</v>
      </c>
      <c r="AM147" s="54">
        <f>'[9]NAW2 - Total - ENWL'!AM144</f>
        <v>0</v>
      </c>
      <c r="AN147" s="54">
        <f>'[9]NAW2 - Total - ENWL'!AN144</f>
        <v>0</v>
      </c>
      <c r="AO147" s="54">
        <f>'[9]NAW2 - Total - ENWL'!AO144</f>
        <v>0</v>
      </c>
      <c r="AP147" s="53">
        <f>SUM(AK147:AO147)</f>
        <v>0</v>
      </c>
      <c r="BB147" s="6"/>
      <c r="BC147" s="6"/>
      <c r="BD147" s="51" t="s">
        <v>26</v>
      </c>
      <c r="BE147" s="172">
        <f>'ENWL - HI Probs. of Failure '!O$40</f>
        <v>0</v>
      </c>
      <c r="BF147" s="172">
        <f>'ENWL - HI Probs. of Failure '!P$40</f>
        <v>0</v>
      </c>
      <c r="BG147" s="172">
        <f>'ENWL - HI Probs. of Failure '!Q$40</f>
        <v>0</v>
      </c>
      <c r="BH147" s="172">
        <f>'ENWL - HI Probs. of Failure '!R$40</f>
        <v>0</v>
      </c>
      <c r="BI147" s="172">
        <f>'ENWL - HI Probs. of Failure '!S$40</f>
        <v>0</v>
      </c>
      <c r="BJ147" s="175"/>
      <c r="BK147" s="6"/>
      <c r="BL147" s="51" t="s">
        <v>26</v>
      </c>
      <c r="BM147" s="242">
        <f>IFERROR($BM2*'ENWL - Ave Crit'!$Q$40,0)</f>
        <v>0</v>
      </c>
      <c r="BN147" s="242">
        <f>IFERROR($BM2*'ENWL - Ave Crit'!$Q$40,0)</f>
        <v>0</v>
      </c>
      <c r="BO147" s="242">
        <f>IFERROR($BM2*'ENWL - Ave Crit'!$Q$40,0)</f>
        <v>0</v>
      </c>
      <c r="BP147" s="242">
        <f>IFERROR($BM2*'ENWL - Ave Crit'!$Q$40,0)</f>
        <v>0</v>
      </c>
      <c r="BQ147" s="242">
        <f>IFERROR($BM2*'ENWL - Ave Crit'!$Q$40,0)</f>
        <v>0</v>
      </c>
      <c r="BR147" s="175"/>
      <c r="BS147" s="6"/>
      <c r="BT147" s="51" t="s">
        <v>26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26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28</v>
      </c>
      <c r="G148" s="52">
        <f>'[9]NAW2 - Total - ENWL'!G145</f>
        <v>0</v>
      </c>
      <c r="H148" s="52">
        <f>'[9]NAW2 - Total - ENWL'!H145</f>
        <v>0</v>
      </c>
      <c r="I148" s="52">
        <f>'[9]NAW2 - Total - ENWL'!I145</f>
        <v>0</v>
      </c>
      <c r="J148" s="52">
        <f>'[9]NAW2 - Total - ENWL'!J145</f>
        <v>0</v>
      </c>
      <c r="K148" s="52">
        <f>'[9]NAW2 - Total - ENWL'!K145</f>
        <v>0</v>
      </c>
      <c r="L148" s="59">
        <f t="shared" ref="L148:L150" si="861">SUM(G148:K148)</f>
        <v>0</v>
      </c>
      <c r="M148" s="52">
        <f>'[9]NAW2 - Total - ENWL'!M145</f>
        <v>0</v>
      </c>
      <c r="N148" s="52">
        <f>'[9]NAW2 - Total - ENWL'!N145</f>
        <v>0</v>
      </c>
      <c r="O148" s="52">
        <f>'[9]NAW2 - Total - ENWL'!O145</f>
        <v>0</v>
      </c>
      <c r="P148" s="52">
        <f>'[9]NAW2 - Total - ENWL'!P145</f>
        <v>0</v>
      </c>
      <c r="Q148" s="52">
        <f>'[9]NAW2 - Total - ENWL'!Q145</f>
        <v>0</v>
      </c>
      <c r="R148" s="59">
        <f t="shared" ref="R148:R150" si="862">SUM(M148:Q148)</f>
        <v>0</v>
      </c>
      <c r="S148" s="52">
        <f>'ENWL - Asset Rep'!S148+'ENWL - Refurb'!S148+'ENWL - HVP'!S148</f>
        <v>0</v>
      </c>
      <c r="T148" s="52">
        <f>'ENWL - Asset Rep'!T148+'ENWL - Refurb'!T148+'ENWL - HVP'!T148</f>
        <v>0</v>
      </c>
      <c r="U148" s="52">
        <f>'ENWL - Asset Rep'!U148+'ENWL - Refurb'!U148+'ENWL - HVP'!U148</f>
        <v>0</v>
      </c>
      <c r="V148" s="52">
        <f>'ENWL - Asset Rep'!V148+'ENWL - Refurb'!V148+'ENWL - HVP'!V148</f>
        <v>0</v>
      </c>
      <c r="W148" s="52">
        <f>'ENWL - Asset Rep'!W148+'ENWL - Refurb'!W148+'ENWL - HVP'!W148</f>
        <v>0</v>
      </c>
      <c r="X148" s="59">
        <f t="shared" ref="X148:X150" si="863">SUM(S148:W148)</f>
        <v>0</v>
      </c>
      <c r="Y148" s="52">
        <f>'[9]NAW2 - Total - ENWL'!Y145</f>
        <v>0</v>
      </c>
      <c r="Z148" s="52">
        <f>'[9]NAW2 - Total - ENWL'!Z145</f>
        <v>0</v>
      </c>
      <c r="AA148" s="52">
        <f>'[9]NAW2 - Total - ENWL'!AA145</f>
        <v>0</v>
      </c>
      <c r="AB148" s="52">
        <f>'[9]NAW2 - Total - ENWL'!AB145</f>
        <v>0</v>
      </c>
      <c r="AC148" s="52">
        <f>'[9]NAW2 - Total - ENWL'!AC145</f>
        <v>0</v>
      </c>
      <c r="AD148" s="59">
        <f t="shared" ref="AD148:AD150" si="864">SUM(Y148:AC148)</f>
        <v>0</v>
      </c>
      <c r="AE148" s="52">
        <f>'ENWL - Asset Rep'!AE148+'ENWL - Refurb'!AE148+'ENWL - HVP'!AE148</f>
        <v>0</v>
      </c>
      <c r="AF148" s="52">
        <f>'ENWL - Asset Rep'!AF148+'ENWL - Refurb'!AF148+'ENWL - HVP'!AF148</f>
        <v>0</v>
      </c>
      <c r="AG148" s="52">
        <f>'ENWL - Asset Rep'!AG148+'ENWL - Refurb'!AG148+'ENWL - HVP'!AG148</f>
        <v>0</v>
      </c>
      <c r="AH148" s="52">
        <f>'ENWL - Asset Rep'!AH148+'ENWL - Refurb'!AH148+'ENWL - HVP'!AH148</f>
        <v>0</v>
      </c>
      <c r="AI148" s="52">
        <f>'ENWL - Asset Rep'!AI148+'ENWL - Refurb'!AI148+'ENWL - HVP'!AI148</f>
        <v>0</v>
      </c>
      <c r="AJ148" s="59">
        <f t="shared" ref="AJ148:AJ150" si="865">SUM(AE148:AI148)</f>
        <v>0</v>
      </c>
      <c r="AK148" s="52">
        <f>'[9]NAW2 - Total - ENWL'!AK145</f>
        <v>0</v>
      </c>
      <c r="AL148" s="52">
        <f>'[9]NAW2 - Total - ENWL'!AL145</f>
        <v>0</v>
      </c>
      <c r="AM148" s="52">
        <f>'[9]NAW2 - Total - ENWL'!AM145</f>
        <v>0</v>
      </c>
      <c r="AN148" s="52">
        <f>'[9]NAW2 - Total - ENWL'!AN145</f>
        <v>0</v>
      </c>
      <c r="AO148" s="52">
        <f>'[9]NAW2 - Total - ENWL'!AO145</f>
        <v>0</v>
      </c>
      <c r="AP148" s="59">
        <f t="shared" ref="AP148:AP150" si="866">SUM(AK148:AO148)</f>
        <v>0</v>
      </c>
      <c r="BB148" s="6"/>
      <c r="BC148" s="6"/>
      <c r="BD148" s="58" t="s">
        <v>28</v>
      </c>
      <c r="BE148" s="172">
        <f>'ENWL - HI Probs. of Failure '!O$40</f>
        <v>0</v>
      </c>
      <c r="BF148" s="172">
        <f>'ENWL - HI Probs. of Failure '!P$40</f>
        <v>0</v>
      </c>
      <c r="BG148" s="172">
        <f>'ENWL - HI Probs. of Failure '!Q$40</f>
        <v>0</v>
      </c>
      <c r="BH148" s="172">
        <f>'ENWL - HI Probs. of Failure '!R$40</f>
        <v>0</v>
      </c>
      <c r="BI148" s="172">
        <f>'ENWL - HI Probs. of Failure '!S$40</f>
        <v>0</v>
      </c>
      <c r="BJ148" s="176"/>
      <c r="BK148" s="6"/>
      <c r="BL148" s="58" t="s">
        <v>28</v>
      </c>
      <c r="BM148" s="242">
        <f>IFERROR($BM3*'ENWL - Ave Crit'!$Q$40,0)</f>
        <v>0</v>
      </c>
      <c r="BN148" s="242">
        <f>IFERROR($BM3*'ENWL - Ave Crit'!$Q$40,0)</f>
        <v>0</v>
      </c>
      <c r="BO148" s="242">
        <f>IFERROR($BM3*'ENWL - Ave Crit'!$Q$40,0)</f>
        <v>0</v>
      </c>
      <c r="BP148" s="242">
        <f>IFERROR($BM3*'ENWL - Ave Crit'!$Q$40,0)</f>
        <v>0</v>
      </c>
      <c r="BQ148" s="242">
        <f>IFERROR($BM3*'ENWL - Ave Crit'!$Q$40,0)</f>
        <v>0</v>
      </c>
      <c r="BR148" s="176"/>
      <c r="BS148" s="6"/>
      <c r="BT148" s="58" t="s">
        <v>28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28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30</v>
      </c>
      <c r="G149" s="52">
        <f>'[9]NAW2 - Total - ENWL'!G146</f>
        <v>0</v>
      </c>
      <c r="H149" s="52">
        <f>'[9]NAW2 - Total - ENWL'!H146</f>
        <v>0</v>
      </c>
      <c r="I149" s="52">
        <f>'[9]NAW2 - Total - ENWL'!I146</f>
        <v>0</v>
      </c>
      <c r="J149" s="52">
        <f>'[9]NAW2 - Total - ENWL'!J146</f>
        <v>0</v>
      </c>
      <c r="K149" s="52">
        <f>'[9]NAW2 - Total - ENWL'!K146</f>
        <v>0</v>
      </c>
      <c r="L149" s="59">
        <f t="shared" si="861"/>
        <v>0</v>
      </c>
      <c r="M149" s="52">
        <f>'[9]NAW2 - Total - ENWL'!M146</f>
        <v>0</v>
      </c>
      <c r="N149" s="52">
        <f>'[9]NAW2 - Total - ENWL'!N146</f>
        <v>0</v>
      </c>
      <c r="O149" s="52">
        <f>'[9]NAW2 - Total - ENWL'!O146</f>
        <v>0</v>
      </c>
      <c r="P149" s="52">
        <f>'[9]NAW2 - Total - ENWL'!P146</f>
        <v>0</v>
      </c>
      <c r="Q149" s="52">
        <f>'[9]NAW2 - Total - ENWL'!Q146</f>
        <v>0</v>
      </c>
      <c r="R149" s="59">
        <f t="shared" si="862"/>
        <v>0</v>
      </c>
      <c r="S149" s="52">
        <f>'ENWL - Asset Rep'!S149+'ENWL - Refurb'!S149+'ENWL - HVP'!S149</f>
        <v>0</v>
      </c>
      <c r="T149" s="52">
        <f>'ENWL - Asset Rep'!T149+'ENWL - Refurb'!T149+'ENWL - HVP'!T149</f>
        <v>0</v>
      </c>
      <c r="U149" s="52">
        <f>'ENWL - Asset Rep'!U149+'ENWL - Refurb'!U149+'ENWL - HVP'!U149</f>
        <v>0</v>
      </c>
      <c r="V149" s="52">
        <f>'ENWL - Asset Rep'!V149+'ENWL - Refurb'!V149+'ENWL - HVP'!V149</f>
        <v>0</v>
      </c>
      <c r="W149" s="52">
        <f>'ENWL - Asset Rep'!W149+'ENWL - Refurb'!W149+'ENWL - HVP'!W149</f>
        <v>0</v>
      </c>
      <c r="X149" s="59">
        <f t="shared" si="863"/>
        <v>0</v>
      </c>
      <c r="Y149" s="52">
        <f>'[9]NAW2 - Total - ENWL'!Y146</f>
        <v>0</v>
      </c>
      <c r="Z149" s="52">
        <f>'[9]NAW2 - Total - ENWL'!Z146</f>
        <v>0</v>
      </c>
      <c r="AA149" s="52">
        <f>'[9]NAW2 - Total - ENWL'!AA146</f>
        <v>0</v>
      </c>
      <c r="AB149" s="52">
        <f>'[9]NAW2 - Total - ENWL'!AB146</f>
        <v>0</v>
      </c>
      <c r="AC149" s="52">
        <f>'[9]NAW2 - Total - ENWL'!AC146</f>
        <v>0</v>
      </c>
      <c r="AD149" s="59">
        <f t="shared" si="864"/>
        <v>0</v>
      </c>
      <c r="AE149" s="52">
        <f>'ENWL - Asset Rep'!AE149+'ENWL - Refurb'!AE149+'ENWL - HVP'!AE149</f>
        <v>0</v>
      </c>
      <c r="AF149" s="52">
        <f>'ENWL - Asset Rep'!AF149+'ENWL - Refurb'!AF149+'ENWL - HVP'!AF149</f>
        <v>0</v>
      </c>
      <c r="AG149" s="52">
        <f>'ENWL - Asset Rep'!AG149+'ENWL - Refurb'!AG149+'ENWL - HVP'!AG149</f>
        <v>0</v>
      </c>
      <c r="AH149" s="52">
        <f>'ENWL - Asset Rep'!AH149+'ENWL - Refurb'!AH149+'ENWL - HVP'!AH149</f>
        <v>0</v>
      </c>
      <c r="AI149" s="52">
        <f>'ENWL - Asset Rep'!AI149+'ENWL - Refurb'!AI149+'ENWL - HVP'!AI149</f>
        <v>0</v>
      </c>
      <c r="AJ149" s="59">
        <f t="shared" si="865"/>
        <v>0</v>
      </c>
      <c r="AK149" s="52">
        <f>'[9]NAW2 - Total - ENWL'!AK146</f>
        <v>0</v>
      </c>
      <c r="AL149" s="52">
        <f>'[9]NAW2 - Total - ENWL'!AL146</f>
        <v>0</v>
      </c>
      <c r="AM149" s="52">
        <f>'[9]NAW2 - Total - ENWL'!AM146</f>
        <v>0</v>
      </c>
      <c r="AN149" s="52">
        <f>'[9]NAW2 - Total - ENWL'!AN146</f>
        <v>0</v>
      </c>
      <c r="AO149" s="52">
        <f>'[9]NAW2 - Total - ENWL'!AO146</f>
        <v>0</v>
      </c>
      <c r="AP149" s="59">
        <f t="shared" si="866"/>
        <v>0</v>
      </c>
      <c r="BB149" s="6"/>
      <c r="BC149" s="6"/>
      <c r="BD149" s="58" t="s">
        <v>30</v>
      </c>
      <c r="BE149" s="172">
        <f>'ENWL - HI Probs. of Failure '!O$40</f>
        <v>0</v>
      </c>
      <c r="BF149" s="172">
        <f>'ENWL - HI Probs. of Failure '!P$40</f>
        <v>0</v>
      </c>
      <c r="BG149" s="172">
        <f>'ENWL - HI Probs. of Failure '!Q$40</f>
        <v>0</v>
      </c>
      <c r="BH149" s="172">
        <f>'ENWL - HI Probs. of Failure '!R$40</f>
        <v>0</v>
      </c>
      <c r="BI149" s="172">
        <f>'ENWL - HI Probs. of Failure '!S$40</f>
        <v>0</v>
      </c>
      <c r="BJ149" s="176"/>
      <c r="BK149" s="6"/>
      <c r="BL149" s="58" t="s">
        <v>30</v>
      </c>
      <c r="BM149" s="242">
        <f>IFERROR($BM4*'ENWL - Ave Crit'!$Q$40,0)</f>
        <v>0</v>
      </c>
      <c r="BN149" s="242">
        <f>IFERROR($BM4*'ENWL - Ave Crit'!$Q$40,0)</f>
        <v>0</v>
      </c>
      <c r="BO149" s="242">
        <f>IFERROR($BM4*'ENWL - Ave Crit'!$Q$40,0)</f>
        <v>0</v>
      </c>
      <c r="BP149" s="242">
        <f>IFERROR($BM4*'ENWL - Ave Crit'!$Q$40,0)</f>
        <v>0</v>
      </c>
      <c r="BQ149" s="242">
        <f>IFERROR($BM4*'ENWL - Ave Crit'!$Q$40,0)</f>
        <v>0</v>
      </c>
      <c r="BR149" s="176"/>
      <c r="BS149" s="6"/>
      <c r="BT149" s="58" t="s">
        <v>30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30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31</v>
      </c>
      <c r="G150" s="52">
        <f>'[9]NAW2 - Total - ENWL'!G147</f>
        <v>0</v>
      </c>
      <c r="H150" s="52">
        <f>'[9]NAW2 - Total - ENWL'!H147</f>
        <v>0</v>
      </c>
      <c r="I150" s="52">
        <f>'[9]NAW2 - Total - ENWL'!I147</f>
        <v>0</v>
      </c>
      <c r="J150" s="52">
        <f>'[9]NAW2 - Total - ENWL'!J147</f>
        <v>0</v>
      </c>
      <c r="K150" s="52">
        <f>'[9]NAW2 - Total - ENWL'!K147</f>
        <v>0</v>
      </c>
      <c r="L150" s="59">
        <f t="shared" si="861"/>
        <v>0</v>
      </c>
      <c r="M150" s="52">
        <f>'[9]NAW2 - Total - ENWL'!M147</f>
        <v>0</v>
      </c>
      <c r="N150" s="52">
        <f>'[9]NAW2 - Total - ENWL'!N147</f>
        <v>0</v>
      </c>
      <c r="O150" s="52">
        <f>'[9]NAW2 - Total - ENWL'!O147</f>
        <v>0</v>
      </c>
      <c r="P150" s="52">
        <f>'[9]NAW2 - Total - ENWL'!P147</f>
        <v>0</v>
      </c>
      <c r="Q150" s="52">
        <f>'[9]NAW2 - Total - ENWL'!Q147</f>
        <v>0</v>
      </c>
      <c r="R150" s="59">
        <f t="shared" si="862"/>
        <v>0</v>
      </c>
      <c r="S150" s="52">
        <f>'ENWL - Asset Rep'!S150+'ENWL - Refurb'!S150+'ENWL - HVP'!S150</f>
        <v>0</v>
      </c>
      <c r="T150" s="52">
        <f>'ENWL - Asset Rep'!T150+'ENWL - Refurb'!T150+'ENWL - HVP'!T150</f>
        <v>0</v>
      </c>
      <c r="U150" s="52">
        <f>'ENWL - Asset Rep'!U150+'ENWL - Refurb'!U150+'ENWL - HVP'!U150</f>
        <v>0</v>
      </c>
      <c r="V150" s="52">
        <f>'ENWL - Asset Rep'!V150+'ENWL - Refurb'!V150+'ENWL - HVP'!V150</f>
        <v>0</v>
      </c>
      <c r="W150" s="52">
        <f>'ENWL - Asset Rep'!W150+'ENWL - Refurb'!W150+'ENWL - HVP'!W150</f>
        <v>0</v>
      </c>
      <c r="X150" s="59">
        <f t="shared" si="863"/>
        <v>0</v>
      </c>
      <c r="Y150" s="52">
        <f>'[9]NAW2 - Total - ENWL'!Y147</f>
        <v>0</v>
      </c>
      <c r="Z150" s="52">
        <f>'[9]NAW2 - Total - ENWL'!Z147</f>
        <v>0</v>
      </c>
      <c r="AA150" s="52">
        <f>'[9]NAW2 - Total - ENWL'!AA147</f>
        <v>0</v>
      </c>
      <c r="AB150" s="52">
        <f>'[9]NAW2 - Total - ENWL'!AB147</f>
        <v>0</v>
      </c>
      <c r="AC150" s="52">
        <f>'[9]NAW2 - Total - ENWL'!AC147</f>
        <v>0</v>
      </c>
      <c r="AD150" s="59">
        <f t="shared" si="864"/>
        <v>0</v>
      </c>
      <c r="AE150" s="52">
        <f>'ENWL - Asset Rep'!AE150+'ENWL - Refurb'!AE150+'ENWL - HVP'!AE150</f>
        <v>0</v>
      </c>
      <c r="AF150" s="52">
        <f>'ENWL - Asset Rep'!AF150+'ENWL - Refurb'!AF150+'ENWL - HVP'!AF150</f>
        <v>0</v>
      </c>
      <c r="AG150" s="52">
        <f>'ENWL - Asset Rep'!AG150+'ENWL - Refurb'!AG150+'ENWL - HVP'!AG150</f>
        <v>0</v>
      </c>
      <c r="AH150" s="52">
        <f>'ENWL - Asset Rep'!AH150+'ENWL - Refurb'!AH150+'ENWL - HVP'!AH150</f>
        <v>0</v>
      </c>
      <c r="AI150" s="52">
        <f>'ENWL - Asset Rep'!AI150+'ENWL - Refurb'!AI150+'ENWL - HVP'!AI150</f>
        <v>0</v>
      </c>
      <c r="AJ150" s="59">
        <f t="shared" si="865"/>
        <v>0</v>
      </c>
      <c r="AK150" s="52">
        <f>'[9]NAW2 - Total - ENWL'!AK147</f>
        <v>0</v>
      </c>
      <c r="AL150" s="52">
        <f>'[9]NAW2 - Total - ENWL'!AL147</f>
        <v>0</v>
      </c>
      <c r="AM150" s="52">
        <f>'[9]NAW2 - Total - ENWL'!AM147</f>
        <v>0</v>
      </c>
      <c r="AN150" s="52">
        <f>'[9]NAW2 - Total - ENWL'!AN147</f>
        <v>0</v>
      </c>
      <c r="AO150" s="52">
        <f>'[9]NAW2 - Total - ENWL'!AO147</f>
        <v>0</v>
      </c>
      <c r="AP150" s="59">
        <f t="shared" si="866"/>
        <v>0</v>
      </c>
      <c r="BB150" s="6"/>
      <c r="BC150" s="6"/>
      <c r="BD150" s="58" t="s">
        <v>31</v>
      </c>
      <c r="BE150" s="172">
        <f>'ENWL - HI Probs. of Failure '!O$40</f>
        <v>0</v>
      </c>
      <c r="BF150" s="172">
        <f>'ENWL - HI Probs. of Failure '!P$40</f>
        <v>0</v>
      </c>
      <c r="BG150" s="172">
        <f>'ENWL - HI Probs. of Failure '!Q$40</f>
        <v>0</v>
      </c>
      <c r="BH150" s="172">
        <f>'ENWL - HI Probs. of Failure '!R$40</f>
        <v>0</v>
      </c>
      <c r="BI150" s="172">
        <f>'ENWL - HI Probs. of Failure '!S$40</f>
        <v>0</v>
      </c>
      <c r="BJ150" s="176"/>
      <c r="BK150" s="6"/>
      <c r="BL150" s="58" t="s">
        <v>31</v>
      </c>
      <c r="BM150" s="242">
        <f>IFERROR($BM5*'ENWL - Ave Crit'!$Q$40,0)</f>
        <v>0</v>
      </c>
      <c r="BN150" s="242">
        <f>IFERROR($BM5*'ENWL - Ave Crit'!$Q$40,0)</f>
        <v>0</v>
      </c>
      <c r="BO150" s="242">
        <f>IFERROR($BM5*'ENWL - Ave Crit'!$Q$40,0)</f>
        <v>0</v>
      </c>
      <c r="BP150" s="242">
        <f>IFERROR($BM5*'ENWL - Ave Crit'!$Q$40,0)</f>
        <v>0</v>
      </c>
      <c r="BQ150" s="242">
        <f>IFERROR($BM5*'ENWL - Ave Crit'!$Q$40,0)</f>
        <v>0</v>
      </c>
      <c r="BR150" s="176"/>
      <c r="BS150" s="6"/>
      <c r="BT150" s="58" t="s">
        <v>31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31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34</v>
      </c>
      <c r="C152" s="48"/>
      <c r="D152" s="49">
        <f>L152</f>
        <v>0</v>
      </c>
      <c r="E152" s="50">
        <f>D152+SUM(AE152:AI152)</f>
        <v>0</v>
      </c>
      <c r="F152" s="51" t="s">
        <v>26</v>
      </c>
      <c r="G152" s="52">
        <f>'[9]NAW2 - Total - ENWL'!G149</f>
        <v>0</v>
      </c>
      <c r="H152" s="52">
        <f>'[9]NAW2 - Total - ENWL'!H149</f>
        <v>0</v>
      </c>
      <c r="I152" s="52">
        <f>'[9]NAW2 - Total - ENWL'!I149</f>
        <v>0</v>
      </c>
      <c r="J152" s="52">
        <f>'[9]NAW2 - Total - ENWL'!J149</f>
        <v>0</v>
      </c>
      <c r="K152" s="52">
        <f>'[9]NAW2 - Total - ENWL'!K149</f>
        <v>0</v>
      </c>
      <c r="L152" s="53">
        <f>SUM(G152:K152)</f>
        <v>0</v>
      </c>
      <c r="M152" s="52">
        <f>'[9]NAW2 - Total - ENWL'!M149</f>
        <v>0</v>
      </c>
      <c r="N152" s="52">
        <f>'[9]NAW2 - Total - ENWL'!N149</f>
        <v>0</v>
      </c>
      <c r="O152" s="52">
        <f>'[9]NAW2 - Total - ENWL'!O149</f>
        <v>0</v>
      </c>
      <c r="P152" s="52">
        <f>'[9]NAW2 - Total - ENWL'!P149</f>
        <v>0</v>
      </c>
      <c r="Q152" s="52">
        <f>'[9]NAW2 - Total - ENWL'!Q149</f>
        <v>0</v>
      </c>
      <c r="R152" s="53">
        <f>SUM(M152:Q152)</f>
        <v>0</v>
      </c>
      <c r="S152" s="274">
        <f>'ENWL - Asset Rep'!S152+'ENWL - Refurb'!S152+'ENWL - HVP'!S152</f>
        <v>0</v>
      </c>
      <c r="T152" s="69">
        <f>'ENWL - Asset Rep'!T152+'ENWL - Refurb'!T152+'ENWL - HVP'!T152</f>
        <v>0</v>
      </c>
      <c r="U152" s="69">
        <f>'ENWL - Asset Rep'!U152+'ENWL - Refurb'!U152+'ENWL - HVP'!U152</f>
        <v>0</v>
      </c>
      <c r="V152" s="69">
        <f>'ENWL - Asset Rep'!V152+'ENWL - Refurb'!V152+'ENWL - HVP'!V152</f>
        <v>0</v>
      </c>
      <c r="W152" s="69">
        <f>'ENWL - Asset Rep'!W152+'ENWL - Refurb'!W152+'ENWL - HVP'!W152</f>
        <v>0</v>
      </c>
      <c r="X152" s="53">
        <f>SUM(S152:W152)</f>
        <v>0</v>
      </c>
      <c r="Y152" s="54">
        <f>'[9]NAW2 - Total - ENWL'!Y149</f>
        <v>0</v>
      </c>
      <c r="Z152" s="54">
        <f>'[9]NAW2 - Total - ENWL'!Z149</f>
        <v>0</v>
      </c>
      <c r="AA152" s="54">
        <f>'[9]NAW2 - Total - ENWL'!AA149</f>
        <v>0</v>
      </c>
      <c r="AB152" s="54">
        <f>'[9]NAW2 - Total - ENWL'!AB149</f>
        <v>0</v>
      </c>
      <c r="AC152" s="54">
        <f>'[9]NAW2 - Total - ENWL'!AC149</f>
        <v>0</v>
      </c>
      <c r="AD152" s="53">
        <f>SUM(Y152:AC152)</f>
        <v>0</v>
      </c>
      <c r="AE152" s="274">
        <f>'ENWL - Asset Rep'!AE152+'ENWL - Refurb'!AE152+'ENWL - HVP'!AE152</f>
        <v>0</v>
      </c>
      <c r="AF152" s="69">
        <f>'ENWL - Asset Rep'!AF152+'ENWL - Refurb'!AF152+'ENWL - HVP'!AF152</f>
        <v>0</v>
      </c>
      <c r="AG152" s="69">
        <f>'ENWL - Asset Rep'!AG152+'ENWL - Refurb'!AG152+'ENWL - HVP'!AG152</f>
        <v>0</v>
      </c>
      <c r="AH152" s="69">
        <f>'ENWL - Asset Rep'!AH152+'ENWL - Refurb'!AH152+'ENWL - HVP'!AH152</f>
        <v>0</v>
      </c>
      <c r="AI152" s="69">
        <f>'ENWL - Asset Rep'!AI152+'ENWL - Refurb'!AI152+'ENWL - HVP'!AI152</f>
        <v>0</v>
      </c>
      <c r="AJ152" s="53">
        <f>SUM(AE152:AI152)</f>
        <v>0</v>
      </c>
      <c r="AK152" s="54">
        <f>'[9]NAW2 - Total - ENWL'!AK149</f>
        <v>0</v>
      </c>
      <c r="AL152" s="54">
        <f>'[9]NAW2 - Total - ENWL'!AL149</f>
        <v>0</v>
      </c>
      <c r="AM152" s="54">
        <f>'[9]NAW2 - Total - ENWL'!AM149</f>
        <v>0</v>
      </c>
      <c r="AN152" s="54">
        <f>'[9]NAW2 - Total - ENWL'!AN149</f>
        <v>0</v>
      </c>
      <c r="AO152" s="54">
        <f>'[9]NAW2 - Total - ENWL'!AO149</f>
        <v>0</v>
      </c>
      <c r="AP152" s="53">
        <f>SUM(AK152:AO152)</f>
        <v>0</v>
      </c>
      <c r="BB152" s="6"/>
      <c r="BC152" s="6"/>
      <c r="BD152" s="51" t="s">
        <v>26</v>
      </c>
      <c r="BE152" s="172">
        <f>'ENWL - HI Probs. of Failure '!O$41</f>
        <v>0</v>
      </c>
      <c r="BF152" s="172">
        <f>'ENWL - HI Probs. of Failure '!P$41</f>
        <v>0</v>
      </c>
      <c r="BG152" s="172">
        <f>'ENWL - HI Probs. of Failure '!Q$41</f>
        <v>0</v>
      </c>
      <c r="BH152" s="172">
        <f>'ENWL - HI Probs. of Failure '!R$41</f>
        <v>0</v>
      </c>
      <c r="BI152" s="172">
        <f>'ENWL - HI Probs. of Failure '!S$41</f>
        <v>0</v>
      </c>
      <c r="BJ152" s="175"/>
      <c r="BK152" s="6"/>
      <c r="BL152" s="51" t="s">
        <v>26</v>
      </c>
      <c r="BM152" s="242">
        <f>IFERROR($BM2*'ENWL - Ave Crit'!$Q$41,0)</f>
        <v>0</v>
      </c>
      <c r="BN152" s="242">
        <f>IFERROR($BM2*'ENWL - Ave Crit'!$Q$41,0)</f>
        <v>0</v>
      </c>
      <c r="BO152" s="242">
        <f>IFERROR($BM2*'ENWL - Ave Crit'!$Q$41,0)</f>
        <v>0</v>
      </c>
      <c r="BP152" s="242">
        <f>IFERROR($BM2*'ENWL - Ave Crit'!$Q$41,0)</f>
        <v>0</v>
      </c>
      <c r="BQ152" s="242">
        <f>IFERROR($BM2*'ENWL - Ave Crit'!$Q$41,0)</f>
        <v>0</v>
      </c>
      <c r="BR152" s="175"/>
      <c r="BS152" s="6"/>
      <c r="BT152" s="51" t="s">
        <v>26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26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28</v>
      </c>
      <c r="G153" s="52">
        <f>'[9]NAW2 - Total - ENWL'!G150</f>
        <v>0</v>
      </c>
      <c r="H153" s="52">
        <f>'[9]NAW2 - Total - ENWL'!H150</f>
        <v>0</v>
      </c>
      <c r="I153" s="52">
        <f>'[9]NAW2 - Total - ENWL'!I150</f>
        <v>0</v>
      </c>
      <c r="J153" s="52">
        <f>'[9]NAW2 - Total - ENWL'!J150</f>
        <v>0</v>
      </c>
      <c r="K153" s="52">
        <f>'[9]NAW2 - Total - ENWL'!K150</f>
        <v>0</v>
      </c>
      <c r="L153" s="59">
        <f t="shared" ref="L153:L155" si="893">SUM(G153:K153)</f>
        <v>0</v>
      </c>
      <c r="M153" s="52">
        <f>'[9]NAW2 - Total - ENWL'!M150</f>
        <v>0</v>
      </c>
      <c r="N153" s="52">
        <f>'[9]NAW2 - Total - ENWL'!N150</f>
        <v>0</v>
      </c>
      <c r="O153" s="52">
        <f>'[9]NAW2 - Total - ENWL'!O150</f>
        <v>0</v>
      </c>
      <c r="P153" s="52">
        <f>'[9]NAW2 - Total - ENWL'!P150</f>
        <v>0</v>
      </c>
      <c r="Q153" s="52">
        <f>'[9]NAW2 - Total - ENWL'!Q150</f>
        <v>0</v>
      </c>
      <c r="R153" s="59">
        <f t="shared" ref="R153:R155" si="894">SUM(M153:Q153)</f>
        <v>0</v>
      </c>
      <c r="S153" s="52">
        <f>'ENWL - Asset Rep'!S153+'ENWL - Refurb'!S153+'ENWL - HVP'!S153</f>
        <v>0</v>
      </c>
      <c r="T153" s="52">
        <f>'ENWL - Asset Rep'!T153+'ENWL - Refurb'!T153+'ENWL - HVP'!T153</f>
        <v>0</v>
      </c>
      <c r="U153" s="52">
        <f>'ENWL - Asset Rep'!U153+'ENWL - Refurb'!U153+'ENWL - HVP'!U153</f>
        <v>0</v>
      </c>
      <c r="V153" s="52">
        <f>'ENWL - Asset Rep'!V153+'ENWL - Refurb'!V153+'ENWL - HVP'!V153</f>
        <v>0</v>
      </c>
      <c r="W153" s="52">
        <f>'ENWL - Asset Rep'!W153+'ENWL - Refurb'!W153+'ENWL - HVP'!W153</f>
        <v>0</v>
      </c>
      <c r="X153" s="59">
        <f t="shared" ref="X153:X155" si="895">SUM(S153:W153)</f>
        <v>0</v>
      </c>
      <c r="Y153" s="52">
        <f>'[9]NAW2 - Total - ENWL'!Y150</f>
        <v>0</v>
      </c>
      <c r="Z153" s="52">
        <f>'[9]NAW2 - Total - ENWL'!Z150</f>
        <v>0</v>
      </c>
      <c r="AA153" s="52">
        <f>'[9]NAW2 - Total - ENWL'!AA150</f>
        <v>0</v>
      </c>
      <c r="AB153" s="52">
        <f>'[9]NAW2 - Total - ENWL'!AB150</f>
        <v>0</v>
      </c>
      <c r="AC153" s="52">
        <f>'[9]NAW2 - Total - ENWL'!AC150</f>
        <v>0</v>
      </c>
      <c r="AD153" s="59">
        <f t="shared" ref="AD153:AD155" si="896">SUM(Y153:AC153)</f>
        <v>0</v>
      </c>
      <c r="AE153" s="52">
        <f>'ENWL - Asset Rep'!AE153+'ENWL - Refurb'!AE153+'ENWL - HVP'!AE153</f>
        <v>0</v>
      </c>
      <c r="AF153" s="52">
        <f>'ENWL - Asset Rep'!AF153+'ENWL - Refurb'!AF153+'ENWL - HVP'!AF153</f>
        <v>0</v>
      </c>
      <c r="AG153" s="52">
        <f>'ENWL - Asset Rep'!AG153+'ENWL - Refurb'!AG153+'ENWL - HVP'!AG153</f>
        <v>0</v>
      </c>
      <c r="AH153" s="52">
        <f>'ENWL - Asset Rep'!AH153+'ENWL - Refurb'!AH153+'ENWL - HVP'!AH153</f>
        <v>0</v>
      </c>
      <c r="AI153" s="52">
        <f>'ENWL - Asset Rep'!AI153+'ENWL - Refurb'!AI153+'ENWL - HVP'!AI153</f>
        <v>0</v>
      </c>
      <c r="AJ153" s="59">
        <f t="shared" ref="AJ153:AJ155" si="897">SUM(AE153:AI153)</f>
        <v>0</v>
      </c>
      <c r="AK153" s="52">
        <f>'[9]NAW2 - Total - ENWL'!AK150</f>
        <v>0</v>
      </c>
      <c r="AL153" s="52">
        <f>'[9]NAW2 - Total - ENWL'!AL150</f>
        <v>0</v>
      </c>
      <c r="AM153" s="52">
        <f>'[9]NAW2 - Total - ENWL'!AM150</f>
        <v>0</v>
      </c>
      <c r="AN153" s="52">
        <f>'[9]NAW2 - Total - ENWL'!AN150</f>
        <v>0</v>
      </c>
      <c r="AO153" s="52">
        <f>'[9]NAW2 - Total - ENWL'!AO150</f>
        <v>0</v>
      </c>
      <c r="AP153" s="59">
        <f t="shared" ref="AP153:AP155" si="898">SUM(AK153:AO153)</f>
        <v>0</v>
      </c>
      <c r="BB153" s="6"/>
      <c r="BC153" s="6"/>
      <c r="BD153" s="58" t="s">
        <v>28</v>
      </c>
      <c r="BE153" s="172">
        <f>'ENWL - HI Probs. of Failure '!O$41</f>
        <v>0</v>
      </c>
      <c r="BF153" s="172">
        <f>'ENWL - HI Probs. of Failure '!P$41</f>
        <v>0</v>
      </c>
      <c r="BG153" s="172">
        <f>'ENWL - HI Probs. of Failure '!Q$41</f>
        <v>0</v>
      </c>
      <c r="BH153" s="172">
        <f>'ENWL - HI Probs. of Failure '!R$41</f>
        <v>0</v>
      </c>
      <c r="BI153" s="172">
        <f>'ENWL - HI Probs. of Failure '!S$41</f>
        <v>0</v>
      </c>
      <c r="BJ153" s="176"/>
      <c r="BK153" s="6"/>
      <c r="BL153" s="58" t="s">
        <v>28</v>
      </c>
      <c r="BM153" s="242">
        <f>IFERROR($BM3*'ENWL - Ave Crit'!$Q$41,0)</f>
        <v>0</v>
      </c>
      <c r="BN153" s="242">
        <f>IFERROR($BM3*'ENWL - Ave Crit'!$Q$41,0)</f>
        <v>0</v>
      </c>
      <c r="BO153" s="242">
        <f>IFERROR($BM3*'ENWL - Ave Crit'!$Q$41,0)</f>
        <v>0</v>
      </c>
      <c r="BP153" s="242">
        <f>IFERROR($BM3*'ENWL - Ave Crit'!$Q$41,0)</f>
        <v>0</v>
      </c>
      <c r="BQ153" s="242">
        <f>IFERROR($BM3*'ENWL - Ave Crit'!$Q$41,0)</f>
        <v>0</v>
      </c>
      <c r="BR153" s="176"/>
      <c r="BS153" s="6"/>
      <c r="BT153" s="58" t="s">
        <v>28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28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30</v>
      </c>
      <c r="G154" s="52">
        <f>'[9]NAW2 - Total - ENWL'!G151</f>
        <v>0</v>
      </c>
      <c r="H154" s="52">
        <f>'[9]NAW2 - Total - ENWL'!H151</f>
        <v>0</v>
      </c>
      <c r="I154" s="52">
        <f>'[9]NAW2 - Total - ENWL'!I151</f>
        <v>0</v>
      </c>
      <c r="J154" s="52">
        <f>'[9]NAW2 - Total - ENWL'!J151</f>
        <v>0</v>
      </c>
      <c r="K154" s="52">
        <f>'[9]NAW2 - Total - ENWL'!K151</f>
        <v>0</v>
      </c>
      <c r="L154" s="59">
        <f t="shared" si="893"/>
        <v>0</v>
      </c>
      <c r="M154" s="52">
        <f>'[9]NAW2 - Total - ENWL'!M151</f>
        <v>0</v>
      </c>
      <c r="N154" s="52">
        <f>'[9]NAW2 - Total - ENWL'!N151</f>
        <v>0</v>
      </c>
      <c r="O154" s="52">
        <f>'[9]NAW2 - Total - ENWL'!O151</f>
        <v>0</v>
      </c>
      <c r="P154" s="52">
        <f>'[9]NAW2 - Total - ENWL'!P151</f>
        <v>0</v>
      </c>
      <c r="Q154" s="52">
        <f>'[9]NAW2 - Total - ENWL'!Q151</f>
        <v>0</v>
      </c>
      <c r="R154" s="59">
        <f t="shared" si="894"/>
        <v>0</v>
      </c>
      <c r="S154" s="52">
        <f>'ENWL - Asset Rep'!S154+'ENWL - Refurb'!S154+'ENWL - HVP'!S154</f>
        <v>0</v>
      </c>
      <c r="T154" s="52">
        <f>'ENWL - Asset Rep'!T154+'ENWL - Refurb'!T154+'ENWL - HVP'!T154</f>
        <v>0</v>
      </c>
      <c r="U154" s="52">
        <f>'ENWL - Asset Rep'!U154+'ENWL - Refurb'!U154+'ENWL - HVP'!U154</f>
        <v>0</v>
      </c>
      <c r="V154" s="52">
        <f>'ENWL - Asset Rep'!V154+'ENWL - Refurb'!V154+'ENWL - HVP'!V154</f>
        <v>0</v>
      </c>
      <c r="W154" s="52">
        <f>'ENWL - Asset Rep'!W154+'ENWL - Refurb'!W154+'ENWL - HVP'!W154</f>
        <v>0</v>
      </c>
      <c r="X154" s="59">
        <f t="shared" si="895"/>
        <v>0</v>
      </c>
      <c r="Y154" s="52">
        <f>'[9]NAW2 - Total - ENWL'!Y151</f>
        <v>0</v>
      </c>
      <c r="Z154" s="52">
        <f>'[9]NAW2 - Total - ENWL'!Z151</f>
        <v>0</v>
      </c>
      <c r="AA154" s="52">
        <f>'[9]NAW2 - Total - ENWL'!AA151</f>
        <v>0</v>
      </c>
      <c r="AB154" s="52">
        <f>'[9]NAW2 - Total - ENWL'!AB151</f>
        <v>0</v>
      </c>
      <c r="AC154" s="52">
        <f>'[9]NAW2 - Total - ENWL'!AC151</f>
        <v>0</v>
      </c>
      <c r="AD154" s="59">
        <f t="shared" si="896"/>
        <v>0</v>
      </c>
      <c r="AE154" s="52">
        <f>'ENWL - Asset Rep'!AE154+'ENWL - Refurb'!AE154+'ENWL - HVP'!AE154</f>
        <v>0</v>
      </c>
      <c r="AF154" s="52">
        <f>'ENWL - Asset Rep'!AF154+'ENWL - Refurb'!AF154+'ENWL - HVP'!AF154</f>
        <v>0</v>
      </c>
      <c r="AG154" s="52">
        <f>'ENWL - Asset Rep'!AG154+'ENWL - Refurb'!AG154+'ENWL - HVP'!AG154</f>
        <v>0</v>
      </c>
      <c r="AH154" s="52">
        <f>'ENWL - Asset Rep'!AH154+'ENWL - Refurb'!AH154+'ENWL - HVP'!AH154</f>
        <v>0</v>
      </c>
      <c r="AI154" s="52">
        <f>'ENWL - Asset Rep'!AI154+'ENWL - Refurb'!AI154+'ENWL - HVP'!AI154</f>
        <v>0</v>
      </c>
      <c r="AJ154" s="59">
        <f t="shared" si="897"/>
        <v>0</v>
      </c>
      <c r="AK154" s="52">
        <f>'[9]NAW2 - Total - ENWL'!AK151</f>
        <v>0</v>
      </c>
      <c r="AL154" s="52">
        <f>'[9]NAW2 - Total - ENWL'!AL151</f>
        <v>0</v>
      </c>
      <c r="AM154" s="52">
        <f>'[9]NAW2 - Total - ENWL'!AM151</f>
        <v>0</v>
      </c>
      <c r="AN154" s="52">
        <f>'[9]NAW2 - Total - ENWL'!AN151</f>
        <v>0</v>
      </c>
      <c r="AO154" s="52">
        <f>'[9]NAW2 - Total - ENWL'!AO151</f>
        <v>0</v>
      </c>
      <c r="AP154" s="59">
        <f t="shared" si="898"/>
        <v>0</v>
      </c>
      <c r="BB154" s="6"/>
      <c r="BC154" s="6"/>
      <c r="BD154" s="58" t="s">
        <v>30</v>
      </c>
      <c r="BE154" s="172">
        <f>'ENWL - HI Probs. of Failure '!O$41</f>
        <v>0</v>
      </c>
      <c r="BF154" s="172">
        <f>'ENWL - HI Probs. of Failure '!P$41</f>
        <v>0</v>
      </c>
      <c r="BG154" s="172">
        <f>'ENWL - HI Probs. of Failure '!Q$41</f>
        <v>0</v>
      </c>
      <c r="BH154" s="172">
        <f>'ENWL - HI Probs. of Failure '!R$41</f>
        <v>0</v>
      </c>
      <c r="BI154" s="172">
        <f>'ENWL - HI Probs. of Failure '!S$41</f>
        <v>0</v>
      </c>
      <c r="BJ154" s="176"/>
      <c r="BK154" s="6"/>
      <c r="BL154" s="58" t="s">
        <v>30</v>
      </c>
      <c r="BM154" s="242">
        <f>IFERROR($BM4*'ENWL - Ave Crit'!$Q$41,0)</f>
        <v>0</v>
      </c>
      <c r="BN154" s="242">
        <f>IFERROR($BM4*'ENWL - Ave Crit'!$Q$41,0)</f>
        <v>0</v>
      </c>
      <c r="BO154" s="242">
        <f>IFERROR($BM4*'ENWL - Ave Crit'!$Q$41,0)</f>
        <v>0</v>
      </c>
      <c r="BP154" s="242">
        <f>IFERROR($BM4*'ENWL - Ave Crit'!$Q$41,0)</f>
        <v>0</v>
      </c>
      <c r="BQ154" s="242">
        <f>IFERROR($BM4*'ENWL - Ave Crit'!$Q$41,0)</f>
        <v>0</v>
      </c>
      <c r="BR154" s="176"/>
      <c r="BS154" s="6"/>
      <c r="BT154" s="58" t="s">
        <v>30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30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31</v>
      </c>
      <c r="G155" s="52">
        <f>'[9]NAW2 - Total - ENWL'!G152</f>
        <v>0</v>
      </c>
      <c r="H155" s="52">
        <f>'[9]NAW2 - Total - ENWL'!H152</f>
        <v>0</v>
      </c>
      <c r="I155" s="52">
        <f>'[9]NAW2 - Total - ENWL'!I152</f>
        <v>0</v>
      </c>
      <c r="J155" s="52">
        <f>'[9]NAW2 - Total - ENWL'!J152</f>
        <v>0</v>
      </c>
      <c r="K155" s="52">
        <f>'[9]NAW2 - Total - ENWL'!K152</f>
        <v>0</v>
      </c>
      <c r="L155" s="59">
        <f t="shared" si="893"/>
        <v>0</v>
      </c>
      <c r="M155" s="52">
        <f>'[9]NAW2 - Total - ENWL'!M152</f>
        <v>0</v>
      </c>
      <c r="N155" s="52">
        <f>'[9]NAW2 - Total - ENWL'!N152</f>
        <v>0</v>
      </c>
      <c r="O155" s="52">
        <f>'[9]NAW2 - Total - ENWL'!O152</f>
        <v>0</v>
      </c>
      <c r="P155" s="52">
        <f>'[9]NAW2 - Total - ENWL'!P152</f>
        <v>0</v>
      </c>
      <c r="Q155" s="52">
        <f>'[9]NAW2 - Total - ENWL'!Q152</f>
        <v>0</v>
      </c>
      <c r="R155" s="59">
        <f t="shared" si="894"/>
        <v>0</v>
      </c>
      <c r="S155" s="52">
        <f>'ENWL - Asset Rep'!S155+'ENWL - Refurb'!S155+'ENWL - HVP'!S155</f>
        <v>0</v>
      </c>
      <c r="T155" s="52">
        <f>'ENWL - Asset Rep'!T155+'ENWL - Refurb'!T155+'ENWL - HVP'!T155</f>
        <v>0</v>
      </c>
      <c r="U155" s="52">
        <f>'ENWL - Asset Rep'!U155+'ENWL - Refurb'!U155+'ENWL - HVP'!U155</f>
        <v>0</v>
      </c>
      <c r="V155" s="52">
        <f>'ENWL - Asset Rep'!V155+'ENWL - Refurb'!V155+'ENWL - HVP'!V155</f>
        <v>0</v>
      </c>
      <c r="W155" s="52">
        <f>'ENWL - Asset Rep'!W155+'ENWL - Refurb'!W155+'ENWL - HVP'!W155</f>
        <v>0</v>
      </c>
      <c r="X155" s="59">
        <f t="shared" si="895"/>
        <v>0</v>
      </c>
      <c r="Y155" s="52">
        <f>'[9]NAW2 - Total - ENWL'!Y152</f>
        <v>0</v>
      </c>
      <c r="Z155" s="52">
        <f>'[9]NAW2 - Total - ENWL'!Z152</f>
        <v>0</v>
      </c>
      <c r="AA155" s="52">
        <f>'[9]NAW2 - Total - ENWL'!AA152</f>
        <v>0</v>
      </c>
      <c r="AB155" s="52">
        <f>'[9]NAW2 - Total - ENWL'!AB152</f>
        <v>0</v>
      </c>
      <c r="AC155" s="52">
        <f>'[9]NAW2 - Total - ENWL'!AC152</f>
        <v>0</v>
      </c>
      <c r="AD155" s="59">
        <f t="shared" si="896"/>
        <v>0</v>
      </c>
      <c r="AE155" s="52">
        <f>'ENWL - Asset Rep'!AE155+'ENWL - Refurb'!AE155+'ENWL - HVP'!AE155</f>
        <v>0</v>
      </c>
      <c r="AF155" s="52">
        <f>'ENWL - Asset Rep'!AF155+'ENWL - Refurb'!AF155+'ENWL - HVP'!AF155</f>
        <v>0</v>
      </c>
      <c r="AG155" s="52">
        <f>'ENWL - Asset Rep'!AG155+'ENWL - Refurb'!AG155+'ENWL - HVP'!AG155</f>
        <v>0</v>
      </c>
      <c r="AH155" s="52">
        <f>'ENWL - Asset Rep'!AH155+'ENWL - Refurb'!AH155+'ENWL - HVP'!AH155</f>
        <v>0</v>
      </c>
      <c r="AI155" s="52">
        <f>'ENWL - Asset Rep'!AI155+'ENWL - Refurb'!AI155+'ENWL - HVP'!AI155</f>
        <v>0</v>
      </c>
      <c r="AJ155" s="59">
        <f t="shared" si="897"/>
        <v>0</v>
      </c>
      <c r="AK155" s="52">
        <f>'[9]NAW2 - Total - ENWL'!AK152</f>
        <v>0</v>
      </c>
      <c r="AL155" s="52">
        <f>'[9]NAW2 - Total - ENWL'!AL152</f>
        <v>0</v>
      </c>
      <c r="AM155" s="52">
        <f>'[9]NAW2 - Total - ENWL'!AM152</f>
        <v>0</v>
      </c>
      <c r="AN155" s="52">
        <f>'[9]NAW2 - Total - ENWL'!AN152</f>
        <v>0</v>
      </c>
      <c r="AO155" s="52">
        <f>'[9]NAW2 - Total - ENWL'!AO152</f>
        <v>0</v>
      </c>
      <c r="AP155" s="59">
        <f t="shared" si="898"/>
        <v>0</v>
      </c>
      <c r="BB155" s="6"/>
      <c r="BC155" s="6"/>
      <c r="BD155" s="58" t="s">
        <v>31</v>
      </c>
      <c r="BE155" s="172">
        <f>'ENWL - HI Probs. of Failure '!O$41</f>
        <v>0</v>
      </c>
      <c r="BF155" s="172">
        <f>'ENWL - HI Probs. of Failure '!P$41</f>
        <v>0</v>
      </c>
      <c r="BG155" s="172">
        <f>'ENWL - HI Probs. of Failure '!Q$41</f>
        <v>0</v>
      </c>
      <c r="BH155" s="172">
        <f>'ENWL - HI Probs. of Failure '!R$41</f>
        <v>0</v>
      </c>
      <c r="BI155" s="172">
        <f>'ENWL - HI Probs. of Failure '!S$41</f>
        <v>0</v>
      </c>
      <c r="BJ155" s="176"/>
      <c r="BK155" s="6"/>
      <c r="BL155" s="58" t="s">
        <v>31</v>
      </c>
      <c r="BM155" s="242">
        <f>IFERROR($BM5*'ENWL - Ave Crit'!$Q$41,0)</f>
        <v>0</v>
      </c>
      <c r="BN155" s="242">
        <f>IFERROR($BM5*'ENWL - Ave Crit'!$Q$41,0)</f>
        <v>0</v>
      </c>
      <c r="BO155" s="242">
        <f>IFERROR($BM5*'ENWL - Ave Crit'!$Q$41,0)</f>
        <v>0</v>
      </c>
      <c r="BP155" s="242">
        <f>IFERROR($BM5*'ENWL - Ave Crit'!$Q$41,0)</f>
        <v>0</v>
      </c>
      <c r="BQ155" s="242">
        <f>IFERROR($BM5*'ENWL - Ave Crit'!$Q$41,0)</f>
        <v>0</v>
      </c>
      <c r="BR155" s="176"/>
      <c r="BS155" s="6"/>
      <c r="BT155" s="58" t="s">
        <v>31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31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34</v>
      </c>
      <c r="C157" s="48"/>
      <c r="D157" s="49">
        <f>L157</f>
        <v>0</v>
      </c>
      <c r="E157" s="50">
        <f>D157+SUM(AE157:AI157)</f>
        <v>0</v>
      </c>
      <c r="F157" s="51" t="s">
        <v>26</v>
      </c>
      <c r="G157" s="52">
        <f>'[9]NAW2 - Total - ENWL'!G154</f>
        <v>0</v>
      </c>
      <c r="H157" s="52">
        <f>'[9]NAW2 - Total - ENWL'!H154</f>
        <v>0</v>
      </c>
      <c r="I157" s="52">
        <f>'[9]NAW2 - Total - ENWL'!I154</f>
        <v>0</v>
      </c>
      <c r="J157" s="52">
        <f>'[9]NAW2 - Total - ENWL'!J154</f>
        <v>0</v>
      </c>
      <c r="K157" s="52">
        <f>'[9]NAW2 - Total - ENWL'!K154</f>
        <v>0</v>
      </c>
      <c r="L157" s="53">
        <f>SUM(G157:K157)</f>
        <v>0</v>
      </c>
      <c r="M157" s="52">
        <f>'[9]NAW2 - Total - ENWL'!M154</f>
        <v>0</v>
      </c>
      <c r="N157" s="52">
        <f>'[9]NAW2 - Total - ENWL'!N154</f>
        <v>0</v>
      </c>
      <c r="O157" s="52">
        <f>'[9]NAW2 - Total - ENWL'!O154</f>
        <v>0</v>
      </c>
      <c r="P157" s="52">
        <f>'[9]NAW2 - Total - ENWL'!P154</f>
        <v>0</v>
      </c>
      <c r="Q157" s="52">
        <f>'[9]NAW2 - Total - ENWL'!Q154</f>
        <v>0</v>
      </c>
      <c r="R157" s="53">
        <f>SUM(M157:Q157)</f>
        <v>0</v>
      </c>
      <c r="S157" s="274">
        <f>'ENWL - Asset Rep'!S157+'ENWL - Refurb'!S157+'ENWL - HVP'!S157</f>
        <v>0</v>
      </c>
      <c r="T157" s="69">
        <f>'ENWL - Asset Rep'!T157+'ENWL - Refurb'!T157+'ENWL - HVP'!T157</f>
        <v>0</v>
      </c>
      <c r="U157" s="69">
        <f>'ENWL - Asset Rep'!U157+'ENWL - Refurb'!U157+'ENWL - HVP'!U157</f>
        <v>0</v>
      </c>
      <c r="V157" s="69">
        <f>'ENWL - Asset Rep'!V157+'ENWL - Refurb'!V157+'ENWL - HVP'!V157</f>
        <v>0</v>
      </c>
      <c r="W157" s="69">
        <f>'ENWL - Asset Rep'!W157+'ENWL - Refurb'!W157+'ENWL - HVP'!W157</f>
        <v>0</v>
      </c>
      <c r="X157" s="53">
        <f>SUM(S157:W157)</f>
        <v>0</v>
      </c>
      <c r="Y157" s="54">
        <f>'[9]NAW2 - Total - ENWL'!Y154</f>
        <v>0</v>
      </c>
      <c r="Z157" s="54">
        <f>'[9]NAW2 - Total - ENWL'!Z154</f>
        <v>0</v>
      </c>
      <c r="AA157" s="54">
        <f>'[9]NAW2 - Total - ENWL'!AA154</f>
        <v>0</v>
      </c>
      <c r="AB157" s="54">
        <f>'[9]NAW2 - Total - ENWL'!AB154</f>
        <v>0</v>
      </c>
      <c r="AC157" s="54">
        <f>'[9]NAW2 - Total - ENWL'!AC154</f>
        <v>0</v>
      </c>
      <c r="AD157" s="53">
        <f>SUM(Y157:AC157)</f>
        <v>0</v>
      </c>
      <c r="AE157" s="274">
        <f>'ENWL - Asset Rep'!AE157+'ENWL - Refurb'!AE157+'ENWL - HVP'!AE157</f>
        <v>0</v>
      </c>
      <c r="AF157" s="69">
        <f>'ENWL - Asset Rep'!AF157+'ENWL - Refurb'!AF157+'ENWL - HVP'!AF157</f>
        <v>0</v>
      </c>
      <c r="AG157" s="69">
        <f>'ENWL - Asset Rep'!AG157+'ENWL - Refurb'!AG157+'ENWL - HVP'!AG157</f>
        <v>0</v>
      </c>
      <c r="AH157" s="69">
        <f>'ENWL - Asset Rep'!AH157+'ENWL - Refurb'!AH157+'ENWL - HVP'!AH157</f>
        <v>0</v>
      </c>
      <c r="AI157" s="69">
        <f>'ENWL - Asset Rep'!AI157+'ENWL - Refurb'!AI157+'ENWL - HVP'!AI157</f>
        <v>0</v>
      </c>
      <c r="AJ157" s="53">
        <f>SUM(AE157:AI157)</f>
        <v>0</v>
      </c>
      <c r="AK157" s="54">
        <f>'[9]NAW2 - Total - ENWL'!AK154</f>
        <v>0</v>
      </c>
      <c r="AL157" s="54">
        <f>'[9]NAW2 - Total - ENWL'!AL154</f>
        <v>0</v>
      </c>
      <c r="AM157" s="54">
        <f>'[9]NAW2 - Total - ENWL'!AM154</f>
        <v>0</v>
      </c>
      <c r="AN157" s="54">
        <f>'[9]NAW2 - Total - ENWL'!AN154</f>
        <v>0</v>
      </c>
      <c r="AO157" s="54">
        <f>'[9]NAW2 - Total - ENWL'!AO154</f>
        <v>0</v>
      </c>
      <c r="AP157" s="53">
        <f>SUM(AK157:AO157)</f>
        <v>0</v>
      </c>
      <c r="BB157" s="6"/>
      <c r="BC157" s="6"/>
      <c r="BD157" s="51" t="s">
        <v>26</v>
      </c>
      <c r="BE157" s="172">
        <f>'ENWL - HI Probs. of Failure '!O$42</f>
        <v>0</v>
      </c>
      <c r="BF157" s="172">
        <f>'ENWL - HI Probs. of Failure '!P$42</f>
        <v>0</v>
      </c>
      <c r="BG157" s="172">
        <f>'ENWL - HI Probs. of Failure '!Q$42</f>
        <v>0</v>
      </c>
      <c r="BH157" s="172">
        <f>'ENWL - HI Probs. of Failure '!R$42</f>
        <v>0</v>
      </c>
      <c r="BI157" s="172">
        <f>'ENWL - HI Probs. of Failure '!S$42</f>
        <v>0</v>
      </c>
      <c r="BJ157" s="175"/>
      <c r="BK157" s="6"/>
      <c r="BL157" s="51" t="s">
        <v>26</v>
      </c>
      <c r="BM157" s="242">
        <f>IFERROR($BM2*'ENWL - Ave Crit'!$Q$42,0)</f>
        <v>0</v>
      </c>
      <c r="BN157" s="242">
        <f>IFERROR($BM2*'ENWL - Ave Crit'!$Q$42,0)</f>
        <v>0</v>
      </c>
      <c r="BO157" s="242">
        <f>IFERROR($BM2*'ENWL - Ave Crit'!$Q$42,0)</f>
        <v>0</v>
      </c>
      <c r="BP157" s="242">
        <f>IFERROR($BM2*'ENWL - Ave Crit'!$Q$42,0)</f>
        <v>0</v>
      </c>
      <c r="BQ157" s="242">
        <f>IFERROR($BM2*'ENWL - Ave Crit'!$Q$42,0)</f>
        <v>0</v>
      </c>
      <c r="BR157" s="175"/>
      <c r="BS157" s="6"/>
      <c r="BT157" s="51" t="s">
        <v>26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26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28</v>
      </c>
      <c r="G158" s="52">
        <f>'[9]NAW2 - Total - ENWL'!G155</f>
        <v>0</v>
      </c>
      <c r="H158" s="52">
        <f>'[9]NAW2 - Total - ENWL'!H155</f>
        <v>0</v>
      </c>
      <c r="I158" s="52">
        <f>'[9]NAW2 - Total - ENWL'!I155</f>
        <v>0</v>
      </c>
      <c r="J158" s="52">
        <f>'[9]NAW2 - Total - ENWL'!J155</f>
        <v>0</v>
      </c>
      <c r="K158" s="52">
        <f>'[9]NAW2 - Total - ENWL'!K155</f>
        <v>0</v>
      </c>
      <c r="L158" s="59">
        <f t="shared" ref="L158:L160" si="924">SUM(G158:K158)</f>
        <v>0</v>
      </c>
      <c r="M158" s="52">
        <f>'[9]NAW2 - Total - ENWL'!M155</f>
        <v>0</v>
      </c>
      <c r="N158" s="52">
        <f>'[9]NAW2 - Total - ENWL'!N155</f>
        <v>0</v>
      </c>
      <c r="O158" s="52">
        <f>'[9]NAW2 - Total - ENWL'!O155</f>
        <v>0</v>
      </c>
      <c r="P158" s="52">
        <f>'[9]NAW2 - Total - ENWL'!P155</f>
        <v>0</v>
      </c>
      <c r="Q158" s="52">
        <f>'[9]NAW2 - Total - ENWL'!Q155</f>
        <v>0</v>
      </c>
      <c r="R158" s="59">
        <f t="shared" ref="R158:R160" si="925">SUM(M158:Q158)</f>
        <v>0</v>
      </c>
      <c r="S158" s="52">
        <f>'ENWL - Asset Rep'!S158+'ENWL - Refurb'!S158+'ENWL - HVP'!S158</f>
        <v>0</v>
      </c>
      <c r="T158" s="52">
        <f>'ENWL - Asset Rep'!T158+'ENWL - Refurb'!T158+'ENWL - HVP'!T158</f>
        <v>0</v>
      </c>
      <c r="U158" s="52">
        <f>'ENWL - Asset Rep'!U158+'ENWL - Refurb'!U158+'ENWL - HVP'!U158</f>
        <v>0</v>
      </c>
      <c r="V158" s="52">
        <f>'ENWL - Asset Rep'!V158+'ENWL - Refurb'!V158+'ENWL - HVP'!V158</f>
        <v>0</v>
      </c>
      <c r="W158" s="52">
        <f>'ENWL - Asset Rep'!W158+'ENWL - Refurb'!W158+'ENWL - HVP'!W158</f>
        <v>0</v>
      </c>
      <c r="X158" s="59">
        <f t="shared" ref="X158:X160" si="926">SUM(S158:W158)</f>
        <v>0</v>
      </c>
      <c r="Y158" s="52">
        <f>'[9]NAW2 - Total - ENWL'!Y155</f>
        <v>0</v>
      </c>
      <c r="Z158" s="52">
        <f>'[9]NAW2 - Total - ENWL'!Z155</f>
        <v>0</v>
      </c>
      <c r="AA158" s="52">
        <f>'[9]NAW2 - Total - ENWL'!AA155</f>
        <v>0</v>
      </c>
      <c r="AB158" s="52">
        <f>'[9]NAW2 - Total - ENWL'!AB155</f>
        <v>0</v>
      </c>
      <c r="AC158" s="52">
        <f>'[9]NAW2 - Total - ENWL'!AC155</f>
        <v>0</v>
      </c>
      <c r="AD158" s="59">
        <f t="shared" ref="AD158:AD160" si="927">SUM(Y158:AC158)</f>
        <v>0</v>
      </c>
      <c r="AE158" s="52">
        <f>'ENWL - Asset Rep'!AE158+'ENWL - Refurb'!AE158+'ENWL - HVP'!AE158</f>
        <v>0</v>
      </c>
      <c r="AF158" s="52">
        <f>'ENWL - Asset Rep'!AF158+'ENWL - Refurb'!AF158+'ENWL - HVP'!AF158</f>
        <v>0</v>
      </c>
      <c r="AG158" s="52">
        <f>'ENWL - Asset Rep'!AG158+'ENWL - Refurb'!AG158+'ENWL - HVP'!AG158</f>
        <v>0</v>
      </c>
      <c r="AH158" s="52">
        <f>'ENWL - Asset Rep'!AH158+'ENWL - Refurb'!AH158+'ENWL - HVP'!AH158</f>
        <v>0</v>
      </c>
      <c r="AI158" s="52">
        <f>'ENWL - Asset Rep'!AI158+'ENWL - Refurb'!AI158+'ENWL - HVP'!AI158</f>
        <v>0</v>
      </c>
      <c r="AJ158" s="59">
        <f t="shared" ref="AJ158:AJ160" si="928">SUM(AE158:AI158)</f>
        <v>0</v>
      </c>
      <c r="AK158" s="52">
        <f>'[9]NAW2 - Total - ENWL'!AK155</f>
        <v>0</v>
      </c>
      <c r="AL158" s="52">
        <f>'[9]NAW2 - Total - ENWL'!AL155</f>
        <v>0</v>
      </c>
      <c r="AM158" s="52">
        <f>'[9]NAW2 - Total - ENWL'!AM155</f>
        <v>0</v>
      </c>
      <c r="AN158" s="52">
        <f>'[9]NAW2 - Total - ENWL'!AN155</f>
        <v>0</v>
      </c>
      <c r="AO158" s="52">
        <f>'[9]NAW2 - Total - ENWL'!AO155</f>
        <v>0</v>
      </c>
      <c r="AP158" s="59">
        <f t="shared" ref="AP158:AP160" si="929">SUM(AK158:AO158)</f>
        <v>0</v>
      </c>
      <c r="BB158" s="6"/>
      <c r="BC158" s="6"/>
      <c r="BD158" s="58" t="s">
        <v>28</v>
      </c>
      <c r="BE158" s="172">
        <f>'ENWL - HI Probs. of Failure '!O$42</f>
        <v>0</v>
      </c>
      <c r="BF158" s="172">
        <f>'ENWL - HI Probs. of Failure '!P$42</f>
        <v>0</v>
      </c>
      <c r="BG158" s="172">
        <f>'ENWL - HI Probs. of Failure '!Q$42</f>
        <v>0</v>
      </c>
      <c r="BH158" s="172">
        <f>'ENWL - HI Probs. of Failure '!R$42</f>
        <v>0</v>
      </c>
      <c r="BI158" s="172">
        <f>'ENWL - HI Probs. of Failure '!S$42</f>
        <v>0</v>
      </c>
      <c r="BJ158" s="176"/>
      <c r="BK158" s="6"/>
      <c r="BL158" s="58" t="s">
        <v>28</v>
      </c>
      <c r="BM158" s="242">
        <f>IFERROR($BM3*'ENWL - Ave Crit'!$Q$42,0)</f>
        <v>0</v>
      </c>
      <c r="BN158" s="242">
        <f>IFERROR($BM3*'ENWL - Ave Crit'!$Q$42,0)</f>
        <v>0</v>
      </c>
      <c r="BO158" s="242">
        <f>IFERROR($BM3*'ENWL - Ave Crit'!$Q$42,0)</f>
        <v>0</v>
      </c>
      <c r="BP158" s="242">
        <f>IFERROR($BM3*'ENWL - Ave Crit'!$Q$42,0)</f>
        <v>0</v>
      </c>
      <c r="BQ158" s="242">
        <f>IFERROR($BM3*'ENWL - Ave Crit'!$Q$42,0)</f>
        <v>0</v>
      </c>
      <c r="BR158" s="176"/>
      <c r="BS158" s="6"/>
      <c r="BT158" s="58" t="s">
        <v>28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28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30</v>
      </c>
      <c r="G159" s="52">
        <f>'[9]NAW2 - Total - ENWL'!G156</f>
        <v>0</v>
      </c>
      <c r="H159" s="52">
        <f>'[9]NAW2 - Total - ENWL'!H156</f>
        <v>0</v>
      </c>
      <c r="I159" s="52">
        <f>'[9]NAW2 - Total - ENWL'!I156</f>
        <v>0</v>
      </c>
      <c r="J159" s="52">
        <f>'[9]NAW2 - Total - ENWL'!J156</f>
        <v>0</v>
      </c>
      <c r="K159" s="52">
        <f>'[9]NAW2 - Total - ENWL'!K156</f>
        <v>0</v>
      </c>
      <c r="L159" s="59">
        <f t="shared" si="924"/>
        <v>0</v>
      </c>
      <c r="M159" s="52">
        <f>'[9]NAW2 - Total - ENWL'!M156</f>
        <v>0</v>
      </c>
      <c r="N159" s="52">
        <f>'[9]NAW2 - Total - ENWL'!N156</f>
        <v>0</v>
      </c>
      <c r="O159" s="52">
        <f>'[9]NAW2 - Total - ENWL'!O156</f>
        <v>0</v>
      </c>
      <c r="P159" s="52">
        <f>'[9]NAW2 - Total - ENWL'!P156</f>
        <v>0</v>
      </c>
      <c r="Q159" s="52">
        <f>'[9]NAW2 - Total - ENWL'!Q156</f>
        <v>0</v>
      </c>
      <c r="R159" s="59">
        <f t="shared" si="925"/>
        <v>0</v>
      </c>
      <c r="S159" s="52">
        <f>'ENWL - Asset Rep'!S159+'ENWL - Refurb'!S159+'ENWL - HVP'!S159</f>
        <v>0</v>
      </c>
      <c r="T159" s="52">
        <f>'ENWL - Asset Rep'!T159+'ENWL - Refurb'!T159+'ENWL - HVP'!T159</f>
        <v>0</v>
      </c>
      <c r="U159" s="52">
        <f>'ENWL - Asset Rep'!U159+'ENWL - Refurb'!U159+'ENWL - HVP'!U159</f>
        <v>0</v>
      </c>
      <c r="V159" s="52">
        <f>'ENWL - Asset Rep'!V159+'ENWL - Refurb'!V159+'ENWL - HVP'!V159</f>
        <v>0</v>
      </c>
      <c r="W159" s="52">
        <f>'ENWL - Asset Rep'!W159+'ENWL - Refurb'!W159+'ENWL - HVP'!W159</f>
        <v>0</v>
      </c>
      <c r="X159" s="59">
        <f t="shared" si="926"/>
        <v>0</v>
      </c>
      <c r="Y159" s="52">
        <f>'[9]NAW2 - Total - ENWL'!Y156</f>
        <v>0</v>
      </c>
      <c r="Z159" s="52">
        <f>'[9]NAW2 - Total - ENWL'!Z156</f>
        <v>0</v>
      </c>
      <c r="AA159" s="52">
        <f>'[9]NAW2 - Total - ENWL'!AA156</f>
        <v>0</v>
      </c>
      <c r="AB159" s="52">
        <f>'[9]NAW2 - Total - ENWL'!AB156</f>
        <v>0</v>
      </c>
      <c r="AC159" s="52">
        <f>'[9]NAW2 - Total - ENWL'!AC156</f>
        <v>0</v>
      </c>
      <c r="AD159" s="59">
        <f t="shared" si="927"/>
        <v>0</v>
      </c>
      <c r="AE159" s="52">
        <f>'ENWL - Asset Rep'!AE159+'ENWL - Refurb'!AE159+'ENWL - HVP'!AE159</f>
        <v>0</v>
      </c>
      <c r="AF159" s="52">
        <f>'ENWL - Asset Rep'!AF159+'ENWL - Refurb'!AF159+'ENWL - HVP'!AF159</f>
        <v>0</v>
      </c>
      <c r="AG159" s="52">
        <f>'ENWL - Asset Rep'!AG159+'ENWL - Refurb'!AG159+'ENWL - HVP'!AG159</f>
        <v>0</v>
      </c>
      <c r="AH159" s="52">
        <f>'ENWL - Asset Rep'!AH159+'ENWL - Refurb'!AH159+'ENWL - HVP'!AH159</f>
        <v>0</v>
      </c>
      <c r="AI159" s="52">
        <f>'ENWL - Asset Rep'!AI159+'ENWL - Refurb'!AI159+'ENWL - HVP'!AI159</f>
        <v>0</v>
      </c>
      <c r="AJ159" s="59">
        <f t="shared" si="928"/>
        <v>0</v>
      </c>
      <c r="AK159" s="52">
        <f>'[9]NAW2 - Total - ENWL'!AK156</f>
        <v>0</v>
      </c>
      <c r="AL159" s="52">
        <f>'[9]NAW2 - Total - ENWL'!AL156</f>
        <v>0</v>
      </c>
      <c r="AM159" s="52">
        <f>'[9]NAW2 - Total - ENWL'!AM156</f>
        <v>0</v>
      </c>
      <c r="AN159" s="52">
        <f>'[9]NAW2 - Total - ENWL'!AN156</f>
        <v>0</v>
      </c>
      <c r="AO159" s="52">
        <f>'[9]NAW2 - Total - ENWL'!AO156</f>
        <v>0</v>
      </c>
      <c r="AP159" s="59">
        <f t="shared" si="929"/>
        <v>0</v>
      </c>
      <c r="BB159" s="6"/>
      <c r="BC159" s="6"/>
      <c r="BD159" s="58" t="s">
        <v>30</v>
      </c>
      <c r="BE159" s="172">
        <f>'ENWL - HI Probs. of Failure '!O$42</f>
        <v>0</v>
      </c>
      <c r="BF159" s="172">
        <f>'ENWL - HI Probs. of Failure '!P$42</f>
        <v>0</v>
      </c>
      <c r="BG159" s="172">
        <f>'ENWL - HI Probs. of Failure '!Q$42</f>
        <v>0</v>
      </c>
      <c r="BH159" s="172">
        <f>'ENWL - HI Probs. of Failure '!R$42</f>
        <v>0</v>
      </c>
      <c r="BI159" s="172">
        <f>'ENWL - HI Probs. of Failure '!S$42</f>
        <v>0</v>
      </c>
      <c r="BJ159" s="176"/>
      <c r="BK159" s="6"/>
      <c r="BL159" s="58" t="s">
        <v>30</v>
      </c>
      <c r="BM159" s="242">
        <f>IFERROR($BM4*'ENWL - Ave Crit'!$Q$42,0)</f>
        <v>0</v>
      </c>
      <c r="BN159" s="242">
        <f>IFERROR($BM4*'ENWL - Ave Crit'!$Q$42,0)</f>
        <v>0</v>
      </c>
      <c r="BO159" s="242">
        <f>IFERROR($BM4*'ENWL - Ave Crit'!$Q$42,0)</f>
        <v>0</v>
      </c>
      <c r="BP159" s="242">
        <f>IFERROR($BM4*'ENWL - Ave Crit'!$Q$42,0)</f>
        <v>0</v>
      </c>
      <c r="BQ159" s="242">
        <f>IFERROR($BM4*'ENWL - Ave Crit'!$Q$42,0)</f>
        <v>0</v>
      </c>
      <c r="BR159" s="176"/>
      <c r="BS159" s="6"/>
      <c r="BT159" s="58" t="s">
        <v>30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30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31</v>
      </c>
      <c r="G160" s="52">
        <f>'[9]NAW2 - Total - ENWL'!G157</f>
        <v>0</v>
      </c>
      <c r="H160" s="52">
        <f>'[9]NAW2 - Total - ENWL'!H157</f>
        <v>0</v>
      </c>
      <c r="I160" s="52">
        <f>'[9]NAW2 - Total - ENWL'!I157</f>
        <v>0</v>
      </c>
      <c r="J160" s="52">
        <f>'[9]NAW2 - Total - ENWL'!J157</f>
        <v>0</v>
      </c>
      <c r="K160" s="52">
        <f>'[9]NAW2 - Total - ENWL'!K157</f>
        <v>0</v>
      </c>
      <c r="L160" s="59">
        <f t="shared" si="924"/>
        <v>0</v>
      </c>
      <c r="M160" s="52">
        <f>'[9]NAW2 - Total - ENWL'!M157</f>
        <v>0</v>
      </c>
      <c r="N160" s="52">
        <f>'[9]NAW2 - Total - ENWL'!N157</f>
        <v>0</v>
      </c>
      <c r="O160" s="52">
        <f>'[9]NAW2 - Total - ENWL'!O157</f>
        <v>0</v>
      </c>
      <c r="P160" s="52">
        <f>'[9]NAW2 - Total - ENWL'!P157</f>
        <v>0</v>
      </c>
      <c r="Q160" s="52">
        <f>'[9]NAW2 - Total - ENWL'!Q157</f>
        <v>0</v>
      </c>
      <c r="R160" s="59">
        <f t="shared" si="925"/>
        <v>0</v>
      </c>
      <c r="S160" s="52">
        <f>'ENWL - Asset Rep'!S160+'ENWL - Refurb'!S160+'ENWL - HVP'!S160</f>
        <v>0</v>
      </c>
      <c r="T160" s="52">
        <f>'ENWL - Asset Rep'!T160+'ENWL - Refurb'!T160+'ENWL - HVP'!T160</f>
        <v>0</v>
      </c>
      <c r="U160" s="52">
        <f>'ENWL - Asset Rep'!U160+'ENWL - Refurb'!U160+'ENWL - HVP'!U160</f>
        <v>0</v>
      </c>
      <c r="V160" s="52">
        <f>'ENWL - Asset Rep'!V160+'ENWL - Refurb'!V160+'ENWL - HVP'!V160</f>
        <v>0</v>
      </c>
      <c r="W160" s="52">
        <f>'ENWL - Asset Rep'!W160+'ENWL - Refurb'!W160+'ENWL - HVP'!W160</f>
        <v>0</v>
      </c>
      <c r="X160" s="59">
        <f t="shared" si="926"/>
        <v>0</v>
      </c>
      <c r="Y160" s="52">
        <f>'[9]NAW2 - Total - ENWL'!Y157</f>
        <v>0</v>
      </c>
      <c r="Z160" s="52">
        <f>'[9]NAW2 - Total - ENWL'!Z157</f>
        <v>0</v>
      </c>
      <c r="AA160" s="52">
        <f>'[9]NAW2 - Total - ENWL'!AA157</f>
        <v>0</v>
      </c>
      <c r="AB160" s="52">
        <f>'[9]NAW2 - Total - ENWL'!AB157</f>
        <v>0</v>
      </c>
      <c r="AC160" s="52">
        <f>'[9]NAW2 - Total - ENWL'!AC157</f>
        <v>0</v>
      </c>
      <c r="AD160" s="59">
        <f t="shared" si="927"/>
        <v>0</v>
      </c>
      <c r="AE160" s="52">
        <f>'ENWL - Asset Rep'!AE160+'ENWL - Refurb'!AE160+'ENWL - HVP'!AE160</f>
        <v>0</v>
      </c>
      <c r="AF160" s="52">
        <f>'ENWL - Asset Rep'!AF160+'ENWL - Refurb'!AF160+'ENWL - HVP'!AF160</f>
        <v>0</v>
      </c>
      <c r="AG160" s="52">
        <f>'ENWL - Asset Rep'!AG160+'ENWL - Refurb'!AG160+'ENWL - HVP'!AG160</f>
        <v>0</v>
      </c>
      <c r="AH160" s="52">
        <f>'ENWL - Asset Rep'!AH160+'ENWL - Refurb'!AH160+'ENWL - HVP'!AH160</f>
        <v>0</v>
      </c>
      <c r="AI160" s="52">
        <f>'ENWL - Asset Rep'!AI160+'ENWL - Refurb'!AI160+'ENWL - HVP'!AI160</f>
        <v>0</v>
      </c>
      <c r="AJ160" s="59">
        <f t="shared" si="928"/>
        <v>0</v>
      </c>
      <c r="AK160" s="52">
        <f>'[9]NAW2 - Total - ENWL'!AK157</f>
        <v>0</v>
      </c>
      <c r="AL160" s="52">
        <f>'[9]NAW2 - Total - ENWL'!AL157</f>
        <v>0</v>
      </c>
      <c r="AM160" s="52">
        <f>'[9]NAW2 - Total - ENWL'!AM157</f>
        <v>0</v>
      </c>
      <c r="AN160" s="52">
        <f>'[9]NAW2 - Total - ENWL'!AN157</f>
        <v>0</v>
      </c>
      <c r="AO160" s="52">
        <f>'[9]NAW2 - Total - ENWL'!AO157</f>
        <v>0</v>
      </c>
      <c r="AP160" s="59">
        <f t="shared" si="929"/>
        <v>0</v>
      </c>
      <c r="BB160" s="6"/>
      <c r="BC160" s="6"/>
      <c r="BD160" s="58" t="s">
        <v>31</v>
      </c>
      <c r="BE160" s="172">
        <f>'ENWL - HI Probs. of Failure '!O$42</f>
        <v>0</v>
      </c>
      <c r="BF160" s="172">
        <f>'ENWL - HI Probs. of Failure '!P$42</f>
        <v>0</v>
      </c>
      <c r="BG160" s="172">
        <f>'ENWL - HI Probs. of Failure '!Q$42</f>
        <v>0</v>
      </c>
      <c r="BH160" s="172">
        <f>'ENWL - HI Probs. of Failure '!R$42</f>
        <v>0</v>
      </c>
      <c r="BI160" s="172">
        <f>'ENWL - HI Probs. of Failure '!S$42</f>
        <v>0</v>
      </c>
      <c r="BJ160" s="176"/>
      <c r="BK160" s="6"/>
      <c r="BL160" s="58" t="s">
        <v>31</v>
      </c>
      <c r="BM160" s="242">
        <f>IFERROR($BM5*'ENWL - Ave Crit'!$Q$42,0)</f>
        <v>0</v>
      </c>
      <c r="BN160" s="242">
        <f>IFERROR($BM5*'ENWL - Ave Crit'!$Q$42,0)</f>
        <v>0</v>
      </c>
      <c r="BO160" s="242">
        <f>IFERROR($BM5*'ENWL - Ave Crit'!$Q$42,0)</f>
        <v>0</v>
      </c>
      <c r="BP160" s="242">
        <f>IFERROR($BM5*'ENWL - Ave Crit'!$Q$42,0)</f>
        <v>0</v>
      </c>
      <c r="BQ160" s="242">
        <f>IFERROR($BM5*'ENWL - Ave Crit'!$Q$42,0)</f>
        <v>0</v>
      </c>
      <c r="BR160" s="176"/>
      <c r="BS160" s="6"/>
      <c r="BT160" s="58" t="s">
        <v>31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31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34</v>
      </c>
      <c r="C162" s="48"/>
      <c r="D162" s="49">
        <f>L162</f>
        <v>0</v>
      </c>
      <c r="E162" s="50">
        <f>D162+SUM(AE162:AI162)</f>
        <v>0</v>
      </c>
      <c r="F162" s="51" t="s">
        <v>26</v>
      </c>
      <c r="G162" s="52">
        <f>'[9]NAW2 - Total - ENWL'!G159</f>
        <v>0</v>
      </c>
      <c r="H162" s="52">
        <f>'[9]NAW2 - Total - ENWL'!H159</f>
        <v>0</v>
      </c>
      <c r="I162" s="52">
        <f>'[9]NAW2 - Total - ENWL'!I159</f>
        <v>0</v>
      </c>
      <c r="J162" s="52">
        <f>'[9]NAW2 - Total - ENWL'!J159</f>
        <v>0</v>
      </c>
      <c r="K162" s="52">
        <f>'[9]NAW2 - Total - ENWL'!K159</f>
        <v>0</v>
      </c>
      <c r="L162" s="53">
        <f>SUM(G162:K162)</f>
        <v>0</v>
      </c>
      <c r="M162" s="52">
        <f>'[9]NAW2 - Total - ENWL'!M159</f>
        <v>0</v>
      </c>
      <c r="N162" s="52">
        <f>'[9]NAW2 - Total - ENWL'!N159</f>
        <v>0</v>
      </c>
      <c r="O162" s="52">
        <f>'[9]NAW2 - Total - ENWL'!O159</f>
        <v>0</v>
      </c>
      <c r="P162" s="52">
        <f>'[9]NAW2 - Total - ENWL'!P159</f>
        <v>0</v>
      </c>
      <c r="Q162" s="52">
        <f>'[9]NAW2 - Total - ENWL'!Q159</f>
        <v>0</v>
      </c>
      <c r="R162" s="53">
        <f>SUM(M162:Q162)</f>
        <v>0</v>
      </c>
      <c r="S162" s="274">
        <f>'ENWL - Asset Rep'!S162+'ENWL - Refurb'!S162+'ENWL - HVP'!S162</f>
        <v>0</v>
      </c>
      <c r="T162" s="69">
        <f>'ENWL - Asset Rep'!T162+'ENWL - Refurb'!T162+'ENWL - HVP'!T162</f>
        <v>0</v>
      </c>
      <c r="U162" s="69">
        <f>'ENWL - Asset Rep'!U162+'ENWL - Refurb'!U162+'ENWL - HVP'!U162</f>
        <v>0</v>
      </c>
      <c r="V162" s="69">
        <f>'ENWL - Asset Rep'!V162+'ENWL - Refurb'!V162+'ENWL - HVP'!V162</f>
        <v>0</v>
      </c>
      <c r="W162" s="69">
        <f>'ENWL - Asset Rep'!W162+'ENWL - Refurb'!W162+'ENWL - HVP'!W162</f>
        <v>0</v>
      </c>
      <c r="X162" s="53">
        <f>SUM(S162:W162)</f>
        <v>0</v>
      </c>
      <c r="Y162" s="54">
        <f>'[9]NAW2 - Total - ENWL'!Y159</f>
        <v>0</v>
      </c>
      <c r="Z162" s="54">
        <f>'[9]NAW2 - Total - ENWL'!Z159</f>
        <v>0</v>
      </c>
      <c r="AA162" s="54">
        <f>'[9]NAW2 - Total - ENWL'!AA159</f>
        <v>0</v>
      </c>
      <c r="AB162" s="54">
        <f>'[9]NAW2 - Total - ENWL'!AB159</f>
        <v>0</v>
      </c>
      <c r="AC162" s="54">
        <f>'[9]NAW2 - Total - ENWL'!AC159</f>
        <v>0</v>
      </c>
      <c r="AD162" s="53">
        <f>SUM(Y162:AC162)</f>
        <v>0</v>
      </c>
      <c r="AE162" s="274">
        <f>'ENWL - Asset Rep'!AE162+'ENWL - Refurb'!AE162+'ENWL - HVP'!AE162</f>
        <v>0</v>
      </c>
      <c r="AF162" s="69">
        <f>'ENWL - Asset Rep'!AF162+'ENWL - Refurb'!AF162+'ENWL - HVP'!AF162</f>
        <v>0</v>
      </c>
      <c r="AG162" s="69">
        <f>'ENWL - Asset Rep'!AG162+'ENWL - Refurb'!AG162+'ENWL - HVP'!AG162</f>
        <v>0</v>
      </c>
      <c r="AH162" s="69">
        <f>'ENWL - Asset Rep'!AH162+'ENWL - Refurb'!AH162+'ENWL - HVP'!AH162</f>
        <v>0</v>
      </c>
      <c r="AI162" s="69">
        <f>'ENWL - Asset Rep'!AI162+'ENWL - Refurb'!AI162+'ENWL - HVP'!AI162</f>
        <v>0</v>
      </c>
      <c r="AJ162" s="53">
        <f>SUM(AE162:AI162)</f>
        <v>0</v>
      </c>
      <c r="AK162" s="54">
        <f>'[9]NAW2 - Total - ENWL'!AK159</f>
        <v>0</v>
      </c>
      <c r="AL162" s="54">
        <f>'[9]NAW2 - Total - ENWL'!AL159</f>
        <v>0</v>
      </c>
      <c r="AM162" s="54">
        <f>'[9]NAW2 - Total - ENWL'!AM159</f>
        <v>0</v>
      </c>
      <c r="AN162" s="54">
        <f>'[9]NAW2 - Total - ENWL'!AN159</f>
        <v>0</v>
      </c>
      <c r="AO162" s="54">
        <f>'[9]NAW2 - Total - ENWL'!AO159</f>
        <v>0</v>
      </c>
      <c r="AP162" s="53">
        <f>SUM(AK162:AO162)</f>
        <v>0</v>
      </c>
      <c r="BB162" s="6"/>
      <c r="BC162" s="6"/>
      <c r="BD162" s="51" t="s">
        <v>26</v>
      </c>
      <c r="BE162" s="172">
        <f>'ENWL - HI Probs. of Failure '!O$43</f>
        <v>0</v>
      </c>
      <c r="BF162" s="172">
        <f>'ENWL - HI Probs. of Failure '!P$43</f>
        <v>0</v>
      </c>
      <c r="BG162" s="172">
        <f>'ENWL - HI Probs. of Failure '!Q$43</f>
        <v>0</v>
      </c>
      <c r="BH162" s="172">
        <f>'ENWL - HI Probs. of Failure '!R$43</f>
        <v>0</v>
      </c>
      <c r="BI162" s="172">
        <f>'ENWL - HI Probs. of Failure '!S$43</f>
        <v>0</v>
      </c>
      <c r="BJ162" s="175"/>
      <c r="BK162" s="6"/>
      <c r="BL162" s="51" t="s">
        <v>26</v>
      </c>
      <c r="BM162" s="242">
        <f>IFERROR($BM2*'ENWL - Ave Crit'!$Q$43,0)</f>
        <v>0</v>
      </c>
      <c r="BN162" s="242">
        <f>IFERROR($BM2*'ENWL - Ave Crit'!$Q$43,0)</f>
        <v>0</v>
      </c>
      <c r="BO162" s="242">
        <f>IFERROR($BM2*'ENWL - Ave Crit'!$Q$43,0)</f>
        <v>0</v>
      </c>
      <c r="BP162" s="242">
        <f>IFERROR($BM2*'ENWL - Ave Crit'!$Q$43,0)</f>
        <v>0</v>
      </c>
      <c r="BQ162" s="242">
        <f>IFERROR($BM2*'ENWL - Ave Crit'!$Q$43,0)</f>
        <v>0</v>
      </c>
      <c r="BR162" s="175"/>
      <c r="BS162" s="6"/>
      <c r="BT162" s="51" t="s">
        <v>26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26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28</v>
      </c>
      <c r="G163" s="52">
        <f>'[9]NAW2 - Total - ENWL'!G160</f>
        <v>0</v>
      </c>
      <c r="H163" s="52">
        <f>'[9]NAW2 - Total - ENWL'!H160</f>
        <v>0</v>
      </c>
      <c r="I163" s="52">
        <f>'[9]NAW2 - Total - ENWL'!I160</f>
        <v>0</v>
      </c>
      <c r="J163" s="52">
        <f>'[9]NAW2 - Total - ENWL'!J160</f>
        <v>0</v>
      </c>
      <c r="K163" s="52">
        <f>'[9]NAW2 - Total - ENWL'!K160</f>
        <v>0</v>
      </c>
      <c r="L163" s="59">
        <f t="shared" ref="L163:L165" si="955">SUM(G163:K163)</f>
        <v>0</v>
      </c>
      <c r="M163" s="52">
        <f>'[9]NAW2 - Total - ENWL'!M160</f>
        <v>0</v>
      </c>
      <c r="N163" s="52">
        <f>'[9]NAW2 - Total - ENWL'!N160</f>
        <v>0</v>
      </c>
      <c r="O163" s="52">
        <f>'[9]NAW2 - Total - ENWL'!O160</f>
        <v>0</v>
      </c>
      <c r="P163" s="52">
        <f>'[9]NAW2 - Total - ENWL'!P160</f>
        <v>0</v>
      </c>
      <c r="Q163" s="52">
        <f>'[9]NAW2 - Total - ENWL'!Q160</f>
        <v>0</v>
      </c>
      <c r="R163" s="59">
        <f t="shared" ref="R163:R165" si="956">SUM(M163:Q163)</f>
        <v>0</v>
      </c>
      <c r="S163" s="52">
        <f>'ENWL - Asset Rep'!S163+'ENWL - Refurb'!S163+'ENWL - HVP'!S163</f>
        <v>0</v>
      </c>
      <c r="T163" s="52">
        <f>'ENWL - Asset Rep'!T163+'ENWL - Refurb'!T163+'ENWL - HVP'!T163</f>
        <v>0</v>
      </c>
      <c r="U163" s="52">
        <f>'ENWL - Asset Rep'!U163+'ENWL - Refurb'!U163+'ENWL - HVP'!U163</f>
        <v>0</v>
      </c>
      <c r="V163" s="52">
        <f>'ENWL - Asset Rep'!V163+'ENWL - Refurb'!V163+'ENWL - HVP'!V163</f>
        <v>0</v>
      </c>
      <c r="W163" s="52">
        <f>'ENWL - Asset Rep'!W163+'ENWL - Refurb'!W163+'ENWL - HVP'!W163</f>
        <v>0</v>
      </c>
      <c r="X163" s="59">
        <f t="shared" ref="X163:X165" si="957">SUM(S163:W163)</f>
        <v>0</v>
      </c>
      <c r="Y163" s="52">
        <f>'[9]NAW2 - Total - ENWL'!Y160</f>
        <v>0</v>
      </c>
      <c r="Z163" s="52">
        <f>'[9]NAW2 - Total - ENWL'!Z160</f>
        <v>0</v>
      </c>
      <c r="AA163" s="52">
        <f>'[9]NAW2 - Total - ENWL'!AA160</f>
        <v>0</v>
      </c>
      <c r="AB163" s="52">
        <f>'[9]NAW2 - Total - ENWL'!AB160</f>
        <v>0</v>
      </c>
      <c r="AC163" s="52">
        <f>'[9]NAW2 - Total - ENWL'!AC160</f>
        <v>0</v>
      </c>
      <c r="AD163" s="59">
        <f t="shared" ref="AD163:AD165" si="958">SUM(Y163:AC163)</f>
        <v>0</v>
      </c>
      <c r="AE163" s="52">
        <f>'ENWL - Asset Rep'!AE163+'ENWL - Refurb'!AE163+'ENWL - HVP'!AE163</f>
        <v>0</v>
      </c>
      <c r="AF163" s="52">
        <f>'ENWL - Asset Rep'!AF163+'ENWL - Refurb'!AF163+'ENWL - HVP'!AF163</f>
        <v>0</v>
      </c>
      <c r="AG163" s="52">
        <f>'ENWL - Asset Rep'!AG163+'ENWL - Refurb'!AG163+'ENWL - HVP'!AG163</f>
        <v>0</v>
      </c>
      <c r="AH163" s="52">
        <f>'ENWL - Asset Rep'!AH163+'ENWL - Refurb'!AH163+'ENWL - HVP'!AH163</f>
        <v>0</v>
      </c>
      <c r="AI163" s="52">
        <f>'ENWL - Asset Rep'!AI163+'ENWL - Refurb'!AI163+'ENWL - HVP'!AI163</f>
        <v>0</v>
      </c>
      <c r="AJ163" s="59">
        <f t="shared" ref="AJ163:AJ165" si="959">SUM(AE163:AI163)</f>
        <v>0</v>
      </c>
      <c r="AK163" s="52">
        <f>'[9]NAW2 - Total - ENWL'!AK160</f>
        <v>0</v>
      </c>
      <c r="AL163" s="52">
        <f>'[9]NAW2 - Total - ENWL'!AL160</f>
        <v>0</v>
      </c>
      <c r="AM163" s="52">
        <f>'[9]NAW2 - Total - ENWL'!AM160</f>
        <v>0</v>
      </c>
      <c r="AN163" s="52">
        <f>'[9]NAW2 - Total - ENWL'!AN160</f>
        <v>0</v>
      </c>
      <c r="AO163" s="52">
        <f>'[9]NAW2 - Total - ENWL'!AO160</f>
        <v>0</v>
      </c>
      <c r="AP163" s="59">
        <f t="shared" ref="AP163:AP165" si="960">SUM(AK163:AO163)</f>
        <v>0</v>
      </c>
      <c r="BB163" s="6"/>
      <c r="BC163" s="6"/>
      <c r="BD163" s="58" t="s">
        <v>28</v>
      </c>
      <c r="BE163" s="172">
        <f>'ENWL - HI Probs. of Failure '!O$43</f>
        <v>0</v>
      </c>
      <c r="BF163" s="172">
        <f>'ENWL - HI Probs. of Failure '!P$43</f>
        <v>0</v>
      </c>
      <c r="BG163" s="172">
        <f>'ENWL - HI Probs. of Failure '!Q$43</f>
        <v>0</v>
      </c>
      <c r="BH163" s="172">
        <f>'ENWL - HI Probs. of Failure '!R$43</f>
        <v>0</v>
      </c>
      <c r="BI163" s="172">
        <f>'ENWL - HI Probs. of Failure '!S$43</f>
        <v>0</v>
      </c>
      <c r="BJ163" s="176"/>
      <c r="BK163" s="6"/>
      <c r="BL163" s="58" t="s">
        <v>28</v>
      </c>
      <c r="BM163" s="242">
        <f>IFERROR($BM3*'ENWL - Ave Crit'!$Q$43,0)</f>
        <v>0</v>
      </c>
      <c r="BN163" s="242">
        <f>IFERROR($BM3*'ENWL - Ave Crit'!$Q$43,0)</f>
        <v>0</v>
      </c>
      <c r="BO163" s="242">
        <f>IFERROR($BM3*'ENWL - Ave Crit'!$Q$43,0)</f>
        <v>0</v>
      </c>
      <c r="BP163" s="242">
        <f>IFERROR($BM3*'ENWL - Ave Crit'!$Q$43,0)</f>
        <v>0</v>
      </c>
      <c r="BQ163" s="242">
        <f>IFERROR($BM3*'ENWL - Ave Crit'!$Q$43,0)</f>
        <v>0</v>
      </c>
      <c r="BR163" s="176"/>
      <c r="BS163" s="6"/>
      <c r="BT163" s="58" t="s">
        <v>28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28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30</v>
      </c>
      <c r="G164" s="52">
        <f>'[9]NAW2 - Total - ENWL'!G161</f>
        <v>0</v>
      </c>
      <c r="H164" s="52">
        <f>'[9]NAW2 - Total - ENWL'!H161</f>
        <v>0</v>
      </c>
      <c r="I164" s="52">
        <f>'[9]NAW2 - Total - ENWL'!I161</f>
        <v>0</v>
      </c>
      <c r="J164" s="52">
        <f>'[9]NAW2 - Total - ENWL'!J161</f>
        <v>0</v>
      </c>
      <c r="K164" s="52">
        <f>'[9]NAW2 - Total - ENWL'!K161</f>
        <v>0</v>
      </c>
      <c r="L164" s="59">
        <f t="shared" si="955"/>
        <v>0</v>
      </c>
      <c r="M164" s="52">
        <f>'[9]NAW2 - Total - ENWL'!M161</f>
        <v>0</v>
      </c>
      <c r="N164" s="52">
        <f>'[9]NAW2 - Total - ENWL'!N161</f>
        <v>0</v>
      </c>
      <c r="O164" s="52">
        <f>'[9]NAW2 - Total - ENWL'!O161</f>
        <v>0</v>
      </c>
      <c r="P164" s="52">
        <f>'[9]NAW2 - Total - ENWL'!P161</f>
        <v>0</v>
      </c>
      <c r="Q164" s="52">
        <f>'[9]NAW2 - Total - ENWL'!Q161</f>
        <v>0</v>
      </c>
      <c r="R164" s="59">
        <f t="shared" si="956"/>
        <v>0</v>
      </c>
      <c r="S164" s="52">
        <f>'ENWL - Asset Rep'!S164+'ENWL - Refurb'!S164+'ENWL - HVP'!S164</f>
        <v>0</v>
      </c>
      <c r="T164" s="52">
        <f>'ENWL - Asset Rep'!T164+'ENWL - Refurb'!T164+'ENWL - HVP'!T164</f>
        <v>0</v>
      </c>
      <c r="U164" s="52">
        <f>'ENWL - Asset Rep'!U164+'ENWL - Refurb'!U164+'ENWL - HVP'!U164</f>
        <v>0</v>
      </c>
      <c r="V164" s="52">
        <f>'ENWL - Asset Rep'!V164+'ENWL - Refurb'!V164+'ENWL - HVP'!V164</f>
        <v>0</v>
      </c>
      <c r="W164" s="52">
        <f>'ENWL - Asset Rep'!W164+'ENWL - Refurb'!W164+'ENWL - HVP'!W164</f>
        <v>0</v>
      </c>
      <c r="X164" s="59">
        <f t="shared" si="957"/>
        <v>0</v>
      </c>
      <c r="Y164" s="52">
        <f>'[9]NAW2 - Total - ENWL'!Y161</f>
        <v>0</v>
      </c>
      <c r="Z164" s="52">
        <f>'[9]NAW2 - Total - ENWL'!Z161</f>
        <v>0</v>
      </c>
      <c r="AA164" s="52">
        <f>'[9]NAW2 - Total - ENWL'!AA161</f>
        <v>0</v>
      </c>
      <c r="AB164" s="52">
        <f>'[9]NAW2 - Total - ENWL'!AB161</f>
        <v>0</v>
      </c>
      <c r="AC164" s="52">
        <f>'[9]NAW2 - Total - ENWL'!AC161</f>
        <v>0</v>
      </c>
      <c r="AD164" s="59">
        <f t="shared" si="958"/>
        <v>0</v>
      </c>
      <c r="AE164" s="52">
        <f>'ENWL - Asset Rep'!AE164+'ENWL - Refurb'!AE164+'ENWL - HVP'!AE164</f>
        <v>0</v>
      </c>
      <c r="AF164" s="52">
        <f>'ENWL - Asset Rep'!AF164+'ENWL - Refurb'!AF164+'ENWL - HVP'!AF164</f>
        <v>0</v>
      </c>
      <c r="AG164" s="52">
        <f>'ENWL - Asset Rep'!AG164+'ENWL - Refurb'!AG164+'ENWL - HVP'!AG164</f>
        <v>0</v>
      </c>
      <c r="AH164" s="52">
        <f>'ENWL - Asset Rep'!AH164+'ENWL - Refurb'!AH164+'ENWL - HVP'!AH164</f>
        <v>0</v>
      </c>
      <c r="AI164" s="52">
        <f>'ENWL - Asset Rep'!AI164+'ENWL - Refurb'!AI164+'ENWL - HVP'!AI164</f>
        <v>0</v>
      </c>
      <c r="AJ164" s="59">
        <f t="shared" si="959"/>
        <v>0</v>
      </c>
      <c r="AK164" s="52">
        <f>'[9]NAW2 - Total - ENWL'!AK161</f>
        <v>0</v>
      </c>
      <c r="AL164" s="52">
        <f>'[9]NAW2 - Total - ENWL'!AL161</f>
        <v>0</v>
      </c>
      <c r="AM164" s="52">
        <f>'[9]NAW2 - Total - ENWL'!AM161</f>
        <v>0</v>
      </c>
      <c r="AN164" s="52">
        <f>'[9]NAW2 - Total - ENWL'!AN161</f>
        <v>0</v>
      </c>
      <c r="AO164" s="52">
        <f>'[9]NAW2 - Total - ENWL'!AO161</f>
        <v>0</v>
      </c>
      <c r="AP164" s="59">
        <f t="shared" si="960"/>
        <v>0</v>
      </c>
      <c r="BB164" s="6"/>
      <c r="BC164" s="6"/>
      <c r="BD164" s="58" t="s">
        <v>30</v>
      </c>
      <c r="BE164" s="172">
        <f>'ENWL - HI Probs. of Failure '!O$43</f>
        <v>0</v>
      </c>
      <c r="BF164" s="172">
        <f>'ENWL - HI Probs. of Failure '!P$43</f>
        <v>0</v>
      </c>
      <c r="BG164" s="172">
        <f>'ENWL - HI Probs. of Failure '!Q$43</f>
        <v>0</v>
      </c>
      <c r="BH164" s="172">
        <f>'ENWL - HI Probs. of Failure '!R$43</f>
        <v>0</v>
      </c>
      <c r="BI164" s="172">
        <f>'ENWL - HI Probs. of Failure '!S$43</f>
        <v>0</v>
      </c>
      <c r="BJ164" s="176"/>
      <c r="BK164" s="6"/>
      <c r="BL164" s="58" t="s">
        <v>30</v>
      </c>
      <c r="BM164" s="242">
        <f>IFERROR($BM4*'ENWL - Ave Crit'!$Q$43,0)</f>
        <v>0</v>
      </c>
      <c r="BN164" s="242">
        <f>IFERROR($BM4*'ENWL - Ave Crit'!$Q$43,0)</f>
        <v>0</v>
      </c>
      <c r="BO164" s="242">
        <f>IFERROR($BM4*'ENWL - Ave Crit'!$Q$43,0)</f>
        <v>0</v>
      </c>
      <c r="BP164" s="242">
        <f>IFERROR($BM4*'ENWL - Ave Crit'!$Q$43,0)</f>
        <v>0</v>
      </c>
      <c r="BQ164" s="242">
        <f>IFERROR($BM4*'ENWL - Ave Crit'!$Q$43,0)</f>
        <v>0</v>
      </c>
      <c r="BR164" s="176"/>
      <c r="BS164" s="6"/>
      <c r="BT164" s="58" t="s">
        <v>30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30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31</v>
      </c>
      <c r="G165" s="52">
        <f>'[9]NAW2 - Total - ENWL'!G162</f>
        <v>0</v>
      </c>
      <c r="H165" s="52">
        <f>'[9]NAW2 - Total - ENWL'!H162</f>
        <v>0</v>
      </c>
      <c r="I165" s="52">
        <f>'[9]NAW2 - Total - ENWL'!I162</f>
        <v>0</v>
      </c>
      <c r="J165" s="52">
        <f>'[9]NAW2 - Total - ENWL'!J162</f>
        <v>0</v>
      </c>
      <c r="K165" s="52">
        <f>'[9]NAW2 - Total - ENWL'!K162</f>
        <v>0</v>
      </c>
      <c r="L165" s="59">
        <f t="shared" si="955"/>
        <v>0</v>
      </c>
      <c r="M165" s="52">
        <f>'[9]NAW2 - Total - ENWL'!M162</f>
        <v>0</v>
      </c>
      <c r="N165" s="52">
        <f>'[9]NAW2 - Total - ENWL'!N162</f>
        <v>0</v>
      </c>
      <c r="O165" s="52">
        <f>'[9]NAW2 - Total - ENWL'!O162</f>
        <v>0</v>
      </c>
      <c r="P165" s="52">
        <f>'[9]NAW2 - Total - ENWL'!P162</f>
        <v>0</v>
      </c>
      <c r="Q165" s="52">
        <f>'[9]NAW2 - Total - ENWL'!Q162</f>
        <v>0</v>
      </c>
      <c r="R165" s="59">
        <f t="shared" si="956"/>
        <v>0</v>
      </c>
      <c r="S165" s="52">
        <f>'ENWL - Asset Rep'!S165+'ENWL - Refurb'!S165+'ENWL - HVP'!S165</f>
        <v>0</v>
      </c>
      <c r="T165" s="52">
        <f>'ENWL - Asset Rep'!T165+'ENWL - Refurb'!T165+'ENWL - HVP'!T165</f>
        <v>0</v>
      </c>
      <c r="U165" s="52">
        <f>'ENWL - Asset Rep'!U165+'ENWL - Refurb'!U165+'ENWL - HVP'!U165</f>
        <v>0</v>
      </c>
      <c r="V165" s="52">
        <f>'ENWL - Asset Rep'!V165+'ENWL - Refurb'!V165+'ENWL - HVP'!V165</f>
        <v>0</v>
      </c>
      <c r="W165" s="52">
        <f>'ENWL - Asset Rep'!W165+'ENWL - Refurb'!W165+'ENWL - HVP'!W165</f>
        <v>0</v>
      </c>
      <c r="X165" s="59">
        <f t="shared" si="957"/>
        <v>0</v>
      </c>
      <c r="Y165" s="52">
        <f>'[9]NAW2 - Total - ENWL'!Y162</f>
        <v>0</v>
      </c>
      <c r="Z165" s="52">
        <f>'[9]NAW2 - Total - ENWL'!Z162</f>
        <v>0</v>
      </c>
      <c r="AA165" s="52">
        <f>'[9]NAW2 - Total - ENWL'!AA162</f>
        <v>0</v>
      </c>
      <c r="AB165" s="52">
        <f>'[9]NAW2 - Total - ENWL'!AB162</f>
        <v>0</v>
      </c>
      <c r="AC165" s="52">
        <f>'[9]NAW2 - Total - ENWL'!AC162</f>
        <v>0</v>
      </c>
      <c r="AD165" s="59">
        <f t="shared" si="958"/>
        <v>0</v>
      </c>
      <c r="AE165" s="52">
        <f>'ENWL - Asset Rep'!AE165+'ENWL - Refurb'!AE165+'ENWL - HVP'!AE165</f>
        <v>0</v>
      </c>
      <c r="AF165" s="52">
        <f>'ENWL - Asset Rep'!AF165+'ENWL - Refurb'!AF165+'ENWL - HVP'!AF165</f>
        <v>0</v>
      </c>
      <c r="AG165" s="52">
        <f>'ENWL - Asset Rep'!AG165+'ENWL - Refurb'!AG165+'ENWL - HVP'!AG165</f>
        <v>0</v>
      </c>
      <c r="AH165" s="52">
        <f>'ENWL - Asset Rep'!AH165+'ENWL - Refurb'!AH165+'ENWL - HVP'!AH165</f>
        <v>0</v>
      </c>
      <c r="AI165" s="52">
        <f>'ENWL - Asset Rep'!AI165+'ENWL - Refurb'!AI165+'ENWL - HVP'!AI165</f>
        <v>0</v>
      </c>
      <c r="AJ165" s="59">
        <f t="shared" si="959"/>
        <v>0</v>
      </c>
      <c r="AK165" s="52">
        <f>'[9]NAW2 - Total - ENWL'!AK162</f>
        <v>0</v>
      </c>
      <c r="AL165" s="52">
        <f>'[9]NAW2 - Total - ENWL'!AL162</f>
        <v>0</v>
      </c>
      <c r="AM165" s="52">
        <f>'[9]NAW2 - Total - ENWL'!AM162</f>
        <v>0</v>
      </c>
      <c r="AN165" s="52">
        <f>'[9]NAW2 - Total - ENWL'!AN162</f>
        <v>0</v>
      </c>
      <c r="AO165" s="52">
        <f>'[9]NAW2 - Total - ENWL'!AO162</f>
        <v>0</v>
      </c>
      <c r="AP165" s="59">
        <f t="shared" si="960"/>
        <v>0</v>
      </c>
      <c r="BB165" s="6"/>
      <c r="BC165" s="6"/>
      <c r="BD165" s="58" t="s">
        <v>31</v>
      </c>
      <c r="BE165" s="172">
        <f>'ENWL - HI Probs. of Failure '!O$43</f>
        <v>0</v>
      </c>
      <c r="BF165" s="172">
        <f>'ENWL - HI Probs. of Failure '!P$43</f>
        <v>0</v>
      </c>
      <c r="BG165" s="172">
        <f>'ENWL - HI Probs. of Failure '!Q$43</f>
        <v>0</v>
      </c>
      <c r="BH165" s="172">
        <f>'ENWL - HI Probs. of Failure '!R$43</f>
        <v>0</v>
      </c>
      <c r="BI165" s="172">
        <f>'ENWL - HI Probs. of Failure '!S$43</f>
        <v>0</v>
      </c>
      <c r="BJ165" s="176"/>
      <c r="BK165" s="6"/>
      <c r="BL165" s="58" t="s">
        <v>31</v>
      </c>
      <c r="BM165" s="242">
        <f>IFERROR($BM5*'ENWL - Ave Crit'!$Q$43,0)</f>
        <v>0</v>
      </c>
      <c r="BN165" s="242">
        <f>IFERROR($BM5*'ENWL - Ave Crit'!$Q$43,0)</f>
        <v>0</v>
      </c>
      <c r="BO165" s="242">
        <f>IFERROR($BM5*'ENWL - Ave Crit'!$Q$43,0)</f>
        <v>0</v>
      </c>
      <c r="BP165" s="242">
        <f>IFERROR($BM5*'ENWL - Ave Crit'!$Q$43,0)</f>
        <v>0</v>
      </c>
      <c r="BQ165" s="242">
        <f>IFERROR($BM5*'ENWL - Ave Crit'!$Q$43,0)</f>
        <v>0</v>
      </c>
      <c r="BR165" s="176"/>
      <c r="BS165" s="6"/>
      <c r="BT165" s="58" t="s">
        <v>31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31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34</v>
      </c>
      <c r="C167" s="48"/>
      <c r="D167" s="49">
        <f>L167</f>
        <v>0</v>
      </c>
      <c r="E167" s="50">
        <f>D167+SUM(AE167:AI167)</f>
        <v>0</v>
      </c>
      <c r="F167" s="51" t="s">
        <v>26</v>
      </c>
      <c r="G167" s="52">
        <f>'[9]NAW2 - Total - ENWL'!G164</f>
        <v>0</v>
      </c>
      <c r="H167" s="52">
        <f>'[9]NAW2 - Total - ENWL'!H164</f>
        <v>0</v>
      </c>
      <c r="I167" s="52">
        <f>'[9]NAW2 - Total - ENWL'!I164</f>
        <v>0</v>
      </c>
      <c r="J167" s="52">
        <f>'[9]NAW2 - Total - ENWL'!J164</f>
        <v>0</v>
      </c>
      <c r="K167" s="52">
        <f>'[9]NAW2 - Total - ENWL'!K164</f>
        <v>0</v>
      </c>
      <c r="L167" s="53">
        <f>SUM(G167:K167)</f>
        <v>0</v>
      </c>
      <c r="M167" s="69">
        <f>'[9]NAW2 - Total - ENWL'!M164</f>
        <v>0</v>
      </c>
      <c r="N167" s="69">
        <f>'[9]NAW2 - Total - ENWL'!N164</f>
        <v>0</v>
      </c>
      <c r="O167" s="69">
        <f>'[9]NAW2 - Total - ENWL'!O164</f>
        <v>0</v>
      </c>
      <c r="P167" s="69">
        <f>'[9]NAW2 - Total - ENWL'!P164</f>
        <v>0</v>
      </c>
      <c r="Q167" s="69">
        <f>'[9]NAW2 - Total - ENWL'!Q164</f>
        <v>0</v>
      </c>
      <c r="R167" s="53">
        <f>SUM(M167:Q167)</f>
        <v>0</v>
      </c>
      <c r="S167" s="274">
        <f>'ENWL - Asset Rep'!S167+'ENWL - Refurb'!S167+'ENWL - HVP'!S167</f>
        <v>0</v>
      </c>
      <c r="T167" s="69">
        <f>'ENWL - Asset Rep'!T167+'ENWL - Refurb'!T167+'ENWL - HVP'!T167</f>
        <v>0</v>
      </c>
      <c r="U167" s="69">
        <f>'ENWL - Asset Rep'!U167+'ENWL - Refurb'!U167+'ENWL - HVP'!U167</f>
        <v>0</v>
      </c>
      <c r="V167" s="69">
        <f>'ENWL - Asset Rep'!V167+'ENWL - Refurb'!V167+'ENWL - HVP'!V167</f>
        <v>0</v>
      </c>
      <c r="W167" s="69">
        <f>'ENWL - Asset Rep'!W167+'ENWL - Refurb'!W167+'ENWL - HVP'!W167</f>
        <v>0</v>
      </c>
      <c r="X167" s="53">
        <f>SUM(S167:W167)</f>
        <v>0</v>
      </c>
      <c r="Y167" s="69">
        <f>'[9]NAW2 - Total - ENWL'!Y164</f>
        <v>0</v>
      </c>
      <c r="Z167" s="69">
        <f>'[9]NAW2 - Total - ENWL'!Z164</f>
        <v>0</v>
      </c>
      <c r="AA167" s="69">
        <f>'[9]NAW2 - Total - ENWL'!AA164</f>
        <v>0</v>
      </c>
      <c r="AB167" s="69">
        <f>'[9]NAW2 - Total - ENWL'!AB164</f>
        <v>0</v>
      </c>
      <c r="AC167" s="69">
        <f>'[9]NAW2 - Total - ENWL'!AC164</f>
        <v>0</v>
      </c>
      <c r="AD167" s="53">
        <f>SUM(Y167:AC167)</f>
        <v>0</v>
      </c>
      <c r="AE167" s="274">
        <f>'ENWL - Asset Rep'!AE167+'ENWL - Refurb'!AE167+'ENWL - HVP'!AE167</f>
        <v>0</v>
      </c>
      <c r="AF167" s="69">
        <f>'ENWL - Asset Rep'!AF167+'ENWL - Refurb'!AF167+'ENWL - HVP'!AF167</f>
        <v>0</v>
      </c>
      <c r="AG167" s="69">
        <f>'ENWL - Asset Rep'!AG167+'ENWL - Refurb'!AG167+'ENWL - HVP'!AG167</f>
        <v>0</v>
      </c>
      <c r="AH167" s="69">
        <f>'ENWL - Asset Rep'!AH167+'ENWL - Refurb'!AH167+'ENWL - HVP'!AH167</f>
        <v>0</v>
      </c>
      <c r="AI167" s="69">
        <f>'ENWL - Asset Rep'!AI167+'ENWL - Refurb'!AI167+'ENWL - HVP'!AI167</f>
        <v>0</v>
      </c>
      <c r="AJ167" s="53">
        <f>SUM(AE167:AI167)</f>
        <v>0</v>
      </c>
      <c r="AK167" s="69">
        <f>'[9]NAW2 - Total - ENWL'!AK164</f>
        <v>0</v>
      </c>
      <c r="AL167" s="69">
        <f>'[9]NAW2 - Total - ENWL'!AL164</f>
        <v>0</v>
      </c>
      <c r="AM167" s="69">
        <f>'[9]NAW2 - Total - ENWL'!AM164</f>
        <v>0</v>
      </c>
      <c r="AN167" s="69">
        <f>'[9]NAW2 - Total - ENWL'!AN164</f>
        <v>0</v>
      </c>
      <c r="AO167" s="69">
        <f>'[9]NAW2 - Total - ENWL'!AO164</f>
        <v>0</v>
      </c>
      <c r="AP167" s="53">
        <f>SUM(AK167:AO167)</f>
        <v>0</v>
      </c>
      <c r="BB167" s="6"/>
      <c r="BC167" s="6"/>
      <c r="BD167" s="51" t="s">
        <v>26</v>
      </c>
      <c r="BE167" s="172">
        <f>'ENWL - HI Probs. of Failure '!O$44</f>
        <v>0</v>
      </c>
      <c r="BF167" s="172">
        <f>'ENWL - HI Probs. of Failure '!P$44</f>
        <v>0</v>
      </c>
      <c r="BG167" s="172">
        <f>'ENWL - HI Probs. of Failure '!Q$44</f>
        <v>0</v>
      </c>
      <c r="BH167" s="172">
        <f>'ENWL - HI Probs. of Failure '!R$44</f>
        <v>0</v>
      </c>
      <c r="BI167" s="172">
        <f>'ENWL - HI Probs. of Failure '!S$44</f>
        <v>0</v>
      </c>
      <c r="BJ167" s="175"/>
      <c r="BK167" s="6"/>
      <c r="BL167" s="51" t="s">
        <v>26</v>
      </c>
      <c r="BM167" s="242">
        <f>IFERROR($BM2*'ENWL - Ave Crit'!$Q$44,0)</f>
        <v>0</v>
      </c>
      <c r="BN167" s="242">
        <f>IFERROR($BM2*'ENWL - Ave Crit'!$Q$44,0)</f>
        <v>0</v>
      </c>
      <c r="BO167" s="242">
        <f>IFERROR($BM2*'ENWL - Ave Crit'!$Q$44,0)</f>
        <v>0</v>
      </c>
      <c r="BP167" s="242">
        <f>IFERROR($BM2*'ENWL - Ave Crit'!$Q$44,0)</f>
        <v>0</v>
      </c>
      <c r="BQ167" s="242">
        <f>IFERROR($BM2*'ENWL - Ave Crit'!$Q$44,0)</f>
        <v>0</v>
      </c>
      <c r="BR167" s="175"/>
      <c r="BS167" s="6"/>
      <c r="BT167" s="51" t="s">
        <v>26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26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28</v>
      </c>
      <c r="G168" s="52">
        <f>'[9]NAW2 - Total - ENWL'!G165</f>
        <v>0</v>
      </c>
      <c r="H168" s="52">
        <f>'[9]NAW2 - Total - ENWL'!H165</f>
        <v>0</v>
      </c>
      <c r="I168" s="52">
        <f>'[9]NAW2 - Total - ENWL'!I165</f>
        <v>0</v>
      </c>
      <c r="J168" s="52">
        <f>'[9]NAW2 - Total - ENWL'!J165</f>
        <v>0</v>
      </c>
      <c r="K168" s="52">
        <f>'[9]NAW2 - Total - ENWL'!K165</f>
        <v>0</v>
      </c>
      <c r="L168" s="59">
        <f t="shared" ref="L168:L170" si="986">SUM(G168:K168)</f>
        <v>0</v>
      </c>
      <c r="M168" s="52">
        <f>'[9]NAW2 - Total - ENWL'!M165</f>
        <v>0</v>
      </c>
      <c r="N168" s="52">
        <f>'[9]NAW2 - Total - ENWL'!N165</f>
        <v>0</v>
      </c>
      <c r="O168" s="52">
        <f>'[9]NAW2 - Total - ENWL'!O165</f>
        <v>0</v>
      </c>
      <c r="P168" s="52">
        <f>'[9]NAW2 - Total - ENWL'!P165</f>
        <v>0</v>
      </c>
      <c r="Q168" s="52">
        <f>'[9]NAW2 - Total - ENWL'!Q165</f>
        <v>0</v>
      </c>
      <c r="R168" s="59">
        <f t="shared" ref="R168:R170" si="987">SUM(M168:Q168)</f>
        <v>0</v>
      </c>
      <c r="S168" s="52">
        <f>'ENWL - Asset Rep'!S168+'ENWL - Refurb'!S168+'ENWL - HVP'!S168</f>
        <v>0</v>
      </c>
      <c r="T168" s="52">
        <f>'ENWL - Asset Rep'!T168+'ENWL - Refurb'!T168+'ENWL - HVP'!T168</f>
        <v>0</v>
      </c>
      <c r="U168" s="52">
        <f>'ENWL - Asset Rep'!U168+'ENWL - Refurb'!U168+'ENWL - HVP'!U168</f>
        <v>0</v>
      </c>
      <c r="V168" s="52">
        <f>'ENWL - Asset Rep'!V168+'ENWL - Refurb'!V168+'ENWL - HVP'!V168</f>
        <v>0</v>
      </c>
      <c r="W168" s="52">
        <f>'ENWL - Asset Rep'!W168+'ENWL - Refurb'!W168+'ENWL - HVP'!W168</f>
        <v>0</v>
      </c>
      <c r="X168" s="59">
        <f t="shared" ref="X168:X170" si="988">SUM(S168:W168)</f>
        <v>0</v>
      </c>
      <c r="Y168" s="52">
        <f>'[9]NAW2 - Total - ENWL'!Y165</f>
        <v>0</v>
      </c>
      <c r="Z168" s="52">
        <f>'[9]NAW2 - Total - ENWL'!Z165</f>
        <v>0</v>
      </c>
      <c r="AA168" s="52">
        <f>'[9]NAW2 - Total - ENWL'!AA165</f>
        <v>0</v>
      </c>
      <c r="AB168" s="52">
        <f>'[9]NAW2 - Total - ENWL'!AB165</f>
        <v>0</v>
      </c>
      <c r="AC168" s="52">
        <f>'[9]NAW2 - Total - ENWL'!AC165</f>
        <v>0</v>
      </c>
      <c r="AD168" s="59">
        <f t="shared" ref="AD168:AD170" si="989">SUM(Y168:AC168)</f>
        <v>0</v>
      </c>
      <c r="AE168" s="52">
        <f>'ENWL - Asset Rep'!AE168+'ENWL - Refurb'!AE168+'ENWL - HVP'!AE168</f>
        <v>0</v>
      </c>
      <c r="AF168" s="52">
        <f>'ENWL - Asset Rep'!AF168+'ENWL - Refurb'!AF168+'ENWL - HVP'!AF168</f>
        <v>0</v>
      </c>
      <c r="AG168" s="52">
        <f>'ENWL - Asset Rep'!AG168+'ENWL - Refurb'!AG168+'ENWL - HVP'!AG168</f>
        <v>0</v>
      </c>
      <c r="AH168" s="52">
        <f>'ENWL - Asset Rep'!AH168+'ENWL - Refurb'!AH168+'ENWL - HVP'!AH168</f>
        <v>0</v>
      </c>
      <c r="AI168" s="52">
        <f>'ENWL - Asset Rep'!AI168+'ENWL - Refurb'!AI168+'ENWL - HVP'!AI168</f>
        <v>0</v>
      </c>
      <c r="AJ168" s="59">
        <f t="shared" ref="AJ168:AJ170" si="990">SUM(AE168:AI168)</f>
        <v>0</v>
      </c>
      <c r="AK168" s="52">
        <f>'[9]NAW2 - Total - ENWL'!AK165</f>
        <v>0</v>
      </c>
      <c r="AL168" s="52">
        <f>'[9]NAW2 - Total - ENWL'!AL165</f>
        <v>0</v>
      </c>
      <c r="AM168" s="52">
        <f>'[9]NAW2 - Total - ENWL'!AM165</f>
        <v>0</v>
      </c>
      <c r="AN168" s="52">
        <f>'[9]NAW2 - Total - ENWL'!AN165</f>
        <v>0</v>
      </c>
      <c r="AO168" s="52">
        <f>'[9]NAW2 - Total - ENWL'!AO165</f>
        <v>0</v>
      </c>
      <c r="AP168" s="59">
        <f t="shared" ref="AP168:AP170" si="991">SUM(AK168:AO168)</f>
        <v>0</v>
      </c>
      <c r="BB168" s="6"/>
      <c r="BC168" s="6"/>
      <c r="BD168" s="58" t="s">
        <v>28</v>
      </c>
      <c r="BE168" s="172">
        <f>'ENWL - HI Probs. of Failure '!O$44</f>
        <v>0</v>
      </c>
      <c r="BF168" s="172">
        <f>'ENWL - HI Probs. of Failure '!P$44</f>
        <v>0</v>
      </c>
      <c r="BG168" s="172">
        <f>'ENWL - HI Probs. of Failure '!Q$44</f>
        <v>0</v>
      </c>
      <c r="BH168" s="172">
        <f>'ENWL - HI Probs. of Failure '!R$44</f>
        <v>0</v>
      </c>
      <c r="BI168" s="172">
        <f>'ENWL - HI Probs. of Failure '!S$44</f>
        <v>0</v>
      </c>
      <c r="BJ168" s="176"/>
      <c r="BK168" s="6"/>
      <c r="BL168" s="58" t="s">
        <v>28</v>
      </c>
      <c r="BM168" s="242">
        <f>IFERROR($BM3*'ENWL - Ave Crit'!$Q$44,0)</f>
        <v>0</v>
      </c>
      <c r="BN168" s="242">
        <f>IFERROR($BM3*'ENWL - Ave Crit'!$Q$44,0)</f>
        <v>0</v>
      </c>
      <c r="BO168" s="242">
        <f>IFERROR($BM3*'ENWL - Ave Crit'!$Q$44,0)</f>
        <v>0</v>
      </c>
      <c r="BP168" s="242">
        <f>IFERROR($BM3*'ENWL - Ave Crit'!$Q$44,0)</f>
        <v>0</v>
      </c>
      <c r="BQ168" s="242">
        <f>IFERROR($BM3*'ENWL - Ave Crit'!$Q$44,0)</f>
        <v>0</v>
      </c>
      <c r="BR168" s="176"/>
      <c r="BS168" s="6"/>
      <c r="BT168" s="58" t="s">
        <v>28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28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30</v>
      </c>
      <c r="G169" s="52">
        <f>'[9]NAW2 - Total - ENWL'!G166</f>
        <v>0</v>
      </c>
      <c r="H169" s="52">
        <f>'[9]NAW2 - Total - ENWL'!H166</f>
        <v>0</v>
      </c>
      <c r="I169" s="52">
        <f>'[9]NAW2 - Total - ENWL'!I166</f>
        <v>0</v>
      </c>
      <c r="J169" s="52">
        <f>'[9]NAW2 - Total - ENWL'!J166</f>
        <v>0</v>
      </c>
      <c r="K169" s="52">
        <f>'[9]NAW2 - Total - ENWL'!K166</f>
        <v>0</v>
      </c>
      <c r="L169" s="59">
        <f t="shared" si="986"/>
        <v>0</v>
      </c>
      <c r="M169" s="52">
        <f>'[9]NAW2 - Total - ENWL'!M166</f>
        <v>0</v>
      </c>
      <c r="N169" s="52">
        <f>'[9]NAW2 - Total - ENWL'!N166</f>
        <v>0</v>
      </c>
      <c r="O169" s="52">
        <f>'[9]NAW2 - Total - ENWL'!O166</f>
        <v>0</v>
      </c>
      <c r="P169" s="52">
        <f>'[9]NAW2 - Total - ENWL'!P166</f>
        <v>0</v>
      </c>
      <c r="Q169" s="52">
        <f>'[9]NAW2 - Total - ENWL'!Q166</f>
        <v>0</v>
      </c>
      <c r="R169" s="59">
        <f t="shared" si="987"/>
        <v>0</v>
      </c>
      <c r="S169" s="52">
        <f>'ENWL - Asset Rep'!S169+'ENWL - Refurb'!S169+'ENWL - HVP'!S169</f>
        <v>0</v>
      </c>
      <c r="T169" s="52">
        <f>'ENWL - Asset Rep'!T169+'ENWL - Refurb'!T169+'ENWL - HVP'!T169</f>
        <v>0</v>
      </c>
      <c r="U169" s="52">
        <f>'ENWL - Asset Rep'!U169+'ENWL - Refurb'!U169+'ENWL - HVP'!U169</f>
        <v>0</v>
      </c>
      <c r="V169" s="52">
        <f>'ENWL - Asset Rep'!V169+'ENWL - Refurb'!V169+'ENWL - HVP'!V169</f>
        <v>0</v>
      </c>
      <c r="W169" s="52">
        <f>'ENWL - Asset Rep'!W169+'ENWL - Refurb'!W169+'ENWL - HVP'!W169</f>
        <v>0</v>
      </c>
      <c r="X169" s="59">
        <f t="shared" si="988"/>
        <v>0</v>
      </c>
      <c r="Y169" s="52">
        <f>'[9]NAW2 - Total - ENWL'!Y166</f>
        <v>0</v>
      </c>
      <c r="Z169" s="52">
        <f>'[9]NAW2 - Total - ENWL'!Z166</f>
        <v>0</v>
      </c>
      <c r="AA169" s="52">
        <f>'[9]NAW2 - Total - ENWL'!AA166</f>
        <v>0</v>
      </c>
      <c r="AB169" s="52">
        <f>'[9]NAW2 - Total - ENWL'!AB166</f>
        <v>0</v>
      </c>
      <c r="AC169" s="52">
        <f>'[9]NAW2 - Total - ENWL'!AC166</f>
        <v>0</v>
      </c>
      <c r="AD169" s="59">
        <f t="shared" si="989"/>
        <v>0</v>
      </c>
      <c r="AE169" s="52">
        <f>'ENWL - Asset Rep'!AE169+'ENWL - Refurb'!AE169+'ENWL - HVP'!AE169</f>
        <v>0</v>
      </c>
      <c r="AF169" s="52">
        <f>'ENWL - Asset Rep'!AF169+'ENWL - Refurb'!AF169+'ENWL - HVP'!AF169</f>
        <v>0</v>
      </c>
      <c r="AG169" s="52">
        <f>'ENWL - Asset Rep'!AG169+'ENWL - Refurb'!AG169+'ENWL - HVP'!AG169</f>
        <v>0</v>
      </c>
      <c r="AH169" s="52">
        <f>'ENWL - Asset Rep'!AH169+'ENWL - Refurb'!AH169+'ENWL - HVP'!AH169</f>
        <v>0</v>
      </c>
      <c r="AI169" s="52">
        <f>'ENWL - Asset Rep'!AI169+'ENWL - Refurb'!AI169+'ENWL - HVP'!AI169</f>
        <v>0</v>
      </c>
      <c r="AJ169" s="59">
        <f t="shared" si="990"/>
        <v>0</v>
      </c>
      <c r="AK169" s="52">
        <f>'[9]NAW2 - Total - ENWL'!AK166</f>
        <v>0</v>
      </c>
      <c r="AL169" s="52">
        <f>'[9]NAW2 - Total - ENWL'!AL166</f>
        <v>0</v>
      </c>
      <c r="AM169" s="52">
        <f>'[9]NAW2 - Total - ENWL'!AM166</f>
        <v>0</v>
      </c>
      <c r="AN169" s="52">
        <f>'[9]NAW2 - Total - ENWL'!AN166</f>
        <v>0</v>
      </c>
      <c r="AO169" s="52">
        <f>'[9]NAW2 - Total - ENWL'!AO166</f>
        <v>0</v>
      </c>
      <c r="AP169" s="59">
        <f t="shared" si="991"/>
        <v>0</v>
      </c>
      <c r="BB169" s="6"/>
      <c r="BC169" s="6"/>
      <c r="BD169" s="58" t="s">
        <v>30</v>
      </c>
      <c r="BE169" s="172">
        <f>'ENWL - HI Probs. of Failure '!O$44</f>
        <v>0</v>
      </c>
      <c r="BF169" s="172">
        <f>'ENWL - HI Probs. of Failure '!P$44</f>
        <v>0</v>
      </c>
      <c r="BG169" s="172">
        <f>'ENWL - HI Probs. of Failure '!Q$44</f>
        <v>0</v>
      </c>
      <c r="BH169" s="172">
        <f>'ENWL - HI Probs. of Failure '!R$44</f>
        <v>0</v>
      </c>
      <c r="BI169" s="172">
        <f>'ENWL - HI Probs. of Failure '!S$44</f>
        <v>0</v>
      </c>
      <c r="BJ169" s="176"/>
      <c r="BK169" s="6"/>
      <c r="BL169" s="58" t="s">
        <v>30</v>
      </c>
      <c r="BM169" s="242">
        <f>IFERROR($BM4*'ENWL - Ave Crit'!$Q$44,0)</f>
        <v>0</v>
      </c>
      <c r="BN169" s="242">
        <f>IFERROR($BM4*'ENWL - Ave Crit'!$Q$44,0)</f>
        <v>0</v>
      </c>
      <c r="BO169" s="242">
        <f>IFERROR($BM4*'ENWL - Ave Crit'!$Q$44,0)</f>
        <v>0</v>
      </c>
      <c r="BP169" s="242">
        <f>IFERROR($BM4*'ENWL - Ave Crit'!$Q$44,0)</f>
        <v>0</v>
      </c>
      <c r="BQ169" s="242">
        <f>IFERROR($BM4*'ENWL - Ave Crit'!$Q$44,0)</f>
        <v>0</v>
      </c>
      <c r="BR169" s="176"/>
      <c r="BS169" s="6"/>
      <c r="BT169" s="58" t="s">
        <v>30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30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31</v>
      </c>
      <c r="G170" s="52">
        <f>'[9]NAW2 - Total - ENWL'!G167</f>
        <v>0</v>
      </c>
      <c r="H170" s="52">
        <f>'[9]NAW2 - Total - ENWL'!H167</f>
        <v>0</v>
      </c>
      <c r="I170" s="52">
        <f>'[9]NAW2 - Total - ENWL'!I167</f>
        <v>0</v>
      </c>
      <c r="J170" s="52">
        <f>'[9]NAW2 - Total - ENWL'!J167</f>
        <v>0</v>
      </c>
      <c r="K170" s="52">
        <f>'[9]NAW2 - Total - ENWL'!K167</f>
        <v>0</v>
      </c>
      <c r="L170" s="59">
        <f t="shared" si="986"/>
        <v>0</v>
      </c>
      <c r="M170" s="52">
        <f>'[9]NAW2 - Total - ENWL'!M167</f>
        <v>0</v>
      </c>
      <c r="N170" s="52">
        <f>'[9]NAW2 - Total - ENWL'!N167</f>
        <v>0</v>
      </c>
      <c r="O170" s="52">
        <f>'[9]NAW2 - Total - ENWL'!O167</f>
        <v>0</v>
      </c>
      <c r="P170" s="52">
        <f>'[9]NAW2 - Total - ENWL'!P167</f>
        <v>0</v>
      </c>
      <c r="Q170" s="52">
        <f>'[9]NAW2 - Total - ENWL'!Q167</f>
        <v>0</v>
      </c>
      <c r="R170" s="59">
        <f t="shared" si="987"/>
        <v>0</v>
      </c>
      <c r="S170" s="52">
        <f>'ENWL - Asset Rep'!S170+'ENWL - Refurb'!S170+'ENWL - HVP'!S170</f>
        <v>0</v>
      </c>
      <c r="T170" s="52">
        <f>'ENWL - Asset Rep'!T170+'ENWL - Refurb'!T170+'ENWL - HVP'!T170</f>
        <v>0</v>
      </c>
      <c r="U170" s="52">
        <f>'ENWL - Asset Rep'!U170+'ENWL - Refurb'!U170+'ENWL - HVP'!U170</f>
        <v>0</v>
      </c>
      <c r="V170" s="52">
        <f>'ENWL - Asset Rep'!V170+'ENWL - Refurb'!V170+'ENWL - HVP'!V170</f>
        <v>0</v>
      </c>
      <c r="W170" s="52">
        <f>'ENWL - Asset Rep'!W170+'ENWL - Refurb'!W170+'ENWL - HVP'!W170</f>
        <v>0</v>
      </c>
      <c r="X170" s="59">
        <f t="shared" si="988"/>
        <v>0</v>
      </c>
      <c r="Y170" s="52">
        <f>'[9]NAW2 - Total - ENWL'!Y167</f>
        <v>0</v>
      </c>
      <c r="Z170" s="52">
        <f>'[9]NAW2 - Total - ENWL'!Z167</f>
        <v>0</v>
      </c>
      <c r="AA170" s="52">
        <f>'[9]NAW2 - Total - ENWL'!AA167</f>
        <v>0</v>
      </c>
      <c r="AB170" s="52">
        <f>'[9]NAW2 - Total - ENWL'!AB167</f>
        <v>0</v>
      </c>
      <c r="AC170" s="52">
        <f>'[9]NAW2 - Total - ENWL'!AC167</f>
        <v>0</v>
      </c>
      <c r="AD170" s="59">
        <f t="shared" si="989"/>
        <v>0</v>
      </c>
      <c r="AE170" s="52">
        <f>'ENWL - Asset Rep'!AE170+'ENWL - Refurb'!AE170+'ENWL - HVP'!AE170</f>
        <v>0</v>
      </c>
      <c r="AF170" s="52">
        <f>'ENWL - Asset Rep'!AF170+'ENWL - Refurb'!AF170+'ENWL - HVP'!AF170</f>
        <v>0</v>
      </c>
      <c r="AG170" s="52">
        <f>'ENWL - Asset Rep'!AG170+'ENWL - Refurb'!AG170+'ENWL - HVP'!AG170</f>
        <v>0</v>
      </c>
      <c r="AH170" s="52">
        <f>'ENWL - Asset Rep'!AH170+'ENWL - Refurb'!AH170+'ENWL - HVP'!AH170</f>
        <v>0</v>
      </c>
      <c r="AI170" s="52">
        <f>'ENWL - Asset Rep'!AI170+'ENWL - Refurb'!AI170+'ENWL - HVP'!AI170</f>
        <v>0</v>
      </c>
      <c r="AJ170" s="59">
        <f t="shared" si="990"/>
        <v>0</v>
      </c>
      <c r="AK170" s="52">
        <f>'[9]NAW2 - Total - ENWL'!AK167</f>
        <v>0</v>
      </c>
      <c r="AL170" s="52">
        <f>'[9]NAW2 - Total - ENWL'!AL167</f>
        <v>0</v>
      </c>
      <c r="AM170" s="52">
        <f>'[9]NAW2 - Total - ENWL'!AM167</f>
        <v>0</v>
      </c>
      <c r="AN170" s="52">
        <f>'[9]NAW2 - Total - ENWL'!AN167</f>
        <v>0</v>
      </c>
      <c r="AO170" s="52">
        <f>'[9]NAW2 - Total - ENWL'!AO167</f>
        <v>0</v>
      </c>
      <c r="AP170" s="59">
        <f t="shared" si="991"/>
        <v>0</v>
      </c>
      <c r="BB170" s="6"/>
      <c r="BC170" s="6"/>
      <c r="BD170" s="58" t="s">
        <v>31</v>
      </c>
      <c r="BE170" s="172">
        <f>'ENWL - HI Probs. of Failure '!O$44</f>
        <v>0</v>
      </c>
      <c r="BF170" s="172">
        <f>'ENWL - HI Probs. of Failure '!P$44</f>
        <v>0</v>
      </c>
      <c r="BG170" s="172">
        <f>'ENWL - HI Probs. of Failure '!Q$44</f>
        <v>0</v>
      </c>
      <c r="BH170" s="172">
        <f>'ENWL - HI Probs. of Failure '!R$44</f>
        <v>0</v>
      </c>
      <c r="BI170" s="172">
        <f>'ENWL - HI Probs. of Failure '!S$44</f>
        <v>0</v>
      </c>
      <c r="BJ170" s="176"/>
      <c r="BK170" s="6"/>
      <c r="BL170" s="58" t="s">
        <v>31</v>
      </c>
      <c r="BM170" s="242">
        <f>IFERROR($BM5*'ENWL - Ave Crit'!$Q$44,0)</f>
        <v>0</v>
      </c>
      <c r="BN170" s="242">
        <f>IFERROR($BM5*'ENWL - Ave Crit'!$Q$44,0)</f>
        <v>0</v>
      </c>
      <c r="BO170" s="242">
        <f>IFERROR($BM5*'ENWL - Ave Crit'!$Q$44,0)</f>
        <v>0</v>
      </c>
      <c r="BP170" s="242">
        <f>IFERROR($BM5*'ENWL - Ave Crit'!$Q$44,0)</f>
        <v>0</v>
      </c>
      <c r="BQ170" s="242">
        <f>IFERROR($BM5*'ENWL - Ave Crit'!$Q$44,0)</f>
        <v>0</v>
      </c>
      <c r="BR170" s="176"/>
      <c r="BS170" s="6"/>
      <c r="BT170" s="58" t="s">
        <v>31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31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38994.114474722024</v>
      </c>
      <c r="CD172" s="198">
        <f t="shared" ref="CD172:CG172" si="1009">SUM(CD171,CD166,CD161,CD156,CD151,CD146,CD141,CD136,CD131,CD126,CD121,CD116,CD111)</f>
        <v>763052.14087259106</v>
      </c>
      <c r="CE172" s="198">
        <f t="shared" si="1009"/>
        <v>1299980.0250482678</v>
      </c>
      <c r="CF172" s="198">
        <f t="shared" si="1009"/>
        <v>940023.20318493072</v>
      </c>
      <c r="CG172" s="198">
        <f t="shared" si="1009"/>
        <v>1009993.6628010225</v>
      </c>
      <c r="CH172" s="198">
        <f t="shared" si="872"/>
        <v>4052043.1463815342</v>
      </c>
      <c r="CI172" s="68"/>
      <c r="CJ172" s="68"/>
      <c r="CK172" s="198">
        <f>SUM(CK171,CK166,CK161,CK156,CK151,CK146,CK141,CK136,CK131,CK126,CK121,CK116,CK111)</f>
        <v>100513.66970241549</v>
      </c>
      <c r="CL172" s="198">
        <f t="shared" ref="CL172:CO172" si="1010">SUM(CL171,CL166,CL161,CL156,CL151,CL146,CL141,CL136,CL131,CL126,CL121,CL116,CL111)</f>
        <v>750143.24293485028</v>
      </c>
      <c r="CM172" s="198">
        <f t="shared" si="1010"/>
        <v>1275594.69560039</v>
      </c>
      <c r="CN172" s="198">
        <f t="shared" si="1010"/>
        <v>819735.69927209208</v>
      </c>
      <c r="CO172" s="198">
        <f t="shared" si="1010"/>
        <v>739921.68543567299</v>
      </c>
      <c r="CP172" s="198">
        <f t="shared" si="813"/>
        <v>3685908.9929454206</v>
      </c>
      <c r="CS172" s="198">
        <f>SUM(CS171,CS166,CS161,CS156,CS151,CS146,CS141,CS136,CS131,CS126,CS121,CS116,CS111)</f>
        <v>81637.240136861408</v>
      </c>
      <c r="CT172" s="198">
        <f t="shared" ref="CT172:CW172" si="1011">SUM(CT171,CT166,CT161,CT156,CT151,CT146,CT141,CT136,CT131,CT126,CT121,CT116,CT111)</f>
        <v>617046.00816145109</v>
      </c>
      <c r="CU172" s="198">
        <f t="shared" si="1011"/>
        <v>1376531.8154267587</v>
      </c>
      <c r="CV172" s="198">
        <f t="shared" si="1011"/>
        <v>945758.81343292957</v>
      </c>
      <c r="CW172" s="198">
        <f t="shared" si="1011"/>
        <v>1144385.0304649917</v>
      </c>
      <c r="CX172" s="198">
        <f t="shared" si="815"/>
        <v>4165358.907622993</v>
      </c>
      <c r="CY172" s="6"/>
      <c r="CZ172" s="6"/>
      <c r="DA172" s="198">
        <f>SUM(DA171,DA166,DA161,DA156,DA151,DA146,DA141,DA136,DA131,DA126,DA121,DA116,DA111)</f>
        <v>119415.92033202316</v>
      </c>
      <c r="DB172" s="198">
        <f t="shared" ref="DB172:DE172" si="1012">SUM(DB171,DB166,DB161,DB156,DB151,DB146,DB141,DB136,DB131,DB126,DB121,DB116,DB111)</f>
        <v>631781.94422830816</v>
      </c>
      <c r="DC172" s="198">
        <f t="shared" si="1012"/>
        <v>1392156.0624668235</v>
      </c>
      <c r="DD172" s="198">
        <f t="shared" si="1012"/>
        <v>882288.95352385566</v>
      </c>
      <c r="DE172" s="198">
        <f t="shared" si="1012"/>
        <v>758758.44561030855</v>
      </c>
      <c r="DF172" s="198">
        <f t="shared" si="817"/>
        <v>3784401.3261613189</v>
      </c>
      <c r="DG172" s="6"/>
      <c r="DH172" s="6"/>
      <c r="DI172" s="198">
        <f>SUM(DI171,DI166,DI161,DI156,DI151,DI146,DI141,DI136,DI131,DI126,DI121,DI116,DI111)</f>
        <v>75814.762421481413</v>
      </c>
      <c r="DJ172" s="198">
        <f t="shared" ref="DJ172:DM172" si="1013">SUM(DJ171,DJ166,DJ161,DJ156,DJ151,DJ146,DJ141,DJ136,DJ131,DJ126,DJ121,DJ116,DJ111)</f>
        <v>529270.00118223845</v>
      </c>
      <c r="DK172" s="198">
        <f t="shared" si="1013"/>
        <v>1336399.2955716175</v>
      </c>
      <c r="DL172" s="198">
        <f t="shared" si="1013"/>
        <v>867114.23654814926</v>
      </c>
      <c r="DM172" s="198">
        <f t="shared" si="1013"/>
        <v>2058868.3345925256</v>
      </c>
      <c r="DN172" s="198">
        <f t="shared" si="826"/>
        <v>4867466.6303160125</v>
      </c>
      <c r="DO172" s="6"/>
      <c r="DP172" s="6"/>
      <c r="DQ172" s="198">
        <f>SUM(DQ171,DQ166,DQ161,DQ156,DQ151,DQ146,DQ141,DQ136,DQ131,DQ126,DQ121,DQ116,DQ111)</f>
        <v>160462.20814861066</v>
      </c>
      <c r="DR172" s="198">
        <f t="shared" ref="DR172:DU172" si="1014">SUM(DR171,DR166,DR161,DR156,DR151,DR146,DR141,DR136,DR131,DR126,DR121,DR116,DR111)</f>
        <v>558794.1242169491</v>
      </c>
      <c r="DS172" s="198">
        <f t="shared" si="1014"/>
        <v>1368139.0802291823</v>
      </c>
      <c r="DT172" s="198">
        <f t="shared" si="1014"/>
        <v>740026.97278466239</v>
      </c>
      <c r="DU172" s="198">
        <f t="shared" si="1014"/>
        <v>1229893.4312499282</v>
      </c>
      <c r="DV172" s="198">
        <f t="shared" si="820"/>
        <v>4057315.816629333</v>
      </c>
    </row>
    <row r="173" spans="1:126" ht="25.5" customHeight="1" thickBot="1">
      <c r="A173" s="19"/>
      <c r="B173" s="72" t="s">
        <v>50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51</v>
      </c>
      <c r="C174" s="48"/>
      <c r="D174" s="49">
        <f>L174</f>
        <v>77</v>
      </c>
      <c r="E174" s="50">
        <f>D174+SUM(AE174:AI174)</f>
        <v>76.198966408268731</v>
      </c>
      <c r="F174" s="51" t="s">
        <v>26</v>
      </c>
      <c r="G174" s="52">
        <f>'[9]NAW2 - Total - ENWL'!G171</f>
        <v>43</v>
      </c>
      <c r="H174" s="52">
        <f>'[9]NAW2 - Total - ENWL'!H171</f>
        <v>16</v>
      </c>
      <c r="I174" s="52">
        <f>'[9]NAW2 - Total - ENWL'!I171</f>
        <v>2</v>
      </c>
      <c r="J174" s="52">
        <f>'[9]NAW2 - Total - ENWL'!J171</f>
        <v>2</v>
      </c>
      <c r="K174" s="52">
        <f>'[9]NAW2 - Total - ENWL'!K171</f>
        <v>14</v>
      </c>
      <c r="L174" s="80">
        <f>SUM(G174:K174)</f>
        <v>77</v>
      </c>
      <c r="M174" s="52">
        <f>'[9]NAW2 - Total - ENWL'!M171</f>
        <v>40</v>
      </c>
      <c r="N174" s="52">
        <f>'[9]NAW2 - Total - ENWL'!N171</f>
        <v>16</v>
      </c>
      <c r="O174" s="52">
        <f>'[9]NAW2 - Total - ENWL'!O171</f>
        <v>2</v>
      </c>
      <c r="P174" s="52">
        <f>'[9]NAW2 - Total - ENWL'!P171</f>
        <v>2</v>
      </c>
      <c r="Q174" s="52">
        <f>'[9]NAW2 - Total - ENWL'!Q171</f>
        <v>15</v>
      </c>
      <c r="R174" s="53">
        <f>SUM(M174:Q174)</f>
        <v>75</v>
      </c>
      <c r="S174" s="274">
        <f>'ENWL - Asset Rep'!S174+'ENWL - Refurb'!S174+'ENWL - HVP'!S174</f>
        <v>8.0103359173126627</v>
      </c>
      <c r="T174" s="69">
        <f>'ENWL - Asset Rep'!T174+'ENWL - Refurb'!T174+'ENWL - HVP'!T174</f>
        <v>1.6020671834625326</v>
      </c>
      <c r="U174" s="69">
        <f>'ENWL - Asset Rep'!U174+'ENWL - Refurb'!U174+'ENWL - HVP'!U174</f>
        <v>0</v>
      </c>
      <c r="V174" s="69">
        <f>'ENWL - Asset Rep'!V174+'ENWL - Refurb'!V174+'ENWL - HVP'!V174</f>
        <v>-1.6020671834625326</v>
      </c>
      <c r="W174" s="69">
        <f>'ENWL - Asset Rep'!W174+'ENWL - Refurb'!W174+'ENWL - HVP'!W174</f>
        <v>-8.8113695090439297</v>
      </c>
      <c r="X174" s="53">
        <f>SUM(S174:W174)</f>
        <v>-0.80103359173126698</v>
      </c>
      <c r="Y174" s="54">
        <f>'[9]NAW2 - Total - ENWL'!Y171</f>
        <v>32</v>
      </c>
      <c r="Z174" s="54">
        <f>'[9]NAW2 - Total - ENWL'!Z171</f>
        <v>20</v>
      </c>
      <c r="AA174" s="54">
        <f>'[9]NAW2 - Total - ENWL'!AA171</f>
        <v>4</v>
      </c>
      <c r="AB174" s="54">
        <f>'[9]NAW2 - Total - ENWL'!AB171</f>
        <v>4</v>
      </c>
      <c r="AC174" s="54">
        <f>'[9]NAW2 - Total - ENWL'!AC171</f>
        <v>16</v>
      </c>
      <c r="AD174" s="53">
        <f>SUM(Y174:AC174)</f>
        <v>76</v>
      </c>
      <c r="AE174" s="274">
        <f>'ENWL - Asset Rep'!AE174+'ENWL - Refurb'!AE174+'ENWL - HVP'!AE174</f>
        <v>12.416020671834628</v>
      </c>
      <c r="AF174" s="69">
        <f>'ENWL - Asset Rep'!AF174+'ENWL - Refurb'!AF174+'ENWL - HVP'!AF174</f>
        <v>3.2041343669250653</v>
      </c>
      <c r="AG174" s="69">
        <f>'ENWL - Asset Rep'!AG174+'ENWL - Refurb'!AG174+'ENWL - HVP'!AG174</f>
        <v>0</v>
      </c>
      <c r="AH174" s="69">
        <f>'ENWL - Asset Rep'!AH174+'ENWL - Refurb'!AH174+'ENWL - HVP'!AH174</f>
        <v>-3.2041343669250653</v>
      </c>
      <c r="AI174" s="69">
        <f>'ENWL - Asset Rep'!AI174+'ENWL - Refurb'!AI174+'ENWL - HVP'!AI174</f>
        <v>-13.217054263565894</v>
      </c>
      <c r="AJ174" s="53">
        <f>SUM(AE174:AI174)</f>
        <v>-0.80103359173126343</v>
      </c>
      <c r="AK174" s="54">
        <f>'[9]NAW2 - Total - ENWL'!AK171</f>
        <v>29</v>
      </c>
      <c r="AL174" s="54">
        <f>'[9]NAW2 - Total - ENWL'!AL171</f>
        <v>23</v>
      </c>
      <c r="AM174" s="54">
        <f>'[9]NAW2 - Total - ENWL'!AM171</f>
        <v>4</v>
      </c>
      <c r="AN174" s="54">
        <f>'[9]NAW2 - Total - ENWL'!AN171</f>
        <v>5</v>
      </c>
      <c r="AO174" s="54">
        <f>'[9]NAW2 - Total - ENWL'!AO171</f>
        <v>16</v>
      </c>
      <c r="AP174" s="53">
        <f>SUM(AK174:AO174)</f>
        <v>77</v>
      </c>
      <c r="BB174" s="6"/>
      <c r="BC174" s="6"/>
      <c r="BD174" s="51" t="s">
        <v>26</v>
      </c>
      <c r="BE174" s="172">
        <f>'ENWL - HI Probs. of Failure '!O$47</f>
        <v>1.9835999999999999E-3</v>
      </c>
      <c r="BF174" s="172">
        <f>'ENWL - HI Probs. of Failure '!P$47</f>
        <v>1.9835999999999999E-3</v>
      </c>
      <c r="BG174" s="172">
        <f>'ENWL - HI Probs. of Failure '!Q$47</f>
        <v>3.5209999999999998E-3</v>
      </c>
      <c r="BH174" s="172">
        <f>'ENWL - HI Probs. of Failure '!R$47</f>
        <v>6.8500000000000002E-3</v>
      </c>
      <c r="BI174" s="172">
        <f>'ENWL - HI Probs. of Failure '!S$47</f>
        <v>1.3009999999999999E-2</v>
      </c>
      <c r="BJ174" s="175"/>
      <c r="BK174" s="6"/>
      <c r="BL174" s="51" t="s">
        <v>26</v>
      </c>
      <c r="BM174" s="194">
        <f>$BM2*'ENWL - Ave Crit'!$Q$47</f>
        <v>577357.54999999993</v>
      </c>
      <c r="BN174" s="194">
        <f>$BM2*'ENWL - Ave Crit'!$Q$47</f>
        <v>577357.54999999993</v>
      </c>
      <c r="BO174" s="194">
        <f>$BM2*'ENWL - Ave Crit'!$Q$47</f>
        <v>577357.54999999993</v>
      </c>
      <c r="BP174" s="194">
        <f>$BM2*'ENWL - Ave Crit'!$Q$47</f>
        <v>577357.54999999993</v>
      </c>
      <c r="BQ174" s="194">
        <f>$BM2*'ENWL - Ave Crit'!$Q$47</f>
        <v>577357.54999999993</v>
      </c>
      <c r="BR174" s="175"/>
      <c r="BS174" s="6"/>
      <c r="BT174" s="51" t="s">
        <v>26</v>
      </c>
      <c r="BU174" s="24">
        <f t="shared" si="737"/>
        <v>1145.2464361799998</v>
      </c>
      <c r="BV174" s="24">
        <f t="shared" si="737"/>
        <v>1145.2464361799998</v>
      </c>
      <c r="BW174" s="24">
        <f t="shared" si="737"/>
        <v>2032.8759335499997</v>
      </c>
      <c r="BX174" s="24">
        <f t="shared" si="737"/>
        <v>3954.8992174999998</v>
      </c>
      <c r="BY174" s="24">
        <f t="shared" si="737"/>
        <v>7511.4217254999985</v>
      </c>
      <c r="BZ174" s="6"/>
      <c r="CA174" s="6"/>
      <c r="CB174" s="51" t="s">
        <v>26</v>
      </c>
      <c r="CC174" s="195">
        <f>IF(BU174="","",M174*BU174)</f>
        <v>45809.857447199989</v>
      </c>
      <c r="CD174" s="195">
        <f t="shared" ref="CD174:CG177" si="1015">IF(BV174="","",N174*BV174)</f>
        <v>18323.942978879997</v>
      </c>
      <c r="CE174" s="195">
        <f t="shared" si="1015"/>
        <v>4065.7518670999993</v>
      </c>
      <c r="CF174" s="195">
        <f t="shared" si="1015"/>
        <v>7909.7984349999997</v>
      </c>
      <c r="CG174" s="195">
        <f t="shared" si="1015"/>
        <v>112671.32588249998</v>
      </c>
      <c r="CH174" s="198">
        <f t="shared" si="872"/>
        <v>188780.67661067995</v>
      </c>
      <c r="CI174" s="68"/>
      <c r="CJ174" s="68"/>
      <c r="CK174" s="195">
        <f t="shared" ref="CK174:CO177" si="1016">IF(BU174="","",G174*BU174)</f>
        <v>49245.596755739993</v>
      </c>
      <c r="CL174" s="195">
        <f t="shared" si="1016"/>
        <v>18323.942978879997</v>
      </c>
      <c r="CM174" s="195">
        <f t="shared" si="1016"/>
        <v>4065.7518670999993</v>
      </c>
      <c r="CN174" s="195">
        <f t="shared" si="1016"/>
        <v>7909.7984349999997</v>
      </c>
      <c r="CO174" s="195">
        <f t="shared" si="1016"/>
        <v>105159.90415699998</v>
      </c>
      <c r="CP174" s="198">
        <f t="shared" si="813"/>
        <v>184704.99419371999</v>
      </c>
      <c r="CS174" s="195">
        <f>IF(BU174="","",Y174*BU174)</f>
        <v>36647.885957759994</v>
      </c>
      <c r="CT174" s="195">
        <f t="shared" ref="CT174:CW177" si="1017">IF(BV174="","",Z174*BV174)</f>
        <v>22904.928723599995</v>
      </c>
      <c r="CU174" s="195">
        <f t="shared" si="1017"/>
        <v>8131.5037341999987</v>
      </c>
      <c r="CV174" s="195">
        <f t="shared" si="1017"/>
        <v>15819.596869999999</v>
      </c>
      <c r="CW174" s="195">
        <f t="shared" si="1017"/>
        <v>120182.74760799998</v>
      </c>
      <c r="CX174" s="198">
        <f t="shared" si="815"/>
        <v>203686.66289355996</v>
      </c>
      <c r="CY174" s="6"/>
      <c r="CZ174" s="6"/>
      <c r="DA174" s="195">
        <f>IF(BU174="","",(S174+Y174)*BU174)</f>
        <v>45821.694619666967</v>
      </c>
      <c r="DB174" s="195">
        <f t="shared" ref="DB174:DE177" si="1018">IF(BV174="","",(T174+Z174)*BV174)</f>
        <v>24739.690455981392</v>
      </c>
      <c r="DC174" s="195">
        <f t="shared" si="1018"/>
        <v>8131.5037341999987</v>
      </c>
      <c r="DD174" s="195">
        <f t="shared" si="1018"/>
        <v>9483.5826197416009</v>
      </c>
      <c r="DE174" s="195">
        <f t="shared" si="1018"/>
        <v>53996.835246359144</v>
      </c>
      <c r="DF174" s="198">
        <f t="shared" si="817"/>
        <v>142173.3066759491</v>
      </c>
      <c r="DG174" s="6"/>
      <c r="DH174" s="6"/>
      <c r="DI174" s="195">
        <f>IF(BU174="","",AK174*BU174)</f>
        <v>33212.146649219998</v>
      </c>
      <c r="DJ174" s="195">
        <f t="shared" ref="DJ174:DM177" si="1019">IF(BV174="","",AL174*BV174)</f>
        <v>26340.668032139994</v>
      </c>
      <c r="DK174" s="195">
        <f t="shared" si="1019"/>
        <v>8131.5037341999987</v>
      </c>
      <c r="DL174" s="195">
        <f t="shared" si="1019"/>
        <v>19774.4960875</v>
      </c>
      <c r="DM174" s="195">
        <f t="shared" si="1019"/>
        <v>120182.74760799998</v>
      </c>
      <c r="DN174" s="198">
        <f t="shared" si="826"/>
        <v>207641.56211105996</v>
      </c>
      <c r="DO174" s="6"/>
      <c r="DP174" s="6"/>
      <c r="DQ174" s="195">
        <f>IF(BU174="","",(AE174+AK174)*BU174)</f>
        <v>47431.550075175815</v>
      </c>
      <c r="DR174" s="195">
        <f t="shared" ref="DR174:DU177" si="1020">IF(BV174="","",(AF174+AL174)*BV174)</f>
        <v>30010.191496902786</v>
      </c>
      <c r="DS174" s="195">
        <f t="shared" si="1020"/>
        <v>8131.5037341999987</v>
      </c>
      <c r="DT174" s="195">
        <f t="shared" si="1020"/>
        <v>7102.4675869832008</v>
      </c>
      <c r="DU174" s="195">
        <f t="shared" si="1020"/>
        <v>20903.879065538738</v>
      </c>
      <c r="DV174" s="198">
        <f t="shared" si="820"/>
        <v>113579.59195880055</v>
      </c>
    </row>
    <row r="175" spans="1:126" ht="25.5" customHeight="1">
      <c r="A175" s="19"/>
      <c r="B175" s="55"/>
      <c r="C175" s="55"/>
      <c r="D175" s="56">
        <f t="shared" ref="D175:D177" si="1021">L175</f>
        <v>27</v>
      </c>
      <c r="E175" s="57">
        <f t="shared" ref="E175:E177" si="1022">D175+SUM(AE175:AI175)</f>
        <v>26.719207579672698</v>
      </c>
      <c r="F175" s="58" t="s">
        <v>28</v>
      </c>
      <c r="G175" s="52">
        <f>'[9]NAW2 - Total - ENWL'!G172</f>
        <v>15</v>
      </c>
      <c r="H175" s="52">
        <f>'[9]NAW2 - Total - ENWL'!H172</f>
        <v>6</v>
      </c>
      <c r="I175" s="52">
        <f>'[9]NAW2 - Total - ENWL'!I172</f>
        <v>1</v>
      </c>
      <c r="J175" s="52">
        <f>'[9]NAW2 - Total - ENWL'!J172</f>
        <v>0</v>
      </c>
      <c r="K175" s="52">
        <f>'[9]NAW2 - Total - ENWL'!K172</f>
        <v>5</v>
      </c>
      <c r="L175" s="59">
        <f t="shared" ref="L175:L177" si="1023">SUM(G175:K175)</f>
        <v>27</v>
      </c>
      <c r="M175" s="52">
        <f>'[9]NAW2 - Total - ENWL'!M172</f>
        <v>14</v>
      </c>
      <c r="N175" s="52">
        <f>'[9]NAW2 - Total - ENWL'!N172</f>
        <v>6</v>
      </c>
      <c r="O175" s="52">
        <f>'[9]NAW2 - Total - ENWL'!O172</f>
        <v>1</v>
      </c>
      <c r="P175" s="52">
        <f>'[9]NAW2 - Total - ENWL'!P172</f>
        <v>0</v>
      </c>
      <c r="Q175" s="52">
        <f>'[9]NAW2 - Total - ENWL'!Q172</f>
        <v>5</v>
      </c>
      <c r="R175" s="59">
        <f t="shared" ref="R175:R177" si="1024">SUM(M175:Q175)</f>
        <v>26</v>
      </c>
      <c r="S175" s="52">
        <f>'ENWL - Asset Rep'!S175+'ENWL - Refurb'!S175+'ENWL - HVP'!S175</f>
        <v>2.8079242032730405</v>
      </c>
      <c r="T175" s="52">
        <f>'ENWL - Asset Rep'!T175+'ENWL - Refurb'!T175+'ENWL - HVP'!T175</f>
        <v>0.56158484065460812</v>
      </c>
      <c r="U175" s="52">
        <f>'ENWL - Asset Rep'!U175+'ENWL - Refurb'!U175+'ENWL - HVP'!U175</f>
        <v>0</v>
      </c>
      <c r="V175" s="52">
        <f>'ENWL - Asset Rep'!V175+'ENWL - Refurb'!V175+'ENWL - HVP'!V175</f>
        <v>-0.56158484065460812</v>
      </c>
      <c r="W175" s="52">
        <f>'ENWL - Asset Rep'!W175+'ENWL - Refurb'!W175+'ENWL - HVP'!W175</f>
        <v>-3.0887166236003445</v>
      </c>
      <c r="X175" s="59">
        <f t="shared" ref="X175:X177" si="1025">SUM(S175:W175)</f>
        <v>-0.280792420327304</v>
      </c>
      <c r="Y175" s="52">
        <f>'[9]NAW2 - Total - ENWL'!Y172</f>
        <v>12</v>
      </c>
      <c r="Z175" s="52">
        <f>'[9]NAW2 - Total - ENWL'!Z172</f>
        <v>7</v>
      </c>
      <c r="AA175" s="52">
        <f>'[9]NAW2 - Total - ENWL'!AA172</f>
        <v>1</v>
      </c>
      <c r="AB175" s="52">
        <f>'[9]NAW2 - Total - ENWL'!AB172</f>
        <v>2</v>
      </c>
      <c r="AC175" s="52">
        <f>'[9]NAW2 - Total - ENWL'!AC172</f>
        <v>6</v>
      </c>
      <c r="AD175" s="59">
        <f t="shared" ref="AD175:AD177" si="1026">SUM(Y175:AC175)</f>
        <v>28</v>
      </c>
      <c r="AE175" s="52">
        <f>'ENWL - Asset Rep'!AE175+'ENWL - Refurb'!AE175+'ENWL - HVP'!AE175</f>
        <v>4.3522825150732132</v>
      </c>
      <c r="AF175" s="52">
        <f>'ENWL - Asset Rep'!AF175+'ENWL - Refurb'!AF175+'ENWL - HVP'!AF175</f>
        <v>1.1231696813092162</v>
      </c>
      <c r="AG175" s="52">
        <f>'ENWL - Asset Rep'!AG175+'ENWL - Refurb'!AG175+'ENWL - HVP'!AG175</f>
        <v>0</v>
      </c>
      <c r="AH175" s="52">
        <f>'ENWL - Asset Rep'!AH175+'ENWL - Refurb'!AH175+'ENWL - HVP'!AH175</f>
        <v>-1.1231696813092162</v>
      </c>
      <c r="AI175" s="52">
        <f>'ENWL - Asset Rep'!AI175+'ENWL - Refurb'!AI175+'ENWL - HVP'!AI175</f>
        <v>-4.6330749354005167</v>
      </c>
      <c r="AJ175" s="59">
        <f t="shared" ref="AJ175:AJ177" si="1027">SUM(AE175:AI175)</f>
        <v>-0.28079242032730356</v>
      </c>
      <c r="AK175" s="52">
        <f>'[9]NAW2 - Total - ENWL'!AK172</f>
        <v>10</v>
      </c>
      <c r="AL175" s="52">
        <f>'[9]NAW2 - Total - ENWL'!AL172</f>
        <v>8</v>
      </c>
      <c r="AM175" s="52">
        <f>'[9]NAW2 - Total - ENWL'!AM172</f>
        <v>2</v>
      </c>
      <c r="AN175" s="52">
        <f>'[9]NAW2 - Total - ENWL'!AN172</f>
        <v>2</v>
      </c>
      <c r="AO175" s="52">
        <f>'[9]NAW2 - Total - ENWL'!AO172</f>
        <v>6</v>
      </c>
      <c r="AP175" s="59">
        <f t="shared" ref="AP175:AP177" si="1028">SUM(AK175:AO175)</f>
        <v>28</v>
      </c>
      <c r="BB175" s="6"/>
      <c r="BC175" s="6"/>
      <c r="BD175" s="58" t="s">
        <v>28</v>
      </c>
      <c r="BE175" s="172">
        <f>'ENWL - HI Probs. of Failure '!O$47</f>
        <v>1.9835999999999999E-3</v>
      </c>
      <c r="BF175" s="172">
        <f>'ENWL - HI Probs. of Failure '!P$47</f>
        <v>1.9835999999999999E-3</v>
      </c>
      <c r="BG175" s="172">
        <f>'ENWL - HI Probs. of Failure '!Q$47</f>
        <v>3.5209999999999998E-3</v>
      </c>
      <c r="BH175" s="172">
        <f>'ENWL - HI Probs. of Failure '!R$47</f>
        <v>6.8500000000000002E-3</v>
      </c>
      <c r="BI175" s="172">
        <f>'ENWL - HI Probs. of Failure '!S$47</f>
        <v>1.3009999999999999E-2</v>
      </c>
      <c r="BJ175" s="176"/>
      <c r="BK175" s="6"/>
      <c r="BL175" s="58" t="s">
        <v>28</v>
      </c>
      <c r="BM175" s="194">
        <f>$BM3*'ENWL - Ave Crit'!$Q$47</f>
        <v>824796.5</v>
      </c>
      <c r="BN175" s="194">
        <f>$BM3*'ENWL - Ave Crit'!$Q$47</f>
        <v>824796.5</v>
      </c>
      <c r="BO175" s="194">
        <f>$BM3*'ENWL - Ave Crit'!$Q$47</f>
        <v>824796.5</v>
      </c>
      <c r="BP175" s="194">
        <f>$BM3*'ENWL - Ave Crit'!$Q$47</f>
        <v>824796.5</v>
      </c>
      <c r="BQ175" s="194">
        <f>$BM3*'ENWL - Ave Crit'!$Q$47</f>
        <v>824796.5</v>
      </c>
      <c r="BR175" s="176"/>
      <c r="BS175" s="6"/>
      <c r="BT175" s="58" t="s">
        <v>28</v>
      </c>
      <c r="BU175" s="24">
        <f t="shared" si="737"/>
        <v>1636.0663373999998</v>
      </c>
      <c r="BV175" s="24">
        <f t="shared" si="737"/>
        <v>1636.0663373999998</v>
      </c>
      <c r="BW175" s="24">
        <f t="shared" si="737"/>
        <v>2904.1084765000001</v>
      </c>
      <c r="BX175" s="24">
        <f t="shared" si="737"/>
        <v>5649.856025</v>
      </c>
      <c r="BY175" s="24">
        <f t="shared" si="737"/>
        <v>10730.602465</v>
      </c>
      <c r="BZ175" s="6"/>
      <c r="CA175" s="6"/>
      <c r="CB175" s="58" t="s">
        <v>28</v>
      </c>
      <c r="CC175" s="195">
        <f t="shared" ref="CC175:CC177" si="1029">IF(BU175="","",M175*BU175)</f>
        <v>22904.928723599998</v>
      </c>
      <c r="CD175" s="195">
        <f t="shared" si="1015"/>
        <v>9816.3980243999995</v>
      </c>
      <c r="CE175" s="195">
        <f t="shared" si="1015"/>
        <v>2904.1084765000001</v>
      </c>
      <c r="CF175" s="195">
        <f t="shared" si="1015"/>
        <v>0</v>
      </c>
      <c r="CG175" s="195">
        <f t="shared" si="1015"/>
        <v>53653.012325000003</v>
      </c>
      <c r="CH175" s="198">
        <f t="shared" si="872"/>
        <v>89278.447549500008</v>
      </c>
      <c r="CI175" s="68"/>
      <c r="CJ175" s="68"/>
      <c r="CK175" s="195">
        <f t="shared" si="1016"/>
        <v>24540.995060999998</v>
      </c>
      <c r="CL175" s="195">
        <f t="shared" si="1016"/>
        <v>9816.3980243999995</v>
      </c>
      <c r="CM175" s="195">
        <f t="shared" si="1016"/>
        <v>2904.1084765000001</v>
      </c>
      <c r="CN175" s="195">
        <f t="shared" si="1016"/>
        <v>0</v>
      </c>
      <c r="CO175" s="195">
        <f t="shared" si="1016"/>
        <v>53653.012325000003</v>
      </c>
      <c r="CP175" s="198">
        <f t="shared" si="813"/>
        <v>90914.513886900007</v>
      </c>
      <c r="CS175" s="195">
        <f t="shared" ref="CS175:CS177" si="1030">IF(BU175="","",Y175*BU175)</f>
        <v>19632.796048799999</v>
      </c>
      <c r="CT175" s="195">
        <f t="shared" si="1017"/>
        <v>11452.464361799999</v>
      </c>
      <c r="CU175" s="195">
        <f t="shared" si="1017"/>
        <v>2904.1084765000001</v>
      </c>
      <c r="CV175" s="195">
        <f t="shared" si="1017"/>
        <v>11299.71205</v>
      </c>
      <c r="CW175" s="195">
        <f t="shared" si="1017"/>
        <v>64383.61479</v>
      </c>
      <c r="CX175" s="198">
        <f t="shared" si="815"/>
        <v>109672.6957271</v>
      </c>
      <c r="CY175" s="6"/>
      <c r="CZ175" s="6"/>
      <c r="DA175" s="195">
        <f t="shared" ref="DA175:DA177" si="1031">IF(BU175="","",(S175+Y175)*BU175)</f>
        <v>24226.746315745735</v>
      </c>
      <c r="DB175" s="195">
        <f t="shared" si="1018"/>
        <v>12371.254415189145</v>
      </c>
      <c r="DC175" s="195">
        <f t="shared" si="1018"/>
        <v>2904.1084765000001</v>
      </c>
      <c r="DD175" s="195">
        <f t="shared" si="1018"/>
        <v>8126.838554478898</v>
      </c>
      <c r="DE175" s="195">
        <f t="shared" si="1018"/>
        <v>31239.824575107665</v>
      </c>
      <c r="DF175" s="198">
        <f t="shared" si="817"/>
        <v>78868.772337021437</v>
      </c>
      <c r="DG175" s="6"/>
      <c r="DH175" s="6"/>
      <c r="DI175" s="195">
        <f t="shared" ref="DI175:DI177" si="1032">IF(BU175="","",AK175*BU175)</f>
        <v>16360.663373999998</v>
      </c>
      <c r="DJ175" s="195">
        <f t="shared" si="1019"/>
        <v>13088.530699199999</v>
      </c>
      <c r="DK175" s="195">
        <f t="shared" si="1019"/>
        <v>5808.2169530000001</v>
      </c>
      <c r="DL175" s="195">
        <f t="shared" si="1019"/>
        <v>11299.71205</v>
      </c>
      <c r="DM175" s="195">
        <f t="shared" si="1019"/>
        <v>64383.61479</v>
      </c>
      <c r="DN175" s="198">
        <f t="shared" si="826"/>
        <v>110940.7378662</v>
      </c>
      <c r="DO175" s="6"/>
      <c r="DP175" s="6"/>
      <c r="DQ175" s="195">
        <f t="shared" ref="DQ175:DQ177" si="1033">IF(BU175="","",(AE175+AK175)*BU175)</f>
        <v>23481.286287765888</v>
      </c>
      <c r="DR175" s="195">
        <f t="shared" si="1020"/>
        <v>14926.110805978293</v>
      </c>
      <c r="DS175" s="195">
        <f t="shared" si="1020"/>
        <v>5808.2169530000001</v>
      </c>
      <c r="DT175" s="195">
        <f t="shared" si="1020"/>
        <v>4953.965058957795</v>
      </c>
      <c r="DU175" s="195">
        <f t="shared" si="1020"/>
        <v>14667.929467661499</v>
      </c>
      <c r="DV175" s="198">
        <f t="shared" si="820"/>
        <v>63837.508573363477</v>
      </c>
    </row>
    <row r="176" spans="1:126" ht="25.5" customHeight="1">
      <c r="A176" s="19"/>
      <c r="B176" s="55"/>
      <c r="C176" s="55"/>
      <c r="D176" s="56">
        <f t="shared" si="1021"/>
        <v>90</v>
      </c>
      <c r="E176" s="57">
        <f t="shared" si="1022"/>
        <v>89.081826012058571</v>
      </c>
      <c r="F176" s="58" t="s">
        <v>30</v>
      </c>
      <c r="G176" s="52">
        <f>'[9]NAW2 - Total - ENWL'!G173</f>
        <v>50</v>
      </c>
      <c r="H176" s="52">
        <f>'[9]NAW2 - Total - ENWL'!H173</f>
        <v>21</v>
      </c>
      <c r="I176" s="52">
        <f>'[9]NAW2 - Total - ENWL'!I173</f>
        <v>3</v>
      </c>
      <c r="J176" s="52">
        <f>'[9]NAW2 - Total - ENWL'!J173</f>
        <v>1</v>
      </c>
      <c r="K176" s="52">
        <f>'[9]NAW2 - Total - ENWL'!K173</f>
        <v>15</v>
      </c>
      <c r="L176" s="59">
        <f t="shared" si="1023"/>
        <v>90</v>
      </c>
      <c r="M176" s="52">
        <f>'[9]NAW2 - Total - ENWL'!M173</f>
        <v>46</v>
      </c>
      <c r="N176" s="52">
        <f>'[9]NAW2 - Total - ENWL'!N173</f>
        <v>18</v>
      </c>
      <c r="O176" s="52">
        <f>'[9]NAW2 - Total - ENWL'!O173</f>
        <v>3</v>
      </c>
      <c r="P176" s="52">
        <f>'[9]NAW2 - Total - ENWL'!P173</f>
        <v>1</v>
      </c>
      <c r="Q176" s="52">
        <f>'[9]NAW2 - Total - ENWL'!Q173</f>
        <v>17</v>
      </c>
      <c r="R176" s="59">
        <f t="shared" si="1024"/>
        <v>85</v>
      </c>
      <c r="S176" s="52">
        <f>'ENWL - Asset Rep'!S176+'ENWL - Refurb'!S176+'ENWL - HVP'!S176</f>
        <v>9.1817398794142981</v>
      </c>
      <c r="T176" s="52">
        <f>'ENWL - Asset Rep'!T176+'ENWL - Refurb'!T176+'ENWL - HVP'!T176</f>
        <v>1.8363479758828596</v>
      </c>
      <c r="U176" s="52">
        <f>'ENWL - Asset Rep'!U176+'ENWL - Refurb'!U176+'ENWL - HVP'!U176</f>
        <v>0</v>
      </c>
      <c r="V176" s="52">
        <f>'ENWL - Asset Rep'!V176+'ENWL - Refurb'!V176+'ENWL - HVP'!V176</f>
        <v>-1.8363479758828596</v>
      </c>
      <c r="W176" s="52">
        <f>'ENWL - Asset Rep'!W176+'ENWL - Refurb'!W176+'ENWL - HVP'!W176</f>
        <v>-10.099913867355728</v>
      </c>
      <c r="X176" s="59">
        <f t="shared" si="1025"/>
        <v>-0.91817398794142946</v>
      </c>
      <c r="Y176" s="52">
        <f>'[9]NAW2 - Total - ENWL'!Y173</f>
        <v>38</v>
      </c>
      <c r="Z176" s="52">
        <f>'[9]NAW2 - Total - ENWL'!Z173</f>
        <v>23</v>
      </c>
      <c r="AA176" s="52">
        <f>'[9]NAW2 - Total - ENWL'!AA173</f>
        <v>5</v>
      </c>
      <c r="AB176" s="52">
        <f>'[9]NAW2 - Total - ENWL'!AB173</f>
        <v>5</v>
      </c>
      <c r="AC176" s="52">
        <f>'[9]NAW2 - Total - ENWL'!AC173</f>
        <v>19</v>
      </c>
      <c r="AD176" s="59">
        <f t="shared" si="1026"/>
        <v>90</v>
      </c>
      <c r="AE176" s="52">
        <f>'ENWL - Asset Rep'!AE176+'ENWL - Refurb'!AE176+'ENWL - HVP'!AE176</f>
        <v>14.231696813092162</v>
      </c>
      <c r="AF176" s="52">
        <f>'ENWL - Asset Rep'!AF176+'ENWL - Refurb'!AF176+'ENWL - HVP'!AF176</f>
        <v>3.6726959517657192</v>
      </c>
      <c r="AG176" s="52">
        <f>'ENWL - Asset Rep'!AG176+'ENWL - Refurb'!AG176+'ENWL - HVP'!AG176</f>
        <v>0</v>
      </c>
      <c r="AH176" s="52">
        <f>'ENWL - Asset Rep'!AH176+'ENWL - Refurb'!AH176+'ENWL - HVP'!AH176</f>
        <v>-3.6726959517657192</v>
      </c>
      <c r="AI176" s="52">
        <f>'ENWL - Asset Rep'!AI176+'ENWL - Refurb'!AI176+'ENWL - HVP'!AI176</f>
        <v>-15.149870801033591</v>
      </c>
      <c r="AJ176" s="59">
        <f t="shared" si="1027"/>
        <v>-0.91817398794142946</v>
      </c>
      <c r="AK176" s="52">
        <f>'[9]NAW2 - Total - ENWL'!AK173</f>
        <v>33</v>
      </c>
      <c r="AL176" s="52">
        <f>'[9]NAW2 - Total - ENWL'!AL173</f>
        <v>27</v>
      </c>
      <c r="AM176" s="52">
        <f>'[9]NAW2 - Total - ENWL'!AM173</f>
        <v>5</v>
      </c>
      <c r="AN176" s="52">
        <f>'[9]NAW2 - Total - ENWL'!AN173</f>
        <v>5</v>
      </c>
      <c r="AO176" s="52">
        <f>'[9]NAW2 - Total - ENWL'!AO173</f>
        <v>19</v>
      </c>
      <c r="AP176" s="59">
        <f t="shared" si="1028"/>
        <v>89</v>
      </c>
      <c r="BB176" s="6"/>
      <c r="BC176" s="6"/>
      <c r="BD176" s="58" t="s">
        <v>30</v>
      </c>
      <c r="BE176" s="172">
        <f>'ENWL - HI Probs. of Failure '!O$47</f>
        <v>1.9835999999999999E-3</v>
      </c>
      <c r="BF176" s="172">
        <f>'ENWL - HI Probs. of Failure '!P$47</f>
        <v>1.9835999999999999E-3</v>
      </c>
      <c r="BG176" s="172">
        <f>'ENWL - HI Probs. of Failure '!Q$47</f>
        <v>3.5209999999999998E-3</v>
      </c>
      <c r="BH176" s="172">
        <f>'ENWL - HI Probs. of Failure '!R$47</f>
        <v>6.8500000000000002E-3</v>
      </c>
      <c r="BI176" s="172">
        <f>'ENWL - HI Probs. of Failure '!S$47</f>
        <v>1.3009999999999999E-2</v>
      </c>
      <c r="BJ176" s="176"/>
      <c r="BK176" s="6"/>
      <c r="BL176" s="58" t="s">
        <v>30</v>
      </c>
      <c r="BM176" s="194">
        <f>$BM4*'ENWL - Ave Crit'!$Q$47</f>
        <v>1237194.75</v>
      </c>
      <c r="BN176" s="194">
        <f>$BM4*'ENWL - Ave Crit'!$Q$47</f>
        <v>1237194.75</v>
      </c>
      <c r="BO176" s="194">
        <f>$BM4*'ENWL - Ave Crit'!$Q$47</f>
        <v>1237194.75</v>
      </c>
      <c r="BP176" s="194">
        <f>$BM4*'ENWL - Ave Crit'!$Q$47</f>
        <v>1237194.75</v>
      </c>
      <c r="BQ176" s="194">
        <f>$BM4*'ENWL - Ave Crit'!$Q$47</f>
        <v>1237194.75</v>
      </c>
      <c r="BR176" s="176"/>
      <c r="BS176" s="6"/>
      <c r="BT176" s="58" t="s">
        <v>30</v>
      </c>
      <c r="BU176" s="24">
        <f t="shared" si="737"/>
        <v>2454.0995060999999</v>
      </c>
      <c r="BV176" s="24">
        <f t="shared" si="737"/>
        <v>2454.0995060999999</v>
      </c>
      <c r="BW176" s="24">
        <f t="shared" si="737"/>
        <v>4356.1627147499994</v>
      </c>
      <c r="BX176" s="24">
        <f t="shared" si="737"/>
        <v>8474.7840374999996</v>
      </c>
      <c r="BY176" s="24">
        <f t="shared" si="737"/>
        <v>16095.903697499998</v>
      </c>
      <c r="BZ176" s="6"/>
      <c r="CA176" s="6"/>
      <c r="CB176" s="58" t="s">
        <v>30</v>
      </c>
      <c r="CC176" s="195">
        <f t="shared" si="1029"/>
        <v>112888.57728059999</v>
      </c>
      <c r="CD176" s="195">
        <f t="shared" si="1015"/>
        <v>44173.791109799997</v>
      </c>
      <c r="CE176" s="195">
        <f t="shared" si="1015"/>
        <v>13068.488144249997</v>
      </c>
      <c r="CF176" s="195">
        <f t="shared" si="1015"/>
        <v>8474.7840374999996</v>
      </c>
      <c r="CG176" s="195">
        <f t="shared" si="1015"/>
        <v>273630.36285749997</v>
      </c>
      <c r="CH176" s="198">
        <f t="shared" si="872"/>
        <v>452236.00342964998</v>
      </c>
      <c r="CI176" s="68"/>
      <c r="CJ176" s="68"/>
      <c r="CK176" s="195">
        <f t="shared" si="1016"/>
        <v>122704.975305</v>
      </c>
      <c r="CL176" s="195">
        <f t="shared" si="1016"/>
        <v>51536.089628099995</v>
      </c>
      <c r="CM176" s="195">
        <f t="shared" si="1016"/>
        <v>13068.488144249997</v>
      </c>
      <c r="CN176" s="195">
        <f t="shared" si="1016"/>
        <v>8474.7840374999996</v>
      </c>
      <c r="CO176" s="195">
        <f t="shared" si="1016"/>
        <v>241438.55546249996</v>
      </c>
      <c r="CP176" s="198">
        <f t="shared" si="813"/>
        <v>437222.89257734996</v>
      </c>
      <c r="CS176" s="195">
        <f t="shared" si="1030"/>
        <v>93255.781231799992</v>
      </c>
      <c r="CT176" s="195">
        <f t="shared" si="1017"/>
        <v>56444.288640299994</v>
      </c>
      <c r="CU176" s="195">
        <f t="shared" si="1017"/>
        <v>21780.813573749998</v>
      </c>
      <c r="CV176" s="195">
        <f t="shared" si="1017"/>
        <v>42373.9201875</v>
      </c>
      <c r="CW176" s="195">
        <f t="shared" si="1017"/>
        <v>305822.17025249999</v>
      </c>
      <c r="CX176" s="198">
        <f t="shared" si="815"/>
        <v>519676.97388584999</v>
      </c>
      <c r="CY176" s="6"/>
      <c r="CZ176" s="6"/>
      <c r="DA176" s="195">
        <f t="shared" si="1031"/>
        <v>115788.68453500929</v>
      </c>
      <c r="DB176" s="195">
        <f t="shared" si="1018"/>
        <v>60950.869300941857</v>
      </c>
      <c r="DC176" s="195">
        <f t="shared" si="1018"/>
        <v>21780.813573749998</v>
      </c>
      <c r="DD176" s="195">
        <f t="shared" si="1018"/>
        <v>26811.267674192502</v>
      </c>
      <c r="DE176" s="195">
        <f t="shared" si="1018"/>
        <v>143254.92929049741</v>
      </c>
      <c r="DF176" s="198">
        <f t="shared" si="817"/>
        <v>368586.56437439105</v>
      </c>
      <c r="DG176" s="6"/>
      <c r="DH176" s="6"/>
      <c r="DI176" s="195">
        <f t="shared" si="1032"/>
        <v>80985.283701299995</v>
      </c>
      <c r="DJ176" s="195">
        <f t="shared" si="1019"/>
        <v>66260.686664699999</v>
      </c>
      <c r="DK176" s="195">
        <f t="shared" si="1019"/>
        <v>21780.813573749998</v>
      </c>
      <c r="DL176" s="195">
        <f t="shared" si="1019"/>
        <v>42373.9201875</v>
      </c>
      <c r="DM176" s="195">
        <f t="shared" si="1019"/>
        <v>305822.17025249999</v>
      </c>
      <c r="DN176" s="198">
        <f t="shared" si="826"/>
        <v>517222.87437974999</v>
      </c>
      <c r="DO176" s="6"/>
      <c r="DP176" s="6"/>
      <c r="DQ176" s="195">
        <f t="shared" si="1033"/>
        <v>115911.28382127441</v>
      </c>
      <c r="DR176" s="195">
        <f t="shared" si="1020"/>
        <v>75273.84798598371</v>
      </c>
      <c r="DS176" s="195">
        <f t="shared" si="1020"/>
        <v>21780.813573749998</v>
      </c>
      <c r="DT176" s="195">
        <f t="shared" si="1020"/>
        <v>11248.615160885012</v>
      </c>
      <c r="DU176" s="195">
        <f t="shared" si="1020"/>
        <v>61971.30880949612</v>
      </c>
      <c r="DV176" s="198">
        <f t="shared" si="820"/>
        <v>286185.86935138924</v>
      </c>
    </row>
    <row r="177" spans="1:126" ht="25.5" customHeight="1">
      <c r="A177" s="19"/>
      <c r="B177" s="55"/>
      <c r="C177" s="55"/>
      <c r="D177" s="56">
        <f t="shared" si="1021"/>
        <v>0</v>
      </c>
      <c r="E177" s="57">
        <f t="shared" si="1022"/>
        <v>0</v>
      </c>
      <c r="F177" s="58" t="s">
        <v>31</v>
      </c>
      <c r="G177" s="52">
        <f>'[9]NAW2 - Total - ENWL'!G174</f>
        <v>0</v>
      </c>
      <c r="H177" s="52">
        <f>'[9]NAW2 - Total - ENWL'!H174</f>
        <v>0</v>
      </c>
      <c r="I177" s="52">
        <f>'[9]NAW2 - Total - ENWL'!I174</f>
        <v>0</v>
      </c>
      <c r="J177" s="52">
        <f>'[9]NAW2 - Total - ENWL'!J174</f>
        <v>0</v>
      </c>
      <c r="K177" s="52">
        <f>'[9]NAW2 - Total - ENWL'!K174</f>
        <v>0</v>
      </c>
      <c r="L177" s="59">
        <f t="shared" si="1023"/>
        <v>0</v>
      </c>
      <c r="M177" s="52">
        <f>'[9]NAW2 - Total - ENWL'!M174</f>
        <v>0</v>
      </c>
      <c r="N177" s="52">
        <f>'[9]NAW2 - Total - ENWL'!N174</f>
        <v>0</v>
      </c>
      <c r="O177" s="52">
        <f>'[9]NAW2 - Total - ENWL'!O174</f>
        <v>0</v>
      </c>
      <c r="P177" s="52">
        <f>'[9]NAW2 - Total - ENWL'!P174</f>
        <v>0</v>
      </c>
      <c r="Q177" s="52">
        <f>'[9]NAW2 - Total - ENWL'!Q174</f>
        <v>0</v>
      </c>
      <c r="R177" s="59">
        <f t="shared" si="1024"/>
        <v>0</v>
      </c>
      <c r="S177" s="52">
        <f>'ENWL - Asset Rep'!S177+'ENWL - Refurb'!S177+'ENWL - HVP'!S177</f>
        <v>0</v>
      </c>
      <c r="T177" s="52">
        <f>'ENWL - Asset Rep'!T177+'ENWL - Refurb'!T177+'ENWL - HVP'!T177</f>
        <v>0</v>
      </c>
      <c r="U177" s="52">
        <f>'ENWL - Asset Rep'!U177+'ENWL - Refurb'!U177+'ENWL - HVP'!U177</f>
        <v>0</v>
      </c>
      <c r="V177" s="52">
        <f>'ENWL - Asset Rep'!V177+'ENWL - Refurb'!V177+'ENWL - HVP'!V177</f>
        <v>0</v>
      </c>
      <c r="W177" s="52">
        <f>'ENWL - Asset Rep'!W177+'ENWL - Refurb'!W177+'ENWL - HVP'!W177</f>
        <v>0</v>
      </c>
      <c r="X177" s="59">
        <f t="shared" si="1025"/>
        <v>0</v>
      </c>
      <c r="Y177" s="52">
        <f>'[9]NAW2 - Total - ENWL'!Y174</f>
        <v>0</v>
      </c>
      <c r="Z177" s="52">
        <f>'[9]NAW2 - Total - ENWL'!Z174</f>
        <v>0</v>
      </c>
      <c r="AA177" s="52">
        <f>'[9]NAW2 - Total - ENWL'!AA174</f>
        <v>0</v>
      </c>
      <c r="AB177" s="52">
        <f>'[9]NAW2 - Total - ENWL'!AB174</f>
        <v>0</v>
      </c>
      <c r="AC177" s="52">
        <f>'[9]NAW2 - Total - ENWL'!AC174</f>
        <v>0</v>
      </c>
      <c r="AD177" s="59">
        <f t="shared" si="1026"/>
        <v>0</v>
      </c>
      <c r="AE177" s="52">
        <f>'ENWL - Asset Rep'!AE177+'ENWL - Refurb'!AE177+'ENWL - HVP'!AE177</f>
        <v>0</v>
      </c>
      <c r="AF177" s="52">
        <f>'ENWL - Asset Rep'!AF177+'ENWL - Refurb'!AF177+'ENWL - HVP'!AF177</f>
        <v>0</v>
      </c>
      <c r="AG177" s="52">
        <f>'ENWL - Asset Rep'!AG177+'ENWL - Refurb'!AG177+'ENWL - HVP'!AG177</f>
        <v>0</v>
      </c>
      <c r="AH177" s="52">
        <f>'ENWL - Asset Rep'!AH177+'ENWL - Refurb'!AH177+'ENWL - HVP'!AH177</f>
        <v>0</v>
      </c>
      <c r="AI177" s="52">
        <f>'ENWL - Asset Rep'!AI177+'ENWL - Refurb'!AI177+'ENWL - HVP'!AI177</f>
        <v>0</v>
      </c>
      <c r="AJ177" s="59">
        <f t="shared" si="1027"/>
        <v>0</v>
      </c>
      <c r="AK177" s="52">
        <f>'[9]NAW2 - Total - ENWL'!AK174</f>
        <v>0</v>
      </c>
      <c r="AL177" s="52">
        <f>'[9]NAW2 - Total - ENWL'!AL174</f>
        <v>0</v>
      </c>
      <c r="AM177" s="52">
        <f>'[9]NAW2 - Total - ENWL'!AM174</f>
        <v>0</v>
      </c>
      <c r="AN177" s="52">
        <f>'[9]NAW2 - Total - ENWL'!AN174</f>
        <v>0</v>
      </c>
      <c r="AO177" s="52">
        <f>'[9]NAW2 - Total - ENWL'!AO174</f>
        <v>0</v>
      </c>
      <c r="AP177" s="59">
        <f t="shared" si="1028"/>
        <v>0</v>
      </c>
      <c r="BB177" s="6"/>
      <c r="BC177" s="6"/>
      <c r="BD177" s="58" t="s">
        <v>31</v>
      </c>
      <c r="BE177" s="172">
        <f>'ENWL - HI Probs. of Failure '!O$47</f>
        <v>1.9835999999999999E-3</v>
      </c>
      <c r="BF177" s="172">
        <f>'ENWL - HI Probs. of Failure '!P$47</f>
        <v>1.9835999999999999E-3</v>
      </c>
      <c r="BG177" s="172">
        <f>'ENWL - HI Probs. of Failure '!Q$47</f>
        <v>3.5209999999999998E-3</v>
      </c>
      <c r="BH177" s="172">
        <f>'ENWL - HI Probs. of Failure '!R$47</f>
        <v>6.8500000000000002E-3</v>
      </c>
      <c r="BI177" s="172">
        <f>'ENWL - HI Probs. of Failure '!S$47</f>
        <v>1.3009999999999999E-2</v>
      </c>
      <c r="BJ177" s="176"/>
      <c r="BK177" s="6"/>
      <c r="BL177" s="58" t="s">
        <v>31</v>
      </c>
      <c r="BM177" s="194">
        <f>$BM5*'ENWL - Ave Crit'!$Q$47</f>
        <v>2061991.25</v>
      </c>
      <c r="BN177" s="194">
        <f>$BM5*'ENWL - Ave Crit'!$Q$47</f>
        <v>2061991.25</v>
      </c>
      <c r="BO177" s="194">
        <f>$BM5*'ENWL - Ave Crit'!$Q$47</f>
        <v>2061991.25</v>
      </c>
      <c r="BP177" s="194">
        <f>$BM5*'ENWL - Ave Crit'!$Q$47</f>
        <v>2061991.25</v>
      </c>
      <c r="BQ177" s="194">
        <f>$BM5*'ENWL - Ave Crit'!$Q$47</f>
        <v>2061991.25</v>
      </c>
      <c r="BR177" s="176"/>
      <c r="BS177" s="6"/>
      <c r="BT177" s="58" t="s">
        <v>31</v>
      </c>
      <c r="BU177" s="24">
        <f t="shared" si="737"/>
        <v>4090.1658434999999</v>
      </c>
      <c r="BV177" s="24">
        <f t="shared" si="737"/>
        <v>4090.1658434999999</v>
      </c>
      <c r="BW177" s="24">
        <f t="shared" si="737"/>
        <v>7260.2711912499999</v>
      </c>
      <c r="BX177" s="24">
        <f t="shared" si="737"/>
        <v>14124.640062500001</v>
      </c>
      <c r="BY177" s="24">
        <f t="shared" si="737"/>
        <v>26826.506162499998</v>
      </c>
      <c r="BZ177" s="6"/>
      <c r="CA177" s="6"/>
      <c r="CB177" s="58" t="s">
        <v>31</v>
      </c>
      <c r="CC177" s="195">
        <f t="shared" si="1029"/>
        <v>0</v>
      </c>
      <c r="CD177" s="195">
        <f t="shared" si="1015"/>
        <v>0</v>
      </c>
      <c r="CE177" s="195">
        <f t="shared" si="1015"/>
        <v>0</v>
      </c>
      <c r="CF177" s="195">
        <f t="shared" si="1015"/>
        <v>0</v>
      </c>
      <c r="CG177" s="195">
        <f t="shared" si="1015"/>
        <v>0</v>
      </c>
      <c r="CH177" s="198">
        <f t="shared" si="872"/>
        <v>0</v>
      </c>
      <c r="CI177" s="68"/>
      <c r="CJ177" s="68"/>
      <c r="CK177" s="195">
        <f t="shared" si="1016"/>
        <v>0</v>
      </c>
      <c r="CL177" s="195">
        <f t="shared" si="1016"/>
        <v>0</v>
      </c>
      <c r="CM177" s="195">
        <f t="shared" si="1016"/>
        <v>0</v>
      </c>
      <c r="CN177" s="195">
        <f t="shared" si="1016"/>
        <v>0</v>
      </c>
      <c r="CO177" s="195">
        <f t="shared" si="1016"/>
        <v>0</v>
      </c>
      <c r="CP177" s="198">
        <f t="shared" si="813"/>
        <v>0</v>
      </c>
      <c r="CS177" s="195">
        <f t="shared" si="1030"/>
        <v>0</v>
      </c>
      <c r="CT177" s="195">
        <f t="shared" si="1017"/>
        <v>0</v>
      </c>
      <c r="CU177" s="195">
        <f t="shared" si="1017"/>
        <v>0</v>
      </c>
      <c r="CV177" s="195">
        <f t="shared" si="1017"/>
        <v>0</v>
      </c>
      <c r="CW177" s="195">
        <f t="shared" si="1017"/>
        <v>0</v>
      </c>
      <c r="CX177" s="198">
        <f t="shared" si="815"/>
        <v>0</v>
      </c>
      <c r="CY177" s="6"/>
      <c r="CZ177" s="6"/>
      <c r="DA177" s="195">
        <f t="shared" si="1031"/>
        <v>0</v>
      </c>
      <c r="DB177" s="195">
        <f t="shared" si="1018"/>
        <v>0</v>
      </c>
      <c r="DC177" s="195">
        <f t="shared" si="1018"/>
        <v>0</v>
      </c>
      <c r="DD177" s="195">
        <f t="shared" si="1018"/>
        <v>0</v>
      </c>
      <c r="DE177" s="195">
        <f t="shared" si="1018"/>
        <v>0</v>
      </c>
      <c r="DF177" s="198">
        <f t="shared" si="817"/>
        <v>0</v>
      </c>
      <c r="DG177" s="6"/>
      <c r="DH177" s="6"/>
      <c r="DI177" s="195">
        <f t="shared" si="1032"/>
        <v>0</v>
      </c>
      <c r="DJ177" s="195">
        <f t="shared" si="1019"/>
        <v>0</v>
      </c>
      <c r="DK177" s="195">
        <f t="shared" si="1019"/>
        <v>0</v>
      </c>
      <c r="DL177" s="195">
        <f t="shared" si="1019"/>
        <v>0</v>
      </c>
      <c r="DM177" s="195">
        <f t="shared" si="1019"/>
        <v>0</v>
      </c>
      <c r="DN177" s="198">
        <f t="shared" si="826"/>
        <v>0</v>
      </c>
      <c r="DO177" s="6"/>
      <c r="DP177" s="6"/>
      <c r="DQ177" s="195">
        <f t="shared" si="1033"/>
        <v>0</v>
      </c>
      <c r="DR177" s="195">
        <f t="shared" si="1020"/>
        <v>0</v>
      </c>
      <c r="DS177" s="195">
        <f t="shared" si="1020"/>
        <v>0</v>
      </c>
      <c r="DT177" s="195">
        <f t="shared" si="1020"/>
        <v>0</v>
      </c>
      <c r="DU177" s="195">
        <f t="shared" si="1020"/>
        <v>0</v>
      </c>
      <c r="DV177" s="198">
        <f t="shared" si="820"/>
        <v>0</v>
      </c>
    </row>
    <row r="178" spans="1:126" ht="25.5" customHeight="1" thickBot="1">
      <c r="A178" s="19"/>
      <c r="B178" s="60"/>
      <c r="C178" s="61"/>
      <c r="D178" s="62">
        <f>SUM(D174:D177)</f>
        <v>194</v>
      </c>
      <c r="E178" s="63">
        <f>SUM(E174:E177)</f>
        <v>192</v>
      </c>
      <c r="F178" s="64"/>
      <c r="G178" s="65">
        <f>SUM(G174:G177)</f>
        <v>108</v>
      </c>
      <c r="H178" s="66">
        <f t="shared" ref="H178:K178" si="1034">SUM(H174:H177)</f>
        <v>43</v>
      </c>
      <c r="I178" s="66">
        <f t="shared" si="1034"/>
        <v>6</v>
      </c>
      <c r="J178" s="66">
        <f t="shared" si="1034"/>
        <v>3</v>
      </c>
      <c r="K178" s="66">
        <f t="shared" si="1034"/>
        <v>34</v>
      </c>
      <c r="L178" s="90"/>
      <c r="M178" s="65">
        <f>SUM(M174:M177)</f>
        <v>100</v>
      </c>
      <c r="N178" s="66">
        <f t="shared" ref="N178:Q178" si="1035">SUM(N174:N177)</f>
        <v>40</v>
      </c>
      <c r="O178" s="66">
        <f t="shared" si="1035"/>
        <v>6</v>
      </c>
      <c r="P178" s="66">
        <f t="shared" si="1035"/>
        <v>3</v>
      </c>
      <c r="Q178" s="66">
        <f t="shared" si="1035"/>
        <v>37</v>
      </c>
      <c r="R178" s="90"/>
      <c r="S178" s="65">
        <f>SUM(S174:S177)</f>
        <v>20</v>
      </c>
      <c r="T178" s="66">
        <f t="shared" ref="T178:W178" si="1036">SUM(T174:T177)</f>
        <v>4</v>
      </c>
      <c r="U178" s="66">
        <f t="shared" si="1036"/>
        <v>0</v>
      </c>
      <c r="V178" s="66">
        <f t="shared" si="1036"/>
        <v>-4</v>
      </c>
      <c r="W178" s="66">
        <f t="shared" si="1036"/>
        <v>-22</v>
      </c>
      <c r="X178" s="90"/>
      <c r="Y178" s="65">
        <f>SUM(Y174:Y177)</f>
        <v>82</v>
      </c>
      <c r="Z178" s="66">
        <f t="shared" ref="Z178:AC178" si="1037">SUM(Z174:Z177)</f>
        <v>50</v>
      </c>
      <c r="AA178" s="66">
        <f t="shared" si="1037"/>
        <v>10</v>
      </c>
      <c r="AB178" s="66">
        <f t="shared" si="1037"/>
        <v>11</v>
      </c>
      <c r="AC178" s="66">
        <f t="shared" si="1037"/>
        <v>41</v>
      </c>
      <c r="AD178" s="90"/>
      <c r="AE178" s="65">
        <f>SUM(AE174:AE177)</f>
        <v>31.000000000000007</v>
      </c>
      <c r="AF178" s="66">
        <f t="shared" ref="AF178:AI178" si="1038">SUM(AF174:AF177)</f>
        <v>8</v>
      </c>
      <c r="AG178" s="66">
        <f t="shared" si="1038"/>
        <v>0</v>
      </c>
      <c r="AH178" s="66">
        <f t="shared" si="1038"/>
        <v>-8</v>
      </c>
      <c r="AI178" s="66">
        <f t="shared" si="1038"/>
        <v>-33</v>
      </c>
      <c r="AJ178" s="90"/>
      <c r="AK178" s="65">
        <f>SUM(AK174:AK177)</f>
        <v>72</v>
      </c>
      <c r="AL178" s="66">
        <f t="shared" ref="AL178:AO178" si="1039">SUM(AL174:AL177)</f>
        <v>58</v>
      </c>
      <c r="AM178" s="66">
        <f t="shared" si="1039"/>
        <v>11</v>
      </c>
      <c r="AN178" s="66">
        <f t="shared" si="1039"/>
        <v>12</v>
      </c>
      <c r="AO178" s="66">
        <f t="shared" si="1039"/>
        <v>41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181603.36345139996</v>
      </c>
      <c r="CD178" s="197">
        <f t="shared" ref="CD178:CG178" si="1040">SUM(CD174:CD177)</f>
        <v>72314.132113079992</v>
      </c>
      <c r="CE178" s="197">
        <f t="shared" si="1040"/>
        <v>20038.348487849995</v>
      </c>
      <c r="CF178" s="197">
        <f t="shared" si="1040"/>
        <v>16384.582472499998</v>
      </c>
      <c r="CG178" s="197">
        <f t="shared" si="1040"/>
        <v>439954.70106499997</v>
      </c>
      <c r="CH178" s="198">
        <f t="shared" si="872"/>
        <v>730295.12758982996</v>
      </c>
      <c r="CI178" s="68"/>
      <c r="CJ178" s="68"/>
      <c r="CK178" s="197">
        <f>SUM(CK174:CK177)</f>
        <v>196491.56712173999</v>
      </c>
      <c r="CL178" s="197">
        <f t="shared" ref="CL178:CO178" si="1041">SUM(CL174:CL177)</f>
        <v>79676.43063137999</v>
      </c>
      <c r="CM178" s="197">
        <f t="shared" si="1041"/>
        <v>20038.348487849995</v>
      </c>
      <c r="CN178" s="197">
        <f t="shared" si="1041"/>
        <v>16384.582472499998</v>
      </c>
      <c r="CO178" s="197">
        <f t="shared" si="1041"/>
        <v>400251.47194449994</v>
      </c>
      <c r="CP178" s="198">
        <f t="shared" si="813"/>
        <v>712842.40065796988</v>
      </c>
      <c r="CS178" s="197">
        <f>SUM(CS174:CS177)</f>
        <v>149536.46323835998</v>
      </c>
      <c r="CT178" s="197">
        <f t="shared" ref="CT178:CW178" si="1042">SUM(CT174:CT177)</f>
        <v>90801.681725699978</v>
      </c>
      <c r="CU178" s="197">
        <f t="shared" si="1042"/>
        <v>32816.425784449995</v>
      </c>
      <c r="CV178" s="197">
        <f t="shared" si="1042"/>
        <v>69493.229107499996</v>
      </c>
      <c r="CW178" s="197">
        <f t="shared" si="1042"/>
        <v>490388.53265049995</v>
      </c>
      <c r="CX178" s="198">
        <f t="shared" si="815"/>
        <v>833036.33250650996</v>
      </c>
      <c r="CY178" s="6"/>
      <c r="CZ178" s="6"/>
      <c r="DA178" s="197">
        <f>SUM(DA174:DA177)</f>
        <v>185837.12547042198</v>
      </c>
      <c r="DB178" s="197">
        <f t="shared" ref="DB178:DE178" si="1043">SUM(DB174:DB177)</f>
        <v>98061.814172112383</v>
      </c>
      <c r="DC178" s="197">
        <f t="shared" si="1043"/>
        <v>32816.425784449995</v>
      </c>
      <c r="DD178" s="197">
        <f t="shared" si="1043"/>
        <v>44421.688848413003</v>
      </c>
      <c r="DE178" s="197">
        <f t="shared" si="1043"/>
        <v>228491.58911196422</v>
      </c>
      <c r="DF178" s="198">
        <f t="shared" si="817"/>
        <v>589628.64338736166</v>
      </c>
      <c r="DG178" s="6"/>
      <c r="DH178" s="6"/>
      <c r="DI178" s="197">
        <f>SUM(DI174:DI177)</f>
        <v>130558.09372451999</v>
      </c>
      <c r="DJ178" s="197">
        <f t="shared" ref="DJ178:DM178" si="1044">SUM(DJ174:DJ177)</f>
        <v>105689.88539603999</v>
      </c>
      <c r="DK178" s="197">
        <f t="shared" si="1044"/>
        <v>35720.534260949993</v>
      </c>
      <c r="DL178" s="197">
        <f t="shared" si="1044"/>
        <v>73448.128324999998</v>
      </c>
      <c r="DM178" s="197">
        <f t="shared" si="1044"/>
        <v>490388.53265049995</v>
      </c>
      <c r="DN178" s="198">
        <f t="shared" si="826"/>
        <v>835805.17435700994</v>
      </c>
      <c r="DO178" s="6"/>
      <c r="DP178" s="6"/>
      <c r="DQ178" s="197">
        <f>SUM(DQ174:DQ177)</f>
        <v>186824.12018421612</v>
      </c>
      <c r="DR178" s="197">
        <f t="shared" ref="DR178:DU178" si="1045">SUM(DR174:DR177)</f>
        <v>120210.1502888648</v>
      </c>
      <c r="DS178" s="197">
        <f t="shared" si="1045"/>
        <v>35720.534260949993</v>
      </c>
      <c r="DT178" s="197">
        <f t="shared" si="1045"/>
        <v>23305.047806826009</v>
      </c>
      <c r="DU178" s="197">
        <f t="shared" si="1045"/>
        <v>97543.117342696351</v>
      </c>
      <c r="DV178" s="198">
        <f t="shared" si="820"/>
        <v>463602.96988355328</v>
      </c>
    </row>
    <row r="179" spans="1:126" ht="25.5" customHeight="1">
      <c r="A179" s="19"/>
      <c r="B179" s="48" t="s">
        <v>52</v>
      </c>
      <c r="C179" s="48"/>
      <c r="D179" s="49">
        <f>L179</f>
        <v>59</v>
      </c>
      <c r="E179" s="50">
        <f>D179+SUM(AE179:AI179)</f>
        <v>59</v>
      </c>
      <c r="F179" s="51" t="s">
        <v>26</v>
      </c>
      <c r="G179" s="52">
        <f>'[9]NAW2 - Total - ENWL'!G176</f>
        <v>12</v>
      </c>
      <c r="H179" s="52">
        <f>'[9]NAW2 - Total - ENWL'!H176</f>
        <v>19</v>
      </c>
      <c r="I179" s="52">
        <f>'[9]NAW2 - Total - ENWL'!I176</f>
        <v>15</v>
      </c>
      <c r="J179" s="52">
        <f>'[9]NAW2 - Total - ENWL'!J176</f>
        <v>7</v>
      </c>
      <c r="K179" s="52">
        <f>'[9]NAW2 - Total - ENWL'!K176</f>
        <v>6</v>
      </c>
      <c r="L179" s="53">
        <f>SUM(G179:K179)</f>
        <v>59</v>
      </c>
      <c r="M179" s="52">
        <f>'[9]NAW2 - Total - ENWL'!M176</f>
        <v>5</v>
      </c>
      <c r="N179" s="52">
        <f>'[9]NAW2 - Total - ENWL'!N176</f>
        <v>19</v>
      </c>
      <c r="O179" s="52">
        <f>'[9]NAW2 - Total - ENWL'!O176</f>
        <v>15</v>
      </c>
      <c r="P179" s="52">
        <f>'[9]NAW2 - Total - ENWL'!P176</f>
        <v>7</v>
      </c>
      <c r="Q179" s="52">
        <f>'[9]NAW2 - Total - ENWL'!Q176</f>
        <v>11</v>
      </c>
      <c r="R179" s="53">
        <f>SUM(M179:Q179)</f>
        <v>57</v>
      </c>
      <c r="S179" s="274">
        <f>'ENWL - Asset Rep'!S179+'ENWL - Refurb'!S179+'ENWL - HVP'!S179</f>
        <v>2.1923076923076921</v>
      </c>
      <c r="T179" s="69">
        <f>'ENWL - Asset Rep'!T179+'ENWL - Refurb'!T179+'ENWL - HVP'!T179</f>
        <v>2.5576923076923075</v>
      </c>
      <c r="U179" s="69">
        <f>'ENWL - Asset Rep'!U179+'ENWL - Refurb'!U179+'ENWL - HVP'!U179</f>
        <v>0</v>
      </c>
      <c r="V179" s="69">
        <f>'ENWL - Asset Rep'!V179+'ENWL - Refurb'!V179+'ENWL - HVP'!V179</f>
        <v>0</v>
      </c>
      <c r="W179" s="69">
        <f>'ENWL - Asset Rep'!W179+'ENWL - Refurb'!W179+'ENWL - HVP'!W179</f>
        <v>-4.75</v>
      </c>
      <c r="X179" s="53">
        <f>SUM(S179:W179)</f>
        <v>0</v>
      </c>
      <c r="Y179" s="54">
        <f>'[9]NAW2 - Total - ENWL'!Y176</f>
        <v>11</v>
      </c>
      <c r="Z179" s="54">
        <f>'[9]NAW2 - Total - ENWL'!Z176</f>
        <v>10</v>
      </c>
      <c r="AA179" s="54">
        <f>'[9]NAW2 - Total - ENWL'!AA176</f>
        <v>16</v>
      </c>
      <c r="AB179" s="54">
        <f>'[9]NAW2 - Total - ENWL'!AB176</f>
        <v>16</v>
      </c>
      <c r="AC179" s="54">
        <f>'[9]NAW2 - Total - ENWL'!AC176</f>
        <v>7</v>
      </c>
      <c r="AD179" s="53">
        <f>SUM(Y179:AC179)</f>
        <v>60</v>
      </c>
      <c r="AE179" s="274">
        <f>'ENWL - Asset Rep'!AE179+'ENWL - Refurb'!AE179+'ENWL - HVP'!AE179</f>
        <v>6.2115384615384608</v>
      </c>
      <c r="AF179" s="69">
        <f>'ENWL - Asset Rep'!AF179+'ENWL - Refurb'!AF179+'ENWL - HVP'!AF179</f>
        <v>5.115384615384615</v>
      </c>
      <c r="AG179" s="69">
        <f>'ENWL - Asset Rep'!AG179+'ENWL - Refurb'!AG179+'ENWL - HVP'!AG179</f>
        <v>0</v>
      </c>
      <c r="AH179" s="69">
        <f>'ENWL - Asset Rep'!AH179+'ENWL - Refurb'!AH179+'ENWL - HVP'!AH179</f>
        <v>0</v>
      </c>
      <c r="AI179" s="69">
        <f>'ENWL - Asset Rep'!AI179+'ENWL - Refurb'!AI179+'ENWL - HVP'!AI179</f>
        <v>-11.326923076923077</v>
      </c>
      <c r="AJ179" s="53">
        <f>SUM(AE179:AI179)</f>
        <v>0</v>
      </c>
      <c r="AK179" s="54">
        <f>'[9]NAW2 - Total - ENWL'!AK176</f>
        <v>11</v>
      </c>
      <c r="AL179" s="54">
        <f>'[9]NAW2 - Total - ENWL'!AL176</f>
        <v>10</v>
      </c>
      <c r="AM179" s="54">
        <f>'[9]NAW2 - Total - ENWL'!AM176</f>
        <v>6</v>
      </c>
      <c r="AN179" s="54">
        <f>'[9]NAW2 - Total - ENWL'!AN176</f>
        <v>17</v>
      </c>
      <c r="AO179" s="54">
        <f>'[9]NAW2 - Total - ENWL'!AO176</f>
        <v>17</v>
      </c>
      <c r="AP179" s="53">
        <f>SUM(AK179:AO179)</f>
        <v>61</v>
      </c>
      <c r="BB179" s="6"/>
      <c r="BC179" s="6"/>
      <c r="BD179" s="51" t="s">
        <v>26</v>
      </c>
      <c r="BE179" s="172">
        <f>'ENWL - HI Probs. of Failure '!O$48</f>
        <v>2.3598E-3</v>
      </c>
      <c r="BF179" s="172">
        <f>'ENWL - HI Probs. of Failure '!P$48</f>
        <v>2.3598E-3</v>
      </c>
      <c r="BG179" s="172">
        <f>'ENWL - HI Probs. of Failure '!Q$48</f>
        <v>4.0410000000000003E-3</v>
      </c>
      <c r="BH179" s="172">
        <f>'ENWL - HI Probs. of Failure '!R$48</f>
        <v>7.6619999999999995E-3</v>
      </c>
      <c r="BI179" s="172">
        <f>'ENWL - HI Probs. of Failure '!S$48</f>
        <v>1.6800000000000002E-2</v>
      </c>
      <c r="BJ179" s="175"/>
      <c r="BK179" s="6"/>
      <c r="BL179" s="51" t="s">
        <v>26</v>
      </c>
      <c r="BM179" s="194">
        <f>$BM2*'ENWL - Ave Crit'!$Q$48</f>
        <v>601010.89999999991</v>
      </c>
      <c r="BN179" s="194">
        <f>$BM2*'ENWL - Ave Crit'!$Q$48</f>
        <v>601010.89999999991</v>
      </c>
      <c r="BO179" s="194">
        <f>$BM2*'ENWL - Ave Crit'!$Q$48</f>
        <v>601010.89999999991</v>
      </c>
      <c r="BP179" s="194">
        <f>$BM2*'ENWL - Ave Crit'!$Q$48</f>
        <v>601010.89999999991</v>
      </c>
      <c r="BQ179" s="194">
        <f>$BM2*'ENWL - Ave Crit'!$Q$48</f>
        <v>601010.89999999991</v>
      </c>
      <c r="BR179" s="175"/>
      <c r="BS179" s="6"/>
      <c r="BT179" s="51" t="s">
        <v>26</v>
      </c>
      <c r="BU179" s="24">
        <f t="shared" ref="BU179:BY229" si="1046">IF(BM179&gt;0,BE179*BM179,"")</f>
        <v>1418.2655218199998</v>
      </c>
      <c r="BV179" s="24">
        <f t="shared" si="1046"/>
        <v>1418.2655218199998</v>
      </c>
      <c r="BW179" s="24">
        <f t="shared" si="1046"/>
        <v>2428.6850468999996</v>
      </c>
      <c r="BX179" s="24">
        <f t="shared" si="1046"/>
        <v>4604.9455157999992</v>
      </c>
      <c r="BY179" s="24">
        <f t="shared" si="1046"/>
        <v>10096.983120000001</v>
      </c>
      <c r="BZ179" s="6"/>
      <c r="CA179" s="6"/>
      <c r="CB179" s="51" t="s">
        <v>26</v>
      </c>
      <c r="CC179" s="195">
        <f>IF(BU179="","",M179*BU179)</f>
        <v>7091.3276090999989</v>
      </c>
      <c r="CD179" s="195">
        <f t="shared" ref="CD179:CG182" si="1047">IF(BV179="","",N179*BV179)</f>
        <v>26947.044914579994</v>
      </c>
      <c r="CE179" s="195">
        <f t="shared" si="1047"/>
        <v>36430.275703499996</v>
      </c>
      <c r="CF179" s="195">
        <f t="shared" si="1047"/>
        <v>32234.618610599995</v>
      </c>
      <c r="CG179" s="195">
        <f t="shared" si="1047"/>
        <v>111066.81432</v>
      </c>
      <c r="CH179" s="198">
        <f t="shared" si="872"/>
        <v>213770.08115777999</v>
      </c>
      <c r="CI179" s="68"/>
      <c r="CJ179" s="68"/>
      <c r="CK179" s="195">
        <f t="shared" ref="CK179:CO182" si="1048">IF(BU179="","",G179*BU179)</f>
        <v>17019.186261839997</v>
      </c>
      <c r="CL179" s="195">
        <f t="shared" si="1048"/>
        <v>26947.044914579994</v>
      </c>
      <c r="CM179" s="195">
        <f t="shared" si="1048"/>
        <v>36430.275703499996</v>
      </c>
      <c r="CN179" s="195">
        <f t="shared" si="1048"/>
        <v>32234.618610599995</v>
      </c>
      <c r="CO179" s="195">
        <f t="shared" si="1048"/>
        <v>60581.898720000005</v>
      </c>
      <c r="CP179" s="198">
        <f t="shared" si="813"/>
        <v>173213.02421052</v>
      </c>
      <c r="CS179" s="195">
        <f>IF(BU179="","",Y179*BU179)</f>
        <v>15600.920740019998</v>
      </c>
      <c r="CT179" s="195">
        <f t="shared" ref="CT179:CW182" si="1049">IF(BV179="","",Z179*BV179)</f>
        <v>14182.655218199998</v>
      </c>
      <c r="CU179" s="195">
        <f t="shared" si="1049"/>
        <v>38858.960750399994</v>
      </c>
      <c r="CV179" s="195">
        <f t="shared" si="1049"/>
        <v>73679.128252799987</v>
      </c>
      <c r="CW179" s="195">
        <f t="shared" si="1049"/>
        <v>70678.881840000002</v>
      </c>
      <c r="CX179" s="198">
        <f t="shared" si="815"/>
        <v>213000.54680141999</v>
      </c>
      <c r="CY179" s="6"/>
      <c r="CZ179" s="6"/>
      <c r="DA179" s="195">
        <f>IF(BU179="","",(S179+Y179)*BU179)</f>
        <v>18710.195153240766</v>
      </c>
      <c r="DB179" s="195">
        <f t="shared" ref="DB179:DE182" si="1050">IF(BV179="","",(T179+Z179)*BV179)</f>
        <v>17810.142033624226</v>
      </c>
      <c r="DC179" s="195">
        <f t="shared" si="1050"/>
        <v>38858.960750399994</v>
      </c>
      <c r="DD179" s="195">
        <f t="shared" si="1050"/>
        <v>73679.128252799987</v>
      </c>
      <c r="DE179" s="195">
        <f t="shared" si="1050"/>
        <v>22718.212020000003</v>
      </c>
      <c r="DF179" s="198">
        <f t="shared" si="817"/>
        <v>171776.63821006499</v>
      </c>
      <c r="DG179" s="6"/>
      <c r="DH179" s="6"/>
      <c r="DI179" s="195">
        <f>IF(BU179="","",AK179*BU179)</f>
        <v>15600.920740019998</v>
      </c>
      <c r="DJ179" s="195">
        <f t="shared" ref="DJ179:DM182" si="1051">IF(BV179="","",AL179*BV179)</f>
        <v>14182.655218199998</v>
      </c>
      <c r="DK179" s="195">
        <f t="shared" si="1051"/>
        <v>14572.110281399997</v>
      </c>
      <c r="DL179" s="195">
        <f t="shared" si="1051"/>
        <v>78284.073768599992</v>
      </c>
      <c r="DM179" s="195">
        <f t="shared" si="1051"/>
        <v>171648.71304</v>
      </c>
      <c r="DN179" s="198">
        <f t="shared" si="826"/>
        <v>294288.47304821998</v>
      </c>
      <c r="DO179" s="6"/>
      <c r="DP179" s="6"/>
      <c r="DQ179" s="195">
        <f>IF(BU179="","",(AE179+AK179)*BU179)</f>
        <v>24410.53157747884</v>
      </c>
      <c r="DR179" s="195">
        <f t="shared" ref="DR179:DU182" si="1052">IF(BV179="","",(AF179+AL179)*BV179)</f>
        <v>21437.628849048459</v>
      </c>
      <c r="DS179" s="195">
        <f t="shared" si="1052"/>
        <v>14572.110281399997</v>
      </c>
      <c r="DT179" s="195">
        <f t="shared" si="1052"/>
        <v>78284.073768599992</v>
      </c>
      <c r="DU179" s="195">
        <f t="shared" si="1052"/>
        <v>57280.961930769241</v>
      </c>
      <c r="DV179" s="198">
        <f t="shared" si="820"/>
        <v>195985.30640729654</v>
      </c>
    </row>
    <row r="180" spans="1:126" ht="25.5" customHeight="1">
      <c r="A180" s="19"/>
      <c r="B180" s="55"/>
      <c r="C180" s="55"/>
      <c r="D180" s="56">
        <f t="shared" ref="D180:D182" si="1053">L180</f>
        <v>51</v>
      </c>
      <c r="E180" s="57">
        <f t="shared" ref="E180:E182" si="1054">D180+SUM(AE180:AI180)</f>
        <v>51</v>
      </c>
      <c r="F180" s="58" t="s">
        <v>28</v>
      </c>
      <c r="G180" s="52">
        <f>'[9]NAW2 - Total - ENWL'!G177</f>
        <v>10</v>
      </c>
      <c r="H180" s="52">
        <f>'[9]NAW2 - Total - ENWL'!H177</f>
        <v>17</v>
      </c>
      <c r="I180" s="52">
        <f>'[9]NAW2 - Total - ENWL'!I177</f>
        <v>14</v>
      </c>
      <c r="J180" s="52">
        <f>'[9]NAW2 - Total - ENWL'!J177</f>
        <v>6</v>
      </c>
      <c r="K180" s="52">
        <f>'[9]NAW2 - Total - ENWL'!K177</f>
        <v>4</v>
      </c>
      <c r="L180" s="59">
        <f t="shared" ref="L180:L182" si="1055">SUM(G180:K180)</f>
        <v>51</v>
      </c>
      <c r="M180" s="52">
        <f>'[9]NAW2 - Total - ENWL'!M177</f>
        <v>5</v>
      </c>
      <c r="N180" s="52">
        <f>'[9]NAW2 - Total - ENWL'!N177</f>
        <v>15</v>
      </c>
      <c r="O180" s="52">
        <f>'[9]NAW2 - Total - ENWL'!O177</f>
        <v>14</v>
      </c>
      <c r="P180" s="52">
        <f>'[9]NAW2 - Total - ENWL'!P177</f>
        <v>6</v>
      </c>
      <c r="Q180" s="52">
        <f>'[9]NAW2 - Total - ENWL'!Q177</f>
        <v>10</v>
      </c>
      <c r="R180" s="59">
        <f t="shared" ref="R180:R182" si="1056">SUM(M180:Q180)</f>
        <v>50</v>
      </c>
      <c r="S180" s="52">
        <f>'ENWL - Asset Rep'!S180+'ENWL - Refurb'!S180+'ENWL - HVP'!S180</f>
        <v>1.8461538461538463</v>
      </c>
      <c r="T180" s="52">
        <f>'ENWL - Asset Rep'!T180+'ENWL - Refurb'!T180+'ENWL - HVP'!T180</f>
        <v>2.1538461538461542</v>
      </c>
      <c r="U180" s="52">
        <f>'ENWL - Asset Rep'!U180+'ENWL - Refurb'!U180+'ENWL - HVP'!U180</f>
        <v>0</v>
      </c>
      <c r="V180" s="52">
        <f>'ENWL - Asset Rep'!V180+'ENWL - Refurb'!V180+'ENWL - HVP'!V180</f>
        <v>0</v>
      </c>
      <c r="W180" s="52">
        <f>'ENWL - Asset Rep'!W180+'ENWL - Refurb'!W180+'ENWL - HVP'!W180</f>
        <v>-4</v>
      </c>
      <c r="X180" s="59">
        <f t="shared" ref="X180:X182" si="1057">SUM(S180:W180)</f>
        <v>0</v>
      </c>
      <c r="Y180" s="52">
        <f>'[9]NAW2 - Total - ENWL'!Y177</f>
        <v>10</v>
      </c>
      <c r="Z180" s="52">
        <f>'[9]NAW2 - Total - ENWL'!Z177</f>
        <v>9</v>
      </c>
      <c r="AA180" s="52">
        <f>'[9]NAW2 - Total - ENWL'!AA177</f>
        <v>13</v>
      </c>
      <c r="AB180" s="52">
        <f>'[9]NAW2 - Total - ENWL'!AB177</f>
        <v>13</v>
      </c>
      <c r="AC180" s="52">
        <f>'[9]NAW2 - Total - ENWL'!AC177</f>
        <v>5</v>
      </c>
      <c r="AD180" s="59">
        <f t="shared" ref="AD180:AD182" si="1058">SUM(Y180:AC180)</f>
        <v>50</v>
      </c>
      <c r="AE180" s="52">
        <f>'ENWL - Asset Rep'!AE180+'ENWL - Refurb'!AE180+'ENWL - HVP'!AE180</f>
        <v>5.2307692307692308</v>
      </c>
      <c r="AF180" s="52">
        <f>'ENWL - Asset Rep'!AF180+'ENWL - Refurb'!AF180+'ENWL - HVP'!AF180</f>
        <v>4.3076923076923084</v>
      </c>
      <c r="AG180" s="52">
        <f>'ENWL - Asset Rep'!AG180+'ENWL - Refurb'!AG180+'ENWL - HVP'!AG180</f>
        <v>0</v>
      </c>
      <c r="AH180" s="52">
        <f>'ENWL - Asset Rep'!AH180+'ENWL - Refurb'!AH180+'ENWL - HVP'!AH180</f>
        <v>0</v>
      </c>
      <c r="AI180" s="52">
        <f>'ENWL - Asset Rep'!AI180+'ENWL - Refurb'!AI180+'ENWL - HVP'!AI180</f>
        <v>-9.5384615384615401</v>
      </c>
      <c r="AJ180" s="59">
        <f t="shared" ref="AJ180:AJ182" si="1059">SUM(AE180:AI180)</f>
        <v>0</v>
      </c>
      <c r="AK180" s="52">
        <f>'[9]NAW2 - Total - ENWL'!AK177</f>
        <v>9</v>
      </c>
      <c r="AL180" s="52">
        <f>'[9]NAW2 - Total - ENWL'!AL177</f>
        <v>7</v>
      </c>
      <c r="AM180" s="52">
        <f>'[9]NAW2 - Total - ENWL'!AM177</f>
        <v>5</v>
      </c>
      <c r="AN180" s="52">
        <f>'[9]NAW2 - Total - ENWL'!AN177</f>
        <v>14</v>
      </c>
      <c r="AO180" s="52">
        <f>'[9]NAW2 - Total - ENWL'!AO177</f>
        <v>15</v>
      </c>
      <c r="AP180" s="59">
        <f t="shared" ref="AP180:AP182" si="1060">SUM(AK180:AO180)</f>
        <v>50</v>
      </c>
      <c r="BB180" s="6"/>
      <c r="BC180" s="6"/>
      <c r="BD180" s="58" t="s">
        <v>28</v>
      </c>
      <c r="BE180" s="172">
        <f>'ENWL - HI Probs. of Failure '!O$48</f>
        <v>2.3598E-3</v>
      </c>
      <c r="BF180" s="172">
        <f>'ENWL - HI Probs. of Failure '!P$48</f>
        <v>2.3598E-3</v>
      </c>
      <c r="BG180" s="172">
        <f>'ENWL - HI Probs. of Failure '!Q$48</f>
        <v>4.0410000000000003E-3</v>
      </c>
      <c r="BH180" s="172">
        <f>'ENWL - HI Probs. of Failure '!R$48</f>
        <v>7.6619999999999995E-3</v>
      </c>
      <c r="BI180" s="172">
        <f>'ENWL - HI Probs. of Failure '!S$48</f>
        <v>1.6800000000000002E-2</v>
      </c>
      <c r="BJ180" s="176"/>
      <c r="BK180" s="6"/>
      <c r="BL180" s="58" t="s">
        <v>28</v>
      </c>
      <c r="BM180" s="194">
        <f>$BM3*'ENWL - Ave Crit'!$Q$48</f>
        <v>858587</v>
      </c>
      <c r="BN180" s="194">
        <f>$BM3*'ENWL - Ave Crit'!$Q$48</f>
        <v>858587</v>
      </c>
      <c r="BO180" s="194">
        <f>$BM3*'ENWL - Ave Crit'!$Q$48</f>
        <v>858587</v>
      </c>
      <c r="BP180" s="194">
        <f>$BM3*'ENWL - Ave Crit'!$Q$48</f>
        <v>858587</v>
      </c>
      <c r="BQ180" s="194">
        <f>$BM3*'ENWL - Ave Crit'!$Q$48</f>
        <v>858587</v>
      </c>
      <c r="BR180" s="176"/>
      <c r="BS180" s="6"/>
      <c r="BT180" s="58" t="s">
        <v>28</v>
      </c>
      <c r="BU180" s="24">
        <f t="shared" si="1046"/>
        <v>2026.0936025999999</v>
      </c>
      <c r="BV180" s="24">
        <f t="shared" si="1046"/>
        <v>2026.0936025999999</v>
      </c>
      <c r="BW180" s="24">
        <f t="shared" si="1046"/>
        <v>3469.5500670000001</v>
      </c>
      <c r="BX180" s="24">
        <f t="shared" si="1046"/>
        <v>6578.4935939999996</v>
      </c>
      <c r="BY180" s="24">
        <f t="shared" si="1046"/>
        <v>14424.261600000002</v>
      </c>
      <c r="BZ180" s="6"/>
      <c r="CA180" s="6"/>
      <c r="CB180" s="58" t="s">
        <v>28</v>
      </c>
      <c r="CC180" s="195">
        <f t="shared" ref="CC180:CC182" si="1061">IF(BU180="","",M180*BU180)</f>
        <v>10130.468013</v>
      </c>
      <c r="CD180" s="195">
        <f t="shared" si="1047"/>
        <v>30391.404039000001</v>
      </c>
      <c r="CE180" s="195">
        <f t="shared" si="1047"/>
        <v>48573.700938000002</v>
      </c>
      <c r="CF180" s="195">
        <f t="shared" si="1047"/>
        <v>39470.961563999997</v>
      </c>
      <c r="CG180" s="195">
        <f t="shared" si="1047"/>
        <v>144242.61600000001</v>
      </c>
      <c r="CH180" s="198">
        <f t="shared" si="872"/>
        <v>272809.15055399999</v>
      </c>
      <c r="CI180" s="68"/>
      <c r="CJ180" s="68"/>
      <c r="CK180" s="195">
        <f t="shared" si="1048"/>
        <v>20260.936025999999</v>
      </c>
      <c r="CL180" s="195">
        <f t="shared" si="1048"/>
        <v>34443.591244199997</v>
      </c>
      <c r="CM180" s="195">
        <f t="shared" si="1048"/>
        <v>48573.700938000002</v>
      </c>
      <c r="CN180" s="195">
        <f t="shared" si="1048"/>
        <v>39470.961563999997</v>
      </c>
      <c r="CO180" s="195">
        <f t="shared" si="1048"/>
        <v>57697.046400000007</v>
      </c>
      <c r="CP180" s="198">
        <f t="shared" si="813"/>
        <v>200446.23617220001</v>
      </c>
      <c r="CS180" s="195">
        <f t="shared" ref="CS180:CS182" si="1062">IF(BU180="","",Y180*BU180)</f>
        <v>20260.936025999999</v>
      </c>
      <c r="CT180" s="195">
        <f t="shared" si="1049"/>
        <v>18234.842423399998</v>
      </c>
      <c r="CU180" s="195">
        <f t="shared" si="1049"/>
        <v>45104.150871000005</v>
      </c>
      <c r="CV180" s="195">
        <f t="shared" si="1049"/>
        <v>85520.416721999994</v>
      </c>
      <c r="CW180" s="195">
        <f t="shared" si="1049"/>
        <v>72121.308000000005</v>
      </c>
      <c r="CX180" s="198">
        <f t="shared" si="815"/>
        <v>241241.65404240001</v>
      </c>
      <c r="CY180" s="6"/>
      <c r="CZ180" s="6"/>
      <c r="DA180" s="195">
        <f t="shared" ref="DA180:DA182" si="1063">IF(BU180="","",(S180+Y180)*BU180)</f>
        <v>24001.416523107691</v>
      </c>
      <c r="DB180" s="195">
        <f t="shared" si="1050"/>
        <v>22598.736336692305</v>
      </c>
      <c r="DC180" s="195">
        <f t="shared" si="1050"/>
        <v>45104.150871000005</v>
      </c>
      <c r="DD180" s="195">
        <f t="shared" si="1050"/>
        <v>85520.416721999994</v>
      </c>
      <c r="DE180" s="195">
        <f t="shared" si="1050"/>
        <v>14424.261600000002</v>
      </c>
      <c r="DF180" s="198">
        <f t="shared" si="817"/>
        <v>191648.98205279998</v>
      </c>
      <c r="DG180" s="6"/>
      <c r="DH180" s="6"/>
      <c r="DI180" s="195">
        <f t="shared" ref="DI180:DI182" si="1064">IF(BU180="","",AK180*BU180)</f>
        <v>18234.842423399998</v>
      </c>
      <c r="DJ180" s="195">
        <f t="shared" si="1051"/>
        <v>14182.6552182</v>
      </c>
      <c r="DK180" s="195">
        <f t="shared" si="1051"/>
        <v>17347.750335000001</v>
      </c>
      <c r="DL180" s="195">
        <f t="shared" si="1051"/>
        <v>92098.910315999994</v>
      </c>
      <c r="DM180" s="195">
        <f t="shared" si="1051"/>
        <v>216363.92400000003</v>
      </c>
      <c r="DN180" s="198">
        <f t="shared" si="826"/>
        <v>358228.08229260007</v>
      </c>
      <c r="DO180" s="6"/>
      <c r="DP180" s="6"/>
      <c r="DQ180" s="195">
        <f t="shared" ref="DQ180:DQ182" si="1065">IF(BU180="","",(AE180+AK180)*BU180)</f>
        <v>28832.870498538457</v>
      </c>
      <c r="DR180" s="195">
        <f t="shared" si="1052"/>
        <v>22910.443044784617</v>
      </c>
      <c r="DS180" s="195">
        <f t="shared" si="1052"/>
        <v>17347.750335000001</v>
      </c>
      <c r="DT180" s="195">
        <f t="shared" si="1052"/>
        <v>92098.910315999994</v>
      </c>
      <c r="DU180" s="195">
        <f t="shared" si="1052"/>
        <v>78778.659507692297</v>
      </c>
      <c r="DV180" s="198">
        <f t="shared" si="820"/>
        <v>239968.63370201536</v>
      </c>
    </row>
    <row r="181" spans="1:126" ht="25.5" customHeight="1">
      <c r="A181" s="19"/>
      <c r="B181" s="55"/>
      <c r="C181" s="55"/>
      <c r="D181" s="56">
        <f t="shared" si="1053"/>
        <v>51</v>
      </c>
      <c r="E181" s="57">
        <f t="shared" si="1054"/>
        <v>51</v>
      </c>
      <c r="F181" s="58" t="s">
        <v>30</v>
      </c>
      <c r="G181" s="52">
        <f>'[9]NAW2 - Total - ENWL'!G178</f>
        <v>10</v>
      </c>
      <c r="H181" s="52">
        <f>'[9]NAW2 - Total - ENWL'!H178</f>
        <v>17</v>
      </c>
      <c r="I181" s="52">
        <f>'[9]NAW2 - Total - ENWL'!I178</f>
        <v>14</v>
      </c>
      <c r="J181" s="52">
        <f>'[9]NAW2 - Total - ENWL'!J178</f>
        <v>6</v>
      </c>
      <c r="K181" s="52">
        <f>'[9]NAW2 - Total - ENWL'!K178</f>
        <v>4</v>
      </c>
      <c r="L181" s="59">
        <f t="shared" si="1055"/>
        <v>51</v>
      </c>
      <c r="M181" s="52">
        <f>'[9]NAW2 - Total - ENWL'!M178</f>
        <v>5</v>
      </c>
      <c r="N181" s="52">
        <f>'[9]NAW2 - Total - ENWL'!N178</f>
        <v>15</v>
      </c>
      <c r="O181" s="52">
        <f>'[9]NAW2 - Total - ENWL'!O178</f>
        <v>14</v>
      </c>
      <c r="P181" s="52">
        <f>'[9]NAW2 - Total - ENWL'!P178</f>
        <v>6</v>
      </c>
      <c r="Q181" s="52">
        <f>'[9]NAW2 - Total - ENWL'!Q178</f>
        <v>10</v>
      </c>
      <c r="R181" s="59">
        <f t="shared" si="1056"/>
        <v>50</v>
      </c>
      <c r="S181" s="52">
        <f>'ENWL - Asset Rep'!S181+'ENWL - Refurb'!S181+'ENWL - HVP'!S181</f>
        <v>1.8461538461538463</v>
      </c>
      <c r="T181" s="52">
        <f>'ENWL - Asset Rep'!T181+'ENWL - Refurb'!T181+'ENWL - HVP'!T181</f>
        <v>2.1538461538461542</v>
      </c>
      <c r="U181" s="52">
        <f>'ENWL - Asset Rep'!U181+'ENWL - Refurb'!U181+'ENWL - HVP'!U181</f>
        <v>0</v>
      </c>
      <c r="V181" s="52">
        <f>'ENWL - Asset Rep'!V181+'ENWL - Refurb'!V181+'ENWL - HVP'!V181</f>
        <v>0</v>
      </c>
      <c r="W181" s="52">
        <f>'ENWL - Asset Rep'!W181+'ENWL - Refurb'!W181+'ENWL - HVP'!W181</f>
        <v>-4</v>
      </c>
      <c r="X181" s="59">
        <f t="shared" si="1057"/>
        <v>0</v>
      </c>
      <c r="Y181" s="52">
        <f>'[9]NAW2 - Total - ENWL'!Y178</f>
        <v>10</v>
      </c>
      <c r="Z181" s="52">
        <f>'[9]NAW2 - Total - ENWL'!Z178</f>
        <v>9</v>
      </c>
      <c r="AA181" s="52">
        <f>'[9]NAW2 - Total - ENWL'!AA178</f>
        <v>13</v>
      </c>
      <c r="AB181" s="52">
        <f>'[9]NAW2 - Total - ENWL'!AB178</f>
        <v>13</v>
      </c>
      <c r="AC181" s="52">
        <f>'[9]NAW2 - Total - ENWL'!AC178</f>
        <v>5</v>
      </c>
      <c r="AD181" s="59">
        <f t="shared" si="1058"/>
        <v>50</v>
      </c>
      <c r="AE181" s="52">
        <f>'ENWL - Asset Rep'!AE181+'ENWL - Refurb'!AE181+'ENWL - HVP'!AE181</f>
        <v>5.2307692307692308</v>
      </c>
      <c r="AF181" s="52">
        <f>'ENWL - Asset Rep'!AF181+'ENWL - Refurb'!AF181+'ENWL - HVP'!AF181</f>
        <v>4.3076923076923084</v>
      </c>
      <c r="AG181" s="52">
        <f>'ENWL - Asset Rep'!AG181+'ENWL - Refurb'!AG181+'ENWL - HVP'!AG181</f>
        <v>0</v>
      </c>
      <c r="AH181" s="52">
        <f>'ENWL - Asset Rep'!AH181+'ENWL - Refurb'!AH181+'ENWL - HVP'!AH181</f>
        <v>0</v>
      </c>
      <c r="AI181" s="52">
        <f>'ENWL - Asset Rep'!AI181+'ENWL - Refurb'!AI181+'ENWL - HVP'!AI181</f>
        <v>-9.5384615384615401</v>
      </c>
      <c r="AJ181" s="59">
        <f t="shared" si="1059"/>
        <v>0</v>
      </c>
      <c r="AK181" s="52">
        <f>'[9]NAW2 - Total - ENWL'!AK178</f>
        <v>9</v>
      </c>
      <c r="AL181" s="52">
        <f>'[9]NAW2 - Total - ENWL'!AL178</f>
        <v>7</v>
      </c>
      <c r="AM181" s="52">
        <f>'[9]NAW2 - Total - ENWL'!AM178</f>
        <v>5</v>
      </c>
      <c r="AN181" s="52">
        <f>'[9]NAW2 - Total - ENWL'!AN178</f>
        <v>14</v>
      </c>
      <c r="AO181" s="52">
        <f>'[9]NAW2 - Total - ENWL'!AO178</f>
        <v>15</v>
      </c>
      <c r="AP181" s="59">
        <f t="shared" si="1060"/>
        <v>50</v>
      </c>
      <c r="BB181" s="6"/>
      <c r="BC181" s="6"/>
      <c r="BD181" s="58" t="s">
        <v>30</v>
      </c>
      <c r="BE181" s="172">
        <f>'ENWL - HI Probs. of Failure '!O$48</f>
        <v>2.3598E-3</v>
      </c>
      <c r="BF181" s="172">
        <f>'ENWL - HI Probs. of Failure '!P$48</f>
        <v>2.3598E-3</v>
      </c>
      <c r="BG181" s="172">
        <f>'ENWL - HI Probs. of Failure '!Q$48</f>
        <v>4.0410000000000003E-3</v>
      </c>
      <c r="BH181" s="172">
        <f>'ENWL - HI Probs. of Failure '!R$48</f>
        <v>7.6619999999999995E-3</v>
      </c>
      <c r="BI181" s="172">
        <f>'ENWL - HI Probs. of Failure '!S$48</f>
        <v>1.6800000000000002E-2</v>
      </c>
      <c r="BJ181" s="176"/>
      <c r="BK181" s="6"/>
      <c r="BL181" s="58" t="s">
        <v>30</v>
      </c>
      <c r="BM181" s="194">
        <f>$BM4*'ENWL - Ave Crit'!$Q$48</f>
        <v>1287880.5</v>
      </c>
      <c r="BN181" s="194">
        <f>$BM4*'ENWL - Ave Crit'!$Q$48</f>
        <v>1287880.5</v>
      </c>
      <c r="BO181" s="194">
        <f>$BM4*'ENWL - Ave Crit'!$Q$48</f>
        <v>1287880.5</v>
      </c>
      <c r="BP181" s="194">
        <f>$BM4*'ENWL - Ave Crit'!$Q$48</f>
        <v>1287880.5</v>
      </c>
      <c r="BQ181" s="194">
        <f>$BM4*'ENWL - Ave Crit'!$Q$48</f>
        <v>1287880.5</v>
      </c>
      <c r="BR181" s="176"/>
      <c r="BS181" s="6"/>
      <c r="BT181" s="58" t="s">
        <v>30</v>
      </c>
      <c r="BU181" s="24">
        <f t="shared" si="1046"/>
        <v>3039.1404038999999</v>
      </c>
      <c r="BV181" s="24">
        <f t="shared" si="1046"/>
        <v>3039.1404038999999</v>
      </c>
      <c r="BW181" s="24">
        <f t="shared" si="1046"/>
        <v>5204.3251005000002</v>
      </c>
      <c r="BX181" s="24">
        <f t="shared" si="1046"/>
        <v>9867.7403909999994</v>
      </c>
      <c r="BY181" s="24">
        <f t="shared" si="1046"/>
        <v>21636.392400000004</v>
      </c>
      <c r="BZ181" s="6"/>
      <c r="CA181" s="6"/>
      <c r="CB181" s="58" t="s">
        <v>30</v>
      </c>
      <c r="CC181" s="195">
        <f t="shared" si="1061"/>
        <v>15195.7020195</v>
      </c>
      <c r="CD181" s="195">
        <f t="shared" si="1047"/>
        <v>45587.106058500001</v>
      </c>
      <c r="CE181" s="195">
        <f t="shared" si="1047"/>
        <v>72860.551407000006</v>
      </c>
      <c r="CF181" s="195">
        <f t="shared" si="1047"/>
        <v>59206.442345999996</v>
      </c>
      <c r="CG181" s="195">
        <f t="shared" si="1047"/>
        <v>216363.92400000006</v>
      </c>
      <c r="CH181" s="198">
        <f t="shared" si="872"/>
        <v>409213.72583100008</v>
      </c>
      <c r="CI181" s="68"/>
      <c r="CJ181" s="68"/>
      <c r="CK181" s="195">
        <f t="shared" si="1048"/>
        <v>30391.404039000001</v>
      </c>
      <c r="CL181" s="195">
        <f t="shared" si="1048"/>
        <v>51665.386866299996</v>
      </c>
      <c r="CM181" s="195">
        <f t="shared" si="1048"/>
        <v>72860.551407000006</v>
      </c>
      <c r="CN181" s="195">
        <f t="shared" si="1048"/>
        <v>59206.442345999996</v>
      </c>
      <c r="CO181" s="195">
        <f t="shared" si="1048"/>
        <v>86545.569600000017</v>
      </c>
      <c r="CP181" s="198">
        <f t="shared" si="813"/>
        <v>300669.35425830004</v>
      </c>
      <c r="CS181" s="195">
        <f t="shared" si="1062"/>
        <v>30391.404039000001</v>
      </c>
      <c r="CT181" s="195">
        <f t="shared" si="1049"/>
        <v>27352.2636351</v>
      </c>
      <c r="CU181" s="195">
        <f t="shared" si="1049"/>
        <v>67656.226306500001</v>
      </c>
      <c r="CV181" s="195">
        <f t="shared" si="1049"/>
        <v>128280.62508299999</v>
      </c>
      <c r="CW181" s="195">
        <f t="shared" si="1049"/>
        <v>108181.96200000003</v>
      </c>
      <c r="CX181" s="198">
        <f t="shared" si="815"/>
        <v>361862.48106360005</v>
      </c>
      <c r="CY181" s="6"/>
      <c r="CZ181" s="6"/>
      <c r="DA181" s="195">
        <f t="shared" si="1063"/>
        <v>36002.124784661537</v>
      </c>
      <c r="DB181" s="195">
        <f t="shared" si="1050"/>
        <v>33898.104505038456</v>
      </c>
      <c r="DC181" s="195">
        <f t="shared" si="1050"/>
        <v>67656.226306500001</v>
      </c>
      <c r="DD181" s="195">
        <f t="shared" si="1050"/>
        <v>128280.62508299999</v>
      </c>
      <c r="DE181" s="195">
        <f t="shared" si="1050"/>
        <v>21636.392400000004</v>
      </c>
      <c r="DF181" s="198">
        <f t="shared" si="817"/>
        <v>287473.47307920002</v>
      </c>
      <c r="DG181" s="6"/>
      <c r="DH181" s="6"/>
      <c r="DI181" s="195">
        <f t="shared" si="1064"/>
        <v>27352.2636351</v>
      </c>
      <c r="DJ181" s="195">
        <f t="shared" si="1051"/>
        <v>21273.982827299998</v>
      </c>
      <c r="DK181" s="195">
        <f t="shared" si="1051"/>
        <v>26021.625502499999</v>
      </c>
      <c r="DL181" s="195">
        <f t="shared" si="1051"/>
        <v>138148.36547399999</v>
      </c>
      <c r="DM181" s="195">
        <f t="shared" si="1051"/>
        <v>324545.88600000006</v>
      </c>
      <c r="DN181" s="198">
        <f t="shared" si="826"/>
        <v>537342.1234389001</v>
      </c>
      <c r="DO181" s="6"/>
      <c r="DP181" s="6"/>
      <c r="DQ181" s="195">
        <f t="shared" si="1065"/>
        <v>43249.305747807688</v>
      </c>
      <c r="DR181" s="195">
        <f t="shared" si="1052"/>
        <v>34365.664567176922</v>
      </c>
      <c r="DS181" s="195">
        <f t="shared" si="1052"/>
        <v>26021.625502499999</v>
      </c>
      <c r="DT181" s="195">
        <f t="shared" si="1052"/>
        <v>138148.36547399999</v>
      </c>
      <c r="DU181" s="195">
        <f t="shared" si="1052"/>
        <v>118167.98926153845</v>
      </c>
      <c r="DV181" s="198">
        <f t="shared" si="820"/>
        <v>359952.95055302302</v>
      </c>
    </row>
    <row r="182" spans="1:126" ht="25.5" customHeight="1">
      <c r="A182" s="19"/>
      <c r="B182" s="55"/>
      <c r="C182" s="55"/>
      <c r="D182" s="56">
        <f t="shared" si="1053"/>
        <v>3</v>
      </c>
      <c r="E182" s="57">
        <f t="shared" si="1054"/>
        <v>3</v>
      </c>
      <c r="F182" s="58" t="s">
        <v>31</v>
      </c>
      <c r="G182" s="52">
        <f>'[9]NAW2 - Total - ENWL'!G179</f>
        <v>1</v>
      </c>
      <c r="H182" s="52">
        <f>'[9]NAW2 - Total - ENWL'!H179</f>
        <v>1</v>
      </c>
      <c r="I182" s="52">
        <f>'[9]NAW2 - Total - ENWL'!I179</f>
        <v>1</v>
      </c>
      <c r="J182" s="52">
        <f>'[9]NAW2 - Total - ENWL'!J179</f>
        <v>0</v>
      </c>
      <c r="K182" s="52">
        <f>'[9]NAW2 - Total - ENWL'!K179</f>
        <v>0</v>
      </c>
      <c r="L182" s="59">
        <f t="shared" si="1055"/>
        <v>3</v>
      </c>
      <c r="M182" s="52">
        <f>'[9]NAW2 - Total - ENWL'!M179</f>
        <v>0</v>
      </c>
      <c r="N182" s="52">
        <f>'[9]NAW2 - Total - ENWL'!N179</f>
        <v>1</v>
      </c>
      <c r="O182" s="52">
        <f>'[9]NAW2 - Total - ENWL'!O179</f>
        <v>1</v>
      </c>
      <c r="P182" s="52">
        <f>'[9]NAW2 - Total - ENWL'!P179</f>
        <v>0</v>
      </c>
      <c r="Q182" s="52">
        <f>'[9]NAW2 - Total - ENWL'!Q179</f>
        <v>1</v>
      </c>
      <c r="R182" s="59">
        <f t="shared" si="1056"/>
        <v>3</v>
      </c>
      <c r="S182" s="52">
        <f>'ENWL - Asset Rep'!S182+'ENWL - Refurb'!S182+'ENWL - HVP'!S182</f>
        <v>0.11538461538461539</v>
      </c>
      <c r="T182" s="52">
        <f>'ENWL - Asset Rep'!T182+'ENWL - Refurb'!T182+'ENWL - HVP'!T182</f>
        <v>0.13461538461538464</v>
      </c>
      <c r="U182" s="52">
        <f>'ENWL - Asset Rep'!U182+'ENWL - Refurb'!U182+'ENWL - HVP'!U182</f>
        <v>0</v>
      </c>
      <c r="V182" s="52">
        <f>'ENWL - Asset Rep'!V182+'ENWL - Refurb'!V182+'ENWL - HVP'!V182</f>
        <v>0</v>
      </c>
      <c r="W182" s="52">
        <f>'ENWL - Asset Rep'!W182+'ENWL - Refurb'!W182+'ENWL - HVP'!W182</f>
        <v>-0.25</v>
      </c>
      <c r="X182" s="59">
        <f t="shared" si="1057"/>
        <v>0</v>
      </c>
      <c r="Y182" s="52">
        <f>'[9]NAW2 - Total - ENWL'!Y179</f>
        <v>1</v>
      </c>
      <c r="Z182" s="52">
        <f>'[9]NAW2 - Total - ENWL'!Z179</f>
        <v>1</v>
      </c>
      <c r="AA182" s="52">
        <f>'[9]NAW2 - Total - ENWL'!AA179</f>
        <v>1</v>
      </c>
      <c r="AB182" s="52">
        <f>'[9]NAW2 - Total - ENWL'!AB179</f>
        <v>1</v>
      </c>
      <c r="AC182" s="52">
        <f>'[9]NAW2 - Total - ENWL'!AC179</f>
        <v>0</v>
      </c>
      <c r="AD182" s="59">
        <f t="shared" si="1058"/>
        <v>4</v>
      </c>
      <c r="AE182" s="52">
        <f>'ENWL - Asset Rep'!AE182+'ENWL - Refurb'!AE182+'ENWL - HVP'!AE182</f>
        <v>0.32692307692307693</v>
      </c>
      <c r="AF182" s="52">
        <f>'ENWL - Asset Rep'!AF182+'ENWL - Refurb'!AF182+'ENWL - HVP'!AF182</f>
        <v>0.26923076923076927</v>
      </c>
      <c r="AG182" s="52">
        <f>'ENWL - Asset Rep'!AG182+'ENWL - Refurb'!AG182+'ENWL - HVP'!AG182</f>
        <v>0</v>
      </c>
      <c r="AH182" s="52">
        <f>'ENWL - Asset Rep'!AH182+'ENWL - Refurb'!AH182+'ENWL - HVP'!AH182</f>
        <v>0</v>
      </c>
      <c r="AI182" s="52">
        <f>'ENWL - Asset Rep'!AI182+'ENWL - Refurb'!AI182+'ENWL - HVP'!AI182</f>
        <v>-0.59615384615384626</v>
      </c>
      <c r="AJ182" s="59">
        <f t="shared" si="1059"/>
        <v>0</v>
      </c>
      <c r="AK182" s="52">
        <f>'[9]NAW2 - Total - ENWL'!AK179</f>
        <v>1</v>
      </c>
      <c r="AL182" s="52">
        <f>'[9]NAW2 - Total - ENWL'!AL179</f>
        <v>0</v>
      </c>
      <c r="AM182" s="52">
        <f>'[9]NAW2 - Total - ENWL'!AM179</f>
        <v>0</v>
      </c>
      <c r="AN182" s="52">
        <f>'[9]NAW2 - Total - ENWL'!AN179</f>
        <v>1</v>
      </c>
      <c r="AO182" s="52">
        <f>'[9]NAW2 - Total - ENWL'!AO179</f>
        <v>1</v>
      </c>
      <c r="AP182" s="59">
        <f t="shared" si="1060"/>
        <v>3</v>
      </c>
      <c r="BB182" s="6"/>
      <c r="BC182" s="6"/>
      <c r="BD182" s="58" t="s">
        <v>31</v>
      </c>
      <c r="BE182" s="172">
        <f>'ENWL - HI Probs. of Failure '!O$48</f>
        <v>2.3598E-3</v>
      </c>
      <c r="BF182" s="172">
        <f>'ENWL - HI Probs. of Failure '!P$48</f>
        <v>2.3598E-3</v>
      </c>
      <c r="BG182" s="172">
        <f>'ENWL - HI Probs. of Failure '!Q$48</f>
        <v>4.0410000000000003E-3</v>
      </c>
      <c r="BH182" s="172">
        <f>'ENWL - HI Probs. of Failure '!R$48</f>
        <v>7.6619999999999995E-3</v>
      </c>
      <c r="BI182" s="172">
        <f>'ENWL - HI Probs. of Failure '!S$48</f>
        <v>1.6800000000000002E-2</v>
      </c>
      <c r="BJ182" s="176"/>
      <c r="BK182" s="6"/>
      <c r="BL182" s="58" t="s">
        <v>31</v>
      </c>
      <c r="BM182" s="194">
        <f>$BM5*'ENWL - Ave Crit'!$Q$48</f>
        <v>2146467.5</v>
      </c>
      <c r="BN182" s="194">
        <f>$BM5*'ENWL - Ave Crit'!$Q$48</f>
        <v>2146467.5</v>
      </c>
      <c r="BO182" s="194">
        <f>$BM5*'ENWL - Ave Crit'!$Q$48</f>
        <v>2146467.5</v>
      </c>
      <c r="BP182" s="194">
        <f>$BM5*'ENWL - Ave Crit'!$Q$48</f>
        <v>2146467.5</v>
      </c>
      <c r="BQ182" s="194">
        <f>$BM5*'ENWL - Ave Crit'!$Q$48</f>
        <v>2146467.5</v>
      </c>
      <c r="BR182" s="176"/>
      <c r="BS182" s="6"/>
      <c r="BT182" s="58" t="s">
        <v>31</v>
      </c>
      <c r="BU182" s="24">
        <f t="shared" si="1046"/>
        <v>5065.2340064999999</v>
      </c>
      <c r="BV182" s="24">
        <f t="shared" si="1046"/>
        <v>5065.2340064999999</v>
      </c>
      <c r="BW182" s="24">
        <f t="shared" si="1046"/>
        <v>8673.8751675000003</v>
      </c>
      <c r="BX182" s="24">
        <f t="shared" si="1046"/>
        <v>16446.233984999999</v>
      </c>
      <c r="BY182" s="24">
        <f t="shared" si="1046"/>
        <v>36060.654000000002</v>
      </c>
      <c r="BZ182" s="6"/>
      <c r="CA182" s="6"/>
      <c r="CB182" s="58" t="s">
        <v>31</v>
      </c>
      <c r="CC182" s="195">
        <f t="shared" si="1061"/>
        <v>0</v>
      </c>
      <c r="CD182" s="195">
        <f t="shared" si="1047"/>
        <v>5065.2340064999999</v>
      </c>
      <c r="CE182" s="195">
        <f t="shared" si="1047"/>
        <v>8673.8751675000003</v>
      </c>
      <c r="CF182" s="195">
        <f t="shared" si="1047"/>
        <v>0</v>
      </c>
      <c r="CG182" s="195">
        <f t="shared" si="1047"/>
        <v>36060.654000000002</v>
      </c>
      <c r="CH182" s="198">
        <f t="shared" si="872"/>
        <v>49799.763174000007</v>
      </c>
      <c r="CI182" s="68"/>
      <c r="CJ182" s="68"/>
      <c r="CK182" s="195">
        <f t="shared" si="1048"/>
        <v>5065.2340064999999</v>
      </c>
      <c r="CL182" s="195">
        <f t="shared" si="1048"/>
        <v>5065.2340064999999</v>
      </c>
      <c r="CM182" s="195">
        <f t="shared" si="1048"/>
        <v>8673.8751675000003</v>
      </c>
      <c r="CN182" s="195">
        <f t="shared" si="1048"/>
        <v>0</v>
      </c>
      <c r="CO182" s="195">
        <f t="shared" si="1048"/>
        <v>0</v>
      </c>
      <c r="CP182" s="198">
        <f t="shared" si="813"/>
        <v>18804.3431805</v>
      </c>
      <c r="CS182" s="195">
        <f t="shared" si="1062"/>
        <v>5065.2340064999999</v>
      </c>
      <c r="CT182" s="195">
        <f t="shared" si="1049"/>
        <v>5065.2340064999999</v>
      </c>
      <c r="CU182" s="195">
        <f t="shared" si="1049"/>
        <v>8673.8751675000003</v>
      </c>
      <c r="CV182" s="195">
        <f t="shared" si="1049"/>
        <v>16446.233984999999</v>
      </c>
      <c r="CW182" s="195">
        <f t="shared" si="1049"/>
        <v>0</v>
      </c>
      <c r="CX182" s="198">
        <f t="shared" si="815"/>
        <v>35250.577165499999</v>
      </c>
      <c r="CY182" s="6"/>
      <c r="CZ182" s="6"/>
      <c r="DA182" s="195">
        <f t="shared" si="1063"/>
        <v>5649.6840841730773</v>
      </c>
      <c r="DB182" s="195">
        <f t="shared" si="1050"/>
        <v>5747.0924304519231</v>
      </c>
      <c r="DC182" s="195">
        <f t="shared" si="1050"/>
        <v>8673.8751675000003</v>
      </c>
      <c r="DD182" s="195">
        <f t="shared" si="1050"/>
        <v>16446.233984999999</v>
      </c>
      <c r="DE182" s="195">
        <f t="shared" si="1050"/>
        <v>-9015.1635000000006</v>
      </c>
      <c r="DF182" s="198">
        <f t="shared" si="817"/>
        <v>27501.722167124994</v>
      </c>
      <c r="DG182" s="6"/>
      <c r="DH182" s="6"/>
      <c r="DI182" s="195">
        <f t="shared" si="1064"/>
        <v>5065.2340064999999</v>
      </c>
      <c r="DJ182" s="195">
        <f t="shared" si="1051"/>
        <v>0</v>
      </c>
      <c r="DK182" s="195">
        <f t="shared" si="1051"/>
        <v>0</v>
      </c>
      <c r="DL182" s="195">
        <f t="shared" si="1051"/>
        <v>16446.233984999999</v>
      </c>
      <c r="DM182" s="195">
        <f t="shared" si="1051"/>
        <v>36060.654000000002</v>
      </c>
      <c r="DN182" s="198">
        <f t="shared" si="826"/>
        <v>57572.121991499997</v>
      </c>
      <c r="DO182" s="6"/>
      <c r="DP182" s="6"/>
      <c r="DQ182" s="195">
        <f t="shared" si="1065"/>
        <v>6721.1758932403845</v>
      </c>
      <c r="DR182" s="195">
        <f t="shared" si="1052"/>
        <v>1363.7168479038464</v>
      </c>
      <c r="DS182" s="195">
        <f t="shared" si="1052"/>
        <v>0</v>
      </c>
      <c r="DT182" s="195">
        <f t="shared" si="1052"/>
        <v>16446.233984999999</v>
      </c>
      <c r="DU182" s="195">
        <f t="shared" si="1052"/>
        <v>14562.956423076921</v>
      </c>
      <c r="DV182" s="198">
        <f t="shared" si="820"/>
        <v>39094.083149221151</v>
      </c>
    </row>
    <row r="183" spans="1:126" ht="25.5" customHeight="1" thickBot="1">
      <c r="A183" s="19"/>
      <c r="B183" s="60"/>
      <c r="C183" s="61"/>
      <c r="D183" s="62">
        <f>SUM(D179:D182)</f>
        <v>164</v>
      </c>
      <c r="E183" s="63">
        <f>SUM(E179:E182)</f>
        <v>164</v>
      </c>
      <c r="F183" s="64"/>
      <c r="G183" s="65">
        <f>SUM(G179:G182)</f>
        <v>33</v>
      </c>
      <c r="H183" s="66">
        <f t="shared" ref="H183:K183" si="1066">SUM(H179:H182)</f>
        <v>54</v>
      </c>
      <c r="I183" s="66">
        <f t="shared" si="1066"/>
        <v>44</v>
      </c>
      <c r="J183" s="66">
        <f t="shared" si="1066"/>
        <v>19</v>
      </c>
      <c r="K183" s="66">
        <f t="shared" si="1066"/>
        <v>14</v>
      </c>
      <c r="L183" s="67"/>
      <c r="M183" s="65">
        <f>SUM(M179:M182)</f>
        <v>15</v>
      </c>
      <c r="N183" s="66">
        <f t="shared" ref="N183:Q183" si="1067">SUM(N179:N182)</f>
        <v>50</v>
      </c>
      <c r="O183" s="66">
        <f t="shared" si="1067"/>
        <v>44</v>
      </c>
      <c r="P183" s="66">
        <f t="shared" si="1067"/>
        <v>19</v>
      </c>
      <c r="Q183" s="66">
        <f t="shared" si="1067"/>
        <v>32</v>
      </c>
      <c r="R183" s="67"/>
      <c r="S183" s="65">
        <f>SUM(S179:S182)</f>
        <v>6</v>
      </c>
      <c r="T183" s="66">
        <f t="shared" ref="T183:W183" si="1068">SUM(T179:T182)</f>
        <v>7.0000000000000009</v>
      </c>
      <c r="U183" s="66">
        <f t="shared" si="1068"/>
        <v>0</v>
      </c>
      <c r="V183" s="66">
        <f t="shared" si="1068"/>
        <v>0</v>
      </c>
      <c r="W183" s="66">
        <f t="shared" si="1068"/>
        <v>-13</v>
      </c>
      <c r="X183" s="67"/>
      <c r="Y183" s="65">
        <f>SUM(Y179:Y182)</f>
        <v>32</v>
      </c>
      <c r="Z183" s="66">
        <f t="shared" ref="Z183:AC183" si="1069">SUM(Z179:Z182)</f>
        <v>29</v>
      </c>
      <c r="AA183" s="66">
        <f t="shared" si="1069"/>
        <v>43</v>
      </c>
      <c r="AB183" s="66">
        <f t="shared" si="1069"/>
        <v>43</v>
      </c>
      <c r="AC183" s="66">
        <f t="shared" si="1069"/>
        <v>17</v>
      </c>
      <c r="AD183" s="67"/>
      <c r="AE183" s="65">
        <f>SUM(AE179:AE182)</f>
        <v>17</v>
      </c>
      <c r="AF183" s="66">
        <f t="shared" ref="AF183:AI183" si="1070">SUM(AF179:AF182)</f>
        <v>14.000000000000002</v>
      </c>
      <c r="AG183" s="66">
        <f t="shared" si="1070"/>
        <v>0</v>
      </c>
      <c r="AH183" s="66">
        <f t="shared" si="1070"/>
        <v>0</v>
      </c>
      <c r="AI183" s="66">
        <f t="shared" si="1070"/>
        <v>-31.000000000000004</v>
      </c>
      <c r="AJ183" s="67"/>
      <c r="AK183" s="65">
        <f>SUM(AK179:AK182)</f>
        <v>30</v>
      </c>
      <c r="AL183" s="66">
        <f t="shared" ref="AL183:AO183" si="1071">SUM(AL179:AL182)</f>
        <v>24</v>
      </c>
      <c r="AM183" s="66">
        <f t="shared" si="1071"/>
        <v>16</v>
      </c>
      <c r="AN183" s="66">
        <f t="shared" si="1071"/>
        <v>46</v>
      </c>
      <c r="AO183" s="66">
        <f t="shared" si="1071"/>
        <v>48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32417.497641599999</v>
      </c>
      <c r="CD183" s="197">
        <f t="shared" ref="CD183:CG183" si="1072">SUM(CD179:CD182)</f>
        <v>107990.78901858001</v>
      </c>
      <c r="CE183" s="197">
        <f t="shared" si="1072"/>
        <v>166538.40321600001</v>
      </c>
      <c r="CF183" s="197">
        <f t="shared" si="1072"/>
        <v>130912.02252059999</v>
      </c>
      <c r="CG183" s="197">
        <f t="shared" si="1072"/>
        <v>507734.00832000002</v>
      </c>
      <c r="CH183" s="198">
        <f t="shared" si="872"/>
        <v>945592.72071678005</v>
      </c>
      <c r="CI183" s="68"/>
      <c r="CJ183" s="68"/>
      <c r="CK183" s="197">
        <f>SUM(CK179:CK182)</f>
        <v>72736.760333340004</v>
      </c>
      <c r="CL183" s="197">
        <f t="shared" ref="CL183:CO183" si="1073">SUM(CL179:CL182)</f>
        <v>118121.25703157998</v>
      </c>
      <c r="CM183" s="197">
        <f t="shared" si="1073"/>
        <v>166538.40321600001</v>
      </c>
      <c r="CN183" s="197">
        <f t="shared" si="1073"/>
        <v>130912.02252059999</v>
      </c>
      <c r="CO183" s="197">
        <f t="shared" si="1073"/>
        <v>204824.51472000004</v>
      </c>
      <c r="CP183" s="198">
        <f t="shared" si="813"/>
        <v>693132.95782152005</v>
      </c>
      <c r="CS183" s="197">
        <f>SUM(CS179:CS182)</f>
        <v>71318.494811519995</v>
      </c>
      <c r="CT183" s="197">
        <f t="shared" ref="CT183:CW183" si="1074">SUM(CT179:CT182)</f>
        <v>64834.995283199998</v>
      </c>
      <c r="CU183" s="197">
        <f t="shared" si="1074"/>
        <v>160293.21309539999</v>
      </c>
      <c r="CV183" s="197">
        <f t="shared" si="1074"/>
        <v>303926.40404279996</v>
      </c>
      <c r="CW183" s="197">
        <f t="shared" si="1074"/>
        <v>250982.15184000004</v>
      </c>
      <c r="CX183" s="198">
        <f t="shared" si="815"/>
        <v>851355.25907291996</v>
      </c>
      <c r="CY183" s="6"/>
      <c r="CZ183" s="6"/>
      <c r="DA183" s="197">
        <f>SUM(DA179:DA182)</f>
        <v>84363.420545183079</v>
      </c>
      <c r="DB183" s="197">
        <f t="shared" ref="DB183:DE183" si="1075">SUM(DB179:DB182)</f>
        <v>80054.075305806924</v>
      </c>
      <c r="DC183" s="197">
        <f t="shared" si="1075"/>
        <v>160293.21309539999</v>
      </c>
      <c r="DD183" s="197">
        <f t="shared" si="1075"/>
        <v>303926.40404279996</v>
      </c>
      <c r="DE183" s="197">
        <f t="shared" si="1075"/>
        <v>49763.702520000006</v>
      </c>
      <c r="DF183" s="198">
        <f t="shared" si="817"/>
        <v>678400.81550918997</v>
      </c>
      <c r="DG183" s="6"/>
      <c r="DH183" s="6"/>
      <c r="DI183" s="197">
        <f>SUM(DI179:DI182)</f>
        <v>66253.260805019992</v>
      </c>
      <c r="DJ183" s="197">
        <f t="shared" ref="DJ183:DM183" si="1076">SUM(DJ179:DJ182)</f>
        <v>49639.29326369999</v>
      </c>
      <c r="DK183" s="197">
        <f t="shared" si="1076"/>
        <v>57941.486118899993</v>
      </c>
      <c r="DL183" s="197">
        <f t="shared" si="1076"/>
        <v>324977.58354359999</v>
      </c>
      <c r="DM183" s="197">
        <f t="shared" si="1076"/>
        <v>748619.1770400001</v>
      </c>
      <c r="DN183" s="198">
        <f t="shared" si="826"/>
        <v>1247430.8007712201</v>
      </c>
      <c r="DO183" s="6"/>
      <c r="DP183" s="6"/>
      <c r="DQ183" s="197">
        <f>SUM(DQ179:DQ182)</f>
        <v>103213.88371706537</v>
      </c>
      <c r="DR183" s="197">
        <f t="shared" ref="DR183:DU183" si="1077">SUM(DR179:DR182)</f>
        <v>80077.453308913857</v>
      </c>
      <c r="DS183" s="197">
        <f t="shared" si="1077"/>
        <v>57941.486118899993</v>
      </c>
      <c r="DT183" s="197">
        <f t="shared" si="1077"/>
        <v>324977.58354359999</v>
      </c>
      <c r="DU183" s="197">
        <f t="shared" si="1077"/>
        <v>268790.56712307688</v>
      </c>
      <c r="DV183" s="198">
        <f t="shared" si="820"/>
        <v>835000.97381155612</v>
      </c>
    </row>
    <row r="184" spans="1:126" ht="25.5" customHeight="1">
      <c r="A184" s="19"/>
      <c r="B184" s="48" t="s">
        <v>53</v>
      </c>
      <c r="C184" s="48"/>
      <c r="D184" s="49">
        <f>L184</f>
        <v>0</v>
      </c>
      <c r="E184" s="50">
        <f>D184+SUM(AE184:AI184)</f>
        <v>0</v>
      </c>
      <c r="F184" s="51" t="s">
        <v>26</v>
      </c>
      <c r="G184" s="52">
        <f>'[9]NAW2 - Total - ENWL'!G181</f>
        <v>0</v>
      </c>
      <c r="H184" s="52">
        <f>'[9]NAW2 - Total - ENWL'!H181</f>
        <v>0</v>
      </c>
      <c r="I184" s="52">
        <f>'[9]NAW2 - Total - ENWL'!I181</f>
        <v>0</v>
      </c>
      <c r="J184" s="52">
        <f>'[9]NAW2 - Total - ENWL'!J181</f>
        <v>0</v>
      </c>
      <c r="K184" s="52">
        <f>'[9]NAW2 - Total - ENWL'!K181</f>
        <v>0</v>
      </c>
      <c r="L184" s="53">
        <f>SUM(G184:K184)</f>
        <v>0</v>
      </c>
      <c r="M184" s="52">
        <f>'[9]NAW2 - Total - ENWL'!M181</f>
        <v>0</v>
      </c>
      <c r="N184" s="52">
        <f>'[9]NAW2 - Total - ENWL'!N181</f>
        <v>0</v>
      </c>
      <c r="O184" s="52">
        <f>'[9]NAW2 - Total - ENWL'!O181</f>
        <v>0</v>
      </c>
      <c r="P184" s="52">
        <f>'[9]NAW2 - Total - ENWL'!P181</f>
        <v>0</v>
      </c>
      <c r="Q184" s="52">
        <f>'[9]NAW2 - Total - ENWL'!Q181</f>
        <v>0</v>
      </c>
      <c r="R184" s="53">
        <f>SUM(M184:Q184)</f>
        <v>0</v>
      </c>
      <c r="S184" s="274">
        <f>'ENWL - Asset Rep'!S184+'ENWL - Refurb'!S184+'ENWL - HVP'!S184</f>
        <v>0</v>
      </c>
      <c r="T184" s="69">
        <f>'ENWL - Asset Rep'!T184+'ENWL - Refurb'!T184+'ENWL - HVP'!T184</f>
        <v>0</v>
      </c>
      <c r="U184" s="69">
        <f>'ENWL - Asset Rep'!U184+'ENWL - Refurb'!U184+'ENWL - HVP'!U184</f>
        <v>0</v>
      </c>
      <c r="V184" s="69">
        <f>'ENWL - Asset Rep'!V184+'ENWL - Refurb'!V184+'ENWL - HVP'!V184</f>
        <v>0</v>
      </c>
      <c r="W184" s="69">
        <f>'ENWL - Asset Rep'!W184+'ENWL - Refurb'!W184+'ENWL - HVP'!W184</f>
        <v>0</v>
      </c>
      <c r="X184" s="53">
        <f>SUM(S184:W184)</f>
        <v>0</v>
      </c>
      <c r="Y184" s="54">
        <f>'[9]NAW2 - Total - ENWL'!Y181</f>
        <v>0</v>
      </c>
      <c r="Z184" s="54">
        <f>'[9]NAW2 - Total - ENWL'!Z181</f>
        <v>0</v>
      </c>
      <c r="AA184" s="54">
        <f>'[9]NAW2 - Total - ENWL'!AA181</f>
        <v>0</v>
      </c>
      <c r="AB184" s="54">
        <f>'[9]NAW2 - Total - ENWL'!AB181</f>
        <v>0</v>
      </c>
      <c r="AC184" s="54">
        <f>'[9]NAW2 - Total - ENWL'!AC181</f>
        <v>0</v>
      </c>
      <c r="AD184" s="53">
        <f>SUM(Y184:AC184)</f>
        <v>0</v>
      </c>
      <c r="AE184" s="274">
        <f>'ENWL - Asset Rep'!AE184+'ENWL - Refurb'!AE184+'ENWL - HVP'!AE184</f>
        <v>0</v>
      </c>
      <c r="AF184" s="69">
        <f>'ENWL - Asset Rep'!AF184+'ENWL - Refurb'!AF184+'ENWL - HVP'!AF184</f>
        <v>0</v>
      </c>
      <c r="AG184" s="69">
        <f>'ENWL - Asset Rep'!AG184+'ENWL - Refurb'!AG184+'ENWL - HVP'!AG184</f>
        <v>0</v>
      </c>
      <c r="AH184" s="69">
        <f>'ENWL - Asset Rep'!AH184+'ENWL - Refurb'!AH184+'ENWL - HVP'!AH184</f>
        <v>0</v>
      </c>
      <c r="AI184" s="69">
        <f>'ENWL - Asset Rep'!AI184+'ENWL - Refurb'!AI184+'ENWL - HVP'!AI184</f>
        <v>0</v>
      </c>
      <c r="AJ184" s="53">
        <f>SUM(AE184:AI184)</f>
        <v>0</v>
      </c>
      <c r="AK184" s="54">
        <f>'[9]NAW2 - Total - ENWL'!AK181</f>
        <v>0</v>
      </c>
      <c r="AL184" s="54">
        <f>'[9]NAW2 - Total - ENWL'!AL181</f>
        <v>0</v>
      </c>
      <c r="AM184" s="54">
        <f>'[9]NAW2 - Total - ENWL'!AM181</f>
        <v>0</v>
      </c>
      <c r="AN184" s="54">
        <f>'[9]NAW2 - Total - ENWL'!AN181</f>
        <v>0</v>
      </c>
      <c r="AO184" s="54">
        <f>'[9]NAW2 - Total - ENWL'!AO181</f>
        <v>0</v>
      </c>
      <c r="AP184" s="53">
        <f>SUM(AK184:AO184)</f>
        <v>0</v>
      </c>
      <c r="BB184" s="6"/>
      <c r="BC184" s="6"/>
      <c r="BD184" s="51" t="s">
        <v>26</v>
      </c>
      <c r="BE184" s="172">
        <f>'ENWL - HI Probs. of Failure '!O$49</f>
        <v>0</v>
      </c>
      <c r="BF184" s="172">
        <f>'ENWL - HI Probs. of Failure '!P$49</f>
        <v>0</v>
      </c>
      <c r="BG184" s="172">
        <f>'ENWL - HI Probs. of Failure '!Q$49</f>
        <v>0</v>
      </c>
      <c r="BH184" s="172">
        <f>'ENWL - HI Probs. of Failure '!R$49</f>
        <v>0</v>
      </c>
      <c r="BI184" s="172">
        <f>'ENWL - HI Probs. of Failure '!S$49</f>
        <v>0</v>
      </c>
      <c r="BJ184" s="175"/>
      <c r="BK184" s="6"/>
      <c r="BL184" s="51" t="s">
        <v>26</v>
      </c>
      <c r="BM184" s="242">
        <f>IFERROR($BM2*'ENWL - Ave Crit'!$Q$49,0)</f>
        <v>0</v>
      </c>
      <c r="BN184" s="242">
        <f>IFERROR($BM2*'ENWL - Ave Crit'!$Q$49,0)</f>
        <v>0</v>
      </c>
      <c r="BO184" s="242">
        <f>IFERROR($BM2*'ENWL - Ave Crit'!$Q$49,0)</f>
        <v>0</v>
      </c>
      <c r="BP184" s="242">
        <f>IFERROR($BM2*'ENWL - Ave Crit'!$Q$49,0)</f>
        <v>0</v>
      </c>
      <c r="BQ184" s="242">
        <f>IFERROR($BM2*'ENWL - Ave Crit'!$Q$49,0)</f>
        <v>0</v>
      </c>
      <c r="BR184" s="175"/>
      <c r="BS184" s="6"/>
      <c r="BT184" s="51" t="s">
        <v>26</v>
      </c>
      <c r="BU184" s="24" t="str">
        <f t="shared" si="1046"/>
        <v/>
      </c>
      <c r="BV184" s="24" t="str">
        <f t="shared" si="1046"/>
        <v/>
      </c>
      <c r="BW184" s="24" t="str">
        <f t="shared" si="1046"/>
        <v/>
      </c>
      <c r="BX184" s="24" t="str">
        <f t="shared" si="1046"/>
        <v/>
      </c>
      <c r="BY184" s="24" t="str">
        <f t="shared" si="1046"/>
        <v/>
      </c>
      <c r="BZ184" s="6"/>
      <c r="CA184" s="6"/>
      <c r="CB184" s="51" t="s">
        <v>26</v>
      </c>
      <c r="CC184" s="195" t="str">
        <f>IF(BU184="","",M184*BU184)</f>
        <v/>
      </c>
      <c r="CD184" s="195" t="str">
        <f t="shared" ref="CD184:CG187" si="1078">IF(BV184="","",N184*BV184)</f>
        <v/>
      </c>
      <c r="CE184" s="195" t="str">
        <f t="shared" si="1078"/>
        <v/>
      </c>
      <c r="CF184" s="195" t="str">
        <f t="shared" si="1078"/>
        <v/>
      </c>
      <c r="CG184" s="195" t="str">
        <f t="shared" si="1078"/>
        <v/>
      </c>
      <c r="CH184" s="198">
        <f t="shared" si="872"/>
        <v>0</v>
      </c>
      <c r="CI184" s="68"/>
      <c r="CJ184" s="68"/>
      <c r="CK184" s="195" t="str">
        <f t="shared" ref="CK184:CO187" si="1079">IF(BU184="","",G184*BU184)</f>
        <v/>
      </c>
      <c r="CL184" s="195" t="str">
        <f t="shared" si="1079"/>
        <v/>
      </c>
      <c r="CM184" s="195" t="str">
        <f t="shared" si="1079"/>
        <v/>
      </c>
      <c r="CN184" s="195" t="str">
        <f t="shared" si="1079"/>
        <v/>
      </c>
      <c r="CO184" s="195" t="str">
        <f t="shared" si="1079"/>
        <v/>
      </c>
      <c r="CP184" s="198">
        <f t="shared" si="813"/>
        <v>0</v>
      </c>
      <c r="CS184" s="195" t="str">
        <f>IF(BU184="","",Y184*BU184)</f>
        <v/>
      </c>
      <c r="CT184" s="195" t="str">
        <f t="shared" ref="CT184:CW187" si="1080">IF(BV184="","",Z184*BV184)</f>
        <v/>
      </c>
      <c r="CU184" s="195" t="str">
        <f t="shared" si="1080"/>
        <v/>
      </c>
      <c r="CV184" s="195" t="str">
        <f t="shared" si="1080"/>
        <v/>
      </c>
      <c r="CW184" s="195" t="str">
        <f t="shared" si="1080"/>
        <v/>
      </c>
      <c r="CX184" s="198">
        <f t="shared" si="815"/>
        <v>0</v>
      </c>
      <c r="CY184" s="6"/>
      <c r="CZ184" s="6"/>
      <c r="DA184" s="195" t="str">
        <f>IF(BU184="","",(S184+Y184)*BU184)</f>
        <v/>
      </c>
      <c r="DB184" s="195" t="str">
        <f t="shared" ref="DB184:DE187" si="1081">IF(BV184="","",(T184+Z184)*BV184)</f>
        <v/>
      </c>
      <c r="DC184" s="195" t="str">
        <f t="shared" si="1081"/>
        <v/>
      </c>
      <c r="DD184" s="195" t="str">
        <f t="shared" si="1081"/>
        <v/>
      </c>
      <c r="DE184" s="195" t="str">
        <f t="shared" si="1081"/>
        <v/>
      </c>
      <c r="DF184" s="198">
        <f t="shared" si="817"/>
        <v>0</v>
      </c>
      <c r="DG184" s="6"/>
      <c r="DH184" s="6"/>
      <c r="DI184" s="195" t="str">
        <f>IF(BU184="","",AK184*BU184)</f>
        <v/>
      </c>
      <c r="DJ184" s="195" t="str">
        <f t="shared" ref="DJ184:DM187" si="1082">IF(BV184="","",AL184*BV184)</f>
        <v/>
      </c>
      <c r="DK184" s="195" t="str">
        <f t="shared" si="1082"/>
        <v/>
      </c>
      <c r="DL184" s="195" t="str">
        <f t="shared" si="1082"/>
        <v/>
      </c>
      <c r="DM184" s="195" t="str">
        <f t="shared" si="1082"/>
        <v/>
      </c>
      <c r="DN184" s="198">
        <f t="shared" si="826"/>
        <v>0</v>
      </c>
      <c r="DO184" s="6"/>
      <c r="DP184" s="6"/>
      <c r="DQ184" s="195" t="str">
        <f>IF(BU184="","",(AE184+AK184)*BU184)</f>
        <v/>
      </c>
      <c r="DR184" s="195" t="str">
        <f t="shared" ref="DR184:DU187" si="1083">IF(BV184="","",(AF184+AL184)*BV184)</f>
        <v/>
      </c>
      <c r="DS184" s="195" t="str">
        <f t="shared" si="1083"/>
        <v/>
      </c>
      <c r="DT184" s="195" t="str">
        <f t="shared" si="1083"/>
        <v/>
      </c>
      <c r="DU184" s="195" t="str">
        <f t="shared" si="1083"/>
        <v/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28</v>
      </c>
      <c r="G185" s="52">
        <f>'[9]NAW2 - Total - ENWL'!G182</f>
        <v>0</v>
      </c>
      <c r="H185" s="52">
        <f>'[9]NAW2 - Total - ENWL'!H182</f>
        <v>0</v>
      </c>
      <c r="I185" s="52">
        <f>'[9]NAW2 - Total - ENWL'!I182</f>
        <v>0</v>
      </c>
      <c r="J185" s="52">
        <f>'[9]NAW2 - Total - ENWL'!J182</f>
        <v>0</v>
      </c>
      <c r="K185" s="52">
        <f>'[9]NAW2 - Total - ENWL'!K182</f>
        <v>0</v>
      </c>
      <c r="L185" s="59">
        <f t="shared" ref="L185:L187" si="1086">SUM(G185:K185)</f>
        <v>0</v>
      </c>
      <c r="M185" s="52">
        <f>'[9]NAW2 - Total - ENWL'!M182</f>
        <v>0</v>
      </c>
      <c r="N185" s="52">
        <f>'[9]NAW2 - Total - ENWL'!N182</f>
        <v>0</v>
      </c>
      <c r="O185" s="52">
        <f>'[9]NAW2 - Total - ENWL'!O182</f>
        <v>0</v>
      </c>
      <c r="P185" s="52">
        <f>'[9]NAW2 - Total - ENWL'!P182</f>
        <v>0</v>
      </c>
      <c r="Q185" s="52">
        <f>'[9]NAW2 - Total - ENWL'!Q182</f>
        <v>0</v>
      </c>
      <c r="R185" s="59">
        <f t="shared" ref="R185:R187" si="1087">SUM(M185:Q185)</f>
        <v>0</v>
      </c>
      <c r="S185" s="52">
        <f>'ENWL - Asset Rep'!S185+'ENWL - Refurb'!S185+'ENWL - HVP'!S185</f>
        <v>0</v>
      </c>
      <c r="T185" s="52">
        <f>'ENWL - Asset Rep'!T185+'ENWL - Refurb'!T185+'ENWL - HVP'!T185</f>
        <v>0</v>
      </c>
      <c r="U185" s="52">
        <f>'ENWL - Asset Rep'!U185+'ENWL - Refurb'!U185+'ENWL - HVP'!U185</f>
        <v>0</v>
      </c>
      <c r="V185" s="52">
        <f>'ENWL - Asset Rep'!V185+'ENWL - Refurb'!V185+'ENWL - HVP'!V185</f>
        <v>0</v>
      </c>
      <c r="W185" s="52">
        <f>'ENWL - Asset Rep'!W185+'ENWL - Refurb'!W185+'ENWL - HVP'!W185</f>
        <v>0</v>
      </c>
      <c r="X185" s="59">
        <f t="shared" ref="X185:X187" si="1088">SUM(S185:W185)</f>
        <v>0</v>
      </c>
      <c r="Y185" s="52">
        <f>'[9]NAW2 - Total - ENWL'!Y182</f>
        <v>0</v>
      </c>
      <c r="Z185" s="52">
        <f>'[9]NAW2 - Total - ENWL'!Z182</f>
        <v>0</v>
      </c>
      <c r="AA185" s="52">
        <f>'[9]NAW2 - Total - ENWL'!AA182</f>
        <v>0</v>
      </c>
      <c r="AB185" s="52">
        <f>'[9]NAW2 - Total - ENWL'!AB182</f>
        <v>0</v>
      </c>
      <c r="AC185" s="52">
        <f>'[9]NAW2 - Total - ENWL'!AC182</f>
        <v>0</v>
      </c>
      <c r="AD185" s="59">
        <f t="shared" ref="AD185:AD187" si="1089">SUM(Y185:AC185)</f>
        <v>0</v>
      </c>
      <c r="AE185" s="52">
        <f>'ENWL - Asset Rep'!AE185+'ENWL - Refurb'!AE185+'ENWL - HVP'!AE185</f>
        <v>0</v>
      </c>
      <c r="AF185" s="52">
        <f>'ENWL - Asset Rep'!AF185+'ENWL - Refurb'!AF185+'ENWL - HVP'!AF185</f>
        <v>0</v>
      </c>
      <c r="AG185" s="52">
        <f>'ENWL - Asset Rep'!AG185+'ENWL - Refurb'!AG185+'ENWL - HVP'!AG185</f>
        <v>0</v>
      </c>
      <c r="AH185" s="52">
        <f>'ENWL - Asset Rep'!AH185+'ENWL - Refurb'!AH185+'ENWL - HVP'!AH185</f>
        <v>0</v>
      </c>
      <c r="AI185" s="52">
        <f>'ENWL - Asset Rep'!AI185+'ENWL - Refurb'!AI185+'ENWL - HVP'!AI185</f>
        <v>0</v>
      </c>
      <c r="AJ185" s="59">
        <f t="shared" ref="AJ185:AJ187" si="1090">SUM(AE185:AI185)</f>
        <v>0</v>
      </c>
      <c r="AK185" s="52">
        <f>'[9]NAW2 - Total - ENWL'!AK182</f>
        <v>0</v>
      </c>
      <c r="AL185" s="52">
        <f>'[9]NAW2 - Total - ENWL'!AL182</f>
        <v>0</v>
      </c>
      <c r="AM185" s="52">
        <f>'[9]NAW2 - Total - ENWL'!AM182</f>
        <v>0</v>
      </c>
      <c r="AN185" s="52">
        <f>'[9]NAW2 - Total - ENWL'!AN182</f>
        <v>0</v>
      </c>
      <c r="AO185" s="52">
        <f>'[9]NAW2 - Total - ENWL'!AO182</f>
        <v>0</v>
      </c>
      <c r="AP185" s="59">
        <f t="shared" ref="AP185:AP187" si="1091">SUM(AK185:AO185)</f>
        <v>0</v>
      </c>
      <c r="BB185" s="6"/>
      <c r="BC185" s="6"/>
      <c r="BD185" s="58" t="s">
        <v>28</v>
      </c>
      <c r="BE185" s="172">
        <f>'ENWL - HI Probs. of Failure '!O$49</f>
        <v>0</v>
      </c>
      <c r="BF185" s="172">
        <f>'ENWL - HI Probs. of Failure '!P$49</f>
        <v>0</v>
      </c>
      <c r="BG185" s="172">
        <f>'ENWL - HI Probs. of Failure '!Q$49</f>
        <v>0</v>
      </c>
      <c r="BH185" s="172">
        <f>'ENWL - HI Probs. of Failure '!R$49</f>
        <v>0</v>
      </c>
      <c r="BI185" s="172">
        <f>'ENWL - HI Probs. of Failure '!S$49</f>
        <v>0</v>
      </c>
      <c r="BJ185" s="176"/>
      <c r="BK185" s="6"/>
      <c r="BL185" s="58" t="s">
        <v>28</v>
      </c>
      <c r="BM185" s="242">
        <f>IFERROR($BM3*'ENWL - Ave Crit'!$Q$49,0)</f>
        <v>0</v>
      </c>
      <c r="BN185" s="242">
        <f>IFERROR($BM3*'ENWL - Ave Crit'!$Q$49,0)</f>
        <v>0</v>
      </c>
      <c r="BO185" s="242">
        <f>IFERROR($BM3*'ENWL - Ave Crit'!$Q$49,0)</f>
        <v>0</v>
      </c>
      <c r="BP185" s="242">
        <f>IFERROR($BM3*'ENWL - Ave Crit'!$Q$49,0)</f>
        <v>0</v>
      </c>
      <c r="BQ185" s="242">
        <f>IFERROR($BM3*'ENWL - Ave Crit'!$Q$49,0)</f>
        <v>0</v>
      </c>
      <c r="BR185" s="176"/>
      <c r="BS185" s="6"/>
      <c r="BT185" s="58" t="s">
        <v>28</v>
      </c>
      <c r="BU185" s="24" t="str">
        <f t="shared" si="1046"/>
        <v/>
      </c>
      <c r="BV185" s="24" t="str">
        <f t="shared" si="1046"/>
        <v/>
      </c>
      <c r="BW185" s="24" t="str">
        <f t="shared" si="1046"/>
        <v/>
      </c>
      <c r="BX185" s="24" t="str">
        <f t="shared" si="1046"/>
        <v/>
      </c>
      <c r="BY185" s="24" t="str">
        <f t="shared" si="1046"/>
        <v/>
      </c>
      <c r="BZ185" s="6"/>
      <c r="CA185" s="6"/>
      <c r="CB185" s="58" t="s">
        <v>28</v>
      </c>
      <c r="CC185" s="195" t="str">
        <f t="shared" ref="CC185:CC187" si="1092">IF(BU185="","",M185*BU185)</f>
        <v/>
      </c>
      <c r="CD185" s="195" t="str">
        <f t="shared" si="1078"/>
        <v/>
      </c>
      <c r="CE185" s="195" t="str">
        <f t="shared" si="1078"/>
        <v/>
      </c>
      <c r="CF185" s="195" t="str">
        <f t="shared" si="1078"/>
        <v/>
      </c>
      <c r="CG185" s="195" t="str">
        <f t="shared" si="1078"/>
        <v/>
      </c>
      <c r="CH185" s="198">
        <f t="shared" si="872"/>
        <v>0</v>
      </c>
      <c r="CI185" s="68"/>
      <c r="CJ185" s="68"/>
      <c r="CK185" s="195" t="str">
        <f t="shared" si="1079"/>
        <v/>
      </c>
      <c r="CL185" s="195" t="str">
        <f t="shared" si="1079"/>
        <v/>
      </c>
      <c r="CM185" s="195" t="str">
        <f t="shared" si="1079"/>
        <v/>
      </c>
      <c r="CN185" s="195" t="str">
        <f t="shared" si="1079"/>
        <v/>
      </c>
      <c r="CO185" s="195" t="str">
        <f t="shared" si="1079"/>
        <v/>
      </c>
      <c r="CP185" s="198">
        <f t="shared" si="813"/>
        <v>0</v>
      </c>
      <c r="CS185" s="195" t="str">
        <f t="shared" ref="CS185:CS187" si="1093">IF(BU185="","",Y185*BU185)</f>
        <v/>
      </c>
      <c r="CT185" s="195" t="str">
        <f t="shared" si="1080"/>
        <v/>
      </c>
      <c r="CU185" s="195" t="str">
        <f t="shared" si="1080"/>
        <v/>
      </c>
      <c r="CV185" s="195" t="str">
        <f t="shared" si="1080"/>
        <v/>
      </c>
      <c r="CW185" s="195" t="str">
        <f t="shared" si="1080"/>
        <v/>
      </c>
      <c r="CX185" s="198">
        <f t="shared" si="815"/>
        <v>0</v>
      </c>
      <c r="CY185" s="6"/>
      <c r="CZ185" s="6"/>
      <c r="DA185" s="195" t="str">
        <f t="shared" ref="DA185:DA187" si="1094">IF(BU185="","",(S185+Y185)*BU185)</f>
        <v/>
      </c>
      <c r="DB185" s="195" t="str">
        <f t="shared" si="1081"/>
        <v/>
      </c>
      <c r="DC185" s="195" t="str">
        <f t="shared" si="1081"/>
        <v/>
      </c>
      <c r="DD185" s="195" t="str">
        <f t="shared" si="1081"/>
        <v/>
      </c>
      <c r="DE185" s="195" t="str">
        <f t="shared" si="1081"/>
        <v/>
      </c>
      <c r="DF185" s="198">
        <f t="shared" si="817"/>
        <v>0</v>
      </c>
      <c r="DG185" s="6"/>
      <c r="DH185" s="6"/>
      <c r="DI185" s="195" t="str">
        <f t="shared" ref="DI185:DI187" si="1095">IF(BU185="","",AK185*BU185)</f>
        <v/>
      </c>
      <c r="DJ185" s="195" t="str">
        <f t="shared" si="1082"/>
        <v/>
      </c>
      <c r="DK185" s="195" t="str">
        <f t="shared" si="1082"/>
        <v/>
      </c>
      <c r="DL185" s="195" t="str">
        <f t="shared" si="1082"/>
        <v/>
      </c>
      <c r="DM185" s="195" t="str">
        <f t="shared" si="1082"/>
        <v/>
      </c>
      <c r="DN185" s="198">
        <f t="shared" si="826"/>
        <v>0</v>
      </c>
      <c r="DO185" s="6"/>
      <c r="DP185" s="6"/>
      <c r="DQ185" s="195" t="str">
        <f t="shared" ref="DQ185:DQ187" si="1096">IF(BU185="","",(AE185+AK185)*BU185)</f>
        <v/>
      </c>
      <c r="DR185" s="195" t="str">
        <f t="shared" si="1083"/>
        <v/>
      </c>
      <c r="DS185" s="195" t="str">
        <f t="shared" si="1083"/>
        <v/>
      </c>
      <c r="DT185" s="195" t="str">
        <f t="shared" si="1083"/>
        <v/>
      </c>
      <c r="DU185" s="195" t="str">
        <f t="shared" si="1083"/>
        <v/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30</v>
      </c>
      <c r="G186" s="52">
        <f>'[9]NAW2 - Total - ENWL'!G183</f>
        <v>0</v>
      </c>
      <c r="H186" s="52">
        <f>'[9]NAW2 - Total - ENWL'!H183</f>
        <v>0</v>
      </c>
      <c r="I186" s="52">
        <f>'[9]NAW2 - Total - ENWL'!I183</f>
        <v>0</v>
      </c>
      <c r="J186" s="52">
        <f>'[9]NAW2 - Total - ENWL'!J183</f>
        <v>0</v>
      </c>
      <c r="K186" s="52">
        <f>'[9]NAW2 - Total - ENWL'!K183</f>
        <v>0</v>
      </c>
      <c r="L186" s="59">
        <f t="shared" si="1086"/>
        <v>0</v>
      </c>
      <c r="M186" s="52">
        <f>'[9]NAW2 - Total - ENWL'!M183</f>
        <v>0</v>
      </c>
      <c r="N186" s="52">
        <f>'[9]NAW2 - Total - ENWL'!N183</f>
        <v>0</v>
      </c>
      <c r="O186" s="52">
        <f>'[9]NAW2 - Total - ENWL'!O183</f>
        <v>0</v>
      </c>
      <c r="P186" s="52">
        <f>'[9]NAW2 - Total - ENWL'!P183</f>
        <v>0</v>
      </c>
      <c r="Q186" s="52">
        <f>'[9]NAW2 - Total - ENWL'!Q183</f>
        <v>0</v>
      </c>
      <c r="R186" s="59">
        <f t="shared" si="1087"/>
        <v>0</v>
      </c>
      <c r="S186" s="52">
        <f>'ENWL - Asset Rep'!S186+'ENWL - Refurb'!S186+'ENWL - HVP'!S186</f>
        <v>0</v>
      </c>
      <c r="T186" s="52">
        <f>'ENWL - Asset Rep'!T186+'ENWL - Refurb'!T186+'ENWL - HVP'!T186</f>
        <v>0</v>
      </c>
      <c r="U186" s="52">
        <f>'ENWL - Asset Rep'!U186+'ENWL - Refurb'!U186+'ENWL - HVP'!U186</f>
        <v>0</v>
      </c>
      <c r="V186" s="52">
        <f>'ENWL - Asset Rep'!V186+'ENWL - Refurb'!V186+'ENWL - HVP'!V186</f>
        <v>0</v>
      </c>
      <c r="W186" s="52">
        <f>'ENWL - Asset Rep'!W186+'ENWL - Refurb'!W186+'ENWL - HVP'!W186</f>
        <v>0</v>
      </c>
      <c r="X186" s="59">
        <f t="shared" si="1088"/>
        <v>0</v>
      </c>
      <c r="Y186" s="52">
        <f>'[9]NAW2 - Total - ENWL'!Y183</f>
        <v>0</v>
      </c>
      <c r="Z186" s="52">
        <f>'[9]NAW2 - Total - ENWL'!Z183</f>
        <v>0</v>
      </c>
      <c r="AA186" s="52">
        <f>'[9]NAW2 - Total - ENWL'!AA183</f>
        <v>0</v>
      </c>
      <c r="AB186" s="52">
        <f>'[9]NAW2 - Total - ENWL'!AB183</f>
        <v>0</v>
      </c>
      <c r="AC186" s="52">
        <f>'[9]NAW2 - Total - ENWL'!AC183</f>
        <v>0</v>
      </c>
      <c r="AD186" s="59">
        <f t="shared" si="1089"/>
        <v>0</v>
      </c>
      <c r="AE186" s="52">
        <f>'ENWL - Asset Rep'!AE186+'ENWL - Refurb'!AE186+'ENWL - HVP'!AE186</f>
        <v>0</v>
      </c>
      <c r="AF186" s="52">
        <f>'ENWL - Asset Rep'!AF186+'ENWL - Refurb'!AF186+'ENWL - HVP'!AF186</f>
        <v>0</v>
      </c>
      <c r="AG186" s="52">
        <f>'ENWL - Asset Rep'!AG186+'ENWL - Refurb'!AG186+'ENWL - HVP'!AG186</f>
        <v>0</v>
      </c>
      <c r="AH186" s="52">
        <f>'ENWL - Asset Rep'!AH186+'ENWL - Refurb'!AH186+'ENWL - HVP'!AH186</f>
        <v>0</v>
      </c>
      <c r="AI186" s="52">
        <f>'ENWL - Asset Rep'!AI186+'ENWL - Refurb'!AI186+'ENWL - HVP'!AI186</f>
        <v>0</v>
      </c>
      <c r="AJ186" s="59">
        <f t="shared" si="1090"/>
        <v>0</v>
      </c>
      <c r="AK186" s="52">
        <f>'[9]NAW2 - Total - ENWL'!AK183</f>
        <v>0</v>
      </c>
      <c r="AL186" s="52">
        <f>'[9]NAW2 - Total - ENWL'!AL183</f>
        <v>0</v>
      </c>
      <c r="AM186" s="52">
        <f>'[9]NAW2 - Total - ENWL'!AM183</f>
        <v>0</v>
      </c>
      <c r="AN186" s="52">
        <f>'[9]NAW2 - Total - ENWL'!AN183</f>
        <v>0</v>
      </c>
      <c r="AO186" s="52">
        <f>'[9]NAW2 - Total - ENWL'!AO183</f>
        <v>0</v>
      </c>
      <c r="AP186" s="59">
        <f t="shared" si="1091"/>
        <v>0</v>
      </c>
      <c r="BB186" s="6"/>
      <c r="BC186" s="6"/>
      <c r="BD186" s="58" t="s">
        <v>30</v>
      </c>
      <c r="BE186" s="172">
        <f>'ENWL - HI Probs. of Failure '!O$49</f>
        <v>0</v>
      </c>
      <c r="BF186" s="172">
        <f>'ENWL - HI Probs. of Failure '!P$49</f>
        <v>0</v>
      </c>
      <c r="BG186" s="172">
        <f>'ENWL - HI Probs. of Failure '!Q$49</f>
        <v>0</v>
      </c>
      <c r="BH186" s="172">
        <f>'ENWL - HI Probs. of Failure '!R$49</f>
        <v>0</v>
      </c>
      <c r="BI186" s="172">
        <f>'ENWL - HI Probs. of Failure '!S$49</f>
        <v>0</v>
      </c>
      <c r="BJ186" s="176"/>
      <c r="BK186" s="6"/>
      <c r="BL186" s="58" t="s">
        <v>30</v>
      </c>
      <c r="BM186" s="242">
        <f>IFERROR($BM4*'ENWL - Ave Crit'!$Q$49,0)</f>
        <v>0</v>
      </c>
      <c r="BN186" s="242">
        <f>IFERROR($BM4*'ENWL - Ave Crit'!$Q$49,0)</f>
        <v>0</v>
      </c>
      <c r="BO186" s="242">
        <f>IFERROR($BM4*'ENWL - Ave Crit'!$Q$49,0)</f>
        <v>0</v>
      </c>
      <c r="BP186" s="242">
        <f>IFERROR($BM4*'ENWL - Ave Crit'!$Q$49,0)</f>
        <v>0</v>
      </c>
      <c r="BQ186" s="242">
        <f>IFERROR($BM4*'ENWL - Ave Crit'!$Q$49,0)</f>
        <v>0</v>
      </c>
      <c r="BR186" s="176"/>
      <c r="BS186" s="6"/>
      <c r="BT186" s="58" t="s">
        <v>30</v>
      </c>
      <c r="BU186" s="24" t="str">
        <f t="shared" si="1046"/>
        <v/>
      </c>
      <c r="BV186" s="24" t="str">
        <f t="shared" si="1046"/>
        <v/>
      </c>
      <c r="BW186" s="24" t="str">
        <f t="shared" si="1046"/>
        <v/>
      </c>
      <c r="BX186" s="24" t="str">
        <f t="shared" si="1046"/>
        <v/>
      </c>
      <c r="BY186" s="24" t="str">
        <f t="shared" si="1046"/>
        <v/>
      </c>
      <c r="BZ186" s="6"/>
      <c r="CA186" s="6"/>
      <c r="CB186" s="58" t="s">
        <v>30</v>
      </c>
      <c r="CC186" s="195" t="str">
        <f t="shared" si="1092"/>
        <v/>
      </c>
      <c r="CD186" s="195" t="str">
        <f t="shared" si="1078"/>
        <v/>
      </c>
      <c r="CE186" s="195" t="str">
        <f t="shared" si="1078"/>
        <v/>
      </c>
      <c r="CF186" s="195" t="str">
        <f t="shared" si="1078"/>
        <v/>
      </c>
      <c r="CG186" s="195" t="str">
        <f t="shared" si="1078"/>
        <v/>
      </c>
      <c r="CH186" s="198">
        <f t="shared" si="872"/>
        <v>0</v>
      </c>
      <c r="CI186" s="68"/>
      <c r="CJ186" s="68"/>
      <c r="CK186" s="195" t="str">
        <f t="shared" si="1079"/>
        <v/>
      </c>
      <c r="CL186" s="195" t="str">
        <f t="shared" si="1079"/>
        <v/>
      </c>
      <c r="CM186" s="195" t="str">
        <f t="shared" si="1079"/>
        <v/>
      </c>
      <c r="CN186" s="195" t="str">
        <f t="shared" si="1079"/>
        <v/>
      </c>
      <c r="CO186" s="195" t="str">
        <f t="shared" si="1079"/>
        <v/>
      </c>
      <c r="CP186" s="198">
        <f t="shared" si="813"/>
        <v>0</v>
      </c>
      <c r="CS186" s="195" t="str">
        <f t="shared" si="1093"/>
        <v/>
      </c>
      <c r="CT186" s="195" t="str">
        <f t="shared" si="1080"/>
        <v/>
      </c>
      <c r="CU186" s="195" t="str">
        <f t="shared" si="1080"/>
        <v/>
      </c>
      <c r="CV186" s="195" t="str">
        <f t="shared" si="1080"/>
        <v/>
      </c>
      <c r="CW186" s="195" t="str">
        <f t="shared" si="1080"/>
        <v/>
      </c>
      <c r="CX186" s="198">
        <f t="shared" si="815"/>
        <v>0</v>
      </c>
      <c r="CY186" s="6"/>
      <c r="CZ186" s="6"/>
      <c r="DA186" s="195" t="str">
        <f t="shared" si="1094"/>
        <v/>
      </c>
      <c r="DB186" s="195" t="str">
        <f t="shared" si="1081"/>
        <v/>
      </c>
      <c r="DC186" s="195" t="str">
        <f t="shared" si="1081"/>
        <v/>
      </c>
      <c r="DD186" s="195" t="str">
        <f t="shared" si="1081"/>
        <v/>
      </c>
      <c r="DE186" s="195" t="str">
        <f t="shared" si="1081"/>
        <v/>
      </c>
      <c r="DF186" s="198">
        <f t="shared" si="817"/>
        <v>0</v>
      </c>
      <c r="DG186" s="6"/>
      <c r="DH186" s="6"/>
      <c r="DI186" s="195" t="str">
        <f t="shared" si="1095"/>
        <v/>
      </c>
      <c r="DJ186" s="195" t="str">
        <f t="shared" si="1082"/>
        <v/>
      </c>
      <c r="DK186" s="195" t="str">
        <f t="shared" si="1082"/>
        <v/>
      </c>
      <c r="DL186" s="195" t="str">
        <f t="shared" si="1082"/>
        <v/>
      </c>
      <c r="DM186" s="195" t="str">
        <f t="shared" si="1082"/>
        <v/>
      </c>
      <c r="DN186" s="198">
        <f t="shared" si="826"/>
        <v>0</v>
      </c>
      <c r="DO186" s="6"/>
      <c r="DP186" s="6"/>
      <c r="DQ186" s="195" t="str">
        <f t="shared" si="1096"/>
        <v/>
      </c>
      <c r="DR186" s="195" t="str">
        <f t="shared" si="1083"/>
        <v/>
      </c>
      <c r="DS186" s="195" t="str">
        <f t="shared" si="1083"/>
        <v/>
      </c>
      <c r="DT186" s="195" t="str">
        <f t="shared" si="1083"/>
        <v/>
      </c>
      <c r="DU186" s="195" t="str">
        <f t="shared" si="1083"/>
        <v/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31</v>
      </c>
      <c r="G187" s="52">
        <f>'[9]NAW2 - Total - ENWL'!G184</f>
        <v>0</v>
      </c>
      <c r="H187" s="52">
        <f>'[9]NAW2 - Total - ENWL'!H184</f>
        <v>0</v>
      </c>
      <c r="I187" s="52">
        <f>'[9]NAW2 - Total - ENWL'!I184</f>
        <v>0</v>
      </c>
      <c r="J187" s="52">
        <f>'[9]NAW2 - Total - ENWL'!J184</f>
        <v>0</v>
      </c>
      <c r="K187" s="52">
        <f>'[9]NAW2 - Total - ENWL'!K184</f>
        <v>0</v>
      </c>
      <c r="L187" s="59">
        <f t="shared" si="1086"/>
        <v>0</v>
      </c>
      <c r="M187" s="52">
        <f>'[9]NAW2 - Total - ENWL'!M184</f>
        <v>0</v>
      </c>
      <c r="N187" s="52">
        <f>'[9]NAW2 - Total - ENWL'!N184</f>
        <v>0</v>
      </c>
      <c r="O187" s="52">
        <f>'[9]NAW2 - Total - ENWL'!O184</f>
        <v>0</v>
      </c>
      <c r="P187" s="52">
        <f>'[9]NAW2 - Total - ENWL'!P184</f>
        <v>0</v>
      </c>
      <c r="Q187" s="52">
        <f>'[9]NAW2 - Total - ENWL'!Q184</f>
        <v>0</v>
      </c>
      <c r="R187" s="59">
        <f t="shared" si="1087"/>
        <v>0</v>
      </c>
      <c r="S187" s="52">
        <f>'ENWL - Asset Rep'!S187+'ENWL - Refurb'!S187+'ENWL - HVP'!S187</f>
        <v>0</v>
      </c>
      <c r="T187" s="52">
        <f>'ENWL - Asset Rep'!T187+'ENWL - Refurb'!T187+'ENWL - HVP'!T187</f>
        <v>0</v>
      </c>
      <c r="U187" s="52">
        <f>'ENWL - Asset Rep'!U187+'ENWL - Refurb'!U187+'ENWL - HVP'!U187</f>
        <v>0</v>
      </c>
      <c r="V187" s="52">
        <f>'ENWL - Asset Rep'!V187+'ENWL - Refurb'!V187+'ENWL - HVP'!V187</f>
        <v>0</v>
      </c>
      <c r="W187" s="52">
        <f>'ENWL - Asset Rep'!W187+'ENWL - Refurb'!W187+'ENWL - HVP'!W187</f>
        <v>0</v>
      </c>
      <c r="X187" s="59">
        <f t="shared" si="1088"/>
        <v>0</v>
      </c>
      <c r="Y187" s="52">
        <f>'[9]NAW2 - Total - ENWL'!Y184</f>
        <v>0</v>
      </c>
      <c r="Z187" s="52">
        <f>'[9]NAW2 - Total - ENWL'!Z184</f>
        <v>0</v>
      </c>
      <c r="AA187" s="52">
        <f>'[9]NAW2 - Total - ENWL'!AA184</f>
        <v>0</v>
      </c>
      <c r="AB187" s="52">
        <f>'[9]NAW2 - Total - ENWL'!AB184</f>
        <v>0</v>
      </c>
      <c r="AC187" s="52">
        <f>'[9]NAW2 - Total - ENWL'!AC184</f>
        <v>0</v>
      </c>
      <c r="AD187" s="59">
        <f t="shared" si="1089"/>
        <v>0</v>
      </c>
      <c r="AE187" s="52">
        <f>'ENWL - Asset Rep'!AE187+'ENWL - Refurb'!AE187+'ENWL - HVP'!AE187</f>
        <v>0</v>
      </c>
      <c r="AF187" s="52">
        <f>'ENWL - Asset Rep'!AF187+'ENWL - Refurb'!AF187+'ENWL - HVP'!AF187</f>
        <v>0</v>
      </c>
      <c r="AG187" s="52">
        <f>'ENWL - Asset Rep'!AG187+'ENWL - Refurb'!AG187+'ENWL - HVP'!AG187</f>
        <v>0</v>
      </c>
      <c r="AH187" s="52">
        <f>'ENWL - Asset Rep'!AH187+'ENWL - Refurb'!AH187+'ENWL - HVP'!AH187</f>
        <v>0</v>
      </c>
      <c r="AI187" s="52">
        <f>'ENWL - Asset Rep'!AI187+'ENWL - Refurb'!AI187+'ENWL - HVP'!AI187</f>
        <v>0</v>
      </c>
      <c r="AJ187" s="59">
        <f t="shared" si="1090"/>
        <v>0</v>
      </c>
      <c r="AK187" s="52">
        <f>'[9]NAW2 - Total - ENWL'!AK184</f>
        <v>0</v>
      </c>
      <c r="AL187" s="52">
        <f>'[9]NAW2 - Total - ENWL'!AL184</f>
        <v>0</v>
      </c>
      <c r="AM187" s="52">
        <f>'[9]NAW2 - Total - ENWL'!AM184</f>
        <v>0</v>
      </c>
      <c r="AN187" s="52">
        <f>'[9]NAW2 - Total - ENWL'!AN184</f>
        <v>0</v>
      </c>
      <c r="AO187" s="52">
        <f>'[9]NAW2 - Total - ENWL'!AO184</f>
        <v>0</v>
      </c>
      <c r="AP187" s="59">
        <f t="shared" si="1091"/>
        <v>0</v>
      </c>
      <c r="BB187" s="6"/>
      <c r="BC187" s="6"/>
      <c r="BD187" s="58" t="s">
        <v>31</v>
      </c>
      <c r="BE187" s="172">
        <f>'ENWL - HI Probs. of Failure '!O$49</f>
        <v>0</v>
      </c>
      <c r="BF187" s="172">
        <f>'ENWL - HI Probs. of Failure '!P$49</f>
        <v>0</v>
      </c>
      <c r="BG187" s="172">
        <f>'ENWL - HI Probs. of Failure '!Q$49</f>
        <v>0</v>
      </c>
      <c r="BH187" s="172">
        <f>'ENWL - HI Probs. of Failure '!R$49</f>
        <v>0</v>
      </c>
      <c r="BI187" s="172">
        <f>'ENWL - HI Probs. of Failure '!S$49</f>
        <v>0</v>
      </c>
      <c r="BJ187" s="176"/>
      <c r="BK187" s="6"/>
      <c r="BL187" s="58" t="s">
        <v>31</v>
      </c>
      <c r="BM187" s="242">
        <f>IFERROR($BM5*'ENWL - Ave Crit'!$Q$49,0)</f>
        <v>0</v>
      </c>
      <c r="BN187" s="242">
        <f>IFERROR($BM5*'ENWL - Ave Crit'!$Q$49,0)</f>
        <v>0</v>
      </c>
      <c r="BO187" s="242">
        <f>IFERROR($BM5*'ENWL - Ave Crit'!$Q$49,0)</f>
        <v>0</v>
      </c>
      <c r="BP187" s="242">
        <f>IFERROR($BM5*'ENWL - Ave Crit'!$Q$49,0)</f>
        <v>0</v>
      </c>
      <c r="BQ187" s="242">
        <f>IFERROR($BM5*'ENWL - Ave Crit'!$Q$49,0)</f>
        <v>0</v>
      </c>
      <c r="BR187" s="176"/>
      <c r="BS187" s="6"/>
      <c r="BT187" s="58" t="s">
        <v>31</v>
      </c>
      <c r="BU187" s="24" t="str">
        <f t="shared" si="1046"/>
        <v/>
      </c>
      <c r="BV187" s="24" t="str">
        <f t="shared" si="1046"/>
        <v/>
      </c>
      <c r="BW187" s="24" t="str">
        <f t="shared" si="1046"/>
        <v/>
      </c>
      <c r="BX187" s="24" t="str">
        <f t="shared" si="1046"/>
        <v/>
      </c>
      <c r="BY187" s="24" t="str">
        <f t="shared" si="1046"/>
        <v/>
      </c>
      <c r="BZ187" s="6"/>
      <c r="CA187" s="6"/>
      <c r="CB187" s="58" t="s">
        <v>31</v>
      </c>
      <c r="CC187" s="195" t="str">
        <f t="shared" si="1092"/>
        <v/>
      </c>
      <c r="CD187" s="195" t="str">
        <f t="shared" si="1078"/>
        <v/>
      </c>
      <c r="CE187" s="195" t="str">
        <f t="shared" si="1078"/>
        <v/>
      </c>
      <c r="CF187" s="195" t="str">
        <f t="shared" si="1078"/>
        <v/>
      </c>
      <c r="CG187" s="195" t="str">
        <f t="shared" si="1078"/>
        <v/>
      </c>
      <c r="CH187" s="198">
        <f t="shared" si="872"/>
        <v>0</v>
      </c>
      <c r="CI187" s="68"/>
      <c r="CJ187" s="68"/>
      <c r="CK187" s="195" t="str">
        <f t="shared" si="1079"/>
        <v/>
      </c>
      <c r="CL187" s="195" t="str">
        <f t="shared" si="1079"/>
        <v/>
      </c>
      <c r="CM187" s="195" t="str">
        <f t="shared" si="1079"/>
        <v/>
      </c>
      <c r="CN187" s="195" t="str">
        <f t="shared" si="1079"/>
        <v/>
      </c>
      <c r="CO187" s="195" t="str">
        <f t="shared" si="1079"/>
        <v/>
      </c>
      <c r="CP187" s="198">
        <f t="shared" si="813"/>
        <v>0</v>
      </c>
      <c r="CS187" s="195" t="str">
        <f t="shared" si="1093"/>
        <v/>
      </c>
      <c r="CT187" s="195" t="str">
        <f t="shared" si="1080"/>
        <v/>
      </c>
      <c r="CU187" s="195" t="str">
        <f t="shared" si="1080"/>
        <v/>
      </c>
      <c r="CV187" s="195" t="str">
        <f t="shared" si="1080"/>
        <v/>
      </c>
      <c r="CW187" s="195" t="str">
        <f t="shared" si="1080"/>
        <v/>
      </c>
      <c r="CX187" s="198">
        <f t="shared" si="815"/>
        <v>0</v>
      </c>
      <c r="CY187" s="6"/>
      <c r="CZ187" s="6"/>
      <c r="DA187" s="195" t="str">
        <f t="shared" si="1094"/>
        <v/>
      </c>
      <c r="DB187" s="195" t="str">
        <f t="shared" si="1081"/>
        <v/>
      </c>
      <c r="DC187" s="195" t="str">
        <f t="shared" si="1081"/>
        <v/>
      </c>
      <c r="DD187" s="195" t="str">
        <f t="shared" si="1081"/>
        <v/>
      </c>
      <c r="DE187" s="195" t="str">
        <f t="shared" si="1081"/>
        <v/>
      </c>
      <c r="DF187" s="198">
        <f t="shared" si="817"/>
        <v>0</v>
      </c>
      <c r="DG187" s="6"/>
      <c r="DH187" s="6"/>
      <c r="DI187" s="195" t="str">
        <f t="shared" si="1095"/>
        <v/>
      </c>
      <c r="DJ187" s="195" t="str">
        <f t="shared" si="1082"/>
        <v/>
      </c>
      <c r="DK187" s="195" t="str">
        <f t="shared" si="1082"/>
        <v/>
      </c>
      <c r="DL187" s="195" t="str">
        <f t="shared" si="1082"/>
        <v/>
      </c>
      <c r="DM187" s="195" t="str">
        <f t="shared" si="1082"/>
        <v/>
      </c>
      <c r="DN187" s="198">
        <f t="shared" si="826"/>
        <v>0</v>
      </c>
      <c r="DO187" s="6"/>
      <c r="DP187" s="6"/>
      <c r="DQ187" s="195" t="str">
        <f t="shared" si="1096"/>
        <v/>
      </c>
      <c r="DR187" s="195" t="str">
        <f t="shared" si="1083"/>
        <v/>
      </c>
      <c r="DS187" s="195" t="str">
        <f t="shared" si="1083"/>
        <v/>
      </c>
      <c r="DT187" s="195" t="str">
        <f t="shared" si="1083"/>
        <v/>
      </c>
      <c r="DU187" s="195" t="str">
        <f t="shared" si="1083"/>
        <v/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54</v>
      </c>
      <c r="C189" s="48"/>
      <c r="D189" s="49">
        <f>L189</f>
        <v>10.918213767082024</v>
      </c>
      <c r="E189" s="50">
        <f>D189+SUM(AE189:AI189)</f>
        <v>10.128097847109926</v>
      </c>
      <c r="F189" s="51" t="s">
        <v>26</v>
      </c>
      <c r="G189" s="52">
        <f>'[9]NAW2 - Total - ENWL'!G186</f>
        <v>6.9592623565083153E-2</v>
      </c>
      <c r="H189" s="52">
        <f>'[9]NAW2 - Total - ENWL'!H186</f>
        <v>1.757745264986732</v>
      </c>
      <c r="I189" s="52">
        <f>'[9]NAW2 - Total - ENWL'!I186</f>
        <v>3.5511562034774404</v>
      </c>
      <c r="J189" s="52">
        <f>'[9]NAW2 - Total - ENWL'!J186</f>
        <v>5.0590778392674576</v>
      </c>
      <c r="K189" s="52">
        <f>'[9]NAW2 - Total - ENWL'!K186</f>
        <v>0.48064183578531178</v>
      </c>
      <c r="L189" s="53">
        <f>SUM(G189:K189)</f>
        <v>10.918213767082024</v>
      </c>
      <c r="M189" s="52">
        <f>'[9]NAW2 - Total - ENWL'!M186</f>
        <v>6.8226822493394138E-2</v>
      </c>
      <c r="N189" s="52">
        <f>'[9]NAW2 - Total - ENWL'!N186</f>
        <v>1.7579867785908723</v>
      </c>
      <c r="O189" s="52">
        <f>'[9]NAW2 - Total - ENWL'!O186</f>
        <v>3.5518640881792303</v>
      </c>
      <c r="P189" s="52">
        <f>'[9]NAW2 - Total - ENWL'!P186</f>
        <v>5.1277842956176674</v>
      </c>
      <c r="Q189" s="52">
        <f>'[9]NAW2 - Total - ENWL'!Q186</f>
        <v>0.48064183578531178</v>
      </c>
      <c r="R189" s="53">
        <f>SUM(M189:Q189)</f>
        <v>10.986503820666476</v>
      </c>
      <c r="S189" s="274">
        <f>'ENWL - Asset Rep'!S189+'ENWL - Refurb'!S189+'ENWL - HVP'!S189</f>
        <v>0</v>
      </c>
      <c r="T189" s="69">
        <f>'ENWL - Asset Rep'!T189+'ENWL - Refurb'!T189+'ENWL - HVP'!T189</f>
        <v>0</v>
      </c>
      <c r="U189" s="69">
        <f>'ENWL - Asset Rep'!U189+'ENWL - Refurb'!U189+'ENWL - HVP'!U189</f>
        <v>0</v>
      </c>
      <c r="V189" s="69">
        <f>'ENWL - Asset Rep'!V189+'ENWL - Refurb'!V189+'ENWL - HVP'!V189</f>
        <v>-0.40769161989917246</v>
      </c>
      <c r="W189" s="69">
        <f>'ENWL - Asset Rep'!W189+'ENWL - Refurb'!W189+'ENWL - HVP'!W189</f>
        <v>0</v>
      </c>
      <c r="X189" s="53">
        <f>SUM(S189:W189)</f>
        <v>-0.40769161989917246</v>
      </c>
      <c r="Y189" s="54">
        <f>'[9]NAW2 - Total - ENWL'!Y186</f>
        <v>9.295041671814726E-4</v>
      </c>
      <c r="Z189" s="54">
        <f>'[9]NAW2 - Total - ENWL'!Z186</f>
        <v>0.86512471281401049</v>
      </c>
      <c r="AA189" s="54">
        <f>'[9]NAW2 - Total - ENWL'!AA186</f>
        <v>2.3838831737131123</v>
      </c>
      <c r="AB189" s="54">
        <f>'[9]NAW2 - Total - ENWL'!AB186</f>
        <v>5.9513253256267298</v>
      </c>
      <c r="AC189" s="54">
        <f>'[9]NAW2 - Total - ENWL'!AC186</f>
        <v>1.7169510507609931</v>
      </c>
      <c r="AD189" s="53">
        <f>SUM(Y189:AC189)</f>
        <v>10.918213767082028</v>
      </c>
      <c r="AE189" s="274">
        <f>'ENWL - Asset Rep'!AE189+'ENWL - Refurb'!AE189+'ENWL - HVP'!AE189</f>
        <v>0</v>
      </c>
      <c r="AF189" s="69">
        <f>'ENWL - Asset Rep'!AF189+'ENWL - Refurb'!AF189+'ENWL - HVP'!AF189</f>
        <v>0</v>
      </c>
      <c r="AG189" s="69">
        <f>'ENWL - Asset Rep'!AG189+'ENWL - Refurb'!AG189+'ENWL - HVP'!AG189</f>
        <v>0</v>
      </c>
      <c r="AH189" s="69">
        <f>'ENWL - Asset Rep'!AH189+'ENWL - Refurb'!AH189+'ENWL - HVP'!AH189</f>
        <v>-0.79011591997209818</v>
      </c>
      <c r="AI189" s="69">
        <f>'ENWL - Asset Rep'!AI189+'ENWL - Refurb'!AI189+'ENWL - HVP'!AI189</f>
        <v>0</v>
      </c>
      <c r="AJ189" s="53">
        <f>SUM(AE189:AI189)</f>
        <v>-0.79011591997209818</v>
      </c>
      <c r="AK189" s="54">
        <f>'[9]NAW2 - Total - ENWL'!AK186</f>
        <v>9.295041671814726E-4</v>
      </c>
      <c r="AL189" s="54">
        <f>'[9]NAW2 - Total - ENWL'!AL186</f>
        <v>3.5179217301001299E-2</v>
      </c>
      <c r="AM189" s="54">
        <f>'[9]NAW2 - Total - ENWL'!AM186</f>
        <v>2.2525449976554981</v>
      </c>
      <c r="AN189" s="54">
        <f>'[9]NAW2 - Total - ENWL'!AN186</f>
        <v>4.4407366988728931</v>
      </c>
      <c r="AO189" s="54">
        <f>'[9]NAW2 - Total - ENWL'!AO186</f>
        <v>4.1888233490854532</v>
      </c>
      <c r="AP189" s="53">
        <f>SUM(AK189:AO189)</f>
        <v>10.918213767082026</v>
      </c>
      <c r="BB189" s="6"/>
      <c r="BC189" s="6"/>
      <c r="BD189" s="51" t="s">
        <v>26</v>
      </c>
      <c r="BE189" s="172">
        <f>'ENWL - HI Probs. of Failure '!O$50</f>
        <v>1E-3</v>
      </c>
      <c r="BF189" s="172">
        <f>'ENWL - HI Probs. of Failure '!P$50</f>
        <v>1E-3</v>
      </c>
      <c r="BG189" s="172">
        <f>'ENWL - HI Probs. of Failure '!Q$50</f>
        <v>3.0000000000000001E-3</v>
      </c>
      <c r="BH189" s="172">
        <f>'ENWL - HI Probs. of Failure '!R$50</f>
        <v>7.000000000000001E-3</v>
      </c>
      <c r="BI189" s="172">
        <f>'ENWL - HI Probs. of Failure '!S$50</f>
        <v>0.01</v>
      </c>
      <c r="BJ189" s="175"/>
      <c r="BK189" s="6"/>
      <c r="BL189" s="51" t="s">
        <v>26</v>
      </c>
      <c r="BM189" s="194">
        <f>$BM2*'ENWL - Ave Crit'!$Q$50</f>
        <v>89184.9</v>
      </c>
      <c r="BN189" s="194">
        <f>$BM2*'ENWL - Ave Crit'!$Q$50</f>
        <v>89184.9</v>
      </c>
      <c r="BO189" s="194">
        <f>$BM2*'ENWL - Ave Crit'!$Q$50</f>
        <v>89184.9</v>
      </c>
      <c r="BP189" s="194">
        <f>$BM2*'ENWL - Ave Crit'!$Q$50</f>
        <v>89184.9</v>
      </c>
      <c r="BQ189" s="194">
        <f>$BM2*'ENWL - Ave Crit'!$Q$50</f>
        <v>89184.9</v>
      </c>
      <c r="BR189" s="175"/>
      <c r="BS189" s="6"/>
      <c r="BT189" s="51" t="s">
        <v>26</v>
      </c>
      <c r="BU189" s="24">
        <f t="shared" si="1046"/>
        <v>89.184899999999999</v>
      </c>
      <c r="BV189" s="24">
        <f t="shared" si="1046"/>
        <v>89.184899999999999</v>
      </c>
      <c r="BW189" s="24">
        <f t="shared" si="1046"/>
        <v>267.55469999999997</v>
      </c>
      <c r="BX189" s="24">
        <f t="shared" si="1046"/>
        <v>624.29430000000002</v>
      </c>
      <c r="BY189" s="24">
        <f t="shared" si="1046"/>
        <v>891.84899999999993</v>
      </c>
      <c r="BZ189" s="6"/>
      <c r="CA189" s="6"/>
      <c r="CB189" s="51" t="s">
        <v>26</v>
      </c>
      <c r="CC189" s="195">
        <f>IF(BU189="","",M189*BU189)</f>
        <v>6.0848023413911063</v>
      </c>
      <c r="CD189" s="195">
        <f t="shared" ref="CD189:CG192" si="1109">IF(BV189="","",N189*BV189)</f>
        <v>156.78587504994908</v>
      </c>
      <c r="CE189" s="195">
        <f t="shared" si="1109"/>
        <v>950.31793055356741</v>
      </c>
      <c r="CF189" s="195">
        <f t="shared" si="1109"/>
        <v>3201.2465073836247</v>
      </c>
      <c r="CG189" s="195">
        <f t="shared" si="1109"/>
        <v>428.6599406032945</v>
      </c>
      <c r="CH189" s="198">
        <f t="shared" si="872"/>
        <v>4743.0950559318271</v>
      </c>
      <c r="CI189" s="68"/>
      <c r="CJ189" s="68"/>
      <c r="CK189" s="195">
        <f t="shared" ref="CK189:CO192" si="1110">IF(BU189="","",G189*BU189)</f>
        <v>6.2066111733895841</v>
      </c>
      <c r="CL189" s="195">
        <f t="shared" si="1110"/>
        <v>156.76433568331518</v>
      </c>
      <c r="CM189" s="195">
        <f t="shared" si="1110"/>
        <v>950.12853267454545</v>
      </c>
      <c r="CN189" s="195">
        <f t="shared" si="1110"/>
        <v>3158.3534583109899</v>
      </c>
      <c r="CO189" s="195">
        <f t="shared" si="1110"/>
        <v>428.6599406032945</v>
      </c>
      <c r="CP189" s="198">
        <f t="shared" si="813"/>
        <v>4700.112878445535</v>
      </c>
      <c r="CS189" s="195">
        <f>IF(BU189="","",Y189*BU189)</f>
        <v>8.2897736199662911E-2</v>
      </c>
      <c r="CT189" s="195">
        <f t="shared" ref="CT189:CW192" si="1111">IF(BV189="","",Z189*BV189)</f>
        <v>77.156060999846247</v>
      </c>
      <c r="CU189" s="195">
        <f t="shared" si="1111"/>
        <v>637.81914737785962</v>
      </c>
      <c r="CV189" s="195">
        <f t="shared" si="1111"/>
        <v>3715.3784782344114</v>
      </c>
      <c r="CW189" s="195">
        <f t="shared" si="1111"/>
        <v>1531.2610776701408</v>
      </c>
      <c r="CX189" s="198">
        <f t="shared" si="815"/>
        <v>5961.6976620184578</v>
      </c>
      <c r="CY189" s="6"/>
      <c r="CZ189" s="6"/>
      <c r="DA189" s="195">
        <f>IF(BU189="","",(S189+Y189)*BU189)</f>
        <v>8.2897736199662911E-2</v>
      </c>
      <c r="DB189" s="195">
        <f t="shared" ref="DB189:DE192" si="1112">IF(BV189="","",(T189+Z189)*BV189)</f>
        <v>77.156060999846247</v>
      </c>
      <c r="DC189" s="195">
        <f t="shared" si="1112"/>
        <v>637.81914737785962</v>
      </c>
      <c r="DD189" s="195">
        <f t="shared" si="1112"/>
        <v>3460.8589237735914</v>
      </c>
      <c r="DE189" s="195">
        <f t="shared" si="1112"/>
        <v>1531.2610776701408</v>
      </c>
      <c r="DF189" s="198">
        <f t="shared" si="817"/>
        <v>5707.1781075576382</v>
      </c>
      <c r="DG189" s="6"/>
      <c r="DH189" s="6"/>
      <c r="DI189" s="195">
        <f>IF(BU189="","",AK189*BU189)</f>
        <v>8.2897736199662911E-2</v>
      </c>
      <c r="DJ189" s="195">
        <f t="shared" ref="DJ189:DM192" si="1113">IF(BV189="","",AL189*BV189)</f>
        <v>3.1374549770680709</v>
      </c>
      <c r="DK189" s="195">
        <f t="shared" si="1113"/>
        <v>602.67900108421748</v>
      </c>
      <c r="DL189" s="195">
        <f t="shared" si="1113"/>
        <v>2772.3266089071635</v>
      </c>
      <c r="DM189" s="195">
        <f t="shared" si="1113"/>
        <v>3735.797915058512</v>
      </c>
      <c r="DN189" s="198">
        <f t="shared" si="826"/>
        <v>7114.0238777631603</v>
      </c>
      <c r="DO189" s="6"/>
      <c r="DP189" s="6"/>
      <c r="DQ189" s="195">
        <f>IF(BU189="","",(AE189+AK189)*BU189)</f>
        <v>8.2897736199662911E-2</v>
      </c>
      <c r="DR189" s="195">
        <f t="shared" ref="DR189:DU192" si="1114">IF(BV189="","",(AF189+AL189)*BV189)</f>
        <v>3.1374549770680709</v>
      </c>
      <c r="DS189" s="195">
        <f t="shared" si="1114"/>
        <v>602.67900108421748</v>
      </c>
      <c r="DT189" s="195">
        <f t="shared" si="1114"/>
        <v>2279.0617437293267</v>
      </c>
      <c r="DU189" s="195">
        <f t="shared" si="1114"/>
        <v>3735.797915058512</v>
      </c>
      <c r="DV189" s="198">
        <f t="shared" si="820"/>
        <v>6620.7590125853239</v>
      </c>
    </row>
    <row r="190" spans="1:126" ht="25.5" customHeight="1">
      <c r="A190" s="19"/>
      <c r="B190" s="55"/>
      <c r="C190" s="55"/>
      <c r="D190" s="56">
        <f t="shared" ref="D190:D192" si="1115">L190</f>
        <v>116.77895963727447</v>
      </c>
      <c r="E190" s="57">
        <f t="shared" ref="E190:E192" si="1116">D190+SUM(AE190:AI190)</f>
        <v>108.32804293097433</v>
      </c>
      <c r="F190" s="58" t="s">
        <v>28</v>
      </c>
      <c r="G190" s="52">
        <f>'[9]NAW2 - Total - ENWL'!G187</f>
        <v>0.7443483294732075</v>
      </c>
      <c r="H190" s="52">
        <f>'[9]NAW2 - Total - ENWL'!H187</f>
        <v>18.80048034701149</v>
      </c>
      <c r="I190" s="52">
        <f>'[9]NAW2 - Total - ENWL'!I187</f>
        <v>37.982433372192588</v>
      </c>
      <c r="J190" s="52">
        <f>'[9]NAW2 - Total - ENWL'!J187</f>
        <v>54.110851774569923</v>
      </c>
      <c r="K190" s="52">
        <f>'[9]NAW2 - Total - ENWL'!K187</f>
        <v>5.1408458140272595</v>
      </c>
      <c r="L190" s="59">
        <f t="shared" ref="L190:L192" si="1117">SUM(G190:K190)</f>
        <v>116.77895963727447</v>
      </c>
      <c r="M190" s="52">
        <f>'[9]NAW2 - Total - ENWL'!M187</f>
        <v>0.72974000327389876</v>
      </c>
      <c r="N190" s="52">
        <f>'[9]NAW2 - Total - ENWL'!N187</f>
        <v>18.803063526644294</v>
      </c>
      <c r="O190" s="52">
        <f>'[9]NAW2 - Total - ENWL'!O187</f>
        <v>37.990004760771498</v>
      </c>
      <c r="P190" s="52">
        <f>'[9]NAW2 - Total - ENWL'!P187</f>
        <v>54.845721842522956</v>
      </c>
      <c r="Q190" s="52">
        <f>'[9]NAW2 - Total - ENWL'!Q187</f>
        <v>5.1408458140272595</v>
      </c>
      <c r="R190" s="59">
        <f t="shared" ref="R190:R192" si="1118">SUM(M190:Q190)</f>
        <v>117.50937594723992</v>
      </c>
      <c r="S190" s="52">
        <f>'ENWL - Asset Rep'!S190+'ENWL - Refurb'!S190+'ENWL - HVP'!S190</f>
        <v>0</v>
      </c>
      <c r="T190" s="52">
        <f>'ENWL - Asset Rep'!T190+'ENWL - Refurb'!T190+'ENWL - HVP'!T190</f>
        <v>0</v>
      </c>
      <c r="U190" s="52">
        <f>'ENWL - Asset Rep'!U190+'ENWL - Refurb'!U190+'ENWL - HVP'!U190</f>
        <v>0</v>
      </c>
      <c r="V190" s="52">
        <f>'ENWL - Asset Rep'!V190+'ENWL - Refurb'!V190+'ENWL - HVP'!V190</f>
        <v>-4.3605853704936743</v>
      </c>
      <c r="W190" s="52">
        <f>'ENWL - Asset Rep'!W190+'ENWL - Refurb'!W190+'ENWL - HVP'!W190</f>
        <v>0</v>
      </c>
      <c r="X190" s="59">
        <f t="shared" ref="X190:X192" si="1119">SUM(S190:W190)</f>
        <v>-4.3605853704936743</v>
      </c>
      <c r="Y190" s="52">
        <f>'[9]NAW2 - Total - ENWL'!Y187</f>
        <v>9.9417846121704467E-3</v>
      </c>
      <c r="Z190" s="52">
        <f>'[9]NAW2 - Total - ENWL'!Z187</f>
        <v>9.2531952638180108</v>
      </c>
      <c r="AA190" s="52">
        <f>'[9]NAW2 - Total - ENWL'!AA187</f>
        <v>25.497522109554961</v>
      </c>
      <c r="AB190" s="52">
        <f>'[9]NAW2 - Total - ENWL'!AB187</f>
        <v>63.65414662286782</v>
      </c>
      <c r="AC190" s="52">
        <f>'[9]NAW2 - Total - ENWL'!AC187</f>
        <v>18.364153856421527</v>
      </c>
      <c r="AD190" s="59">
        <f t="shared" ref="AD190:AD192" si="1120">SUM(Y190:AC190)</f>
        <v>116.77895963727448</v>
      </c>
      <c r="AE190" s="52">
        <f>'ENWL - Asset Rep'!AE190+'ENWL - Refurb'!AE190+'ENWL - HVP'!AE190</f>
        <v>0</v>
      </c>
      <c r="AF190" s="52">
        <f>'ENWL - Asset Rep'!AF190+'ENWL - Refurb'!AF190+'ENWL - HVP'!AF190</f>
        <v>0</v>
      </c>
      <c r="AG190" s="52">
        <f>'ENWL - Asset Rep'!AG190+'ENWL - Refurb'!AG190+'ENWL - HVP'!AG190</f>
        <v>0</v>
      </c>
      <c r="AH190" s="52">
        <f>'ENWL - Asset Rep'!AH190+'ENWL - Refurb'!AH190+'ENWL - HVP'!AH190</f>
        <v>-8.450916706300136</v>
      </c>
      <c r="AI190" s="52">
        <f>'ENWL - Asset Rep'!AI190+'ENWL - Refurb'!AI190+'ENWL - HVP'!AI190</f>
        <v>0</v>
      </c>
      <c r="AJ190" s="59">
        <f t="shared" ref="AJ190:AJ192" si="1121">SUM(AE190:AI190)</f>
        <v>-8.450916706300136</v>
      </c>
      <c r="AK190" s="52">
        <f>'[9]NAW2 - Total - ENWL'!AK187</f>
        <v>9.9417846121704467E-3</v>
      </c>
      <c r="AL190" s="52">
        <f>'[9]NAW2 - Total - ENWL'!AL187</f>
        <v>0.37626964308489474</v>
      </c>
      <c r="AM190" s="52">
        <f>'[9]NAW2 - Total - ENWL'!AM187</f>
        <v>24.092756102233562</v>
      </c>
      <c r="AN190" s="52">
        <f>'[9]NAW2 - Total - ENWL'!AN187</f>
        <v>47.497202635925007</v>
      </c>
      <c r="AO190" s="52">
        <f>'[9]NAW2 - Total - ENWL'!AO187</f>
        <v>44.802789471418862</v>
      </c>
      <c r="AP190" s="59">
        <f t="shared" ref="AP190:AP192" si="1122">SUM(AK190:AO190)</f>
        <v>116.7789596372745</v>
      </c>
      <c r="BB190" s="6"/>
      <c r="BC190" s="6"/>
      <c r="BD190" s="58" t="s">
        <v>28</v>
      </c>
      <c r="BE190" s="172">
        <f>'ENWL - HI Probs. of Failure '!O$50</f>
        <v>1E-3</v>
      </c>
      <c r="BF190" s="172">
        <f>'ENWL - HI Probs. of Failure '!P$50</f>
        <v>1E-3</v>
      </c>
      <c r="BG190" s="172">
        <f>'ENWL - HI Probs. of Failure '!Q$50</f>
        <v>3.0000000000000001E-3</v>
      </c>
      <c r="BH190" s="172">
        <f>'ENWL - HI Probs. of Failure '!R$50</f>
        <v>7.000000000000001E-3</v>
      </c>
      <c r="BI190" s="172">
        <f>'ENWL - HI Probs. of Failure '!S$50</f>
        <v>0.01</v>
      </c>
      <c r="BJ190" s="176"/>
      <c r="BK190" s="6"/>
      <c r="BL190" s="58" t="s">
        <v>28</v>
      </c>
      <c r="BM190" s="194">
        <f>$BM3*'ENWL - Ave Crit'!$Q$50</f>
        <v>127407</v>
      </c>
      <c r="BN190" s="194">
        <f>$BM3*'ENWL - Ave Crit'!$Q$50</f>
        <v>127407</v>
      </c>
      <c r="BO190" s="194">
        <f>$BM3*'ENWL - Ave Crit'!$Q$50</f>
        <v>127407</v>
      </c>
      <c r="BP190" s="194">
        <f>$BM3*'ENWL - Ave Crit'!$Q$50</f>
        <v>127407</v>
      </c>
      <c r="BQ190" s="194">
        <f>$BM3*'ENWL - Ave Crit'!$Q$50</f>
        <v>127407</v>
      </c>
      <c r="BR190" s="176"/>
      <c r="BS190" s="6"/>
      <c r="BT190" s="58" t="s">
        <v>28</v>
      </c>
      <c r="BU190" s="24">
        <f t="shared" si="1046"/>
        <v>127.407</v>
      </c>
      <c r="BV190" s="24">
        <f t="shared" si="1046"/>
        <v>127.407</v>
      </c>
      <c r="BW190" s="24">
        <f t="shared" si="1046"/>
        <v>382.221</v>
      </c>
      <c r="BX190" s="24">
        <f t="shared" si="1046"/>
        <v>891.84900000000016</v>
      </c>
      <c r="BY190" s="24">
        <f t="shared" si="1046"/>
        <v>1274.07</v>
      </c>
      <c r="BZ190" s="6"/>
      <c r="CA190" s="6"/>
      <c r="CB190" s="58" t="s">
        <v>28</v>
      </c>
      <c r="CC190" s="195">
        <f t="shared" ref="CC190:CC192" si="1123">IF(BU190="","",M190*BU190)</f>
        <v>92.973984597117621</v>
      </c>
      <c r="CD190" s="195">
        <f t="shared" si="1109"/>
        <v>2395.6419147391694</v>
      </c>
      <c r="CE190" s="195">
        <f t="shared" si="1109"/>
        <v>14520.577609666843</v>
      </c>
      <c r="CF190" s="195">
        <f t="shared" si="1109"/>
        <v>48914.102179532267</v>
      </c>
      <c r="CG190" s="195">
        <f t="shared" si="1109"/>
        <v>6549.7974262777097</v>
      </c>
      <c r="CH190" s="198">
        <f t="shared" si="872"/>
        <v>72473.093114813106</v>
      </c>
      <c r="CI190" s="68"/>
      <c r="CJ190" s="68"/>
      <c r="CK190" s="195">
        <f t="shared" si="1110"/>
        <v>94.835187613192943</v>
      </c>
      <c r="CL190" s="195">
        <f t="shared" si="1110"/>
        <v>2395.3127995716927</v>
      </c>
      <c r="CM190" s="195">
        <f t="shared" si="1110"/>
        <v>14517.683665952824</v>
      </c>
      <c r="CN190" s="195">
        <f t="shared" si="1110"/>
        <v>48258.709044298419</v>
      </c>
      <c r="CO190" s="195">
        <f t="shared" si="1110"/>
        <v>6549.7974262777097</v>
      </c>
      <c r="CP190" s="198">
        <f t="shared" si="813"/>
        <v>71816.338123713838</v>
      </c>
      <c r="CS190" s="195">
        <f t="shared" ref="CS190:CS192" si="1124">IF(BU190="","",Y190*BU190)</f>
        <v>1.2666529520828</v>
      </c>
      <c r="CT190" s="195">
        <f t="shared" si="1111"/>
        <v>1178.9218489772613</v>
      </c>
      <c r="CU190" s="195">
        <f t="shared" si="1111"/>
        <v>9745.6883982362069</v>
      </c>
      <c r="CV190" s="195">
        <f t="shared" si="1111"/>
        <v>56769.88701145805</v>
      </c>
      <c r="CW190" s="195">
        <f t="shared" si="1111"/>
        <v>23397.217503850974</v>
      </c>
      <c r="CX190" s="198">
        <f t="shared" si="815"/>
        <v>91092.981415474569</v>
      </c>
      <c r="CY190" s="6"/>
      <c r="CZ190" s="6"/>
      <c r="DA190" s="195">
        <f t="shared" ref="DA190:DA192" si="1125">IF(BU190="","",(S190+Y190)*BU190)</f>
        <v>1.2666529520828</v>
      </c>
      <c r="DB190" s="195">
        <f t="shared" si="1112"/>
        <v>1178.9218489772613</v>
      </c>
      <c r="DC190" s="195">
        <f t="shared" si="1112"/>
        <v>9745.6883982362069</v>
      </c>
      <c r="DD190" s="195">
        <f t="shared" si="1112"/>
        <v>52880.903309368638</v>
      </c>
      <c r="DE190" s="195">
        <f t="shared" si="1112"/>
        <v>23397.217503850974</v>
      </c>
      <c r="DF190" s="198">
        <f t="shared" si="817"/>
        <v>87203.997713385164</v>
      </c>
      <c r="DG190" s="6"/>
      <c r="DH190" s="6"/>
      <c r="DI190" s="195">
        <f t="shared" ref="DI190:DI192" si="1126">IF(BU190="","",AK190*BU190)</f>
        <v>1.2666529520828</v>
      </c>
      <c r="DJ190" s="195">
        <f t="shared" si="1113"/>
        <v>47.939386416517181</v>
      </c>
      <c r="DK190" s="195">
        <f t="shared" si="1113"/>
        <v>9208.757330151815</v>
      </c>
      <c r="DL190" s="195">
        <f t="shared" si="1113"/>
        <v>42360.332673647092</v>
      </c>
      <c r="DM190" s="195">
        <f t="shared" si="1113"/>
        <v>57081.889981850625</v>
      </c>
      <c r="DN190" s="198">
        <f t="shared" si="826"/>
        <v>108700.18602501813</v>
      </c>
      <c r="DO190" s="6"/>
      <c r="DP190" s="6"/>
      <c r="DQ190" s="195">
        <f t="shared" ref="DQ190:DQ192" si="1127">IF(BU190="","",(AE190+AK190)*BU190)</f>
        <v>1.2666529520828</v>
      </c>
      <c r="DR190" s="195">
        <f t="shared" si="1114"/>
        <v>47.939386416517181</v>
      </c>
      <c r="DS190" s="195">
        <f t="shared" si="1114"/>
        <v>9208.757330151815</v>
      </c>
      <c r="DT190" s="195">
        <f t="shared" si="1114"/>
        <v>34823.391060050017</v>
      </c>
      <c r="DU190" s="195">
        <f t="shared" si="1114"/>
        <v>57081.889981850625</v>
      </c>
      <c r="DV190" s="198">
        <f t="shared" si="820"/>
        <v>101163.24441142107</v>
      </c>
    </row>
    <row r="191" spans="1:126" ht="25.5" customHeight="1">
      <c r="A191" s="19"/>
      <c r="B191" s="55"/>
      <c r="C191" s="55"/>
      <c r="D191" s="56">
        <f t="shared" si="1115"/>
        <v>31.958764450363038</v>
      </c>
      <c r="E191" s="57">
        <f t="shared" si="1116"/>
        <v>29.646011731507016</v>
      </c>
      <c r="F191" s="58" t="s">
        <v>30</v>
      </c>
      <c r="G191" s="52">
        <f>'[9]NAW2 - Total - ENWL'!G188</f>
        <v>0.20370495682222592</v>
      </c>
      <c r="H191" s="52">
        <f>'[9]NAW2 - Total - ENWL'!H188</f>
        <v>5.145105974826981</v>
      </c>
      <c r="I191" s="52">
        <f>'[9]NAW2 - Total - ENWL'!I188</f>
        <v>10.394609141611651</v>
      </c>
      <c r="J191" s="52">
        <f>'[9]NAW2 - Total - ENWL'!J188</f>
        <v>14.808454977192756</v>
      </c>
      <c r="K191" s="52">
        <f>'[9]NAW2 - Total - ENWL'!K188</f>
        <v>1.406889399909425</v>
      </c>
      <c r="L191" s="59">
        <f t="shared" si="1117"/>
        <v>31.958764450363038</v>
      </c>
      <c r="M191" s="52">
        <f>'[9]NAW2 - Total - ENWL'!M188</f>
        <v>0.1997071128829761</v>
      </c>
      <c r="N191" s="52">
        <f>'[9]NAW2 - Total - ENWL'!N188</f>
        <v>5.1458129106455077</v>
      </c>
      <c r="O191" s="52">
        <f>'[9]NAW2 - Total - ENWL'!O188</f>
        <v>10.396681194872848</v>
      </c>
      <c r="P191" s="52">
        <f>'[9]NAW2 - Total - ENWL'!P188</f>
        <v>15.009566029014772</v>
      </c>
      <c r="Q191" s="52">
        <f>'[9]NAW2 - Total - ENWL'!Q188</f>
        <v>1.406889399909425</v>
      </c>
      <c r="R191" s="59">
        <f t="shared" si="1118"/>
        <v>32.158656647325529</v>
      </c>
      <c r="S191" s="52">
        <f>'ENWL - Asset Rep'!S191+'ENWL - Refurb'!S191+'ENWL - HVP'!S191</f>
        <v>0</v>
      </c>
      <c r="T191" s="52">
        <f>'ENWL - Asset Rep'!T191+'ENWL - Refurb'!T191+'ENWL - HVP'!T191</f>
        <v>0</v>
      </c>
      <c r="U191" s="52">
        <f>'ENWL - Asset Rep'!U191+'ENWL - Refurb'!U191+'ENWL - HVP'!U191</f>
        <v>0</v>
      </c>
      <c r="V191" s="52">
        <f>'ENWL - Asset Rep'!V191+'ENWL - Refurb'!V191+'ENWL - HVP'!V191</f>
        <v>-1.1933564158660706</v>
      </c>
      <c r="W191" s="52">
        <f>'ENWL - Asset Rep'!W191+'ENWL - Refurb'!W191+'ENWL - HVP'!W191</f>
        <v>0</v>
      </c>
      <c r="X191" s="59">
        <f t="shared" si="1119"/>
        <v>-1.1933564158660706</v>
      </c>
      <c r="Y191" s="52">
        <f>'[9]NAW2 - Total - ENWL'!Y188</f>
        <v>2.7207568351652312E-3</v>
      </c>
      <c r="Z191" s="52">
        <f>'[9]NAW2 - Total - ENWL'!Z188</f>
        <v>2.5323113749951931</v>
      </c>
      <c r="AA191" s="52">
        <f>'[9]NAW2 - Total - ENWL'!AA188</f>
        <v>6.9778777418316205</v>
      </c>
      <c r="AB191" s="52">
        <f>'[9]NAW2 - Total - ENWL'!AB188</f>
        <v>17.42015757399998</v>
      </c>
      <c r="AC191" s="52">
        <f>'[9]NAW2 - Total - ENWL'!AC188</f>
        <v>5.0256970027010883</v>
      </c>
      <c r="AD191" s="59">
        <f t="shared" si="1120"/>
        <v>31.958764450363049</v>
      </c>
      <c r="AE191" s="52">
        <f>'ENWL - Asset Rep'!AE191+'ENWL - Refurb'!AE191+'ENWL - HVP'!AE191</f>
        <v>0</v>
      </c>
      <c r="AF191" s="52">
        <f>'ENWL - Asset Rep'!AF191+'ENWL - Refurb'!AF191+'ENWL - HVP'!AF191</f>
        <v>0</v>
      </c>
      <c r="AG191" s="52">
        <f>'ENWL - Asset Rep'!AG191+'ENWL - Refurb'!AG191+'ENWL - HVP'!AG191</f>
        <v>0</v>
      </c>
      <c r="AH191" s="52">
        <f>'ENWL - Asset Rep'!AH191+'ENWL - Refurb'!AH191+'ENWL - HVP'!AH191</f>
        <v>-2.3127527188560197</v>
      </c>
      <c r="AI191" s="52">
        <f>'ENWL - Asset Rep'!AI191+'ENWL - Refurb'!AI191+'ENWL - HVP'!AI191</f>
        <v>0</v>
      </c>
      <c r="AJ191" s="59">
        <f t="shared" si="1121"/>
        <v>-2.3127527188560197</v>
      </c>
      <c r="AK191" s="52">
        <f>'[9]NAW2 - Total - ENWL'!AK188</f>
        <v>2.7207568351652312E-3</v>
      </c>
      <c r="AL191" s="52">
        <f>'[9]NAW2 - Total - ENWL'!AL188</f>
        <v>0.1029732832911285</v>
      </c>
      <c r="AM191" s="52">
        <f>'[9]NAW2 - Total - ENWL'!AM188</f>
        <v>6.5934370337168362</v>
      </c>
      <c r="AN191" s="52">
        <f>'[9]NAW2 - Total - ENWL'!AN188</f>
        <v>12.998505174284643</v>
      </c>
      <c r="AO191" s="52">
        <f>'[9]NAW2 - Total - ENWL'!AO188</f>
        <v>12.261128202235273</v>
      </c>
      <c r="AP191" s="59">
        <f t="shared" si="1122"/>
        <v>31.958764450363045</v>
      </c>
      <c r="BB191" s="6"/>
      <c r="BC191" s="6"/>
      <c r="BD191" s="58" t="s">
        <v>30</v>
      </c>
      <c r="BE191" s="172">
        <f>'ENWL - HI Probs. of Failure '!O$50</f>
        <v>1E-3</v>
      </c>
      <c r="BF191" s="172">
        <f>'ENWL - HI Probs. of Failure '!P$50</f>
        <v>1E-3</v>
      </c>
      <c r="BG191" s="172">
        <f>'ENWL - HI Probs. of Failure '!Q$50</f>
        <v>3.0000000000000001E-3</v>
      </c>
      <c r="BH191" s="172">
        <f>'ENWL - HI Probs. of Failure '!R$50</f>
        <v>7.000000000000001E-3</v>
      </c>
      <c r="BI191" s="172">
        <f>'ENWL - HI Probs. of Failure '!S$50</f>
        <v>0.01</v>
      </c>
      <c r="BJ191" s="176"/>
      <c r="BK191" s="6"/>
      <c r="BL191" s="58" t="s">
        <v>30</v>
      </c>
      <c r="BM191" s="194">
        <f>$BM4*'ENWL - Ave Crit'!$Q$50</f>
        <v>191110.5</v>
      </c>
      <c r="BN191" s="194">
        <f>$BM4*'ENWL - Ave Crit'!$Q$50</f>
        <v>191110.5</v>
      </c>
      <c r="BO191" s="194">
        <f>$BM4*'ENWL - Ave Crit'!$Q$50</f>
        <v>191110.5</v>
      </c>
      <c r="BP191" s="194">
        <f>$BM4*'ENWL - Ave Crit'!$Q$50</f>
        <v>191110.5</v>
      </c>
      <c r="BQ191" s="194">
        <f>$BM4*'ENWL - Ave Crit'!$Q$50</f>
        <v>191110.5</v>
      </c>
      <c r="BR191" s="176"/>
      <c r="BS191" s="6"/>
      <c r="BT191" s="58" t="s">
        <v>30</v>
      </c>
      <c r="BU191" s="24">
        <f t="shared" si="1046"/>
        <v>191.1105</v>
      </c>
      <c r="BV191" s="24">
        <f t="shared" si="1046"/>
        <v>191.1105</v>
      </c>
      <c r="BW191" s="24">
        <f t="shared" si="1046"/>
        <v>573.33150000000001</v>
      </c>
      <c r="BX191" s="24">
        <f t="shared" si="1046"/>
        <v>1337.7735000000002</v>
      </c>
      <c r="BY191" s="24">
        <f t="shared" si="1046"/>
        <v>1911.105</v>
      </c>
      <c r="BZ191" s="6"/>
      <c r="CA191" s="6"/>
      <c r="CB191" s="58" t="s">
        <v>30</v>
      </c>
      <c r="CC191" s="195">
        <f t="shared" si="1123"/>
        <v>38.166126196622002</v>
      </c>
      <c r="CD191" s="195">
        <f t="shared" si="1109"/>
        <v>983.4188782599183</v>
      </c>
      <c r="CE191" s="195">
        <f t="shared" si="1109"/>
        <v>5960.7448244782418</v>
      </c>
      <c r="CF191" s="195">
        <f t="shared" si="1109"/>
        <v>20079.399680116196</v>
      </c>
      <c r="CG191" s="195">
        <f t="shared" si="1109"/>
        <v>2688.7133666139016</v>
      </c>
      <c r="CH191" s="198">
        <f t="shared" si="872"/>
        <v>29750.442875664881</v>
      </c>
      <c r="CI191" s="68"/>
      <c r="CJ191" s="68"/>
      <c r="CK191" s="195">
        <f t="shared" si="1110"/>
        <v>38.93015615077401</v>
      </c>
      <c r="CL191" s="195">
        <f t="shared" si="1110"/>
        <v>983.28377540217173</v>
      </c>
      <c r="CM191" s="195">
        <f t="shared" si="1110"/>
        <v>5959.5568510739204</v>
      </c>
      <c r="CN191" s="195">
        <f t="shared" si="1110"/>
        <v>19810.358644431577</v>
      </c>
      <c r="CO191" s="195">
        <f t="shared" si="1110"/>
        <v>2688.7133666139016</v>
      </c>
      <c r="CP191" s="198">
        <f t="shared" si="813"/>
        <v>29480.842793672346</v>
      </c>
      <c r="CS191" s="195">
        <f t="shared" si="1124"/>
        <v>0.51996519914684491</v>
      </c>
      <c r="CT191" s="195">
        <f t="shared" si="1111"/>
        <v>483.95129303101885</v>
      </c>
      <c r="CU191" s="195">
        <f t="shared" si="1111"/>
        <v>4000.637112540936</v>
      </c>
      <c r="CV191" s="195">
        <f t="shared" si="1111"/>
        <v>23304.225168321467</v>
      </c>
      <c r="CW191" s="195">
        <f t="shared" si="1111"/>
        <v>9604.6346703470626</v>
      </c>
      <c r="CX191" s="198">
        <f t="shared" si="815"/>
        <v>37393.968209439627</v>
      </c>
      <c r="CY191" s="6"/>
      <c r="CZ191" s="6"/>
      <c r="DA191" s="195">
        <f t="shared" si="1125"/>
        <v>0.51996519914684491</v>
      </c>
      <c r="DB191" s="195">
        <f t="shared" si="1112"/>
        <v>483.95129303101885</v>
      </c>
      <c r="DC191" s="195">
        <f t="shared" si="1112"/>
        <v>4000.637112540936</v>
      </c>
      <c r="DD191" s="195">
        <f t="shared" si="1112"/>
        <v>21707.784579120857</v>
      </c>
      <c r="DE191" s="195">
        <f t="shared" si="1112"/>
        <v>9604.6346703470626</v>
      </c>
      <c r="DF191" s="198">
        <f t="shared" si="817"/>
        <v>35797.527620239023</v>
      </c>
      <c r="DG191" s="6"/>
      <c r="DH191" s="6"/>
      <c r="DI191" s="195">
        <f t="shared" si="1126"/>
        <v>0.51996519914684491</v>
      </c>
      <c r="DJ191" s="195">
        <f t="shared" si="1113"/>
        <v>19.679275656409214</v>
      </c>
      <c r="DK191" s="195">
        <f t="shared" si="1113"/>
        <v>3780.2251446964242</v>
      </c>
      <c r="DL191" s="195">
        <f t="shared" si="1113"/>
        <v>17389.05576177088</v>
      </c>
      <c r="DM191" s="195">
        <f t="shared" si="1113"/>
        <v>23432.303412932841</v>
      </c>
      <c r="DN191" s="198">
        <f t="shared" si="826"/>
        <v>44621.783560255702</v>
      </c>
      <c r="DO191" s="6"/>
      <c r="DP191" s="6"/>
      <c r="DQ191" s="195">
        <f t="shared" si="1127"/>
        <v>0.51996519914684491</v>
      </c>
      <c r="DR191" s="195">
        <f t="shared" si="1114"/>
        <v>19.679275656409214</v>
      </c>
      <c r="DS191" s="195">
        <f t="shared" si="1114"/>
        <v>3780.2251446964242</v>
      </c>
      <c r="DT191" s="195">
        <f t="shared" si="1114"/>
        <v>14295.116462432346</v>
      </c>
      <c r="DU191" s="195">
        <f t="shared" si="1114"/>
        <v>23432.303412932841</v>
      </c>
      <c r="DV191" s="198">
        <f t="shared" si="820"/>
        <v>41527.844260917169</v>
      </c>
    </row>
    <row r="192" spans="1:126" ht="25.5" customHeight="1">
      <c r="A192" s="19"/>
      <c r="B192" s="55"/>
      <c r="C192" s="55"/>
      <c r="D192" s="56">
        <f t="shared" si="1115"/>
        <v>0.22406214528044641</v>
      </c>
      <c r="E192" s="57">
        <f t="shared" si="1116"/>
        <v>0.20784749040870032</v>
      </c>
      <c r="F192" s="58" t="s">
        <v>31</v>
      </c>
      <c r="G192" s="52">
        <f>'[9]NAW2 - Total - ENWL'!G189</f>
        <v>1.4281706572461116E-3</v>
      </c>
      <c r="H192" s="52">
        <f>'[9]NAW2 - Total - ENWL'!H189</f>
        <v>3.6072216878267969E-2</v>
      </c>
      <c r="I192" s="52">
        <f>'[9]NAW2 - Total - ENWL'!I189</f>
        <v>7.2876360011933733E-2</v>
      </c>
      <c r="J192" s="52">
        <f>'[9]NAW2 - Total - ENWL'!J189</f>
        <v>0.10382172926716576</v>
      </c>
      <c r="K192" s="52">
        <f>'[9]NAW2 - Total - ENWL'!K189</f>
        <v>9.8636684658328436E-3</v>
      </c>
      <c r="L192" s="59">
        <f t="shared" si="1117"/>
        <v>0.22406214528044641</v>
      </c>
      <c r="M192" s="52">
        <f>'[9]NAW2 - Total - ENWL'!M189</f>
        <v>1.4001418674937415E-3</v>
      </c>
      <c r="N192" s="52">
        <f>'[9]NAW2 - Total - ENWL'!N189</f>
        <v>3.6077173188651009E-2</v>
      </c>
      <c r="O192" s="52">
        <f>'[9]NAW2 - Total - ENWL'!O189</f>
        <v>7.2890887128573667E-2</v>
      </c>
      <c r="P192" s="52">
        <f>'[9]NAW2 - Total - ENWL'!P189</f>
        <v>0.10523171411751364</v>
      </c>
      <c r="Q192" s="52">
        <f>'[9]NAW2 - Total - ENWL'!Q189</f>
        <v>9.8636684658328436E-3</v>
      </c>
      <c r="R192" s="59">
        <f t="shared" si="1118"/>
        <v>0.22546358476806491</v>
      </c>
      <c r="S192" s="52">
        <f>'ENWL - Asset Rep'!S192+'ENWL - Refurb'!S192+'ENWL - HVP'!S192</f>
        <v>0</v>
      </c>
      <c r="T192" s="52">
        <f>'ENWL - Asset Rep'!T192+'ENWL - Refurb'!T192+'ENWL - HVP'!T192</f>
        <v>0</v>
      </c>
      <c r="U192" s="52">
        <f>'ENWL - Asset Rep'!U192+'ENWL - Refurb'!U192+'ENWL - HVP'!U192</f>
        <v>0</v>
      </c>
      <c r="V192" s="52">
        <f>'ENWL - Asset Rep'!V192+'ENWL - Refurb'!V192+'ENWL - HVP'!V192</f>
        <v>-8.36659374108247E-3</v>
      </c>
      <c r="W192" s="52">
        <f>'ENWL - Asset Rep'!W192+'ENWL - Refurb'!W192+'ENWL - HVP'!W192</f>
        <v>0</v>
      </c>
      <c r="X192" s="59">
        <f t="shared" si="1119"/>
        <v>-8.36659374108247E-3</v>
      </c>
      <c r="Y192" s="52">
        <f>'[9]NAW2 - Total - ENWL'!Y189</f>
        <v>1.9075162127133942E-5</v>
      </c>
      <c r="Z192" s="52">
        <f>'[9]NAW2 - Total - ENWL'!Z189</f>
        <v>1.7753975441721265E-2</v>
      </c>
      <c r="AA192" s="52">
        <f>'[9]NAW2 - Total - ENWL'!AA189</f>
        <v>4.8921736594911114E-2</v>
      </c>
      <c r="AB192" s="52">
        <f>'[9]NAW2 - Total - ENWL'!AB189</f>
        <v>0.12213231469621202</v>
      </c>
      <c r="AC192" s="52">
        <f>'[9]NAW2 - Total - ENWL'!AC189</f>
        <v>3.5235043385474923E-2</v>
      </c>
      <c r="AD192" s="59">
        <f t="shared" si="1120"/>
        <v>0.22406214528044646</v>
      </c>
      <c r="AE192" s="52">
        <f>'ENWL - Asset Rep'!AE192+'ENWL - Refurb'!AE192+'ENWL - HVP'!AE192</f>
        <v>0</v>
      </c>
      <c r="AF192" s="52">
        <f>'ENWL - Asset Rep'!AF192+'ENWL - Refurb'!AF192+'ENWL - HVP'!AF192</f>
        <v>0</v>
      </c>
      <c r="AG192" s="52">
        <f>'ENWL - Asset Rep'!AG192+'ENWL - Refurb'!AG192+'ENWL - HVP'!AG192</f>
        <v>0</v>
      </c>
      <c r="AH192" s="52">
        <f>'ENWL - Asset Rep'!AH192+'ENWL - Refurb'!AH192+'ENWL - HVP'!AH192</f>
        <v>-1.6214654871746094E-2</v>
      </c>
      <c r="AI192" s="52">
        <f>'ENWL - Asset Rep'!AI192+'ENWL - Refurb'!AI192+'ENWL - HVP'!AI192</f>
        <v>0</v>
      </c>
      <c r="AJ192" s="59">
        <f t="shared" si="1121"/>
        <v>-1.6214654871746094E-2</v>
      </c>
      <c r="AK192" s="52">
        <f>'[9]NAW2 - Total - ENWL'!AK189</f>
        <v>1.9075162127133942E-5</v>
      </c>
      <c r="AL192" s="52">
        <f>'[9]NAW2 - Total - ENWL'!AL189</f>
        <v>7.2194326525408916E-4</v>
      </c>
      <c r="AM192" s="52">
        <f>'[9]NAW2 - Total - ENWL'!AM189</f>
        <v>4.622643183971261E-2</v>
      </c>
      <c r="AN192" s="52">
        <f>'[9]NAW2 - Total - ENWL'!AN189</f>
        <v>9.1132213803594514E-2</v>
      </c>
      <c r="AO192" s="52">
        <f>'[9]NAW2 - Total - ENWL'!AO189</f>
        <v>8.5962481209758121E-2</v>
      </c>
      <c r="AP192" s="59">
        <f t="shared" si="1122"/>
        <v>0.22406214528044649</v>
      </c>
      <c r="BB192" s="6"/>
      <c r="BC192" s="6"/>
      <c r="BD192" s="58" t="s">
        <v>31</v>
      </c>
      <c r="BE192" s="172">
        <f>'ENWL - HI Probs. of Failure '!O$50</f>
        <v>1E-3</v>
      </c>
      <c r="BF192" s="172">
        <f>'ENWL - HI Probs. of Failure '!P$50</f>
        <v>1E-3</v>
      </c>
      <c r="BG192" s="172">
        <f>'ENWL - HI Probs. of Failure '!Q$50</f>
        <v>3.0000000000000001E-3</v>
      </c>
      <c r="BH192" s="172">
        <f>'ENWL - HI Probs. of Failure '!R$50</f>
        <v>7.000000000000001E-3</v>
      </c>
      <c r="BI192" s="172">
        <f>'ENWL - HI Probs. of Failure '!S$50</f>
        <v>0.01</v>
      </c>
      <c r="BJ192" s="176"/>
      <c r="BK192" s="6"/>
      <c r="BL192" s="58" t="s">
        <v>31</v>
      </c>
      <c r="BM192" s="194">
        <f>$BM5*'ENWL - Ave Crit'!$Q$50</f>
        <v>318517.5</v>
      </c>
      <c r="BN192" s="194">
        <f>$BM5*'ENWL - Ave Crit'!$Q$50</f>
        <v>318517.5</v>
      </c>
      <c r="BO192" s="194">
        <f>$BM5*'ENWL - Ave Crit'!$Q$50</f>
        <v>318517.5</v>
      </c>
      <c r="BP192" s="194">
        <f>$BM5*'ENWL - Ave Crit'!$Q$50</f>
        <v>318517.5</v>
      </c>
      <c r="BQ192" s="194">
        <f>$BM5*'ENWL - Ave Crit'!$Q$50</f>
        <v>318517.5</v>
      </c>
      <c r="BR192" s="176"/>
      <c r="BS192" s="6"/>
      <c r="BT192" s="58" t="s">
        <v>31</v>
      </c>
      <c r="BU192" s="24">
        <f t="shared" si="1046"/>
        <v>318.51749999999998</v>
      </c>
      <c r="BV192" s="24">
        <f t="shared" si="1046"/>
        <v>318.51749999999998</v>
      </c>
      <c r="BW192" s="24">
        <f t="shared" si="1046"/>
        <v>955.55250000000001</v>
      </c>
      <c r="BX192" s="24">
        <f t="shared" si="1046"/>
        <v>2229.6225000000004</v>
      </c>
      <c r="BY192" s="24">
        <f t="shared" si="1046"/>
        <v>3185.1750000000002</v>
      </c>
      <c r="BZ192" s="6"/>
      <c r="CA192" s="6"/>
      <c r="CB192" s="58" t="s">
        <v>31</v>
      </c>
      <c r="CC192" s="195">
        <f t="shared" si="1123"/>
        <v>0.44596968727943775</v>
      </c>
      <c r="CD192" s="195">
        <f t="shared" si="1109"/>
        <v>11.491211011116148</v>
      </c>
      <c r="CE192" s="195">
        <f t="shared" si="1109"/>
        <v>69.651069422926383</v>
      </c>
      <c r="CF192" s="195">
        <f t="shared" si="1109"/>
        <v>234.62699750997609</v>
      </c>
      <c r="CG192" s="195">
        <f t="shared" si="1109"/>
        <v>31.417510205659131</v>
      </c>
      <c r="CH192" s="198">
        <f t="shared" si="872"/>
        <v>347.63275783695724</v>
      </c>
      <c r="CI192" s="68"/>
      <c r="CJ192" s="68"/>
      <c r="CK192" s="195">
        <f t="shared" si="1110"/>
        <v>0.4548973473193883</v>
      </c>
      <c r="CL192" s="195">
        <f t="shared" si="1110"/>
        <v>11.489632339523718</v>
      </c>
      <c r="CM192" s="195">
        <f t="shared" si="1110"/>
        <v>69.637188000303311</v>
      </c>
      <c r="CN192" s="195">
        <f t="shared" si="1110"/>
        <v>231.48326356298134</v>
      </c>
      <c r="CO192" s="195">
        <f t="shared" si="1110"/>
        <v>31.417510205659131</v>
      </c>
      <c r="CP192" s="198">
        <f t="shared" si="813"/>
        <v>344.48249145578689</v>
      </c>
      <c r="CS192" s="195">
        <f t="shared" si="1124"/>
        <v>6.075772952829385E-3</v>
      </c>
      <c r="CT192" s="195">
        <f t="shared" si="1111"/>
        <v>5.6549518727584527</v>
      </c>
      <c r="CU192" s="195">
        <f t="shared" si="1111"/>
        <v>46.747287707608805</v>
      </c>
      <c r="CV192" s="195">
        <f t="shared" si="1111"/>
        <v>272.30895682375507</v>
      </c>
      <c r="CW192" s="195">
        <f t="shared" si="1111"/>
        <v>112.22977931533009</v>
      </c>
      <c r="CX192" s="198">
        <f t="shared" si="815"/>
        <v>436.94705149240531</v>
      </c>
      <c r="CY192" s="6"/>
      <c r="CZ192" s="6"/>
      <c r="DA192" s="195">
        <f t="shared" si="1125"/>
        <v>6.075772952829385E-3</v>
      </c>
      <c r="DB192" s="195">
        <f t="shared" si="1112"/>
        <v>5.6549518727584527</v>
      </c>
      <c r="DC192" s="195">
        <f t="shared" si="1112"/>
        <v>46.747287707608805</v>
      </c>
      <c r="DD192" s="195">
        <f t="shared" si="1112"/>
        <v>253.6546111702784</v>
      </c>
      <c r="DE192" s="195">
        <f t="shared" si="1112"/>
        <v>112.22977931533009</v>
      </c>
      <c r="DF192" s="198">
        <f t="shared" si="817"/>
        <v>418.29270583892855</v>
      </c>
      <c r="DG192" s="6"/>
      <c r="DH192" s="6"/>
      <c r="DI192" s="195">
        <f t="shared" si="1126"/>
        <v>6.075772952829385E-3</v>
      </c>
      <c r="DJ192" s="195">
        <f t="shared" si="1113"/>
        <v>0.22995156399056932</v>
      </c>
      <c r="DK192" s="195">
        <f t="shared" si="1113"/>
        <v>44.171782510516984</v>
      </c>
      <c r="DL192" s="195">
        <f t="shared" si="1113"/>
        <v>203.19043437130495</v>
      </c>
      <c r="DM192" s="195">
        <f t="shared" si="1113"/>
        <v>273.80554608729136</v>
      </c>
      <c r="DN192" s="198">
        <f t="shared" si="826"/>
        <v>521.40379030605664</v>
      </c>
      <c r="DO192" s="6"/>
      <c r="DP192" s="6"/>
      <c r="DQ192" s="195">
        <f t="shared" si="1127"/>
        <v>6.075772952829385E-3</v>
      </c>
      <c r="DR192" s="195">
        <f t="shared" si="1114"/>
        <v>0.22995156399056932</v>
      </c>
      <c r="DS192" s="195">
        <f t="shared" si="1114"/>
        <v>44.171782510516984</v>
      </c>
      <c r="DT192" s="195">
        <f t="shared" si="1114"/>
        <v>167.03787503952526</v>
      </c>
      <c r="DU192" s="195">
        <f t="shared" si="1114"/>
        <v>273.80554608729136</v>
      </c>
      <c r="DV192" s="198">
        <f t="shared" si="820"/>
        <v>485.25123097427701</v>
      </c>
    </row>
    <row r="193" spans="1:126" ht="25.5" customHeight="1" thickBot="1">
      <c r="A193" s="19"/>
      <c r="B193" s="60"/>
      <c r="C193" s="61"/>
      <c r="D193" s="62">
        <f>SUM(D189:D192)</f>
        <v>159.87999999999997</v>
      </c>
      <c r="E193" s="63">
        <f>SUM(E189:E192)</f>
        <v>148.31</v>
      </c>
      <c r="F193" s="64"/>
      <c r="G193" s="65">
        <f>SUM(G189:G192)</f>
        <v>1.0190740805177627</v>
      </c>
      <c r="H193" s="66">
        <f t="shared" ref="H193:K193" si="1128">SUM(H189:H192)</f>
        <v>25.739403803703468</v>
      </c>
      <c r="I193" s="66">
        <f t="shared" si="1128"/>
        <v>52.001075077293613</v>
      </c>
      <c r="J193" s="66">
        <f t="shared" si="1128"/>
        <v>74.082206320297303</v>
      </c>
      <c r="K193" s="66">
        <f t="shared" si="1128"/>
        <v>7.0382407181878293</v>
      </c>
      <c r="L193" s="67"/>
      <c r="M193" s="65">
        <f>SUM(M189:M192)</f>
        <v>0.99907408051776281</v>
      </c>
      <c r="N193" s="66">
        <f t="shared" ref="N193:Q193" si="1129">SUM(N189:N192)</f>
        <v>25.742940389069325</v>
      </c>
      <c r="O193" s="66">
        <f t="shared" si="1129"/>
        <v>52.011440930952148</v>
      </c>
      <c r="P193" s="66">
        <f t="shared" si="1129"/>
        <v>75.088303881272907</v>
      </c>
      <c r="Q193" s="66">
        <f t="shared" si="1129"/>
        <v>7.0382407181878293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-5.97</v>
      </c>
      <c r="W193" s="66">
        <f t="shared" si="1130"/>
        <v>0</v>
      </c>
      <c r="X193" s="67"/>
      <c r="Y193" s="65">
        <f>SUM(Y189:Y192)</f>
        <v>1.3611120776644284E-2</v>
      </c>
      <c r="Z193" s="66">
        <f t="shared" ref="Z193:AC193" si="1131">SUM(Z189:Z192)</f>
        <v>12.668385327068936</v>
      </c>
      <c r="AA193" s="66">
        <f t="shared" si="1131"/>
        <v>34.908204761694606</v>
      </c>
      <c r="AB193" s="66">
        <f t="shared" si="1131"/>
        <v>87.147761837190757</v>
      </c>
      <c r="AC193" s="66">
        <f t="shared" si="1131"/>
        <v>25.142036953269084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-11.57</v>
      </c>
      <c r="AI193" s="66">
        <f t="shared" si="1132"/>
        <v>0</v>
      </c>
      <c r="AJ193" s="67"/>
      <c r="AK193" s="65">
        <f>SUM(AK189:AK192)</f>
        <v>1.3611120776644284E-2</v>
      </c>
      <c r="AL193" s="66">
        <f t="shared" ref="AL193:AO193" si="1133">SUM(AL189:AL192)</f>
        <v>0.51514408694227865</v>
      </c>
      <c r="AM193" s="66">
        <f t="shared" si="1133"/>
        <v>32.984964565445608</v>
      </c>
      <c r="AN193" s="66">
        <f t="shared" si="1133"/>
        <v>65.027576722886138</v>
      </c>
      <c r="AO193" s="66">
        <f t="shared" si="1133"/>
        <v>61.33870350394934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137.67088282241019</v>
      </c>
      <c r="CD193" s="197">
        <f t="shared" ref="CD193:CG193" si="1134">SUM(CD189:CD192)</f>
        <v>3547.3378790601528</v>
      </c>
      <c r="CE193" s="197">
        <f t="shared" si="1134"/>
        <v>21501.291434121576</v>
      </c>
      <c r="CF193" s="197">
        <f t="shared" si="1134"/>
        <v>72429.375364542066</v>
      </c>
      <c r="CG193" s="197">
        <f t="shared" si="1134"/>
        <v>9698.5882437005657</v>
      </c>
      <c r="CH193" s="198">
        <f t="shared" si="872"/>
        <v>107314.26380424677</v>
      </c>
      <c r="CI193" s="68"/>
      <c r="CJ193" s="68"/>
      <c r="CK193" s="197">
        <f>SUM(CK189:CK192)</f>
        <v>140.42685228467593</v>
      </c>
      <c r="CL193" s="197">
        <f t="shared" ref="CL193:CO193" si="1135">SUM(CL189:CL192)</f>
        <v>3546.8505429967031</v>
      </c>
      <c r="CM193" s="197">
        <f t="shared" si="1135"/>
        <v>21497.006237701593</v>
      </c>
      <c r="CN193" s="197">
        <f t="shared" si="1135"/>
        <v>71458.904410603966</v>
      </c>
      <c r="CO193" s="197">
        <f t="shared" si="1135"/>
        <v>9698.5882437005657</v>
      </c>
      <c r="CP193" s="198">
        <f t="shared" si="813"/>
        <v>106341.7762872875</v>
      </c>
      <c r="CS193" s="197">
        <f>SUM(CS189:CS192)</f>
        <v>1.8755916603821374</v>
      </c>
      <c r="CT193" s="197">
        <f t="shared" ref="CT193:CW193" si="1136">SUM(CT189:CT192)</f>
        <v>1745.6841548808848</v>
      </c>
      <c r="CU193" s="197">
        <f t="shared" si="1136"/>
        <v>14430.89194586261</v>
      </c>
      <c r="CV193" s="197">
        <f t="shared" si="1136"/>
        <v>84061.79961483767</v>
      </c>
      <c r="CW193" s="197">
        <f t="shared" si="1136"/>
        <v>34645.343031183504</v>
      </c>
      <c r="CX193" s="198">
        <f t="shared" si="815"/>
        <v>134885.59433842506</v>
      </c>
      <c r="CY193" s="6"/>
      <c r="CZ193" s="6"/>
      <c r="DA193" s="197">
        <f>SUM(DA189:DA192)</f>
        <v>1.8755916603821374</v>
      </c>
      <c r="DB193" s="197">
        <f t="shared" ref="DB193:DE193" si="1137">SUM(DB189:DB192)</f>
        <v>1745.6841548808848</v>
      </c>
      <c r="DC193" s="197">
        <f t="shared" si="1137"/>
        <v>14430.89194586261</v>
      </c>
      <c r="DD193" s="197">
        <f t="shared" si="1137"/>
        <v>78303.201423433362</v>
      </c>
      <c r="DE193" s="197">
        <f t="shared" si="1137"/>
        <v>34645.343031183504</v>
      </c>
      <c r="DF193" s="198">
        <f t="shared" si="817"/>
        <v>129126.99614702075</v>
      </c>
      <c r="DG193" s="6"/>
      <c r="DH193" s="6"/>
      <c r="DI193" s="197">
        <f>SUM(DI189:DI192)</f>
        <v>1.8755916603821374</v>
      </c>
      <c r="DJ193" s="197">
        <f t="shared" ref="DJ193:DM193" si="1138">SUM(DJ189:DJ192)</f>
        <v>70.98606861398504</v>
      </c>
      <c r="DK193" s="197">
        <f t="shared" si="1138"/>
        <v>13635.833258442974</v>
      </c>
      <c r="DL193" s="197">
        <f t="shared" si="1138"/>
        <v>62724.905478696433</v>
      </c>
      <c r="DM193" s="197">
        <f t="shared" si="1138"/>
        <v>84523.796855929264</v>
      </c>
      <c r="DN193" s="198">
        <f t="shared" si="826"/>
        <v>160957.39725334302</v>
      </c>
      <c r="DO193" s="6"/>
      <c r="DP193" s="6"/>
      <c r="DQ193" s="197">
        <f>SUM(DQ189:DQ192)</f>
        <v>1.8755916603821374</v>
      </c>
      <c r="DR193" s="197">
        <f t="shared" ref="DR193:DU193" si="1139">SUM(DR189:DR192)</f>
        <v>70.98606861398504</v>
      </c>
      <c r="DS193" s="197">
        <f t="shared" si="1139"/>
        <v>13635.833258442974</v>
      </c>
      <c r="DT193" s="197">
        <f t="shared" si="1139"/>
        <v>51564.607141251217</v>
      </c>
      <c r="DU193" s="197">
        <f t="shared" si="1139"/>
        <v>84523.796855929264</v>
      </c>
      <c r="DV193" s="198">
        <f t="shared" si="820"/>
        <v>149797.09891589783</v>
      </c>
    </row>
    <row r="194" spans="1:126" ht="25.5" customHeight="1">
      <c r="A194" s="19"/>
      <c r="B194" s="48" t="s">
        <v>55</v>
      </c>
      <c r="C194" s="48"/>
      <c r="D194" s="49">
        <f>L194</f>
        <v>0</v>
      </c>
      <c r="E194" s="50">
        <f>D194+SUM(AE194:AI194)</f>
        <v>0</v>
      </c>
      <c r="F194" s="51" t="s">
        <v>26</v>
      </c>
      <c r="G194" s="52">
        <f>'[9]NAW2 - Total - ENWL'!G191</f>
        <v>0</v>
      </c>
      <c r="H194" s="52">
        <f>'[9]NAW2 - Total - ENWL'!H191</f>
        <v>0</v>
      </c>
      <c r="I194" s="52">
        <f>'[9]NAW2 - Total - ENWL'!I191</f>
        <v>0</v>
      </c>
      <c r="J194" s="52">
        <f>'[9]NAW2 - Total - ENWL'!J191</f>
        <v>0</v>
      </c>
      <c r="K194" s="52">
        <f>'[9]NAW2 - Total - ENWL'!K191</f>
        <v>0</v>
      </c>
      <c r="L194" s="53">
        <f>SUM(G194:K194)</f>
        <v>0</v>
      </c>
      <c r="M194" s="52">
        <f>'[9]NAW2 - Total - ENWL'!M191</f>
        <v>0</v>
      </c>
      <c r="N194" s="52">
        <f>'[9]NAW2 - Total - ENWL'!N191</f>
        <v>0</v>
      </c>
      <c r="O194" s="52">
        <f>'[9]NAW2 - Total - ENWL'!O191</f>
        <v>0</v>
      </c>
      <c r="P194" s="52">
        <f>'[9]NAW2 - Total - ENWL'!P191</f>
        <v>0</v>
      </c>
      <c r="Q194" s="52">
        <f>'[9]NAW2 - Total - ENWL'!Q191</f>
        <v>0</v>
      </c>
      <c r="R194" s="53">
        <f>SUM(M194:Q194)</f>
        <v>0</v>
      </c>
      <c r="S194" s="274">
        <f>'ENWL - Asset Rep'!S194+'ENWL - Refurb'!S194+'ENWL - HVP'!S194</f>
        <v>0</v>
      </c>
      <c r="T194" s="69">
        <f>'ENWL - Asset Rep'!T194+'ENWL - Refurb'!T194+'ENWL - HVP'!T194</f>
        <v>0</v>
      </c>
      <c r="U194" s="69">
        <f>'ENWL - Asset Rep'!U194+'ENWL - Refurb'!U194+'ENWL - HVP'!U194</f>
        <v>0</v>
      </c>
      <c r="V194" s="69">
        <f>'ENWL - Asset Rep'!V194+'ENWL - Refurb'!V194+'ENWL - HVP'!V194</f>
        <v>0</v>
      </c>
      <c r="W194" s="69">
        <f>'ENWL - Asset Rep'!W194+'ENWL - Refurb'!W194+'ENWL - HVP'!W194</f>
        <v>0</v>
      </c>
      <c r="X194" s="53">
        <f>SUM(S194:W194)</f>
        <v>0</v>
      </c>
      <c r="Y194" s="54">
        <f>'[9]NAW2 - Total - ENWL'!Y191</f>
        <v>0</v>
      </c>
      <c r="Z194" s="54">
        <f>'[9]NAW2 - Total - ENWL'!Z191</f>
        <v>0</v>
      </c>
      <c r="AA194" s="54">
        <f>'[9]NAW2 - Total - ENWL'!AA191</f>
        <v>0</v>
      </c>
      <c r="AB194" s="54">
        <f>'[9]NAW2 - Total - ENWL'!AB191</f>
        <v>0</v>
      </c>
      <c r="AC194" s="54">
        <f>'[9]NAW2 - Total - ENWL'!AC191</f>
        <v>0</v>
      </c>
      <c r="AD194" s="53">
        <f>SUM(Y194:AC194)</f>
        <v>0</v>
      </c>
      <c r="AE194" s="274">
        <f>'ENWL - Asset Rep'!AE194+'ENWL - Refurb'!AE194+'ENWL - HVP'!AE194</f>
        <v>0</v>
      </c>
      <c r="AF194" s="69">
        <f>'ENWL - Asset Rep'!AF194+'ENWL - Refurb'!AF194+'ENWL - HVP'!AF194</f>
        <v>0</v>
      </c>
      <c r="AG194" s="69">
        <f>'ENWL - Asset Rep'!AG194+'ENWL - Refurb'!AG194+'ENWL - HVP'!AG194</f>
        <v>0</v>
      </c>
      <c r="AH194" s="69">
        <f>'ENWL - Asset Rep'!AH194+'ENWL - Refurb'!AH194+'ENWL - HVP'!AH194</f>
        <v>0</v>
      </c>
      <c r="AI194" s="69">
        <f>'ENWL - Asset Rep'!AI194+'ENWL - Refurb'!AI194+'ENWL - HVP'!AI194</f>
        <v>0</v>
      </c>
      <c r="AJ194" s="53">
        <f>SUM(AE194:AI194)</f>
        <v>0</v>
      </c>
      <c r="AK194" s="54">
        <f>'[9]NAW2 - Total - ENWL'!AK191</f>
        <v>0</v>
      </c>
      <c r="AL194" s="54">
        <f>'[9]NAW2 - Total - ENWL'!AL191</f>
        <v>0</v>
      </c>
      <c r="AM194" s="54">
        <f>'[9]NAW2 - Total - ENWL'!AM191</f>
        <v>0</v>
      </c>
      <c r="AN194" s="54">
        <f>'[9]NAW2 - Total - ENWL'!AN191</f>
        <v>0</v>
      </c>
      <c r="AO194" s="54">
        <f>'[9]NAW2 - Total - ENWL'!AO191</f>
        <v>0</v>
      </c>
      <c r="AP194" s="53">
        <f>SUM(AK194:AO194)</f>
        <v>0</v>
      </c>
      <c r="BB194" s="6"/>
      <c r="BC194" s="6"/>
      <c r="BD194" s="51" t="s">
        <v>26</v>
      </c>
      <c r="BE194" s="172">
        <f>'ENWL - HI Probs. of Failure '!O$51</f>
        <v>0</v>
      </c>
      <c r="BF194" s="172">
        <f>'ENWL - HI Probs. of Failure '!P$51</f>
        <v>0</v>
      </c>
      <c r="BG194" s="172">
        <f>'ENWL - HI Probs. of Failure '!Q$51</f>
        <v>0</v>
      </c>
      <c r="BH194" s="172">
        <f>'ENWL - HI Probs. of Failure '!R$51</f>
        <v>0</v>
      </c>
      <c r="BI194" s="172">
        <f>'ENWL - HI Probs. of Failure '!S$51</f>
        <v>0</v>
      </c>
      <c r="BJ194" s="175"/>
      <c r="BK194" s="6"/>
      <c r="BL194" s="51" t="s">
        <v>26</v>
      </c>
      <c r="BM194" s="242">
        <f>IFERROR($BM2*'ENWL - Ave Crit'!$Q$51,0)</f>
        <v>0</v>
      </c>
      <c r="BN194" s="242">
        <f>IFERROR($BM2*'ENWL - Ave Crit'!$Q$51,0)</f>
        <v>0</v>
      </c>
      <c r="BO194" s="242">
        <f>IFERROR($BM2*'ENWL - Ave Crit'!$Q$51,0)</f>
        <v>0</v>
      </c>
      <c r="BP194" s="242">
        <f>IFERROR($BM2*'ENWL - Ave Crit'!$Q$51,0)</f>
        <v>0</v>
      </c>
      <c r="BQ194" s="242">
        <f>IFERROR($BM2*'ENWL - Ave Crit'!$Q$51,0)</f>
        <v>0</v>
      </c>
      <c r="BR194" s="175"/>
      <c r="BS194" s="6"/>
      <c r="BT194" s="51" t="s">
        <v>26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26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28</v>
      </c>
      <c r="G195" s="52">
        <f>'[9]NAW2 - Total - ENWL'!G192</f>
        <v>0</v>
      </c>
      <c r="H195" s="52">
        <f>'[9]NAW2 - Total - ENWL'!H192</f>
        <v>0</v>
      </c>
      <c r="I195" s="52">
        <f>'[9]NAW2 - Total - ENWL'!I192</f>
        <v>0</v>
      </c>
      <c r="J195" s="52">
        <f>'[9]NAW2 - Total - ENWL'!J192</f>
        <v>0</v>
      </c>
      <c r="K195" s="52">
        <f>'[9]NAW2 - Total - ENWL'!K192</f>
        <v>0</v>
      </c>
      <c r="L195" s="59">
        <f t="shared" ref="L195:L197" si="1148">SUM(G195:K195)</f>
        <v>0</v>
      </c>
      <c r="M195" s="52">
        <f>'[9]NAW2 - Total - ENWL'!M192</f>
        <v>0</v>
      </c>
      <c r="N195" s="52">
        <f>'[9]NAW2 - Total - ENWL'!N192</f>
        <v>0</v>
      </c>
      <c r="O195" s="52">
        <f>'[9]NAW2 - Total - ENWL'!O192</f>
        <v>0</v>
      </c>
      <c r="P195" s="52">
        <f>'[9]NAW2 - Total - ENWL'!P192</f>
        <v>0</v>
      </c>
      <c r="Q195" s="52">
        <f>'[9]NAW2 - Total - ENWL'!Q192</f>
        <v>0</v>
      </c>
      <c r="R195" s="59">
        <f t="shared" ref="R195:R197" si="1149">SUM(M195:Q195)</f>
        <v>0</v>
      </c>
      <c r="S195" s="52">
        <f>'ENWL - Asset Rep'!S195+'ENWL - Refurb'!S195+'ENWL - HVP'!S195</f>
        <v>0</v>
      </c>
      <c r="T195" s="52">
        <f>'ENWL - Asset Rep'!T195+'ENWL - Refurb'!T195+'ENWL - HVP'!T195</f>
        <v>0</v>
      </c>
      <c r="U195" s="52">
        <f>'ENWL - Asset Rep'!U195+'ENWL - Refurb'!U195+'ENWL - HVP'!U195</f>
        <v>0</v>
      </c>
      <c r="V195" s="52">
        <f>'ENWL - Asset Rep'!V195+'ENWL - Refurb'!V195+'ENWL - HVP'!V195</f>
        <v>0</v>
      </c>
      <c r="W195" s="52">
        <f>'ENWL - Asset Rep'!W195+'ENWL - Refurb'!W195+'ENWL - HVP'!W195</f>
        <v>0</v>
      </c>
      <c r="X195" s="59">
        <f t="shared" ref="X195:X197" si="1150">SUM(S195:W195)</f>
        <v>0</v>
      </c>
      <c r="Y195" s="52">
        <f>'[9]NAW2 - Total - ENWL'!Y192</f>
        <v>0</v>
      </c>
      <c r="Z195" s="52">
        <f>'[9]NAW2 - Total - ENWL'!Z192</f>
        <v>0</v>
      </c>
      <c r="AA195" s="52">
        <f>'[9]NAW2 - Total - ENWL'!AA192</f>
        <v>0</v>
      </c>
      <c r="AB195" s="52">
        <f>'[9]NAW2 - Total - ENWL'!AB192</f>
        <v>0</v>
      </c>
      <c r="AC195" s="52">
        <f>'[9]NAW2 - Total - ENWL'!AC192</f>
        <v>0</v>
      </c>
      <c r="AD195" s="59">
        <f t="shared" ref="AD195:AD197" si="1151">SUM(Y195:AC195)</f>
        <v>0</v>
      </c>
      <c r="AE195" s="52">
        <f>'ENWL - Asset Rep'!AE195+'ENWL - Refurb'!AE195+'ENWL - HVP'!AE195</f>
        <v>0</v>
      </c>
      <c r="AF195" s="52">
        <f>'ENWL - Asset Rep'!AF195+'ENWL - Refurb'!AF195+'ENWL - HVP'!AF195</f>
        <v>0</v>
      </c>
      <c r="AG195" s="52">
        <f>'ENWL - Asset Rep'!AG195+'ENWL - Refurb'!AG195+'ENWL - HVP'!AG195</f>
        <v>0</v>
      </c>
      <c r="AH195" s="52">
        <f>'ENWL - Asset Rep'!AH195+'ENWL - Refurb'!AH195+'ENWL - HVP'!AH195</f>
        <v>0</v>
      </c>
      <c r="AI195" s="52">
        <f>'ENWL - Asset Rep'!AI195+'ENWL - Refurb'!AI195+'ENWL - HVP'!AI195</f>
        <v>0</v>
      </c>
      <c r="AJ195" s="59">
        <f t="shared" ref="AJ195:AJ197" si="1152">SUM(AE195:AI195)</f>
        <v>0</v>
      </c>
      <c r="AK195" s="52">
        <f>'[9]NAW2 - Total - ENWL'!AK192</f>
        <v>0</v>
      </c>
      <c r="AL195" s="52">
        <f>'[9]NAW2 - Total - ENWL'!AL192</f>
        <v>0</v>
      </c>
      <c r="AM195" s="52">
        <f>'[9]NAW2 - Total - ENWL'!AM192</f>
        <v>0</v>
      </c>
      <c r="AN195" s="52">
        <f>'[9]NAW2 - Total - ENWL'!AN192</f>
        <v>0</v>
      </c>
      <c r="AO195" s="52">
        <f>'[9]NAW2 - Total - ENWL'!AO192</f>
        <v>0</v>
      </c>
      <c r="AP195" s="59">
        <f t="shared" ref="AP195:AP197" si="1153">SUM(AK195:AO195)</f>
        <v>0</v>
      </c>
      <c r="BB195" s="6"/>
      <c r="BC195" s="6"/>
      <c r="BD195" s="58" t="s">
        <v>28</v>
      </c>
      <c r="BE195" s="172">
        <f>'ENWL - HI Probs. of Failure '!O$51</f>
        <v>0</v>
      </c>
      <c r="BF195" s="172">
        <f>'ENWL - HI Probs. of Failure '!P$51</f>
        <v>0</v>
      </c>
      <c r="BG195" s="172">
        <f>'ENWL - HI Probs. of Failure '!Q$51</f>
        <v>0</v>
      </c>
      <c r="BH195" s="172">
        <f>'ENWL - HI Probs. of Failure '!R$51</f>
        <v>0</v>
      </c>
      <c r="BI195" s="172">
        <f>'ENWL - HI Probs. of Failure '!S$51</f>
        <v>0</v>
      </c>
      <c r="BJ195" s="176"/>
      <c r="BK195" s="6"/>
      <c r="BL195" s="58" t="s">
        <v>28</v>
      </c>
      <c r="BM195" s="242">
        <f>IFERROR($BM3*'ENWL - Ave Crit'!$Q$51,0)</f>
        <v>0</v>
      </c>
      <c r="BN195" s="242">
        <f>IFERROR($BM3*'ENWL - Ave Crit'!$Q$51,0)</f>
        <v>0</v>
      </c>
      <c r="BO195" s="242">
        <f>IFERROR($BM3*'ENWL - Ave Crit'!$Q$51,0)</f>
        <v>0</v>
      </c>
      <c r="BP195" s="242">
        <f>IFERROR($BM3*'ENWL - Ave Crit'!$Q$51,0)</f>
        <v>0</v>
      </c>
      <c r="BQ195" s="242">
        <f>IFERROR($BM3*'ENWL - Ave Crit'!$Q$51,0)</f>
        <v>0</v>
      </c>
      <c r="BR195" s="176"/>
      <c r="BS195" s="6"/>
      <c r="BT195" s="58" t="s">
        <v>28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28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30</v>
      </c>
      <c r="G196" s="52">
        <f>'[9]NAW2 - Total - ENWL'!G193</f>
        <v>0</v>
      </c>
      <c r="H196" s="52">
        <f>'[9]NAW2 - Total - ENWL'!H193</f>
        <v>0</v>
      </c>
      <c r="I196" s="52">
        <f>'[9]NAW2 - Total - ENWL'!I193</f>
        <v>0</v>
      </c>
      <c r="J196" s="52">
        <f>'[9]NAW2 - Total - ENWL'!J193</f>
        <v>0</v>
      </c>
      <c r="K196" s="52">
        <f>'[9]NAW2 - Total - ENWL'!K193</f>
        <v>0</v>
      </c>
      <c r="L196" s="59">
        <f t="shared" si="1148"/>
        <v>0</v>
      </c>
      <c r="M196" s="52">
        <f>'[9]NAW2 - Total - ENWL'!M193</f>
        <v>0</v>
      </c>
      <c r="N196" s="52">
        <f>'[9]NAW2 - Total - ENWL'!N193</f>
        <v>0</v>
      </c>
      <c r="O196" s="52">
        <f>'[9]NAW2 - Total - ENWL'!O193</f>
        <v>0</v>
      </c>
      <c r="P196" s="52">
        <f>'[9]NAW2 - Total - ENWL'!P193</f>
        <v>0</v>
      </c>
      <c r="Q196" s="52">
        <f>'[9]NAW2 - Total - ENWL'!Q193</f>
        <v>0</v>
      </c>
      <c r="R196" s="59">
        <f t="shared" si="1149"/>
        <v>0</v>
      </c>
      <c r="S196" s="52">
        <f>'ENWL - Asset Rep'!S196+'ENWL - Refurb'!S196+'ENWL - HVP'!S196</f>
        <v>0</v>
      </c>
      <c r="T196" s="52">
        <f>'ENWL - Asset Rep'!T196+'ENWL - Refurb'!T196+'ENWL - HVP'!T196</f>
        <v>0</v>
      </c>
      <c r="U196" s="52">
        <f>'ENWL - Asset Rep'!U196+'ENWL - Refurb'!U196+'ENWL - HVP'!U196</f>
        <v>0</v>
      </c>
      <c r="V196" s="52">
        <f>'ENWL - Asset Rep'!V196+'ENWL - Refurb'!V196+'ENWL - HVP'!V196</f>
        <v>0</v>
      </c>
      <c r="W196" s="52">
        <f>'ENWL - Asset Rep'!W196+'ENWL - Refurb'!W196+'ENWL - HVP'!W196</f>
        <v>0</v>
      </c>
      <c r="X196" s="59">
        <f t="shared" si="1150"/>
        <v>0</v>
      </c>
      <c r="Y196" s="52">
        <f>'[9]NAW2 - Total - ENWL'!Y193</f>
        <v>0</v>
      </c>
      <c r="Z196" s="52">
        <f>'[9]NAW2 - Total - ENWL'!Z193</f>
        <v>0</v>
      </c>
      <c r="AA196" s="52">
        <f>'[9]NAW2 - Total - ENWL'!AA193</f>
        <v>0</v>
      </c>
      <c r="AB196" s="52">
        <f>'[9]NAW2 - Total - ENWL'!AB193</f>
        <v>0</v>
      </c>
      <c r="AC196" s="52">
        <f>'[9]NAW2 - Total - ENWL'!AC193</f>
        <v>0</v>
      </c>
      <c r="AD196" s="59">
        <f t="shared" si="1151"/>
        <v>0</v>
      </c>
      <c r="AE196" s="52">
        <f>'ENWL - Asset Rep'!AE196+'ENWL - Refurb'!AE196+'ENWL - HVP'!AE196</f>
        <v>0</v>
      </c>
      <c r="AF196" s="52">
        <f>'ENWL - Asset Rep'!AF196+'ENWL - Refurb'!AF196+'ENWL - HVP'!AF196</f>
        <v>0</v>
      </c>
      <c r="AG196" s="52">
        <f>'ENWL - Asset Rep'!AG196+'ENWL - Refurb'!AG196+'ENWL - HVP'!AG196</f>
        <v>0</v>
      </c>
      <c r="AH196" s="52">
        <f>'ENWL - Asset Rep'!AH196+'ENWL - Refurb'!AH196+'ENWL - HVP'!AH196</f>
        <v>0</v>
      </c>
      <c r="AI196" s="52">
        <f>'ENWL - Asset Rep'!AI196+'ENWL - Refurb'!AI196+'ENWL - HVP'!AI196</f>
        <v>0</v>
      </c>
      <c r="AJ196" s="59">
        <f t="shared" si="1152"/>
        <v>0</v>
      </c>
      <c r="AK196" s="52">
        <f>'[9]NAW2 - Total - ENWL'!AK193</f>
        <v>0</v>
      </c>
      <c r="AL196" s="52">
        <f>'[9]NAW2 - Total - ENWL'!AL193</f>
        <v>0</v>
      </c>
      <c r="AM196" s="52">
        <f>'[9]NAW2 - Total - ENWL'!AM193</f>
        <v>0</v>
      </c>
      <c r="AN196" s="52">
        <f>'[9]NAW2 - Total - ENWL'!AN193</f>
        <v>0</v>
      </c>
      <c r="AO196" s="52">
        <f>'[9]NAW2 - Total - ENWL'!AO193</f>
        <v>0</v>
      </c>
      <c r="AP196" s="59">
        <f t="shared" si="1153"/>
        <v>0</v>
      </c>
      <c r="BB196" s="6"/>
      <c r="BC196" s="6"/>
      <c r="BD196" s="58" t="s">
        <v>30</v>
      </c>
      <c r="BE196" s="172">
        <f>'ENWL - HI Probs. of Failure '!O$51</f>
        <v>0</v>
      </c>
      <c r="BF196" s="172">
        <f>'ENWL - HI Probs. of Failure '!P$51</f>
        <v>0</v>
      </c>
      <c r="BG196" s="172">
        <f>'ENWL - HI Probs. of Failure '!Q$51</f>
        <v>0</v>
      </c>
      <c r="BH196" s="172">
        <f>'ENWL - HI Probs. of Failure '!R$51</f>
        <v>0</v>
      </c>
      <c r="BI196" s="172">
        <f>'ENWL - HI Probs. of Failure '!S$51</f>
        <v>0</v>
      </c>
      <c r="BJ196" s="176"/>
      <c r="BK196" s="6"/>
      <c r="BL196" s="58" t="s">
        <v>30</v>
      </c>
      <c r="BM196" s="242">
        <f>IFERROR($BM4*'ENWL - Ave Crit'!$Q$51,0)</f>
        <v>0</v>
      </c>
      <c r="BN196" s="242">
        <f>IFERROR($BM4*'ENWL - Ave Crit'!$Q$51,0)</f>
        <v>0</v>
      </c>
      <c r="BO196" s="242">
        <f>IFERROR($BM4*'ENWL - Ave Crit'!$Q$51,0)</f>
        <v>0</v>
      </c>
      <c r="BP196" s="242">
        <f>IFERROR($BM4*'ENWL - Ave Crit'!$Q$51,0)</f>
        <v>0</v>
      </c>
      <c r="BQ196" s="242">
        <f>IFERROR($BM4*'ENWL - Ave Crit'!$Q$51,0)</f>
        <v>0</v>
      </c>
      <c r="BR196" s="176"/>
      <c r="BS196" s="6"/>
      <c r="BT196" s="58" t="s">
        <v>30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30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31</v>
      </c>
      <c r="G197" s="52">
        <f>'[9]NAW2 - Total - ENWL'!G194</f>
        <v>0</v>
      </c>
      <c r="H197" s="52">
        <f>'[9]NAW2 - Total - ENWL'!H194</f>
        <v>0</v>
      </c>
      <c r="I197" s="52">
        <f>'[9]NAW2 - Total - ENWL'!I194</f>
        <v>0</v>
      </c>
      <c r="J197" s="52">
        <f>'[9]NAW2 - Total - ENWL'!J194</f>
        <v>0</v>
      </c>
      <c r="K197" s="52">
        <f>'[9]NAW2 - Total - ENWL'!K194</f>
        <v>0</v>
      </c>
      <c r="L197" s="59">
        <f t="shared" si="1148"/>
        <v>0</v>
      </c>
      <c r="M197" s="52">
        <f>'[9]NAW2 - Total - ENWL'!M194</f>
        <v>0</v>
      </c>
      <c r="N197" s="52">
        <f>'[9]NAW2 - Total - ENWL'!N194</f>
        <v>0</v>
      </c>
      <c r="O197" s="52">
        <f>'[9]NAW2 - Total - ENWL'!O194</f>
        <v>0</v>
      </c>
      <c r="P197" s="52">
        <f>'[9]NAW2 - Total - ENWL'!P194</f>
        <v>0</v>
      </c>
      <c r="Q197" s="52">
        <f>'[9]NAW2 - Total - ENWL'!Q194</f>
        <v>0</v>
      </c>
      <c r="R197" s="59">
        <f t="shared" si="1149"/>
        <v>0</v>
      </c>
      <c r="S197" s="52">
        <f>'ENWL - Asset Rep'!S197+'ENWL - Refurb'!S197+'ENWL - HVP'!S197</f>
        <v>0</v>
      </c>
      <c r="T197" s="52">
        <f>'ENWL - Asset Rep'!T197+'ENWL - Refurb'!T197+'ENWL - HVP'!T197</f>
        <v>0</v>
      </c>
      <c r="U197" s="52">
        <f>'ENWL - Asset Rep'!U197+'ENWL - Refurb'!U197+'ENWL - HVP'!U197</f>
        <v>0</v>
      </c>
      <c r="V197" s="52">
        <f>'ENWL - Asset Rep'!V197+'ENWL - Refurb'!V197+'ENWL - HVP'!V197</f>
        <v>0</v>
      </c>
      <c r="W197" s="52">
        <f>'ENWL - Asset Rep'!W197+'ENWL - Refurb'!W197+'ENWL - HVP'!W197</f>
        <v>0</v>
      </c>
      <c r="X197" s="59">
        <f t="shared" si="1150"/>
        <v>0</v>
      </c>
      <c r="Y197" s="52">
        <f>'[9]NAW2 - Total - ENWL'!Y194</f>
        <v>0</v>
      </c>
      <c r="Z197" s="52">
        <f>'[9]NAW2 - Total - ENWL'!Z194</f>
        <v>0</v>
      </c>
      <c r="AA197" s="52">
        <f>'[9]NAW2 - Total - ENWL'!AA194</f>
        <v>0</v>
      </c>
      <c r="AB197" s="52">
        <f>'[9]NAW2 - Total - ENWL'!AB194</f>
        <v>0</v>
      </c>
      <c r="AC197" s="52">
        <f>'[9]NAW2 - Total - ENWL'!AC194</f>
        <v>0</v>
      </c>
      <c r="AD197" s="59">
        <f t="shared" si="1151"/>
        <v>0</v>
      </c>
      <c r="AE197" s="52">
        <f>'ENWL - Asset Rep'!AE197+'ENWL - Refurb'!AE197+'ENWL - HVP'!AE197</f>
        <v>0</v>
      </c>
      <c r="AF197" s="52">
        <f>'ENWL - Asset Rep'!AF197+'ENWL - Refurb'!AF197+'ENWL - HVP'!AF197</f>
        <v>0</v>
      </c>
      <c r="AG197" s="52">
        <f>'ENWL - Asset Rep'!AG197+'ENWL - Refurb'!AG197+'ENWL - HVP'!AG197</f>
        <v>0</v>
      </c>
      <c r="AH197" s="52">
        <f>'ENWL - Asset Rep'!AH197+'ENWL - Refurb'!AH197+'ENWL - HVP'!AH197</f>
        <v>0</v>
      </c>
      <c r="AI197" s="52">
        <f>'ENWL - Asset Rep'!AI197+'ENWL - Refurb'!AI197+'ENWL - HVP'!AI197</f>
        <v>0</v>
      </c>
      <c r="AJ197" s="59">
        <f t="shared" si="1152"/>
        <v>0</v>
      </c>
      <c r="AK197" s="52">
        <f>'[9]NAW2 - Total - ENWL'!AK194</f>
        <v>0</v>
      </c>
      <c r="AL197" s="52">
        <f>'[9]NAW2 - Total - ENWL'!AL194</f>
        <v>0</v>
      </c>
      <c r="AM197" s="52">
        <f>'[9]NAW2 - Total - ENWL'!AM194</f>
        <v>0</v>
      </c>
      <c r="AN197" s="52">
        <f>'[9]NAW2 - Total - ENWL'!AN194</f>
        <v>0</v>
      </c>
      <c r="AO197" s="52">
        <f>'[9]NAW2 - Total - ENWL'!AO194</f>
        <v>0</v>
      </c>
      <c r="AP197" s="59">
        <f t="shared" si="1153"/>
        <v>0</v>
      </c>
      <c r="BB197" s="6"/>
      <c r="BC197" s="6"/>
      <c r="BD197" s="58" t="s">
        <v>31</v>
      </c>
      <c r="BE197" s="172">
        <f>'ENWL - HI Probs. of Failure '!O$51</f>
        <v>0</v>
      </c>
      <c r="BF197" s="172">
        <f>'ENWL - HI Probs. of Failure '!P$51</f>
        <v>0</v>
      </c>
      <c r="BG197" s="172">
        <f>'ENWL - HI Probs. of Failure '!Q$51</f>
        <v>0</v>
      </c>
      <c r="BH197" s="172">
        <f>'ENWL - HI Probs. of Failure '!R$51</f>
        <v>0</v>
      </c>
      <c r="BI197" s="172">
        <f>'ENWL - HI Probs. of Failure '!S$51</f>
        <v>0</v>
      </c>
      <c r="BJ197" s="176"/>
      <c r="BK197" s="6"/>
      <c r="BL197" s="58" t="s">
        <v>31</v>
      </c>
      <c r="BM197" s="242">
        <f>IFERROR($BM5*'ENWL - Ave Crit'!$Q$51,0)</f>
        <v>0</v>
      </c>
      <c r="BN197" s="242">
        <f>IFERROR($BM5*'ENWL - Ave Crit'!$Q$51,0)</f>
        <v>0</v>
      </c>
      <c r="BO197" s="242">
        <f>IFERROR($BM5*'ENWL - Ave Crit'!$Q$51,0)</f>
        <v>0</v>
      </c>
      <c r="BP197" s="242">
        <f>IFERROR($BM5*'ENWL - Ave Crit'!$Q$51,0)</f>
        <v>0</v>
      </c>
      <c r="BQ197" s="242">
        <f>IFERROR($BM5*'ENWL - Ave Crit'!$Q$51,0)</f>
        <v>0</v>
      </c>
      <c r="BR197" s="176"/>
      <c r="BS197" s="6"/>
      <c r="BT197" s="58" t="s">
        <v>31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31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56</v>
      </c>
      <c r="C199" s="48"/>
      <c r="D199" s="49">
        <f>L199</f>
        <v>104</v>
      </c>
      <c r="E199" s="50">
        <f>D199+SUM(AE199:AI199)</f>
        <v>104</v>
      </c>
      <c r="F199" s="51" t="s">
        <v>26</v>
      </c>
      <c r="G199" s="52">
        <f>'[9]NAW2 - Total - ENWL'!G196</f>
        <v>4</v>
      </c>
      <c r="H199" s="52">
        <f>'[9]NAW2 - Total - ENWL'!H196</f>
        <v>74</v>
      </c>
      <c r="I199" s="52">
        <f>'[9]NAW2 - Total - ENWL'!I196</f>
        <v>6</v>
      </c>
      <c r="J199" s="52">
        <f>'[9]NAW2 - Total - ENWL'!J196</f>
        <v>14</v>
      </c>
      <c r="K199" s="52">
        <f>'[9]NAW2 - Total - ENWL'!K196</f>
        <v>6</v>
      </c>
      <c r="L199" s="53">
        <f>SUM(G199:K199)</f>
        <v>104</v>
      </c>
      <c r="M199" s="52">
        <f>'[9]NAW2 - Total - ENWL'!M196</f>
        <v>2</v>
      </c>
      <c r="N199" s="52">
        <f>'[9]NAW2 - Total - ENWL'!N196</f>
        <v>55</v>
      </c>
      <c r="O199" s="52">
        <f>'[9]NAW2 - Total - ENWL'!O196</f>
        <v>19</v>
      </c>
      <c r="P199" s="52">
        <f>'[9]NAW2 - Total - ENWL'!P196</f>
        <v>18</v>
      </c>
      <c r="Q199" s="52">
        <f>'[9]NAW2 - Total - ENWL'!Q196</f>
        <v>10</v>
      </c>
      <c r="R199" s="53">
        <f>SUM(M199:Q199)</f>
        <v>104</v>
      </c>
      <c r="S199" s="274">
        <f>'ENWL - Asset Rep'!S199+'ENWL - Refurb'!S199+'ENWL - HVP'!S199</f>
        <v>3.3090668431502315</v>
      </c>
      <c r="T199" s="69">
        <f>'ENWL - Asset Rep'!T199+'ENWL - Refurb'!T199+'ENWL - HVP'!T199</f>
        <v>8.746525479814693</v>
      </c>
      <c r="U199" s="69">
        <f>'ENWL - Asset Rep'!U199+'ENWL - Refurb'!U199+'ENWL - HVP'!U199</f>
        <v>0</v>
      </c>
      <c r="V199" s="69">
        <f>'ENWL - Asset Rep'!V199+'ENWL - Refurb'!V199+'ENWL - HVP'!V199</f>
        <v>-6.5598941098610188</v>
      </c>
      <c r="W199" s="69">
        <f>'ENWL - Asset Rep'!W199+'ENWL - Refurb'!W199+'ENWL - HVP'!W199</f>
        <v>-5.4956982131039052</v>
      </c>
      <c r="X199" s="53">
        <f>SUM(S199:W199)</f>
        <v>0</v>
      </c>
      <c r="Y199" s="54">
        <f>'[9]NAW2 - Total - ENWL'!Y196</f>
        <v>3</v>
      </c>
      <c r="Z199" s="54">
        <f>'[9]NAW2 - Total - ENWL'!Z196</f>
        <v>32</v>
      </c>
      <c r="AA199" s="54">
        <f>'[9]NAW2 - Total - ENWL'!AA196</f>
        <v>46</v>
      </c>
      <c r="AB199" s="54">
        <f>'[9]NAW2 - Total - ENWL'!AB196</f>
        <v>8</v>
      </c>
      <c r="AC199" s="54">
        <f>'[9]NAW2 - Total - ENWL'!AC196</f>
        <v>15</v>
      </c>
      <c r="AD199" s="53">
        <f>SUM(Y199:AC199)</f>
        <v>104</v>
      </c>
      <c r="AE199" s="274">
        <f>'ENWL - Asset Rep'!AE199+'ENWL - Refurb'!AE199+'ENWL - HVP'!AE199</f>
        <v>6.6181336863004629</v>
      </c>
      <c r="AF199" s="69">
        <f>'ENWL - Asset Rep'!AF199+'ENWL - Refurb'!AF199+'ENWL - HVP'!AF199</f>
        <v>17.530112508272669</v>
      </c>
      <c r="AG199" s="69">
        <f>'ENWL - Asset Rep'!AG199+'ENWL - Refurb'!AG199+'ENWL - HVP'!AG199</f>
        <v>0</v>
      </c>
      <c r="AH199" s="69">
        <f>'ENWL - Asset Rep'!AH199+'ENWL - Refurb'!AH199+'ENWL - HVP'!AH199</f>
        <v>-13.147584381204501</v>
      </c>
      <c r="AI199" s="69">
        <f>'ENWL - Asset Rep'!AI199+'ENWL - Refurb'!AI199+'ENWL - HVP'!AI199</f>
        <v>-11.00066181336863</v>
      </c>
      <c r="AJ199" s="53">
        <f>SUM(AE199:AI199)</f>
        <v>0</v>
      </c>
      <c r="AK199" s="54">
        <f>'[9]NAW2 - Total - ENWL'!AK196</f>
        <v>3</v>
      </c>
      <c r="AL199" s="54">
        <f>'[9]NAW2 - Total - ENWL'!AL196</f>
        <v>13</v>
      </c>
      <c r="AM199" s="54">
        <f>'[9]NAW2 - Total - ENWL'!AM196</f>
        <v>48</v>
      </c>
      <c r="AN199" s="54">
        <f>'[9]NAW2 - Total - ENWL'!AN196</f>
        <v>17</v>
      </c>
      <c r="AO199" s="54">
        <f>'[9]NAW2 - Total - ENWL'!AO196</f>
        <v>22</v>
      </c>
      <c r="AP199" s="53">
        <f>SUM(AK199:AO199)</f>
        <v>103</v>
      </c>
      <c r="AW199" s="71"/>
      <c r="BB199" s="6"/>
      <c r="BC199" s="6"/>
      <c r="BD199" s="51" t="s">
        <v>26</v>
      </c>
      <c r="BE199" s="172">
        <f>'ENWL - HI Probs. of Failure '!O$52</f>
        <v>9.9999999999999991E-6</v>
      </c>
      <c r="BF199" s="172">
        <f>'ENWL - HI Probs. of Failure '!P$52</f>
        <v>9.9999999999999991E-6</v>
      </c>
      <c r="BG199" s="172">
        <f>'ENWL - HI Probs. of Failure '!Q$52</f>
        <v>1.9999999999999998E-5</v>
      </c>
      <c r="BH199" s="172">
        <f>'ENWL - HI Probs. of Failure '!R$52</f>
        <v>1.3333333333333334E-4</v>
      </c>
      <c r="BI199" s="172">
        <f>'ENWL - HI Probs. of Failure '!S$52</f>
        <v>5.0099999999999993E-4</v>
      </c>
      <c r="BJ199" s="175"/>
      <c r="BK199" s="6"/>
      <c r="BL199" s="51" t="s">
        <v>26</v>
      </c>
      <c r="BM199" s="194">
        <f>$BM2*'ENWL - Ave Crit'!$Q$52</f>
        <v>900258.1</v>
      </c>
      <c r="BN199" s="194">
        <f>$BM2*'ENWL - Ave Crit'!$Q$52</f>
        <v>900258.1</v>
      </c>
      <c r="BO199" s="194">
        <f>$BM2*'ENWL - Ave Crit'!$Q$52</f>
        <v>900258.1</v>
      </c>
      <c r="BP199" s="194">
        <f>$BM2*'ENWL - Ave Crit'!$Q$52</f>
        <v>900258.1</v>
      </c>
      <c r="BQ199" s="194">
        <f>$BM2*'ENWL - Ave Crit'!$Q$52</f>
        <v>900258.1</v>
      </c>
      <c r="BR199" s="175"/>
      <c r="BS199" s="6"/>
      <c r="BT199" s="51" t="s">
        <v>26</v>
      </c>
      <c r="BU199" s="24">
        <f t="shared" si="1046"/>
        <v>9.0025809999999993</v>
      </c>
      <c r="BV199" s="24">
        <f t="shared" si="1046"/>
        <v>9.0025809999999993</v>
      </c>
      <c r="BW199" s="24">
        <f t="shared" si="1046"/>
        <v>18.005161999999999</v>
      </c>
      <c r="BX199" s="24">
        <f t="shared" si="1046"/>
        <v>120.03441333333333</v>
      </c>
      <c r="BY199" s="24">
        <f t="shared" si="1046"/>
        <v>451.02930809999992</v>
      </c>
      <c r="BZ199" s="6"/>
      <c r="CA199" s="6"/>
      <c r="CB199" s="51" t="s">
        <v>26</v>
      </c>
      <c r="CC199" s="195">
        <f>IF(BU199="","",M199*BU199)</f>
        <v>18.005161999999999</v>
      </c>
      <c r="CD199" s="195">
        <f t="shared" ref="CD199:CG202" si="1171">IF(BV199="","",N199*BV199)</f>
        <v>495.14195499999994</v>
      </c>
      <c r="CE199" s="195">
        <f t="shared" si="1171"/>
        <v>342.09807799999999</v>
      </c>
      <c r="CF199" s="195">
        <f t="shared" si="1171"/>
        <v>2160.6194399999999</v>
      </c>
      <c r="CG199" s="195">
        <f t="shared" si="1171"/>
        <v>4510.2930809999989</v>
      </c>
      <c r="CH199" s="198">
        <f t="shared" si="872"/>
        <v>7526.1577159999988</v>
      </c>
      <c r="CI199" s="68"/>
      <c r="CJ199" s="68"/>
      <c r="CK199" s="195">
        <f t="shared" ref="CK199:CO202" si="1172">IF(BU199="","",G199*BU199)</f>
        <v>36.010323999999997</v>
      </c>
      <c r="CL199" s="195">
        <f t="shared" si="1172"/>
        <v>666.19099399999993</v>
      </c>
      <c r="CM199" s="195">
        <f t="shared" si="1172"/>
        <v>108.03097199999999</v>
      </c>
      <c r="CN199" s="195">
        <f t="shared" si="1172"/>
        <v>1680.4817866666667</v>
      </c>
      <c r="CO199" s="195">
        <f t="shared" si="1172"/>
        <v>2706.1758485999994</v>
      </c>
      <c r="CP199" s="198">
        <f t="shared" si="813"/>
        <v>5196.8899252666661</v>
      </c>
      <c r="CS199" s="195">
        <f>IF(BU199="","",Y199*BU199)</f>
        <v>27.007742999999998</v>
      </c>
      <c r="CT199" s="195">
        <f t="shared" ref="CT199:CW202" si="1173">IF(BV199="","",Z199*BV199)</f>
        <v>288.08259199999998</v>
      </c>
      <c r="CU199" s="195">
        <f t="shared" si="1173"/>
        <v>828.23745199999996</v>
      </c>
      <c r="CV199" s="195">
        <f t="shared" si="1173"/>
        <v>960.27530666666667</v>
      </c>
      <c r="CW199" s="195">
        <f t="shared" si="1173"/>
        <v>6765.4396214999988</v>
      </c>
      <c r="CX199" s="198">
        <f t="shared" si="815"/>
        <v>8869.0427151666663</v>
      </c>
      <c r="CY199" s="6"/>
      <c r="CZ199" s="6"/>
      <c r="DA199" s="195">
        <f>IF(BU199="","",(S199+Y199)*BU199)</f>
        <v>56.797885289874252</v>
      </c>
      <c r="DB199" s="195">
        <f t="shared" ref="DB199:DE202" si="1174">IF(BV199="","",(T199+Z199)*BV199)</f>
        <v>366.82389610059562</v>
      </c>
      <c r="DC199" s="195">
        <f t="shared" si="1174"/>
        <v>828.23745199999996</v>
      </c>
      <c r="DD199" s="195">
        <f t="shared" si="1174"/>
        <v>172.86226566071039</v>
      </c>
      <c r="DE199" s="195">
        <f t="shared" si="1174"/>
        <v>4286.7186589173389</v>
      </c>
      <c r="DF199" s="198">
        <f t="shared" si="817"/>
        <v>5711.4401579685191</v>
      </c>
      <c r="DG199" s="6"/>
      <c r="DH199" s="6"/>
      <c r="DI199" s="195">
        <f>IF(BU199="","",AK199*BU199)</f>
        <v>27.007742999999998</v>
      </c>
      <c r="DJ199" s="195">
        <f t="shared" ref="DJ199:DM202" si="1175">IF(BV199="","",AL199*BV199)</f>
        <v>117.03355299999998</v>
      </c>
      <c r="DK199" s="195">
        <f t="shared" si="1175"/>
        <v>864.24777599999993</v>
      </c>
      <c r="DL199" s="195">
        <f t="shared" si="1175"/>
        <v>2040.5850266666666</v>
      </c>
      <c r="DM199" s="195">
        <f t="shared" si="1175"/>
        <v>9922.6447781999977</v>
      </c>
      <c r="DN199" s="198">
        <f t="shared" si="826"/>
        <v>12971.518876866665</v>
      </c>
      <c r="DO199" s="6"/>
      <c r="DP199" s="6"/>
      <c r="DQ199" s="195">
        <f>IF(BU199="","",(AE199+AK199)*BU199)</f>
        <v>86.588027579748513</v>
      </c>
      <c r="DR199" s="195">
        <f t="shared" ref="DR199:DU202" si="1176">IF(BV199="","",(AF199+AL199)*BV199)</f>
        <v>274.84981079483788</v>
      </c>
      <c r="DS199" s="195">
        <f t="shared" si="1176"/>
        <v>864.24777599999993</v>
      </c>
      <c r="DT199" s="195">
        <f t="shared" si="1176"/>
        <v>462.42244871828802</v>
      </c>
      <c r="DU199" s="195">
        <f t="shared" si="1176"/>
        <v>4961.0238918742543</v>
      </c>
      <c r="DV199" s="198">
        <f t="shared" si="820"/>
        <v>6649.1319549671289</v>
      </c>
    </row>
    <row r="200" spans="1:126" ht="25.5" customHeight="1">
      <c r="A200" s="19"/>
      <c r="B200" s="55"/>
      <c r="C200" s="55"/>
      <c r="D200" s="56">
        <f t="shared" ref="D200:D202" si="1177">L200</f>
        <v>2572</v>
      </c>
      <c r="E200" s="57">
        <f t="shared" ref="E200:E202" si="1178">D200+SUM(AE200:AI200)</f>
        <v>2572</v>
      </c>
      <c r="F200" s="58" t="s">
        <v>28</v>
      </c>
      <c r="G200" s="52">
        <f>'[9]NAW2 - Total - ENWL'!G197</f>
        <v>102</v>
      </c>
      <c r="H200" s="52">
        <f>'[9]NAW2 - Total - ENWL'!H197</f>
        <v>1838</v>
      </c>
      <c r="I200" s="52">
        <f>'[9]NAW2 - Total - ENWL'!I197</f>
        <v>141</v>
      </c>
      <c r="J200" s="52">
        <f>'[9]NAW2 - Total - ENWL'!J197</f>
        <v>337</v>
      </c>
      <c r="K200" s="52">
        <f>'[9]NAW2 - Total - ENWL'!K197</f>
        <v>154</v>
      </c>
      <c r="L200" s="59">
        <f t="shared" ref="L200:L202" si="1179">SUM(G200:K200)</f>
        <v>2572</v>
      </c>
      <c r="M200" s="52">
        <f>'[9]NAW2 - Total - ENWL'!M197</f>
        <v>43</v>
      </c>
      <c r="N200" s="52">
        <f>'[9]NAW2 - Total - ENWL'!N197</f>
        <v>1359</v>
      </c>
      <c r="O200" s="52">
        <f>'[9]NAW2 - Total - ENWL'!O197</f>
        <v>464</v>
      </c>
      <c r="P200" s="52">
        <f>'[9]NAW2 - Total - ENWL'!P197</f>
        <v>456</v>
      </c>
      <c r="Q200" s="52">
        <f>'[9]NAW2 - Total - ENWL'!Q197</f>
        <v>251</v>
      </c>
      <c r="R200" s="59">
        <f t="shared" ref="R200:R202" si="1180">SUM(M200:Q200)</f>
        <v>2573</v>
      </c>
      <c r="S200" s="52">
        <f>'ENWL - Asset Rep'!S200+'ENWL - Refurb'!S200+'ENWL - HVP'!S200</f>
        <v>82.395764394440761</v>
      </c>
      <c r="T200" s="52">
        <f>'ENWL - Asset Rep'!T200+'ENWL - Refurb'!T200+'ENWL - HVP'!T200</f>
        <v>528.7393620119127</v>
      </c>
      <c r="U200" s="52">
        <f>'ENWL - Asset Rep'!U200+'ENWL - Refurb'!U200+'ENWL - HVP'!U200</f>
        <v>-310.95087756452688</v>
      </c>
      <c r="V200" s="52">
        <f>'ENWL - Asset Rep'!V200+'ENWL - Refurb'!V200+'ENWL - HVP'!V200</f>
        <v>-163.34136333553934</v>
      </c>
      <c r="W200" s="52">
        <f>'ENWL - Asset Rep'!W200+'ENWL - Refurb'!W200+'ENWL - HVP'!W200</f>
        <v>-136.84288550628722</v>
      </c>
      <c r="X200" s="59">
        <f t="shared" ref="X200:X202" si="1181">SUM(S200:W200)</f>
        <v>0</v>
      </c>
      <c r="Y200" s="52">
        <f>'[9]NAW2 - Total - ENWL'!Y197</f>
        <v>68</v>
      </c>
      <c r="Z200" s="52">
        <f>'[9]NAW2 - Total - ENWL'!Z197</f>
        <v>796</v>
      </c>
      <c r="AA200" s="52">
        <f>'[9]NAW2 - Total - ENWL'!AA197</f>
        <v>1135</v>
      </c>
      <c r="AB200" s="52">
        <f>'[9]NAW2 - Total - ENWL'!AB197</f>
        <v>190</v>
      </c>
      <c r="AC200" s="52">
        <f>'[9]NAW2 - Total - ENWL'!AC197</f>
        <v>384</v>
      </c>
      <c r="AD200" s="59">
        <f t="shared" ref="AD200:AD202" si="1182">SUM(Y200:AC200)</f>
        <v>2573</v>
      </c>
      <c r="AE200" s="52">
        <f>'ENWL - Asset Rep'!AE200+'ENWL - Refurb'!AE200+'ENWL - HVP'!AE200</f>
        <v>164.79152878888152</v>
      </c>
      <c r="AF200" s="52">
        <f>'ENWL - Asset Rep'!AF200+'ENWL - Refurb'!AF200+'ENWL - HVP'!AF200</f>
        <v>1056.9521958967571</v>
      </c>
      <c r="AG200" s="52">
        <f>'ENWL - Asset Rep'!AG200+'ENWL - Refurb'!AG200+'ENWL - HVP'!AG200</f>
        <v>-620.45239444076776</v>
      </c>
      <c r="AH200" s="52">
        <f>'ENWL - Asset Rep'!AH200+'ENWL - Refurb'!AH200+'ENWL - HVP'!AH200</f>
        <v>-327.37485109199201</v>
      </c>
      <c r="AI200" s="52">
        <f>'ENWL - Asset Rep'!AI200+'ENWL - Refurb'!AI200+'ENWL - HVP'!AI200</f>
        <v>-273.91647915287888</v>
      </c>
      <c r="AJ200" s="59">
        <f t="shared" ref="AJ200:AJ202" si="1183">SUM(AE200:AI200)</f>
        <v>0</v>
      </c>
      <c r="AK200" s="52">
        <f>'[9]NAW2 - Total - ENWL'!AK197</f>
        <v>68</v>
      </c>
      <c r="AL200" s="52">
        <f>'[9]NAW2 - Total - ENWL'!AL197</f>
        <v>327</v>
      </c>
      <c r="AM200" s="52">
        <f>'[9]NAW2 - Total - ENWL'!AM197</f>
        <v>1202</v>
      </c>
      <c r="AN200" s="52">
        <f>'[9]NAW2 - Total - ENWL'!AN197</f>
        <v>426</v>
      </c>
      <c r="AO200" s="52">
        <f>'[9]NAW2 - Total - ENWL'!AO197</f>
        <v>551</v>
      </c>
      <c r="AP200" s="59">
        <f t="shared" ref="AP200:AP202" si="1184">SUM(AK200:AO200)</f>
        <v>2574</v>
      </c>
      <c r="AR200" s="88"/>
      <c r="BB200" s="6"/>
      <c r="BC200" s="6"/>
      <c r="BD200" s="58" t="s">
        <v>28</v>
      </c>
      <c r="BE200" s="172">
        <f>'ENWL - HI Probs. of Failure '!O$52</f>
        <v>9.9999999999999991E-6</v>
      </c>
      <c r="BF200" s="172">
        <f>'ENWL - HI Probs. of Failure '!P$52</f>
        <v>9.9999999999999991E-6</v>
      </c>
      <c r="BG200" s="172">
        <f>'ENWL - HI Probs. of Failure '!Q$52</f>
        <v>1.9999999999999998E-5</v>
      </c>
      <c r="BH200" s="172">
        <f>'ENWL - HI Probs. of Failure '!R$52</f>
        <v>1.3333333333333334E-4</v>
      </c>
      <c r="BI200" s="172">
        <f>'ENWL - HI Probs. of Failure '!S$52</f>
        <v>5.0099999999999993E-4</v>
      </c>
      <c r="BJ200" s="176"/>
      <c r="BK200" s="6"/>
      <c r="BL200" s="58" t="s">
        <v>28</v>
      </c>
      <c r="BM200" s="194">
        <f>$BM3*'ENWL - Ave Crit'!$Q$52</f>
        <v>1286083</v>
      </c>
      <c r="BN200" s="194">
        <f>$BM3*'ENWL - Ave Crit'!$Q$52</f>
        <v>1286083</v>
      </c>
      <c r="BO200" s="194">
        <f>$BM3*'ENWL - Ave Crit'!$Q$52</f>
        <v>1286083</v>
      </c>
      <c r="BP200" s="194">
        <f>$BM3*'ENWL - Ave Crit'!$Q$52</f>
        <v>1286083</v>
      </c>
      <c r="BQ200" s="194">
        <f>$BM3*'ENWL - Ave Crit'!$Q$52</f>
        <v>1286083</v>
      </c>
      <c r="BR200" s="176"/>
      <c r="BS200" s="6"/>
      <c r="BT200" s="58" t="s">
        <v>28</v>
      </c>
      <c r="BU200" s="24">
        <f t="shared" si="1046"/>
        <v>12.860829999999998</v>
      </c>
      <c r="BV200" s="24">
        <f t="shared" si="1046"/>
        <v>12.860829999999998</v>
      </c>
      <c r="BW200" s="24">
        <f t="shared" si="1046"/>
        <v>25.721659999999996</v>
      </c>
      <c r="BX200" s="24">
        <f t="shared" si="1046"/>
        <v>171.47773333333333</v>
      </c>
      <c r="BY200" s="24">
        <f t="shared" si="1046"/>
        <v>644.32758299999989</v>
      </c>
      <c r="BZ200" s="6"/>
      <c r="CA200" s="6"/>
      <c r="CB200" s="58" t="s">
        <v>28</v>
      </c>
      <c r="CC200" s="195">
        <f t="shared" ref="CC200:CC202" si="1185">IF(BU200="","",M200*BU200)</f>
        <v>553.01568999999995</v>
      </c>
      <c r="CD200" s="195">
        <f t="shared" si="1171"/>
        <v>17477.867969999999</v>
      </c>
      <c r="CE200" s="195">
        <f t="shared" si="1171"/>
        <v>11934.850239999998</v>
      </c>
      <c r="CF200" s="195">
        <f t="shared" si="1171"/>
        <v>78193.846399999995</v>
      </c>
      <c r="CG200" s="195">
        <f t="shared" si="1171"/>
        <v>161726.22333299997</v>
      </c>
      <c r="CH200" s="198">
        <f t="shared" si="872"/>
        <v>269885.803633</v>
      </c>
      <c r="CI200" s="68"/>
      <c r="CJ200" s="68"/>
      <c r="CK200" s="195">
        <f t="shared" si="1172"/>
        <v>1311.8046599999998</v>
      </c>
      <c r="CL200" s="195">
        <f t="shared" si="1172"/>
        <v>23638.205539999995</v>
      </c>
      <c r="CM200" s="195">
        <f t="shared" si="1172"/>
        <v>3626.7540599999993</v>
      </c>
      <c r="CN200" s="195">
        <f t="shared" si="1172"/>
        <v>57787.996133333334</v>
      </c>
      <c r="CO200" s="195">
        <f t="shared" si="1172"/>
        <v>99226.447781999988</v>
      </c>
      <c r="CP200" s="198">
        <f t="shared" si="813"/>
        <v>185591.20817533333</v>
      </c>
      <c r="CS200" s="195">
        <f t="shared" ref="CS200:CS202" si="1186">IF(BU200="","",Y200*BU200)</f>
        <v>874.53643999999986</v>
      </c>
      <c r="CT200" s="195">
        <f t="shared" si="1173"/>
        <v>10237.220679999999</v>
      </c>
      <c r="CU200" s="195">
        <f t="shared" si="1173"/>
        <v>29194.084099999996</v>
      </c>
      <c r="CV200" s="195">
        <f t="shared" si="1173"/>
        <v>32580.769333333334</v>
      </c>
      <c r="CW200" s="195">
        <f t="shared" si="1173"/>
        <v>247421.79187199997</v>
      </c>
      <c r="CX200" s="198">
        <f t="shared" si="815"/>
        <v>320308.40242533328</v>
      </c>
      <c r="CY200" s="6"/>
      <c r="CZ200" s="6"/>
      <c r="DA200" s="195">
        <f t="shared" ref="DA200:DA202" si="1187">IF(BU200="","",(S200+Y200)*BU200)</f>
        <v>1934.2143585969552</v>
      </c>
      <c r="DB200" s="195">
        <f t="shared" si="1174"/>
        <v>17037.247729143666</v>
      </c>
      <c r="DC200" s="195">
        <f t="shared" si="1174"/>
        <v>21195.91135058361</v>
      </c>
      <c r="DD200" s="195">
        <f t="shared" si="1174"/>
        <v>4571.3625889786072</v>
      </c>
      <c r="DE200" s="195">
        <f t="shared" si="1174"/>
        <v>159250.1462029882</v>
      </c>
      <c r="DF200" s="198">
        <f t="shared" si="817"/>
        <v>203988.88223029103</v>
      </c>
      <c r="DG200" s="6"/>
      <c r="DH200" s="6"/>
      <c r="DI200" s="195">
        <f t="shared" ref="DI200:DI202" si="1188">IF(BU200="","",AK200*BU200)</f>
        <v>874.53643999999986</v>
      </c>
      <c r="DJ200" s="195">
        <f t="shared" si="1175"/>
        <v>4205.4914099999996</v>
      </c>
      <c r="DK200" s="195">
        <f t="shared" si="1175"/>
        <v>30917.435319999997</v>
      </c>
      <c r="DL200" s="195">
        <f t="shared" si="1175"/>
        <v>73049.5144</v>
      </c>
      <c r="DM200" s="195">
        <f t="shared" si="1175"/>
        <v>355024.49823299993</v>
      </c>
      <c r="DN200" s="198">
        <f t="shared" si="826"/>
        <v>464071.47580299992</v>
      </c>
      <c r="DO200" s="6"/>
      <c r="DP200" s="6"/>
      <c r="DQ200" s="195">
        <f t="shared" ref="DQ200:DQ202" si="1189">IF(BU200="","",(AE200+AK200)*BU200)</f>
        <v>2993.8922771939106</v>
      </c>
      <c r="DR200" s="195">
        <f t="shared" si="1176"/>
        <v>17798.773919554889</v>
      </c>
      <c r="DS200" s="195">
        <f t="shared" si="1176"/>
        <v>14958.369784008679</v>
      </c>
      <c r="DT200" s="195">
        <f t="shared" si="1176"/>
        <v>16912.016984407685</v>
      </c>
      <c r="DU200" s="195">
        <f t="shared" si="1176"/>
        <v>178532.55527655562</v>
      </c>
      <c r="DV200" s="198">
        <f t="shared" si="820"/>
        <v>231195.60824172077</v>
      </c>
    </row>
    <row r="201" spans="1:126" ht="25.5" customHeight="1">
      <c r="A201" s="19"/>
      <c r="B201" s="55"/>
      <c r="C201" s="55"/>
      <c r="D201" s="56">
        <f t="shared" si="1177"/>
        <v>447</v>
      </c>
      <c r="E201" s="57">
        <f t="shared" si="1178"/>
        <v>447</v>
      </c>
      <c r="F201" s="58" t="s">
        <v>30</v>
      </c>
      <c r="G201" s="52">
        <f>'[9]NAW2 - Total - ENWL'!G198</f>
        <v>18</v>
      </c>
      <c r="H201" s="52">
        <f>'[9]NAW2 - Total - ENWL'!H198</f>
        <v>319</v>
      </c>
      <c r="I201" s="52">
        <f>'[9]NAW2 - Total - ENWL'!I198</f>
        <v>24</v>
      </c>
      <c r="J201" s="52">
        <f>'[9]NAW2 - Total - ENWL'!J198</f>
        <v>59</v>
      </c>
      <c r="K201" s="52">
        <f>'[9]NAW2 - Total - ENWL'!K198</f>
        <v>27</v>
      </c>
      <c r="L201" s="59">
        <f t="shared" si="1179"/>
        <v>447</v>
      </c>
      <c r="M201" s="52">
        <f>'[9]NAW2 - Total - ENWL'!M198</f>
        <v>7</v>
      </c>
      <c r="N201" s="52">
        <f>'[9]NAW2 - Total - ENWL'!N198</f>
        <v>236</v>
      </c>
      <c r="O201" s="52">
        <f>'[9]NAW2 - Total - ENWL'!O198</f>
        <v>80</v>
      </c>
      <c r="P201" s="52">
        <f>'[9]NAW2 - Total - ENWL'!P198</f>
        <v>79</v>
      </c>
      <c r="Q201" s="52">
        <f>'[9]NAW2 - Total - ENWL'!Q198</f>
        <v>44</v>
      </c>
      <c r="R201" s="59">
        <f t="shared" si="1180"/>
        <v>446</v>
      </c>
      <c r="S201" s="52">
        <f>'ENWL - Asset Rep'!S201+'ENWL - Refurb'!S201+'ENWL - HVP'!S201</f>
        <v>14.295168762409</v>
      </c>
      <c r="T201" s="52">
        <f>'ENWL - Asset Rep'!T201+'ENWL - Refurb'!T201+'ENWL - HVP'!T201</f>
        <v>115.51411250827263</v>
      </c>
      <c r="U201" s="52">
        <f>'ENWL - Asset Rep'!U201+'ENWL - Refurb'!U201+'ENWL - HVP'!U201</f>
        <v>-77.729122435473172</v>
      </c>
      <c r="V201" s="52">
        <f>'ENWL - Asset Rep'!V201+'ENWL - Refurb'!V201+'ENWL - HVP'!V201</f>
        <v>-28.338742554599598</v>
      </c>
      <c r="W201" s="52">
        <f>'ENWL - Asset Rep'!W201+'ENWL - Refurb'!W201+'ENWL - HVP'!W201</f>
        <v>-23.741416280608867</v>
      </c>
      <c r="X201" s="59">
        <f t="shared" si="1181"/>
        <v>0</v>
      </c>
      <c r="Y201" s="52">
        <f>'[9]NAW2 - Total - ENWL'!Y198</f>
        <v>12</v>
      </c>
      <c r="Z201" s="52">
        <f>'[9]NAW2 - Total - ENWL'!Z198</f>
        <v>138</v>
      </c>
      <c r="AA201" s="52">
        <f>'[9]NAW2 - Total - ENWL'!AA198</f>
        <v>197</v>
      </c>
      <c r="AB201" s="52">
        <f>'[9]NAW2 - Total - ENWL'!AB198</f>
        <v>33</v>
      </c>
      <c r="AC201" s="52">
        <f>'[9]NAW2 - Total - ENWL'!AC198</f>
        <v>66</v>
      </c>
      <c r="AD201" s="59">
        <f t="shared" si="1182"/>
        <v>446</v>
      </c>
      <c r="AE201" s="52">
        <f>'ENWL - Asset Rep'!AE201+'ENWL - Refurb'!AE201+'ENWL - HVP'!AE201</f>
        <v>28.590337524818001</v>
      </c>
      <c r="AF201" s="52">
        <f>'ENWL - Asset Rep'!AF201+'ENWL - Refurb'!AF201+'ENWL - HVP'!AF201</f>
        <v>231.51769159497019</v>
      </c>
      <c r="AG201" s="52">
        <f>'ENWL - Asset Rep'!AG201+'ENWL - Refurb'!AG201+'ENWL - HVP'!AG201</f>
        <v>-155.78760555923228</v>
      </c>
      <c r="AH201" s="52">
        <f>'ENWL - Asset Rep'!AH201+'ENWL - Refurb'!AH201+'ENWL - HVP'!AH201</f>
        <v>-56.797564526803434</v>
      </c>
      <c r="AI201" s="52">
        <f>'ENWL - Asset Rep'!AI201+'ENWL - Refurb'!AI201+'ENWL - HVP'!AI201</f>
        <v>-47.522859033752482</v>
      </c>
      <c r="AJ201" s="59">
        <f t="shared" si="1183"/>
        <v>0</v>
      </c>
      <c r="AK201" s="52">
        <f>'[9]NAW2 - Total - ENWL'!AK198</f>
        <v>12</v>
      </c>
      <c r="AL201" s="52">
        <f>'[9]NAW2 - Total - ENWL'!AL198</f>
        <v>57</v>
      </c>
      <c r="AM201" s="52">
        <f>'[9]NAW2 - Total - ENWL'!AM198</f>
        <v>208</v>
      </c>
      <c r="AN201" s="52">
        <f>'[9]NAW2 - Total - ENWL'!AN198</f>
        <v>74</v>
      </c>
      <c r="AO201" s="52">
        <f>'[9]NAW2 - Total - ENWL'!AO198</f>
        <v>95</v>
      </c>
      <c r="AP201" s="59">
        <f t="shared" si="1184"/>
        <v>446</v>
      </c>
      <c r="AR201" s="88"/>
      <c r="BB201" s="6"/>
      <c r="BC201" s="6"/>
      <c r="BD201" s="58" t="s">
        <v>30</v>
      </c>
      <c r="BE201" s="172">
        <f>'ENWL - HI Probs. of Failure '!O$52</f>
        <v>9.9999999999999991E-6</v>
      </c>
      <c r="BF201" s="172">
        <f>'ENWL - HI Probs. of Failure '!P$52</f>
        <v>9.9999999999999991E-6</v>
      </c>
      <c r="BG201" s="172">
        <f>'ENWL - HI Probs. of Failure '!Q$52</f>
        <v>1.9999999999999998E-5</v>
      </c>
      <c r="BH201" s="172">
        <f>'ENWL - HI Probs. of Failure '!R$52</f>
        <v>1.3333333333333334E-4</v>
      </c>
      <c r="BI201" s="172">
        <f>'ENWL - HI Probs. of Failure '!S$52</f>
        <v>5.0099999999999993E-4</v>
      </c>
      <c r="BJ201" s="176"/>
      <c r="BK201" s="6"/>
      <c r="BL201" s="58" t="s">
        <v>30</v>
      </c>
      <c r="BM201" s="194">
        <f>$BM4*'ENWL - Ave Crit'!$Q$52</f>
        <v>1929124.5</v>
      </c>
      <c r="BN201" s="194">
        <f>$BM4*'ENWL - Ave Crit'!$Q$52</f>
        <v>1929124.5</v>
      </c>
      <c r="BO201" s="194">
        <f>$BM4*'ENWL - Ave Crit'!$Q$52</f>
        <v>1929124.5</v>
      </c>
      <c r="BP201" s="194">
        <f>$BM4*'ENWL - Ave Crit'!$Q$52</f>
        <v>1929124.5</v>
      </c>
      <c r="BQ201" s="194">
        <f>$BM4*'ENWL - Ave Crit'!$Q$52</f>
        <v>1929124.5</v>
      </c>
      <c r="BR201" s="176"/>
      <c r="BS201" s="6"/>
      <c r="BT201" s="58" t="s">
        <v>30</v>
      </c>
      <c r="BU201" s="24">
        <f t="shared" si="1046"/>
        <v>19.291245</v>
      </c>
      <c r="BV201" s="24">
        <f t="shared" si="1046"/>
        <v>19.291245</v>
      </c>
      <c r="BW201" s="24">
        <f t="shared" si="1046"/>
        <v>38.58249</v>
      </c>
      <c r="BX201" s="24">
        <f t="shared" si="1046"/>
        <v>257.21660000000003</v>
      </c>
      <c r="BY201" s="24">
        <f t="shared" si="1046"/>
        <v>966.49137449999989</v>
      </c>
      <c r="BZ201" s="6"/>
      <c r="CA201" s="6"/>
      <c r="CB201" s="58" t="s">
        <v>30</v>
      </c>
      <c r="CC201" s="195">
        <f t="shared" si="1185"/>
        <v>135.038715</v>
      </c>
      <c r="CD201" s="195">
        <f t="shared" si="1171"/>
        <v>4552.7338200000004</v>
      </c>
      <c r="CE201" s="195">
        <f t="shared" si="1171"/>
        <v>3086.5992000000001</v>
      </c>
      <c r="CF201" s="195">
        <f t="shared" si="1171"/>
        <v>20320.111400000002</v>
      </c>
      <c r="CG201" s="195">
        <f t="shared" si="1171"/>
        <v>42525.620477999997</v>
      </c>
      <c r="CH201" s="198">
        <f t="shared" si="872"/>
        <v>70620.103612999999</v>
      </c>
      <c r="CI201" s="68"/>
      <c r="CJ201" s="68"/>
      <c r="CK201" s="195">
        <f t="shared" si="1172"/>
        <v>347.24241000000001</v>
      </c>
      <c r="CL201" s="195">
        <f t="shared" si="1172"/>
        <v>6153.9071549999999</v>
      </c>
      <c r="CM201" s="195">
        <f t="shared" si="1172"/>
        <v>925.97975999999994</v>
      </c>
      <c r="CN201" s="195">
        <f t="shared" si="1172"/>
        <v>15175.779400000001</v>
      </c>
      <c r="CO201" s="195">
        <f t="shared" si="1172"/>
        <v>26095.267111499998</v>
      </c>
      <c r="CP201" s="198">
        <f t="shared" si="813"/>
        <v>48698.175836499999</v>
      </c>
      <c r="CS201" s="195">
        <f t="shared" si="1186"/>
        <v>231.49493999999999</v>
      </c>
      <c r="CT201" s="195">
        <f t="shared" si="1173"/>
        <v>2662.1918099999998</v>
      </c>
      <c r="CU201" s="195">
        <f t="shared" si="1173"/>
        <v>7600.7505300000003</v>
      </c>
      <c r="CV201" s="195">
        <f t="shared" si="1173"/>
        <v>8488.1478000000006</v>
      </c>
      <c r="CW201" s="195">
        <f t="shared" si="1173"/>
        <v>63788.430716999996</v>
      </c>
      <c r="CX201" s="198">
        <f t="shared" si="815"/>
        <v>82771.015797</v>
      </c>
      <c r="CY201" s="6"/>
      <c r="CZ201" s="6"/>
      <c r="DA201" s="195">
        <f t="shared" si="1187"/>
        <v>507.26654291197877</v>
      </c>
      <c r="DB201" s="195">
        <f t="shared" si="1174"/>
        <v>4890.6028553546521</v>
      </c>
      <c r="DC201" s="195">
        <f t="shared" si="1174"/>
        <v>4601.767440924581</v>
      </c>
      <c r="DD201" s="195">
        <f t="shared" si="1174"/>
        <v>1198.9527918305771</v>
      </c>
      <c r="DE201" s="195">
        <f t="shared" si="1174"/>
        <v>40842.556663377654</v>
      </c>
      <c r="DF201" s="198">
        <f t="shared" si="817"/>
        <v>52041.146294399441</v>
      </c>
      <c r="DG201" s="6"/>
      <c r="DH201" s="6"/>
      <c r="DI201" s="195">
        <f t="shared" si="1188"/>
        <v>231.49493999999999</v>
      </c>
      <c r="DJ201" s="195">
        <f t="shared" si="1175"/>
        <v>1099.6009650000001</v>
      </c>
      <c r="DK201" s="195">
        <f t="shared" si="1175"/>
        <v>8025.1579199999996</v>
      </c>
      <c r="DL201" s="195">
        <f t="shared" si="1175"/>
        <v>19034.028400000003</v>
      </c>
      <c r="DM201" s="195">
        <f t="shared" si="1175"/>
        <v>91816.680577499996</v>
      </c>
      <c r="DN201" s="198">
        <f t="shared" si="826"/>
        <v>120206.9628025</v>
      </c>
      <c r="DO201" s="6"/>
      <c r="DP201" s="6"/>
      <c r="DQ201" s="195">
        <f t="shared" si="1189"/>
        <v>783.03814582395751</v>
      </c>
      <c r="DR201" s="195">
        <f t="shared" si="1176"/>
        <v>5565.8654753930105</v>
      </c>
      <c r="DS201" s="195">
        <f t="shared" si="1176"/>
        <v>2014.4841863869763</v>
      </c>
      <c r="DT201" s="195">
        <f t="shared" si="1176"/>
        <v>4424.7519641350127</v>
      </c>
      <c r="DU201" s="195">
        <f t="shared" si="1176"/>
        <v>45886.247229798813</v>
      </c>
      <c r="DV201" s="198">
        <f t="shared" si="820"/>
        <v>58674.387001537769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31</v>
      </c>
      <c r="G202" s="52">
        <f>'[9]NAW2 - Total - ENWL'!G199</f>
        <v>0</v>
      </c>
      <c r="H202" s="52">
        <f>'[9]NAW2 - Total - ENWL'!H199</f>
        <v>0</v>
      </c>
      <c r="I202" s="52">
        <f>'[9]NAW2 - Total - ENWL'!I199</f>
        <v>0</v>
      </c>
      <c r="J202" s="52">
        <f>'[9]NAW2 - Total - ENWL'!J199</f>
        <v>0</v>
      </c>
      <c r="K202" s="52">
        <f>'[9]NAW2 - Total - ENWL'!K199</f>
        <v>0</v>
      </c>
      <c r="L202" s="59">
        <f t="shared" si="1179"/>
        <v>0</v>
      </c>
      <c r="M202" s="52">
        <f>'[9]NAW2 - Total - ENWL'!M199</f>
        <v>0</v>
      </c>
      <c r="N202" s="52">
        <f>'[9]NAW2 - Total - ENWL'!N199</f>
        <v>0</v>
      </c>
      <c r="O202" s="52">
        <f>'[9]NAW2 - Total - ENWL'!O199</f>
        <v>0</v>
      </c>
      <c r="P202" s="52">
        <f>'[9]NAW2 - Total - ENWL'!P199</f>
        <v>0</v>
      </c>
      <c r="Q202" s="52">
        <f>'[9]NAW2 - Total - ENWL'!Q199</f>
        <v>0</v>
      </c>
      <c r="R202" s="59">
        <f t="shared" si="1180"/>
        <v>0</v>
      </c>
      <c r="S202" s="52">
        <f>'ENWL - Asset Rep'!S202+'ENWL - Refurb'!S202+'ENWL - HVP'!S202</f>
        <v>0</v>
      </c>
      <c r="T202" s="52">
        <f>'ENWL - Asset Rep'!T202+'ENWL - Refurb'!T202+'ENWL - HVP'!T202</f>
        <v>0</v>
      </c>
      <c r="U202" s="52">
        <f>'ENWL - Asset Rep'!U202+'ENWL - Refurb'!U202+'ENWL - HVP'!U202</f>
        <v>0</v>
      </c>
      <c r="V202" s="52">
        <f>'ENWL - Asset Rep'!V202+'ENWL - Refurb'!V202+'ENWL - HVP'!V202</f>
        <v>0</v>
      </c>
      <c r="W202" s="52">
        <f>'ENWL - Asset Rep'!W202+'ENWL - Refurb'!W202+'ENWL - HVP'!W202</f>
        <v>0</v>
      </c>
      <c r="X202" s="59">
        <f t="shared" si="1181"/>
        <v>0</v>
      </c>
      <c r="Y202" s="52">
        <f>'[9]NAW2 - Total - ENWL'!Y199</f>
        <v>0</v>
      </c>
      <c r="Z202" s="52">
        <f>'[9]NAW2 - Total - ENWL'!Z199</f>
        <v>0</v>
      </c>
      <c r="AA202" s="52">
        <f>'[9]NAW2 - Total - ENWL'!AA199</f>
        <v>0</v>
      </c>
      <c r="AB202" s="52">
        <f>'[9]NAW2 - Total - ENWL'!AB199</f>
        <v>0</v>
      </c>
      <c r="AC202" s="52">
        <f>'[9]NAW2 - Total - ENWL'!AC199</f>
        <v>0</v>
      </c>
      <c r="AD202" s="59">
        <f t="shared" si="1182"/>
        <v>0</v>
      </c>
      <c r="AE202" s="52">
        <f>'ENWL - Asset Rep'!AE202+'ENWL - Refurb'!AE202+'ENWL - HVP'!AE202</f>
        <v>0</v>
      </c>
      <c r="AF202" s="52">
        <f>'ENWL - Asset Rep'!AF202+'ENWL - Refurb'!AF202+'ENWL - HVP'!AF202</f>
        <v>0</v>
      </c>
      <c r="AG202" s="52">
        <f>'ENWL - Asset Rep'!AG202+'ENWL - Refurb'!AG202+'ENWL - HVP'!AG202</f>
        <v>0</v>
      </c>
      <c r="AH202" s="52">
        <f>'ENWL - Asset Rep'!AH202+'ENWL - Refurb'!AH202+'ENWL - HVP'!AH202</f>
        <v>0</v>
      </c>
      <c r="AI202" s="52">
        <f>'ENWL - Asset Rep'!AI202+'ENWL - Refurb'!AI202+'ENWL - HVP'!AI202</f>
        <v>0</v>
      </c>
      <c r="AJ202" s="59">
        <f t="shared" si="1183"/>
        <v>0</v>
      </c>
      <c r="AK202" s="52">
        <f>'[9]NAW2 - Total - ENWL'!AK199</f>
        <v>0</v>
      </c>
      <c r="AL202" s="52">
        <f>'[9]NAW2 - Total - ENWL'!AL199</f>
        <v>0</v>
      </c>
      <c r="AM202" s="52">
        <f>'[9]NAW2 - Total - ENWL'!AM199</f>
        <v>0</v>
      </c>
      <c r="AN202" s="52">
        <f>'[9]NAW2 - Total - ENWL'!AN199</f>
        <v>0</v>
      </c>
      <c r="AO202" s="52">
        <f>'[9]NAW2 - Total - ENWL'!AO199</f>
        <v>0</v>
      </c>
      <c r="AP202" s="59">
        <f t="shared" si="1184"/>
        <v>0</v>
      </c>
      <c r="AR202" s="88"/>
      <c r="BB202" s="6"/>
      <c r="BC202" s="6"/>
      <c r="BD202" s="58" t="s">
        <v>31</v>
      </c>
      <c r="BE202" s="172">
        <f>'ENWL - HI Probs. of Failure '!O$52</f>
        <v>9.9999999999999991E-6</v>
      </c>
      <c r="BF202" s="172">
        <f>'ENWL - HI Probs. of Failure '!P$52</f>
        <v>9.9999999999999991E-6</v>
      </c>
      <c r="BG202" s="172">
        <f>'ENWL - HI Probs. of Failure '!Q$52</f>
        <v>1.9999999999999998E-5</v>
      </c>
      <c r="BH202" s="172">
        <f>'ENWL - HI Probs. of Failure '!R$52</f>
        <v>1.3333333333333334E-4</v>
      </c>
      <c r="BI202" s="172">
        <f>'ENWL - HI Probs. of Failure '!S$52</f>
        <v>5.0099999999999993E-4</v>
      </c>
      <c r="BJ202" s="176"/>
      <c r="BK202" s="6"/>
      <c r="BL202" s="58" t="s">
        <v>31</v>
      </c>
      <c r="BM202" s="194">
        <f>$BM5*'ENWL - Ave Crit'!$Q$52</f>
        <v>3215207.5</v>
      </c>
      <c r="BN202" s="194">
        <f>$BM5*'ENWL - Ave Crit'!$Q$52</f>
        <v>3215207.5</v>
      </c>
      <c r="BO202" s="194">
        <f>$BM5*'ENWL - Ave Crit'!$Q$52</f>
        <v>3215207.5</v>
      </c>
      <c r="BP202" s="194">
        <f>$BM5*'ENWL - Ave Crit'!$Q$52</f>
        <v>3215207.5</v>
      </c>
      <c r="BQ202" s="194">
        <f>$BM5*'ENWL - Ave Crit'!$Q$52</f>
        <v>3215207.5</v>
      </c>
      <c r="BR202" s="176"/>
      <c r="BS202" s="6"/>
      <c r="BT202" s="58" t="s">
        <v>31</v>
      </c>
      <c r="BU202" s="24">
        <f t="shared" si="1046"/>
        <v>32.152074999999996</v>
      </c>
      <c r="BV202" s="24">
        <f t="shared" si="1046"/>
        <v>32.152074999999996</v>
      </c>
      <c r="BW202" s="24">
        <f t="shared" si="1046"/>
        <v>64.304149999999993</v>
      </c>
      <c r="BX202" s="24">
        <f t="shared" si="1046"/>
        <v>428.69433333333336</v>
      </c>
      <c r="BY202" s="24">
        <f t="shared" si="1046"/>
        <v>1610.8189574999997</v>
      </c>
      <c r="BZ202" s="6"/>
      <c r="CA202" s="6"/>
      <c r="CB202" s="58" t="s">
        <v>31</v>
      </c>
      <c r="CC202" s="195">
        <f t="shared" si="1185"/>
        <v>0</v>
      </c>
      <c r="CD202" s="195">
        <f t="shared" si="1171"/>
        <v>0</v>
      </c>
      <c r="CE202" s="195">
        <f t="shared" si="1171"/>
        <v>0</v>
      </c>
      <c r="CF202" s="195">
        <f t="shared" si="1171"/>
        <v>0</v>
      </c>
      <c r="CG202" s="195">
        <f t="shared" si="1171"/>
        <v>0</v>
      </c>
      <c r="CH202" s="198">
        <f t="shared" si="872"/>
        <v>0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0</v>
      </c>
      <c r="CN202" s="195">
        <f t="shared" si="1172"/>
        <v>0</v>
      </c>
      <c r="CO202" s="195">
        <f t="shared" si="1172"/>
        <v>0</v>
      </c>
      <c r="CP202" s="198">
        <f t="shared" si="813"/>
        <v>0</v>
      </c>
      <c r="CS202" s="195">
        <f t="shared" si="1186"/>
        <v>0</v>
      </c>
      <c r="CT202" s="195">
        <f t="shared" si="1173"/>
        <v>0</v>
      </c>
      <c r="CU202" s="195">
        <f t="shared" si="1173"/>
        <v>0</v>
      </c>
      <c r="CV202" s="195">
        <f t="shared" si="1173"/>
        <v>0</v>
      </c>
      <c r="CW202" s="195">
        <f t="shared" si="1173"/>
        <v>0</v>
      </c>
      <c r="CX202" s="198">
        <f t="shared" si="815"/>
        <v>0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0</v>
      </c>
      <c r="DD202" s="195">
        <f t="shared" si="1174"/>
        <v>0</v>
      </c>
      <c r="DE202" s="195">
        <f t="shared" si="1174"/>
        <v>0</v>
      </c>
      <c r="DF202" s="198">
        <f t="shared" si="817"/>
        <v>0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0</v>
      </c>
      <c r="DL202" s="195">
        <f t="shared" si="1175"/>
        <v>0</v>
      </c>
      <c r="DM202" s="195">
        <f t="shared" si="1175"/>
        <v>0</v>
      </c>
      <c r="DN202" s="198">
        <f t="shared" si="826"/>
        <v>0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0</v>
      </c>
      <c r="DT202" s="195">
        <f t="shared" si="1176"/>
        <v>0</v>
      </c>
      <c r="DU202" s="195">
        <f t="shared" si="1176"/>
        <v>0</v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3123</v>
      </c>
      <c r="E203" s="63">
        <f>SUM(E199:E202)</f>
        <v>3123</v>
      </c>
      <c r="F203" s="64"/>
      <c r="G203" s="65">
        <f>SUM(G199:G202)</f>
        <v>124</v>
      </c>
      <c r="H203" s="66">
        <f t="shared" ref="H203:K203" si="1190">SUM(H199:H202)</f>
        <v>2231</v>
      </c>
      <c r="I203" s="66">
        <f t="shared" si="1190"/>
        <v>171</v>
      </c>
      <c r="J203" s="66">
        <f t="shared" si="1190"/>
        <v>410</v>
      </c>
      <c r="K203" s="66">
        <f t="shared" si="1190"/>
        <v>187</v>
      </c>
      <c r="L203" s="67"/>
      <c r="M203" s="65">
        <f>SUM(M199:M202)</f>
        <v>52</v>
      </c>
      <c r="N203" s="66">
        <f t="shared" ref="N203:Q203" si="1191">SUM(N199:N202)</f>
        <v>1650</v>
      </c>
      <c r="O203" s="66">
        <f t="shared" si="1191"/>
        <v>563</v>
      </c>
      <c r="P203" s="66">
        <f t="shared" si="1191"/>
        <v>553</v>
      </c>
      <c r="Q203" s="66">
        <f t="shared" si="1191"/>
        <v>305</v>
      </c>
      <c r="R203" s="67"/>
      <c r="S203" s="65">
        <f>SUM(S199:S202)</f>
        <v>100</v>
      </c>
      <c r="T203" s="66">
        <f t="shared" ref="T203:W203" si="1192">SUM(T199:T202)</f>
        <v>653.00000000000011</v>
      </c>
      <c r="U203" s="66">
        <f t="shared" si="1192"/>
        <v>-388.68000000000006</v>
      </c>
      <c r="V203" s="66">
        <f t="shared" si="1192"/>
        <v>-198.23999999999995</v>
      </c>
      <c r="W203" s="66">
        <f t="shared" si="1192"/>
        <v>-166.07999999999998</v>
      </c>
      <c r="X203" s="67"/>
      <c r="Y203" s="65">
        <f>SUM(Y199:Y202)</f>
        <v>83</v>
      </c>
      <c r="Z203" s="66">
        <f t="shared" ref="Z203:AC203" si="1193">SUM(Z199:Z202)</f>
        <v>966</v>
      </c>
      <c r="AA203" s="66">
        <f t="shared" si="1193"/>
        <v>1378</v>
      </c>
      <c r="AB203" s="66">
        <f t="shared" si="1193"/>
        <v>231</v>
      </c>
      <c r="AC203" s="66">
        <f t="shared" si="1193"/>
        <v>465</v>
      </c>
      <c r="AD203" s="67"/>
      <c r="AE203" s="65">
        <f>SUM(AE199:AE202)</f>
        <v>200</v>
      </c>
      <c r="AF203" s="66">
        <f t="shared" ref="AF203:AI203" si="1194">SUM(AF199:AF202)</f>
        <v>1306</v>
      </c>
      <c r="AG203" s="66">
        <f t="shared" si="1194"/>
        <v>-776.24</v>
      </c>
      <c r="AH203" s="66">
        <f t="shared" si="1194"/>
        <v>-397.32</v>
      </c>
      <c r="AI203" s="66">
        <f t="shared" si="1194"/>
        <v>-332.44</v>
      </c>
      <c r="AJ203" s="67"/>
      <c r="AK203" s="65">
        <f>SUM(AK199:AK202)</f>
        <v>83</v>
      </c>
      <c r="AL203" s="66">
        <f t="shared" ref="AL203:AO203" si="1195">SUM(AL199:AL202)</f>
        <v>397</v>
      </c>
      <c r="AM203" s="66">
        <f t="shared" si="1195"/>
        <v>1458</v>
      </c>
      <c r="AN203" s="66">
        <f t="shared" si="1195"/>
        <v>517</v>
      </c>
      <c r="AO203" s="66">
        <f t="shared" si="1195"/>
        <v>668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706.05956700000002</v>
      </c>
      <c r="CD203" s="197">
        <f t="shared" ref="CD203:CG203" si="1196">SUM(CD199:CD202)</f>
        <v>22525.743745</v>
      </c>
      <c r="CE203" s="197">
        <f t="shared" si="1196"/>
        <v>15363.547517999999</v>
      </c>
      <c r="CF203" s="197">
        <f t="shared" si="1196"/>
        <v>100674.57723999998</v>
      </c>
      <c r="CG203" s="197">
        <f t="shared" si="1196"/>
        <v>208762.13689199998</v>
      </c>
      <c r="CH203" s="198">
        <f t="shared" si="872"/>
        <v>348032.06496199995</v>
      </c>
      <c r="CI203" s="68"/>
      <c r="CJ203" s="68"/>
      <c r="CK203" s="197">
        <f>SUM(CK199:CK202)</f>
        <v>1695.0573939999999</v>
      </c>
      <c r="CL203" s="197">
        <f t="shared" ref="CL203:CO203" si="1197">SUM(CL199:CL202)</f>
        <v>30458.303688999997</v>
      </c>
      <c r="CM203" s="197">
        <f t="shared" si="1197"/>
        <v>4660.764791999999</v>
      </c>
      <c r="CN203" s="197">
        <f t="shared" si="1197"/>
        <v>74644.257320000004</v>
      </c>
      <c r="CO203" s="197">
        <f t="shared" si="1197"/>
        <v>128027.89074209999</v>
      </c>
      <c r="CP203" s="198">
        <f t="shared" si="813"/>
        <v>239486.27393709999</v>
      </c>
      <c r="CS203" s="197">
        <f>SUM(CS199:CS202)</f>
        <v>1133.0391229999998</v>
      </c>
      <c r="CT203" s="197">
        <f t="shared" ref="CT203:CW203" si="1198">SUM(CT199:CT202)</f>
        <v>13187.495081999999</v>
      </c>
      <c r="CU203" s="197">
        <f t="shared" si="1198"/>
        <v>37623.072081999999</v>
      </c>
      <c r="CV203" s="197">
        <f t="shared" si="1198"/>
        <v>42029.192439999999</v>
      </c>
      <c r="CW203" s="197">
        <f t="shared" si="1198"/>
        <v>317975.66221049998</v>
      </c>
      <c r="CX203" s="198">
        <f t="shared" si="815"/>
        <v>411948.4609375</v>
      </c>
      <c r="CY203" s="6"/>
      <c r="CZ203" s="6"/>
      <c r="DA203" s="197">
        <f>SUM(DA199:DA202)</f>
        <v>2498.2787867988081</v>
      </c>
      <c r="DB203" s="197">
        <f t="shared" ref="DB203:DE203" si="1199">SUM(DB199:DB202)</f>
        <v>22294.674480598915</v>
      </c>
      <c r="DC203" s="197">
        <f t="shared" si="1199"/>
        <v>26625.916243508193</v>
      </c>
      <c r="DD203" s="197">
        <f t="shared" si="1199"/>
        <v>5943.1776464698942</v>
      </c>
      <c r="DE203" s="197">
        <f t="shared" si="1199"/>
        <v>204379.42152528319</v>
      </c>
      <c r="DF203" s="198">
        <f t="shared" si="817"/>
        <v>261741.468682659</v>
      </c>
      <c r="DG203" s="6"/>
      <c r="DH203" s="6"/>
      <c r="DI203" s="197">
        <f>SUM(DI199:DI202)</f>
        <v>1133.0391229999998</v>
      </c>
      <c r="DJ203" s="197">
        <f t="shared" ref="DJ203:DM203" si="1200">SUM(DJ199:DJ202)</f>
        <v>5422.1259279999995</v>
      </c>
      <c r="DK203" s="197">
        <f t="shared" si="1200"/>
        <v>39806.841015999998</v>
      </c>
      <c r="DL203" s="197">
        <f t="shared" si="1200"/>
        <v>94124.127826666663</v>
      </c>
      <c r="DM203" s="197">
        <f t="shared" si="1200"/>
        <v>456763.82358869992</v>
      </c>
      <c r="DN203" s="198">
        <f t="shared" si="826"/>
        <v>597249.95748236659</v>
      </c>
      <c r="DO203" s="6"/>
      <c r="DP203" s="6"/>
      <c r="DQ203" s="197">
        <f>SUM(DQ199:DQ202)</f>
        <v>3863.5184505976167</v>
      </c>
      <c r="DR203" s="197">
        <f t="shared" ref="DR203:DU203" si="1201">SUM(DR199:DR202)</f>
        <v>23639.489205742735</v>
      </c>
      <c r="DS203" s="197">
        <f t="shared" si="1201"/>
        <v>17837.101746395656</v>
      </c>
      <c r="DT203" s="197">
        <f t="shared" si="1201"/>
        <v>21799.191397260984</v>
      </c>
      <c r="DU203" s="197">
        <f t="shared" si="1201"/>
        <v>229379.8263982287</v>
      </c>
      <c r="DV203" s="198">
        <f t="shared" si="820"/>
        <v>296519.1271982257</v>
      </c>
    </row>
    <row r="204" spans="1:126" s="88" customFormat="1" ht="25.5" customHeight="1">
      <c r="A204" s="19"/>
      <c r="B204" s="48" t="s">
        <v>57</v>
      </c>
      <c r="C204" s="48"/>
      <c r="D204" s="49">
        <f>L204</f>
        <v>52.78962544672401</v>
      </c>
      <c r="E204" s="50">
        <f>D204+SUM(AE204:AI204)</f>
        <v>52.78962544672401</v>
      </c>
      <c r="F204" s="51" t="s">
        <v>26</v>
      </c>
      <c r="G204" s="52">
        <f>'[9]NAW2 - Total - ENWL'!G201</f>
        <v>2.6477829252150893</v>
      </c>
      <c r="H204" s="52">
        <f>'[9]NAW2 - Total - ENWL'!H201</f>
        <v>46.964437332892111</v>
      </c>
      <c r="I204" s="52">
        <f>'[9]NAW2 - Total - ENWL'!I201</f>
        <v>1.6221437723362007</v>
      </c>
      <c r="J204" s="52">
        <f>'[9]NAW2 - Total - ENWL'!J201</f>
        <v>1.3898080741230969</v>
      </c>
      <c r="K204" s="52">
        <f>'[9]NAW2 - Total - ENWL'!K201</f>
        <v>0.16545334215751156</v>
      </c>
      <c r="L204" s="53">
        <f>SUM(G204:K204)</f>
        <v>52.78962544672401</v>
      </c>
      <c r="M204" s="69">
        <f>'[9]NAW2 - Total - ENWL'!M201</f>
        <v>1</v>
      </c>
      <c r="N204" s="69">
        <f>'[9]NAW2 - Total - ENWL'!N201</f>
        <v>47</v>
      </c>
      <c r="O204" s="69">
        <f>'[9]NAW2 - Total - ENWL'!O201</f>
        <v>3</v>
      </c>
      <c r="P204" s="69">
        <f>'[9]NAW2 - Total - ENWL'!P201</f>
        <v>1</v>
      </c>
      <c r="Q204" s="69">
        <f>'[9]NAW2 - Total - ENWL'!Q201</f>
        <v>0</v>
      </c>
      <c r="R204" s="53">
        <f>SUM(M204:Q204)</f>
        <v>52</v>
      </c>
      <c r="S204" s="274">
        <f>'ENWL - Asset Rep'!S204+'ENWL - Refurb'!S204+'ENWL - HVP'!S204</f>
        <v>1.4559894109861016</v>
      </c>
      <c r="T204" s="69">
        <f>'ENWL - Asset Rep'!T204+'ENWL - Refurb'!T204+'ENWL - HVP'!T204</f>
        <v>-0.29119788219722037</v>
      </c>
      <c r="U204" s="69">
        <f>'ENWL - Asset Rep'!U204+'ENWL - Refurb'!U204+'ENWL - HVP'!U204</f>
        <v>-1.1647915287888815</v>
      </c>
      <c r="V204" s="69">
        <f>'ENWL - Asset Rep'!V204+'ENWL - Refurb'!V204+'ENWL - HVP'!V204</f>
        <v>0</v>
      </c>
      <c r="W204" s="69">
        <f>'ENWL - Asset Rep'!W204+'ENWL - Refurb'!W204+'ENWL - HVP'!W204</f>
        <v>0</v>
      </c>
      <c r="X204" s="53">
        <f>SUM(S204:W204)</f>
        <v>-2.2204460492503131E-16</v>
      </c>
      <c r="Y204" s="69">
        <f>'[9]NAW2 - Total - ENWL'!Y201</f>
        <v>2.6477829252150897</v>
      </c>
      <c r="Z204" s="69">
        <f>'[9]NAW2 - Total - ENWL'!Z201</f>
        <v>40.975026346790202</v>
      </c>
      <c r="AA204" s="69">
        <f>'[9]NAW2 - Total - ENWL'!AA201</f>
        <v>5.890839999999999</v>
      </c>
      <c r="AB204" s="69">
        <f>'[9]NAW2 - Total - ENWL'!AB201</f>
        <v>1.5883520847121111</v>
      </c>
      <c r="AC204" s="69">
        <f>'[9]NAW2 - Total - ENWL'!AC201</f>
        <v>1.6876240900066179</v>
      </c>
      <c r="AD204" s="53">
        <f>SUM(Y204:AC204)</f>
        <v>52.789625446724017</v>
      </c>
      <c r="AE204" s="274">
        <f>'ENWL - Asset Rep'!AE204+'ENWL - Refurb'!AE204+'ENWL - HVP'!AE204</f>
        <v>2.978160158835208</v>
      </c>
      <c r="AF204" s="69">
        <f>'ENWL - Asset Rep'!AF204+'ENWL - Refurb'!AF204+'ENWL - HVP'!AF204</f>
        <v>-0.5956320317670416</v>
      </c>
      <c r="AG204" s="69">
        <f>'ENWL - Asset Rep'!AG204+'ENWL - Refurb'!AG204+'ENWL - HVP'!AG204</f>
        <v>-2.3825281270681664</v>
      </c>
      <c r="AH204" s="69">
        <f>'ENWL - Asset Rep'!AH204+'ENWL - Refurb'!AH204+'ENWL - HVP'!AH204</f>
        <v>0</v>
      </c>
      <c r="AI204" s="69">
        <f>'ENWL - Asset Rep'!AI204+'ENWL - Refurb'!AI204+'ENWL - HVP'!AI204</f>
        <v>0</v>
      </c>
      <c r="AJ204" s="53">
        <f>SUM(AE204:AI204)</f>
        <v>0</v>
      </c>
      <c r="AK204" s="69">
        <f>'[9]NAW2 - Total - ENWL'!AK201</f>
        <v>2.6477829252150897</v>
      </c>
      <c r="AL204" s="69">
        <f>'[9]NAW2 - Total - ENWL'!AL201</f>
        <v>35.912154076770349</v>
      </c>
      <c r="AM204" s="69">
        <f>'[9]NAW2 - Total - ENWL'!AM201</f>
        <v>4.6995759364659158</v>
      </c>
      <c r="AN204" s="69">
        <f>'[9]NAW2 - Total - ENWL'!AN201</f>
        <v>3.7061548643282585</v>
      </c>
      <c r="AO204" s="69">
        <f>'[9]NAW2 - Total - ENWL'!AO201</f>
        <v>5.8239576439444072</v>
      </c>
      <c r="AP204" s="53">
        <f>SUM(AK204:AO204)</f>
        <v>52.789625446724017</v>
      </c>
      <c r="AW204" s="91">
        <f>AG204+AM204</f>
        <v>2.3170478093977493</v>
      </c>
      <c r="BB204" s="89"/>
      <c r="BC204" s="89"/>
      <c r="BD204" s="51" t="s">
        <v>26</v>
      </c>
      <c r="BE204" s="172">
        <f>'ENWL - HI Probs. of Failure '!O$53</f>
        <v>1.0000000000000001E-5</v>
      </c>
      <c r="BF204" s="172">
        <f>'ENWL - HI Probs. of Failure '!P$53</f>
        <v>9.5000000000000005E-5</v>
      </c>
      <c r="BG204" s="172">
        <f>'ENWL - HI Probs. of Failure '!Q$53</f>
        <v>8.0400000000000003E-4</v>
      </c>
      <c r="BH204" s="172">
        <f>'ENWL - HI Probs. of Failure '!R$53</f>
        <v>2.4789999999999999E-3</v>
      </c>
      <c r="BI204" s="172">
        <f>'ENWL - HI Probs. of Failure '!S$53</f>
        <v>6.7231000000000001E-3</v>
      </c>
      <c r="BJ204" s="175"/>
      <c r="BK204" s="89"/>
      <c r="BL204" s="51" t="s">
        <v>26</v>
      </c>
      <c r="BM204" s="194">
        <f>$BM2*'ENWL - Ave Crit'!$Q$53</f>
        <v>478069.19999999995</v>
      </c>
      <c r="BN204" s="194">
        <f>$BM2*'ENWL - Ave Crit'!$Q$53</f>
        <v>478069.19999999995</v>
      </c>
      <c r="BO204" s="194">
        <f>$BM2*'ENWL - Ave Crit'!$Q$53</f>
        <v>478069.19999999995</v>
      </c>
      <c r="BP204" s="194">
        <f>$BM2*'ENWL - Ave Crit'!$Q$53</f>
        <v>478069.19999999995</v>
      </c>
      <c r="BQ204" s="194">
        <f>$BM2*'ENWL - Ave Crit'!$Q$53</f>
        <v>478069.19999999995</v>
      </c>
      <c r="BR204" s="175"/>
      <c r="BS204" s="89"/>
      <c r="BT204" s="51" t="s">
        <v>26</v>
      </c>
      <c r="BU204" s="24">
        <f t="shared" si="1046"/>
        <v>4.7806920000000002</v>
      </c>
      <c r="BV204" s="24">
        <f t="shared" si="1046"/>
        <v>45.416573999999997</v>
      </c>
      <c r="BW204" s="24">
        <f t="shared" si="1046"/>
        <v>384.36763679999996</v>
      </c>
      <c r="BX204" s="24">
        <f t="shared" si="1046"/>
        <v>1185.1335467999997</v>
      </c>
      <c r="BY204" s="24">
        <f t="shared" si="1046"/>
        <v>3214.1070385199996</v>
      </c>
      <c r="BZ204" s="89"/>
      <c r="CA204" s="89"/>
      <c r="CB204" s="51" t="s">
        <v>26</v>
      </c>
      <c r="CC204" s="195">
        <f>IF(BU204="","",M204*BU204)</f>
        <v>4.7806920000000002</v>
      </c>
      <c r="CD204" s="195">
        <f t="shared" ref="CD204:CG207" si="1202">IF(BV204="","",N204*BV204)</f>
        <v>2134.578978</v>
      </c>
      <c r="CE204" s="195">
        <f t="shared" si="1202"/>
        <v>1153.1029103999999</v>
      </c>
      <c r="CF204" s="195">
        <f t="shared" si="1202"/>
        <v>1185.1335467999997</v>
      </c>
      <c r="CG204" s="195">
        <f t="shared" si="1202"/>
        <v>0</v>
      </c>
      <c r="CH204" s="198">
        <f t="shared" si="872"/>
        <v>4477.5961271999995</v>
      </c>
      <c r="CI204" s="68"/>
      <c r="CJ204" s="68"/>
      <c r="CK204" s="195">
        <f t="shared" ref="CK204:CO207" si="1203">IF(BU204="","",G204*BU204)</f>
        <v>12.658234648312376</v>
      </c>
      <c r="CL204" s="195">
        <f t="shared" si="1203"/>
        <v>2132.9638434976569</v>
      </c>
      <c r="CM204" s="195">
        <f t="shared" si="1203"/>
        <v>623.49956832270254</v>
      </c>
      <c r="CN204" s="195">
        <f t="shared" si="1203"/>
        <v>1647.1081722567828</v>
      </c>
      <c r="CO204" s="195">
        <f t="shared" si="1203"/>
        <v>531.78475157511571</v>
      </c>
      <c r="CP204" s="198">
        <f t="shared" si="813"/>
        <v>4948.0145703005701</v>
      </c>
      <c r="CS204" s="195">
        <f>IF(BU204="","",Y204*BU204)</f>
        <v>12.658234648312378</v>
      </c>
      <c r="CT204" s="195">
        <f t="shared" ref="CT204:CW207" si="1204">IF(BV204="","",Z204*BV204)</f>
        <v>1860.9453162309467</v>
      </c>
      <c r="CU204" s="195">
        <f t="shared" si="1204"/>
        <v>2264.2482495669115</v>
      </c>
      <c r="CV204" s="195">
        <f t="shared" si="1204"/>
        <v>1882.4093397220379</v>
      </c>
      <c r="CW204" s="195">
        <f t="shared" si="1204"/>
        <v>5424.2044660661804</v>
      </c>
      <c r="CX204" s="198">
        <f t="shared" si="815"/>
        <v>11444.465606234389</v>
      </c>
      <c r="CY204" s="6"/>
      <c r="CZ204" s="6"/>
      <c r="DA204" s="195">
        <f>IF(BU204="","",(S204+Y204)*BU204)</f>
        <v>19.618871577498346</v>
      </c>
      <c r="DB204" s="195">
        <f t="shared" ref="DB204:DE207" si="1205">IF(BV204="","",(T204+Z204)*BV204)</f>
        <v>1847.7201060654936</v>
      </c>
      <c r="DC204" s="195">
        <f t="shared" si="1205"/>
        <v>1816.54008228167</v>
      </c>
      <c r="DD204" s="195">
        <f t="shared" si="1205"/>
        <v>1882.4093397220379</v>
      </c>
      <c r="DE204" s="195">
        <f t="shared" si="1205"/>
        <v>5424.2044660661804</v>
      </c>
      <c r="DF204" s="198">
        <f t="shared" si="817"/>
        <v>10990.49286571288</v>
      </c>
      <c r="DG204" s="6"/>
      <c r="DH204" s="6"/>
      <c r="DI204" s="195">
        <f>IF(BU204="","",AK204*BU204)</f>
        <v>12.658234648312378</v>
      </c>
      <c r="DJ204" s="195">
        <f t="shared" ref="DJ204:DM207" si="1206">IF(BV204="","",AL204*BV204)</f>
        <v>1631.0070031270423</v>
      </c>
      <c r="DK204" s="195">
        <f t="shared" si="1206"/>
        <v>1806.3648966615508</v>
      </c>
      <c r="DL204" s="195">
        <f t="shared" si="1206"/>
        <v>4392.2884593514209</v>
      </c>
      <c r="DM204" s="195">
        <f t="shared" si="1206"/>
        <v>18718.823255444073</v>
      </c>
      <c r="DN204" s="198">
        <f t="shared" si="826"/>
        <v>26561.141849232401</v>
      </c>
      <c r="DO204" s="6"/>
      <c r="DP204" s="6"/>
      <c r="DQ204" s="195">
        <f>IF(BU204="","",(AE204+AK204)*BU204)</f>
        <v>26.895901094374587</v>
      </c>
      <c r="DR204" s="195">
        <f t="shared" ref="DR204:DU207" si="1207">IF(BV204="","",(AF204+AL204)*BV204)</f>
        <v>1603.9554368795241</v>
      </c>
      <c r="DS204" s="195">
        <f t="shared" si="1207"/>
        <v>890.59819085082961</v>
      </c>
      <c r="DT204" s="195">
        <f t="shared" si="1207"/>
        <v>4392.2884593514209</v>
      </c>
      <c r="DU204" s="195">
        <f t="shared" si="1207"/>
        <v>18718.823255444073</v>
      </c>
      <c r="DV204" s="198">
        <f t="shared" si="820"/>
        <v>25632.561243620221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1314.4616736234282</v>
      </c>
      <c r="E205" s="57">
        <f t="shared" ref="E205:E207" si="1209">D205+SUM(AE205:AI205)</f>
        <v>1314.4616736234282</v>
      </c>
      <c r="F205" s="58" t="s">
        <v>28</v>
      </c>
      <c r="G205" s="52">
        <f>'[9]NAW2 - Total - ENWL'!G202</f>
        <v>65.929794837855738</v>
      </c>
      <c r="H205" s="52">
        <f>'[9]NAW2 - Total - ENWL'!H202</f>
        <v>1169.4144895890138</v>
      </c>
      <c r="I205" s="52">
        <f>'[9]NAW2 - Total - ENWL'!I202</f>
        <v>40.3913799311714</v>
      </c>
      <c r="J205" s="52">
        <f>'[9]NAW2 - Total - ENWL'!J202</f>
        <v>34.606221045665123</v>
      </c>
      <c r="K205" s="52">
        <f>'[9]NAW2 - Total - ENWL'!K202</f>
        <v>4.1197882197220377</v>
      </c>
      <c r="L205" s="59">
        <f t="shared" ref="L205:L207" si="1210">SUM(G205:K205)</f>
        <v>1314.4616736234282</v>
      </c>
      <c r="M205" s="52">
        <f>'[9]NAW2 - Total - ENWL'!M202</f>
        <v>26</v>
      </c>
      <c r="N205" s="52">
        <f>'[9]NAW2 - Total - ENWL'!N202</f>
        <v>1178</v>
      </c>
      <c r="O205" s="52">
        <f>'[9]NAW2 - Total - ENWL'!O202</f>
        <v>70</v>
      </c>
      <c r="P205" s="52">
        <f>'[9]NAW2 - Total - ENWL'!P202</f>
        <v>35</v>
      </c>
      <c r="Q205" s="52">
        <f>'[9]NAW2 - Total - ENWL'!Q202</f>
        <v>7</v>
      </c>
      <c r="R205" s="59">
        <f t="shared" ref="R205:R207" si="1211">SUM(M205:Q205)</f>
        <v>1316</v>
      </c>
      <c r="S205" s="52">
        <f>'ENWL - Asset Rep'!S205+'ENWL - Refurb'!S205+'ENWL - HVP'!S205</f>
        <v>36.254136333553937</v>
      </c>
      <c r="T205" s="52">
        <f>'ENWL - Asset Rep'!T205+'ENWL - Refurb'!T205+'ENWL - HVP'!T205</f>
        <v>-7.2508272667107878</v>
      </c>
      <c r="U205" s="52">
        <f>'ENWL - Asset Rep'!U205+'ENWL - Refurb'!U205+'ENWL - HVP'!U205</f>
        <v>-29.003309066843151</v>
      </c>
      <c r="V205" s="52">
        <f>'ENWL - Asset Rep'!V205+'ENWL - Refurb'!V205+'ENWL - HVP'!V205</f>
        <v>0</v>
      </c>
      <c r="W205" s="52">
        <f>'ENWL - Asset Rep'!W205+'ENWL - Refurb'!W205+'ENWL - HVP'!W205</f>
        <v>0</v>
      </c>
      <c r="X205" s="59">
        <f t="shared" ref="X205:X207" si="1212">SUM(S205:W205)</f>
        <v>0</v>
      </c>
      <c r="Y205" s="52">
        <f>'[9]NAW2 - Total - ENWL'!Y202</f>
        <v>65.929794837855752</v>
      </c>
      <c r="Z205" s="52">
        <f>'[9]NAW2 - Total - ENWL'!Z202</f>
        <v>1020.2781560350762</v>
      </c>
      <c r="AA205" s="52">
        <f>'[9]NAW2 - Total - ENWL'!AA202</f>
        <v>146.681916</v>
      </c>
      <c r="AB205" s="52">
        <f>'[9]NAW2 - Total - ENWL'!AB202</f>
        <v>39.549966909331573</v>
      </c>
      <c r="AC205" s="52">
        <f>'[9]NAW2 - Total - ENWL'!AC202</f>
        <v>42.021839841164798</v>
      </c>
      <c r="AD205" s="59">
        <f t="shared" ref="AD205:AD207" si="1213">SUM(Y205:AC205)</f>
        <v>1314.4616736234284</v>
      </c>
      <c r="AE205" s="52">
        <f>'ENWL - Asset Rep'!AE205+'ENWL - Refurb'!AE205+'ENWL - HVP'!AE205</f>
        <v>74.156187954996682</v>
      </c>
      <c r="AF205" s="52">
        <f>'ENWL - Asset Rep'!AF205+'ENWL - Refurb'!AF205+'ENWL - HVP'!AF205</f>
        <v>-14.831237590999336</v>
      </c>
      <c r="AG205" s="52">
        <f>'ENWL - Asset Rep'!AG205+'ENWL - Refurb'!AG205+'ENWL - HVP'!AG205</f>
        <v>-59.324950363997345</v>
      </c>
      <c r="AH205" s="52">
        <f>'ENWL - Asset Rep'!AH205+'ENWL - Refurb'!AH205+'ENWL - HVP'!AH205</f>
        <v>0</v>
      </c>
      <c r="AI205" s="52">
        <f>'ENWL - Asset Rep'!AI205+'ENWL - Refurb'!AI205+'ENWL - HVP'!AI205</f>
        <v>0</v>
      </c>
      <c r="AJ205" s="59">
        <f t="shared" ref="AJ205:AJ207" si="1214">SUM(AE205:AI205)</f>
        <v>0</v>
      </c>
      <c r="AK205" s="52">
        <f>'[9]NAW2 - Total - ENWL'!AK202</f>
        <v>65.929794837855752</v>
      </c>
      <c r="AL205" s="52">
        <f>'[9]NAW2 - Total - ENWL'!AL202</f>
        <v>894.21263651158188</v>
      </c>
      <c r="AM205" s="52">
        <f>'[9]NAW2 - Total - ENWL'!AM202</f>
        <v>117.01944081800133</v>
      </c>
      <c r="AN205" s="52">
        <f>'[9]NAW2 - Total - ENWL'!AN202</f>
        <v>92.283256121773661</v>
      </c>
      <c r="AO205" s="52">
        <f>'[9]NAW2 - Total - ENWL'!AO202</f>
        <v>145.01654533421578</v>
      </c>
      <c r="AP205" s="59">
        <f t="shared" ref="AP205:AP207" si="1215">SUM(AK205:AO205)</f>
        <v>1314.4616736234286</v>
      </c>
      <c r="AR205" s="16"/>
      <c r="BB205" s="89"/>
      <c r="BC205" s="89"/>
      <c r="BD205" s="58" t="s">
        <v>28</v>
      </c>
      <c r="BE205" s="172">
        <f>'ENWL - HI Probs. of Failure '!O$53</f>
        <v>1.0000000000000001E-5</v>
      </c>
      <c r="BF205" s="172">
        <f>'ENWL - HI Probs. of Failure '!P$53</f>
        <v>9.5000000000000005E-5</v>
      </c>
      <c r="BG205" s="172">
        <f>'ENWL - HI Probs. of Failure '!Q$53</f>
        <v>8.0400000000000003E-4</v>
      </c>
      <c r="BH205" s="172">
        <f>'ENWL - HI Probs. of Failure '!R$53</f>
        <v>2.4789999999999999E-3</v>
      </c>
      <c r="BI205" s="172">
        <f>'ENWL - HI Probs. of Failure '!S$53</f>
        <v>6.7231000000000001E-3</v>
      </c>
      <c r="BJ205" s="176"/>
      <c r="BK205" s="89"/>
      <c r="BL205" s="58" t="s">
        <v>28</v>
      </c>
      <c r="BM205" s="194">
        <f>$BM3*'ENWL - Ave Crit'!$Q$53</f>
        <v>682956</v>
      </c>
      <c r="BN205" s="194">
        <f>$BM3*'ENWL - Ave Crit'!$Q$53</f>
        <v>682956</v>
      </c>
      <c r="BO205" s="194">
        <f>$BM3*'ENWL - Ave Crit'!$Q$53</f>
        <v>682956</v>
      </c>
      <c r="BP205" s="194">
        <f>$BM3*'ENWL - Ave Crit'!$Q$53</f>
        <v>682956</v>
      </c>
      <c r="BQ205" s="194">
        <f>$BM3*'ENWL - Ave Crit'!$Q$53</f>
        <v>682956</v>
      </c>
      <c r="BR205" s="176"/>
      <c r="BS205" s="89"/>
      <c r="BT205" s="58" t="s">
        <v>28</v>
      </c>
      <c r="BU205" s="24">
        <f t="shared" si="1046"/>
        <v>6.8295600000000007</v>
      </c>
      <c r="BV205" s="24">
        <f t="shared" si="1046"/>
        <v>64.88082</v>
      </c>
      <c r="BW205" s="24">
        <f t="shared" si="1046"/>
        <v>549.09662400000002</v>
      </c>
      <c r="BX205" s="24">
        <f t="shared" si="1046"/>
        <v>1693.047924</v>
      </c>
      <c r="BY205" s="24">
        <f t="shared" si="1046"/>
        <v>4591.5814836</v>
      </c>
      <c r="BZ205" s="89"/>
      <c r="CA205" s="89"/>
      <c r="CB205" s="58" t="s">
        <v>28</v>
      </c>
      <c r="CC205" s="195">
        <f t="shared" ref="CC205:CC207" si="1216">IF(BU205="","",M205*BU205)</f>
        <v>177.56856000000002</v>
      </c>
      <c r="CD205" s="195">
        <f t="shared" si="1202"/>
        <v>76429.605960000001</v>
      </c>
      <c r="CE205" s="195">
        <f t="shared" si="1202"/>
        <v>38436.763680000004</v>
      </c>
      <c r="CF205" s="195">
        <f t="shared" si="1202"/>
        <v>59256.677340000002</v>
      </c>
      <c r="CG205" s="195">
        <f>IF(BY205="","",Q205*BY205)</f>
        <v>32141.070385200001</v>
      </c>
      <c r="CH205" s="198">
        <f t="shared" si="872"/>
        <v>206441.6859252</v>
      </c>
      <c r="CI205" s="68"/>
      <c r="CJ205" s="68"/>
      <c r="CK205" s="195">
        <f t="shared" si="1203"/>
        <v>450.2714896328261</v>
      </c>
      <c r="CL205" s="195">
        <f t="shared" si="1203"/>
        <v>75872.571004416677</v>
      </c>
      <c r="CM205" s="195">
        <f t="shared" si="1203"/>
        <v>22178.770358907568</v>
      </c>
      <c r="CN205" s="195">
        <f t="shared" si="1203"/>
        <v>58589.990698848444</v>
      </c>
      <c r="CO205" s="195">
        <f t="shared" si="1203"/>
        <v>18916.343306029117</v>
      </c>
      <c r="CP205" s="198">
        <f t="shared" ref="CP205:CP266" si="1217">SUM(CK205:CO205)</f>
        <v>176007.94685783464</v>
      </c>
      <c r="CS205" s="195">
        <f t="shared" ref="CS205:CS207" si="1218">IF(BU205="","",Y205*BU205)</f>
        <v>450.27148963282616</v>
      </c>
      <c r="CT205" s="195">
        <f t="shared" si="1204"/>
        <v>66196.483391643691</v>
      </c>
      <c r="CU205" s="195">
        <f t="shared" si="1204"/>
        <v>80542.544877451583</v>
      </c>
      <c r="CV205" s="195">
        <f t="shared" si="1204"/>
        <v>66959.989370112511</v>
      </c>
      <c r="CW205" s="195">
        <f t="shared" si="1204"/>
        <v>192946.70172149705</v>
      </c>
      <c r="CX205" s="198">
        <f t="shared" ref="CX205:CX266" si="1219">SUM(CS205:CW205)</f>
        <v>407095.99085033766</v>
      </c>
      <c r="CY205" s="6"/>
      <c r="CZ205" s="6"/>
      <c r="DA205" s="195">
        <f t="shared" ref="DA205:DA207" si="1220">IF(BU205="","",(S205+Y205)*BU205)</f>
        <v>697.87128897101275</v>
      </c>
      <c r="DB205" s="195">
        <f t="shared" si="1205"/>
        <v>65726.043772901146</v>
      </c>
      <c r="DC205" s="195">
        <f t="shared" si="1205"/>
        <v>64616.925784019426</v>
      </c>
      <c r="DD205" s="195">
        <f t="shared" si="1205"/>
        <v>66959.989370112511</v>
      </c>
      <c r="DE205" s="195">
        <f t="shared" si="1205"/>
        <v>192946.70172149705</v>
      </c>
      <c r="DF205" s="198">
        <f t="shared" ref="DF205:DF266" si="1221">SUM(DA205:DE205)</f>
        <v>390947.53193750116</v>
      </c>
      <c r="DG205" s="6"/>
      <c r="DH205" s="6"/>
      <c r="DI205" s="195">
        <f t="shared" ref="DI205:DI207" si="1222">IF(BU205="","",AK205*BU205)</f>
        <v>450.27148963282616</v>
      </c>
      <c r="DJ205" s="195">
        <f t="shared" si="1206"/>
        <v>58017.249111233374</v>
      </c>
      <c r="DK205" s="195">
        <f t="shared" si="1206"/>
        <v>64254.979895532328</v>
      </c>
      <c r="DL205" s="195">
        <f t="shared" si="1206"/>
        <v>156239.97519692918</v>
      </c>
      <c r="DM205" s="195">
        <f t="shared" si="1206"/>
        <v>665855.28437222517</v>
      </c>
      <c r="DN205" s="198">
        <f t="shared" si="826"/>
        <v>944817.76006555289</v>
      </c>
      <c r="DO205" s="6"/>
      <c r="DP205" s="6"/>
      <c r="DQ205" s="195">
        <f t="shared" ref="DQ205:DQ207" si="1223">IF(BU205="","",(AE205+AK205)*BU205)</f>
        <v>956.72562464275336</v>
      </c>
      <c r="DR205" s="195">
        <f t="shared" si="1207"/>
        <v>57054.986254714509</v>
      </c>
      <c r="DS205" s="195">
        <f t="shared" si="1207"/>
        <v>31679.849931693814</v>
      </c>
      <c r="DT205" s="195">
        <f t="shared" si="1207"/>
        <v>156239.97519692918</v>
      </c>
      <c r="DU205" s="195">
        <f t="shared" si="1207"/>
        <v>665855.28437222517</v>
      </c>
      <c r="DV205" s="198">
        <f t="shared" ref="DV205:DV266" si="1224">SUM(DQ205:DU205)</f>
        <v>911786.82138020545</v>
      </c>
    </row>
    <row r="206" spans="1:126" s="88" customFormat="1" ht="25.5" customHeight="1">
      <c r="A206" s="19"/>
      <c r="B206" s="55"/>
      <c r="C206" s="55"/>
      <c r="D206" s="56">
        <f t="shared" si="1208"/>
        <v>228.0511819298477</v>
      </c>
      <c r="E206" s="57">
        <f t="shared" si="1209"/>
        <v>228.0511819298477</v>
      </c>
      <c r="F206" s="58" t="s">
        <v>30</v>
      </c>
      <c r="G206" s="52">
        <f>'[9]NAW2 - Total - ENWL'!G203</f>
        <v>11.438422236929185</v>
      </c>
      <c r="H206" s="52">
        <f>'[9]NAW2 - Total - ENWL'!H203</f>
        <v>202.88636927809392</v>
      </c>
      <c r="I206" s="52">
        <f>'[9]NAW2 - Total - ENWL'!I203</f>
        <v>7.0076610964923862</v>
      </c>
      <c r="J206" s="52">
        <f>'[9]NAW2 - Total - ENWL'!J203</f>
        <v>6.0039708802117788</v>
      </c>
      <c r="K206" s="52">
        <f>'[9]NAW2 - Total - ENWL'!K203</f>
        <v>0.71475843812044981</v>
      </c>
      <c r="L206" s="59">
        <f t="shared" si="1210"/>
        <v>228.0511819298477</v>
      </c>
      <c r="M206" s="52">
        <f>'[9]NAW2 - Total - ENWL'!M203</f>
        <v>5</v>
      </c>
      <c r="N206" s="52">
        <f>'[9]NAW2 - Total - ENWL'!N203</f>
        <v>204</v>
      </c>
      <c r="O206" s="52">
        <f>'[9]NAW2 - Total - ENWL'!O203</f>
        <v>12</v>
      </c>
      <c r="P206" s="52">
        <f>'[9]NAW2 - Total - ENWL'!P203</f>
        <v>6</v>
      </c>
      <c r="Q206" s="52">
        <f>'[9]NAW2 - Total - ENWL'!Q203</f>
        <v>1</v>
      </c>
      <c r="R206" s="59">
        <f t="shared" si="1211"/>
        <v>228</v>
      </c>
      <c r="S206" s="52">
        <f>'ENWL - Asset Rep'!S206+'ENWL - Refurb'!S206+'ENWL - HVP'!S206</f>
        <v>6.2898742554599583</v>
      </c>
      <c r="T206" s="52">
        <f>'ENWL - Asset Rep'!T206+'ENWL - Refurb'!T206+'ENWL - HVP'!T206</f>
        <v>-1.2579748510919919</v>
      </c>
      <c r="U206" s="52">
        <f>'ENWL - Asset Rep'!U206+'ENWL - Refurb'!U206+'ENWL - HVP'!U206</f>
        <v>-5.0318994043679677</v>
      </c>
      <c r="V206" s="52">
        <f>'ENWL - Asset Rep'!V206+'ENWL - Refurb'!V206+'ENWL - HVP'!V206</f>
        <v>0</v>
      </c>
      <c r="W206" s="52">
        <f>'ENWL - Asset Rep'!W206+'ENWL - Refurb'!W206+'ENWL - HVP'!W206</f>
        <v>0</v>
      </c>
      <c r="X206" s="59">
        <f t="shared" si="1212"/>
        <v>-1.7763568394002505E-15</v>
      </c>
      <c r="Y206" s="52">
        <f>'[9]NAW2 - Total - ENWL'!Y203</f>
        <v>11.438422236929188</v>
      </c>
      <c r="Z206" s="52">
        <f>'[9]NAW2 - Total - ENWL'!Z203</f>
        <v>177.01211381813366</v>
      </c>
      <c r="AA206" s="52">
        <f>'[9]NAW2 - Total - ENWL'!AA203</f>
        <v>25.448428799999995</v>
      </c>
      <c r="AB206" s="52">
        <f>'[9]NAW2 - Total - ENWL'!AB203</f>
        <v>6.8616810059563198</v>
      </c>
      <c r="AC206" s="52">
        <f>'[9]NAW2 - Total - ENWL'!AC203</f>
        <v>7.2905360688285894</v>
      </c>
      <c r="AD206" s="59">
        <f t="shared" si="1213"/>
        <v>228.05118192984776</v>
      </c>
      <c r="AE206" s="52">
        <f>'ENWL - Asset Rep'!AE206+'ENWL - Refurb'!AE206+'ENWL - HVP'!AE206</f>
        <v>12.865651886168097</v>
      </c>
      <c r="AF206" s="52">
        <f>'ENWL - Asset Rep'!AF206+'ENWL - Refurb'!AF206+'ENWL - HVP'!AF206</f>
        <v>-2.5731303772336194</v>
      </c>
      <c r="AG206" s="52">
        <f>'ENWL - Asset Rep'!AG206+'ENWL - Refurb'!AG206+'ENWL - HVP'!AG206</f>
        <v>-10.292521508934477</v>
      </c>
      <c r="AH206" s="52">
        <f>'ENWL - Asset Rep'!AH206+'ENWL - Refurb'!AH206+'ENWL - HVP'!AH206</f>
        <v>0</v>
      </c>
      <c r="AI206" s="52">
        <f>'ENWL - Asset Rep'!AI206+'ENWL - Refurb'!AI206+'ENWL - HVP'!AI206</f>
        <v>0</v>
      </c>
      <c r="AJ206" s="59">
        <f t="shared" si="1214"/>
        <v>0</v>
      </c>
      <c r="AK206" s="52">
        <f>'[9]NAW2 - Total - ENWL'!AK203</f>
        <v>11.438422236929188</v>
      </c>
      <c r="AL206" s="52">
        <f>'[9]NAW2 - Total - ENWL'!AL203</f>
        <v>155.14050561164791</v>
      </c>
      <c r="AM206" s="52">
        <f>'[9]NAW2 - Total - ENWL'!AM203</f>
        <v>20.302168045532756</v>
      </c>
      <c r="AN206" s="52">
        <f>'[9]NAW2 - Total - ENWL'!AN203</f>
        <v>16.010589013898077</v>
      </c>
      <c r="AO206" s="52">
        <f>'[9]NAW2 - Total - ENWL'!AO203</f>
        <v>25.15949702183984</v>
      </c>
      <c r="AP206" s="59">
        <f t="shared" si="1215"/>
        <v>228.05118192984781</v>
      </c>
      <c r="BB206" s="89"/>
      <c r="BC206" s="89"/>
      <c r="BD206" s="58" t="s">
        <v>30</v>
      </c>
      <c r="BE206" s="172">
        <f>'ENWL - HI Probs. of Failure '!O$53</f>
        <v>1.0000000000000001E-5</v>
      </c>
      <c r="BF206" s="172">
        <f>'ENWL - HI Probs. of Failure '!P$53</f>
        <v>9.5000000000000005E-5</v>
      </c>
      <c r="BG206" s="172">
        <f>'ENWL - HI Probs. of Failure '!Q$53</f>
        <v>8.0400000000000003E-4</v>
      </c>
      <c r="BH206" s="172">
        <f>'ENWL - HI Probs. of Failure '!R$53</f>
        <v>2.4789999999999999E-3</v>
      </c>
      <c r="BI206" s="172">
        <f>'ENWL - HI Probs. of Failure '!S$53</f>
        <v>6.7231000000000001E-3</v>
      </c>
      <c r="BJ206" s="176"/>
      <c r="BK206" s="89"/>
      <c r="BL206" s="58" t="s">
        <v>30</v>
      </c>
      <c r="BM206" s="194">
        <f>$BM4*'ENWL - Ave Crit'!$Q$53</f>
        <v>1024434</v>
      </c>
      <c r="BN206" s="194">
        <f>$BM4*'ENWL - Ave Crit'!$Q$53</f>
        <v>1024434</v>
      </c>
      <c r="BO206" s="194">
        <f>$BM4*'ENWL - Ave Crit'!$Q$53</f>
        <v>1024434</v>
      </c>
      <c r="BP206" s="194">
        <f>$BM4*'ENWL - Ave Crit'!$Q$53</f>
        <v>1024434</v>
      </c>
      <c r="BQ206" s="194">
        <f>$BM4*'ENWL - Ave Crit'!$Q$53</f>
        <v>1024434</v>
      </c>
      <c r="BR206" s="176"/>
      <c r="BS206" s="89"/>
      <c r="BT206" s="58" t="s">
        <v>30</v>
      </c>
      <c r="BU206" s="24">
        <f t="shared" si="1046"/>
        <v>10.244340000000001</v>
      </c>
      <c r="BV206" s="24">
        <f t="shared" si="1046"/>
        <v>97.32123</v>
      </c>
      <c r="BW206" s="24">
        <f t="shared" si="1046"/>
        <v>823.64493600000003</v>
      </c>
      <c r="BX206" s="24">
        <f t="shared" si="1046"/>
        <v>2539.5718859999997</v>
      </c>
      <c r="BY206" s="24">
        <f t="shared" si="1046"/>
        <v>6887.3722254000004</v>
      </c>
      <c r="BZ206" s="89"/>
      <c r="CA206" s="89"/>
      <c r="CB206" s="58" t="s">
        <v>30</v>
      </c>
      <c r="CC206" s="195">
        <f t="shared" si="1216"/>
        <v>51.221700000000006</v>
      </c>
      <c r="CD206" s="195">
        <f t="shared" si="1202"/>
        <v>19853.530920000001</v>
      </c>
      <c r="CE206" s="195">
        <f t="shared" si="1202"/>
        <v>9883.7392319999999</v>
      </c>
      <c r="CF206" s="195">
        <f t="shared" si="1202"/>
        <v>15237.431315999998</v>
      </c>
      <c r="CG206" s="195">
        <f t="shared" si="1202"/>
        <v>6887.3722254000004</v>
      </c>
      <c r="CH206" s="198">
        <f t="shared" si="872"/>
        <v>51913.295393399996</v>
      </c>
      <c r="CI206" s="68"/>
      <c r="CJ206" s="68"/>
      <c r="CK206" s="195">
        <f t="shared" si="1203"/>
        <v>117.17908645866314</v>
      </c>
      <c r="CL206" s="195">
        <f t="shared" si="1203"/>
        <v>19745.151008378314</v>
      </c>
      <c r="CM206" s="195">
        <f t="shared" si="1203"/>
        <v>5771.8245753301617</v>
      </c>
      <c r="CN206" s="195">
        <f t="shared" si="1203"/>
        <v>15247.515651748505</v>
      </c>
      <c r="CO206" s="195">
        <f t="shared" si="1203"/>
        <v>4922.8074145810706</v>
      </c>
      <c r="CP206" s="198">
        <f t="shared" si="1217"/>
        <v>45804.477736496716</v>
      </c>
      <c r="CS206" s="195">
        <f t="shared" si="1218"/>
        <v>117.17908645866318</v>
      </c>
      <c r="CT206" s="195">
        <f t="shared" si="1204"/>
        <v>17227.036641680763</v>
      </c>
      <c r="CU206" s="195">
        <f t="shared" si="1204"/>
        <v>20960.469510276555</v>
      </c>
      <c r="CV206" s="195">
        <f t="shared" si="1204"/>
        <v>17425.732173426866</v>
      </c>
      <c r="CW206" s="195">
        <f t="shared" si="1204"/>
        <v>50212.63562872693</v>
      </c>
      <c r="CX206" s="198">
        <f t="shared" si="1219"/>
        <v>105943.05304056978</v>
      </c>
      <c r="CY206" s="6"/>
      <c r="CZ206" s="6"/>
      <c r="DA206" s="195">
        <f t="shared" si="1220"/>
        <v>181.61469688884188</v>
      </c>
      <c r="DB206" s="195">
        <f t="shared" si="1205"/>
        <v>17104.608981863425</v>
      </c>
      <c r="DC206" s="195">
        <f t="shared" si="1205"/>
        <v>16815.97104740746</v>
      </c>
      <c r="DD206" s="195">
        <f t="shared" si="1205"/>
        <v>17425.732173426866</v>
      </c>
      <c r="DE206" s="195">
        <f t="shared" si="1205"/>
        <v>50212.63562872693</v>
      </c>
      <c r="DF206" s="198">
        <f t="shared" si="1221"/>
        <v>101740.56252831352</v>
      </c>
      <c r="DG206" s="6"/>
      <c r="DH206" s="6"/>
      <c r="DI206" s="195">
        <f t="shared" si="1222"/>
        <v>117.17908645866318</v>
      </c>
      <c r="DJ206" s="195">
        <f t="shared" si="1206"/>
        <v>15098.464828947477</v>
      </c>
      <c r="DK206" s="195">
        <f t="shared" si="1206"/>
        <v>16721.777900524074</v>
      </c>
      <c r="DL206" s="195">
        <f t="shared" si="1206"/>
        <v>40660.041737996013</v>
      </c>
      <c r="DM206" s="195">
        <f t="shared" si="1206"/>
        <v>173282.82099325373</v>
      </c>
      <c r="DN206" s="198">
        <f t="shared" ref="DN206:DN266" si="1225">SUM(DI206:DM206)</f>
        <v>245880.28454717994</v>
      </c>
      <c r="DO206" s="6"/>
      <c r="DP206" s="6"/>
      <c r="DQ206" s="195">
        <f t="shared" si="1223"/>
        <v>248.97919870221048</v>
      </c>
      <c r="DR206" s="195">
        <f t="shared" si="1207"/>
        <v>14848.044615684737</v>
      </c>
      <c r="DS206" s="195">
        <f t="shared" si="1207"/>
        <v>8244.3946810191119</v>
      </c>
      <c r="DT206" s="195">
        <f t="shared" si="1207"/>
        <v>40660.041737996013</v>
      </c>
      <c r="DU206" s="195">
        <f t="shared" si="1207"/>
        <v>173282.82099325373</v>
      </c>
      <c r="DV206" s="198">
        <f t="shared" si="1224"/>
        <v>237284.28122665582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31</v>
      </c>
      <c r="G207" s="52">
        <f>'[9]NAW2 - Total - ENWL'!G204</f>
        <v>0</v>
      </c>
      <c r="H207" s="52">
        <f>'[9]NAW2 - Total - ENWL'!H204</f>
        <v>0</v>
      </c>
      <c r="I207" s="52">
        <f>'[9]NAW2 - Total - ENWL'!I204</f>
        <v>0</v>
      </c>
      <c r="J207" s="52">
        <f>'[9]NAW2 - Total - ENWL'!J204</f>
        <v>0</v>
      </c>
      <c r="K207" s="52">
        <f>'[9]NAW2 - Total - ENWL'!K204</f>
        <v>0</v>
      </c>
      <c r="L207" s="59">
        <f t="shared" si="1210"/>
        <v>0</v>
      </c>
      <c r="M207" s="52">
        <f>'[9]NAW2 - Total - ENWL'!M204</f>
        <v>0</v>
      </c>
      <c r="N207" s="52">
        <f>'[9]NAW2 - Total - ENWL'!N204</f>
        <v>0</v>
      </c>
      <c r="O207" s="52">
        <f>'[9]NAW2 - Total - ENWL'!O204</f>
        <v>0</v>
      </c>
      <c r="P207" s="52">
        <f>'[9]NAW2 - Total - ENWL'!P204</f>
        <v>0</v>
      </c>
      <c r="Q207" s="52">
        <f>'[9]NAW2 - Total - ENWL'!Q204</f>
        <v>0</v>
      </c>
      <c r="R207" s="59">
        <f t="shared" si="1211"/>
        <v>0</v>
      </c>
      <c r="S207" s="52">
        <f>'ENWL - Asset Rep'!S207+'ENWL - Refurb'!S207+'ENWL - HVP'!S207</f>
        <v>0</v>
      </c>
      <c r="T207" s="52">
        <f>'ENWL - Asset Rep'!T207+'ENWL - Refurb'!T207+'ENWL - HVP'!T207</f>
        <v>0</v>
      </c>
      <c r="U207" s="52">
        <f>'ENWL - Asset Rep'!U207+'ENWL - Refurb'!U207+'ENWL - HVP'!U207</f>
        <v>0</v>
      </c>
      <c r="V207" s="52">
        <f>'ENWL - Asset Rep'!V207+'ENWL - Refurb'!V207+'ENWL - HVP'!V207</f>
        <v>0</v>
      </c>
      <c r="W207" s="52">
        <f>'ENWL - Asset Rep'!W207+'ENWL - Refurb'!W207+'ENWL - HVP'!W207</f>
        <v>0</v>
      </c>
      <c r="X207" s="59">
        <f t="shared" si="1212"/>
        <v>0</v>
      </c>
      <c r="Y207" s="52">
        <f>'[9]NAW2 - Total - ENWL'!Y204</f>
        <v>0</v>
      </c>
      <c r="Z207" s="52">
        <f>'[9]NAW2 - Total - ENWL'!Z204</f>
        <v>0</v>
      </c>
      <c r="AA207" s="52">
        <f>'[9]NAW2 - Total - ENWL'!AA204</f>
        <v>0</v>
      </c>
      <c r="AB207" s="52">
        <f>'[9]NAW2 - Total - ENWL'!AB204</f>
        <v>0</v>
      </c>
      <c r="AC207" s="52">
        <f>'[9]NAW2 - Total - ENWL'!AC204</f>
        <v>0</v>
      </c>
      <c r="AD207" s="59">
        <f t="shared" si="1213"/>
        <v>0</v>
      </c>
      <c r="AE207" s="52">
        <f>'ENWL - Asset Rep'!AE207+'ENWL - Refurb'!AE207+'ENWL - HVP'!AE207</f>
        <v>0</v>
      </c>
      <c r="AF207" s="52">
        <f>'ENWL - Asset Rep'!AF207+'ENWL - Refurb'!AF207+'ENWL - HVP'!AF207</f>
        <v>0</v>
      </c>
      <c r="AG207" s="52">
        <f>'ENWL - Asset Rep'!AG207+'ENWL - Refurb'!AG207+'ENWL - HVP'!AG207</f>
        <v>0</v>
      </c>
      <c r="AH207" s="52">
        <f>'ENWL - Asset Rep'!AH207+'ENWL - Refurb'!AH207+'ENWL - HVP'!AH207</f>
        <v>0</v>
      </c>
      <c r="AI207" s="52">
        <f>'ENWL - Asset Rep'!AI207+'ENWL - Refurb'!AI207+'ENWL - HVP'!AI207</f>
        <v>0</v>
      </c>
      <c r="AJ207" s="59">
        <f t="shared" si="1214"/>
        <v>0</v>
      </c>
      <c r="AK207" s="52">
        <f>'[9]NAW2 - Total - ENWL'!AK204</f>
        <v>0</v>
      </c>
      <c r="AL207" s="52">
        <f>'[9]NAW2 - Total - ENWL'!AL204</f>
        <v>0</v>
      </c>
      <c r="AM207" s="52">
        <f>'[9]NAW2 - Total - ENWL'!AM204</f>
        <v>0</v>
      </c>
      <c r="AN207" s="52">
        <f>'[9]NAW2 - Total - ENWL'!AN204</f>
        <v>0</v>
      </c>
      <c r="AO207" s="52">
        <f>'[9]NAW2 - Total - ENWL'!AO204</f>
        <v>0</v>
      </c>
      <c r="AP207" s="59">
        <f t="shared" si="1215"/>
        <v>0</v>
      </c>
      <c r="AR207" s="16"/>
      <c r="BB207" s="89"/>
      <c r="BC207" s="89"/>
      <c r="BD207" s="58" t="s">
        <v>31</v>
      </c>
      <c r="BE207" s="172">
        <f>'ENWL - HI Probs. of Failure '!O$53</f>
        <v>1.0000000000000001E-5</v>
      </c>
      <c r="BF207" s="172">
        <f>'ENWL - HI Probs. of Failure '!P$53</f>
        <v>9.5000000000000005E-5</v>
      </c>
      <c r="BG207" s="172">
        <f>'ENWL - HI Probs. of Failure '!Q$53</f>
        <v>8.0400000000000003E-4</v>
      </c>
      <c r="BH207" s="172">
        <f>'ENWL - HI Probs. of Failure '!R$53</f>
        <v>2.4789999999999999E-3</v>
      </c>
      <c r="BI207" s="172">
        <f>'ENWL - HI Probs. of Failure '!S$53</f>
        <v>6.7231000000000001E-3</v>
      </c>
      <c r="BJ207" s="176"/>
      <c r="BK207" s="89"/>
      <c r="BL207" s="58" t="s">
        <v>31</v>
      </c>
      <c r="BM207" s="194">
        <f>$BM5*'ENWL - Ave Crit'!$Q$53</f>
        <v>1707390</v>
      </c>
      <c r="BN207" s="194">
        <f>$BM5*'ENWL - Ave Crit'!$Q$53</f>
        <v>1707390</v>
      </c>
      <c r="BO207" s="194">
        <f>$BM5*'ENWL - Ave Crit'!$Q$53</f>
        <v>1707390</v>
      </c>
      <c r="BP207" s="194">
        <f>$BM5*'ENWL - Ave Crit'!$Q$53</f>
        <v>1707390</v>
      </c>
      <c r="BQ207" s="194">
        <f>$BM5*'ENWL - Ave Crit'!$Q$53</f>
        <v>1707390</v>
      </c>
      <c r="BR207" s="176"/>
      <c r="BS207" s="89"/>
      <c r="BT207" s="58" t="s">
        <v>31</v>
      </c>
      <c r="BU207" s="24">
        <f t="shared" si="1046"/>
        <v>17.073900000000002</v>
      </c>
      <c r="BV207" s="24">
        <f t="shared" si="1046"/>
        <v>162.20205000000001</v>
      </c>
      <c r="BW207" s="24">
        <f t="shared" si="1046"/>
        <v>1372.7415599999999</v>
      </c>
      <c r="BX207" s="24">
        <f t="shared" si="1046"/>
        <v>4232.6198100000001</v>
      </c>
      <c r="BY207" s="24">
        <f t="shared" si="1046"/>
        <v>11478.953708999999</v>
      </c>
      <c r="BZ207" s="89"/>
      <c r="CA207" s="89"/>
      <c r="CB207" s="58" t="s">
        <v>31</v>
      </c>
      <c r="CC207" s="195">
        <f t="shared" si="1216"/>
        <v>0</v>
      </c>
      <c r="CD207" s="195">
        <f t="shared" si="1202"/>
        <v>0</v>
      </c>
      <c r="CE207" s="195">
        <f t="shared" si="1202"/>
        <v>0</v>
      </c>
      <c r="CF207" s="195">
        <f t="shared" si="1202"/>
        <v>0</v>
      </c>
      <c r="CG207" s="195">
        <f t="shared" si="1202"/>
        <v>0</v>
      </c>
      <c r="CH207" s="198">
        <f t="shared" si="872"/>
        <v>0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0</v>
      </c>
      <c r="CN207" s="195">
        <f t="shared" si="1203"/>
        <v>0</v>
      </c>
      <c r="CO207" s="195">
        <f t="shared" si="1203"/>
        <v>0</v>
      </c>
      <c r="CP207" s="198">
        <f t="shared" si="1217"/>
        <v>0</v>
      </c>
      <c r="CS207" s="195">
        <f t="shared" si="1218"/>
        <v>0</v>
      </c>
      <c r="CT207" s="195">
        <f t="shared" si="1204"/>
        <v>0</v>
      </c>
      <c r="CU207" s="195">
        <f t="shared" si="1204"/>
        <v>0</v>
      </c>
      <c r="CV207" s="195">
        <f t="shared" si="1204"/>
        <v>0</v>
      </c>
      <c r="CW207" s="195">
        <f t="shared" si="1204"/>
        <v>0</v>
      </c>
      <c r="CX207" s="198">
        <f t="shared" si="1219"/>
        <v>0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0</v>
      </c>
      <c r="DD207" s="195">
        <f t="shared" si="1205"/>
        <v>0</v>
      </c>
      <c r="DE207" s="195">
        <f t="shared" si="1205"/>
        <v>0</v>
      </c>
      <c r="DF207" s="198">
        <f t="shared" si="1221"/>
        <v>0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0</v>
      </c>
      <c r="DM207" s="195">
        <f t="shared" si="1206"/>
        <v>0</v>
      </c>
      <c r="DN207" s="198">
        <f t="shared" si="1225"/>
        <v>0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0</v>
      </c>
      <c r="DU207" s="195">
        <f t="shared" si="1207"/>
        <v>0</v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1595.3024809999997</v>
      </c>
      <c r="E208" s="63">
        <f>SUM(E204:E207)</f>
        <v>1595.3024809999997</v>
      </c>
      <c r="F208" s="64"/>
      <c r="G208" s="65">
        <f>SUM(G204:G207)</f>
        <v>80.016000000000005</v>
      </c>
      <c r="H208" s="66">
        <f t="shared" ref="H208:K208" si="1226">SUM(H204:H207)</f>
        <v>1419.2652962</v>
      </c>
      <c r="I208" s="66">
        <f t="shared" si="1226"/>
        <v>49.021184799999986</v>
      </c>
      <c r="J208" s="66">
        <f t="shared" si="1226"/>
        <v>42</v>
      </c>
      <c r="K208" s="66">
        <f t="shared" si="1226"/>
        <v>4.9999999999999991</v>
      </c>
      <c r="L208" s="67"/>
      <c r="M208" s="65">
        <f>SUM(M204:M207)</f>
        <v>32</v>
      </c>
      <c r="N208" s="66">
        <f t="shared" ref="N208:Q208" si="1227">SUM(N204:N207)</f>
        <v>1429</v>
      </c>
      <c r="O208" s="66">
        <f t="shared" si="1227"/>
        <v>85</v>
      </c>
      <c r="P208" s="66">
        <f t="shared" si="1227"/>
        <v>42</v>
      </c>
      <c r="Q208" s="66">
        <f t="shared" si="1227"/>
        <v>8</v>
      </c>
      <c r="R208" s="67"/>
      <c r="S208" s="65">
        <f>SUM(S204:S207)</f>
        <v>43.999999999999993</v>
      </c>
      <c r="T208" s="66">
        <f t="shared" ref="T208:W208" si="1228">SUM(T204:T207)</f>
        <v>-8.8000000000000007</v>
      </c>
      <c r="U208" s="66">
        <f t="shared" si="1228"/>
        <v>-35.200000000000003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80.016000000000034</v>
      </c>
      <c r="Z208" s="66">
        <f t="shared" ref="Z208:AC208" si="1229">SUM(Z204:Z207)</f>
        <v>1238.2652962000002</v>
      </c>
      <c r="AA208" s="66">
        <f t="shared" si="1229"/>
        <v>178.02118479999999</v>
      </c>
      <c r="AB208" s="66">
        <f t="shared" si="1229"/>
        <v>48.000000000000007</v>
      </c>
      <c r="AC208" s="66">
        <f t="shared" si="1229"/>
        <v>51</v>
      </c>
      <c r="AD208" s="67"/>
      <c r="AE208" s="65">
        <f>SUM(AE204:AE207)</f>
        <v>89.999999999999986</v>
      </c>
      <c r="AF208" s="66">
        <f t="shared" ref="AF208:AI208" si="1230">SUM(AF204:AF207)</f>
        <v>-18</v>
      </c>
      <c r="AG208" s="66">
        <f t="shared" si="1230"/>
        <v>-72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80.016000000000034</v>
      </c>
      <c r="AL208" s="66">
        <f t="shared" ref="AL208:AO208" si="1231">SUM(AL204:AL207)</f>
        <v>1085.2652962000002</v>
      </c>
      <c r="AM208" s="66">
        <f t="shared" si="1231"/>
        <v>142.02118480000001</v>
      </c>
      <c r="AN208" s="66">
        <f t="shared" si="1231"/>
        <v>112</v>
      </c>
      <c r="AO208" s="66">
        <f t="shared" si="1231"/>
        <v>176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233.57095200000001</v>
      </c>
      <c r="CD208" s="197">
        <f t="shared" ref="CD208:CG208" si="1232">SUM(CD204:CD207)</f>
        <v>98417.71585800001</v>
      </c>
      <c r="CE208" s="197">
        <f t="shared" si="1232"/>
        <v>49473.605822400001</v>
      </c>
      <c r="CF208" s="197">
        <f t="shared" si="1232"/>
        <v>75679.2422028</v>
      </c>
      <c r="CG208" s="197">
        <f t="shared" si="1232"/>
        <v>39028.442610600003</v>
      </c>
      <c r="CH208" s="198">
        <f t="shared" si="872"/>
        <v>262832.57744580001</v>
      </c>
      <c r="CI208" s="68"/>
      <c r="CJ208" s="68"/>
      <c r="CK208" s="197">
        <f>SUM(CK204:CK207)</f>
        <v>580.10881073980158</v>
      </c>
      <c r="CL208" s="197">
        <f t="shared" ref="CL208:CO208" si="1233">SUM(CL204:CL207)</f>
        <v>97750.685856292635</v>
      </c>
      <c r="CM208" s="197">
        <f t="shared" si="1233"/>
        <v>28574.094502560431</v>
      </c>
      <c r="CN208" s="197">
        <f t="shared" si="1233"/>
        <v>75484.614522853735</v>
      </c>
      <c r="CO208" s="197">
        <f t="shared" si="1233"/>
        <v>24370.935472185305</v>
      </c>
      <c r="CP208" s="198">
        <f t="shared" si="1217"/>
        <v>226760.43916463191</v>
      </c>
      <c r="CS208" s="197">
        <f>SUM(CS204:CS207)</f>
        <v>580.1088107398017</v>
      </c>
      <c r="CT208" s="197">
        <f t="shared" ref="CT208:CW208" si="1234">SUM(CT204:CT207)</f>
        <v>85284.465349555408</v>
      </c>
      <c r="CU208" s="197">
        <f t="shared" si="1234"/>
        <v>103767.26263729505</v>
      </c>
      <c r="CV208" s="197">
        <f t="shared" si="1234"/>
        <v>86268.130883261416</v>
      </c>
      <c r="CW208" s="197">
        <f t="shared" si="1234"/>
        <v>248583.54181629018</v>
      </c>
      <c r="CX208" s="198">
        <f t="shared" si="1219"/>
        <v>524483.50949714193</v>
      </c>
      <c r="CY208" s="6"/>
      <c r="CZ208" s="6"/>
      <c r="DA208" s="197">
        <f>SUM(DA204:DA207)</f>
        <v>899.10485743735296</v>
      </c>
      <c r="DB208" s="197">
        <f t="shared" ref="DB208:DE208" si="1235">SUM(DB204:DB207)</f>
        <v>84678.372860830059</v>
      </c>
      <c r="DC208" s="197">
        <f t="shared" si="1235"/>
        <v>83249.436913708545</v>
      </c>
      <c r="DD208" s="197">
        <f t="shared" si="1235"/>
        <v>86268.130883261416</v>
      </c>
      <c r="DE208" s="197">
        <f t="shared" si="1235"/>
        <v>248583.54181629018</v>
      </c>
      <c r="DF208" s="198">
        <f t="shared" si="1221"/>
        <v>503678.58733152755</v>
      </c>
      <c r="DG208" s="6"/>
      <c r="DH208" s="6"/>
      <c r="DI208" s="197">
        <f>SUM(DI204:DI207)</f>
        <v>580.1088107398017</v>
      </c>
      <c r="DJ208" s="197">
        <f t="shared" ref="DJ208:DM208" si="1236">SUM(DJ204:DJ207)</f>
        <v>74746.720943307897</v>
      </c>
      <c r="DK208" s="197">
        <f t="shared" si="1236"/>
        <v>82783.122692717952</v>
      </c>
      <c r="DL208" s="197">
        <f t="shared" si="1236"/>
        <v>201292.30539427663</v>
      </c>
      <c r="DM208" s="197">
        <f t="shared" si="1236"/>
        <v>857856.92862092296</v>
      </c>
      <c r="DN208" s="198">
        <f t="shared" si="1225"/>
        <v>1217259.1864619651</v>
      </c>
      <c r="DO208" s="6"/>
      <c r="DP208" s="6"/>
      <c r="DQ208" s="197">
        <f>SUM(DQ204:DQ207)</f>
        <v>1232.6007244393384</v>
      </c>
      <c r="DR208" s="197">
        <f t="shared" ref="DR208:DU208" si="1237">SUM(DR204:DR207)</f>
        <v>73506.98630727877</v>
      </c>
      <c r="DS208" s="197">
        <f t="shared" si="1237"/>
        <v>40814.842803563755</v>
      </c>
      <c r="DT208" s="197">
        <f t="shared" si="1237"/>
        <v>201292.30539427663</v>
      </c>
      <c r="DU208" s="197">
        <f t="shared" si="1237"/>
        <v>857856.92862092296</v>
      </c>
      <c r="DV208" s="198">
        <f t="shared" si="1224"/>
        <v>1174703.6638504814</v>
      </c>
    </row>
    <row r="209" spans="1:126" ht="25.5" customHeight="1">
      <c r="A209" s="19"/>
      <c r="B209" s="70" t="s">
        <v>34</v>
      </c>
      <c r="C209" s="48"/>
      <c r="D209" s="49">
        <f>L209</f>
        <v>0</v>
      </c>
      <c r="E209" s="50">
        <f>D209+SUM(AE209:AI209)</f>
        <v>0</v>
      </c>
      <c r="F209" s="51" t="s">
        <v>26</v>
      </c>
      <c r="G209" s="52">
        <f>'[9]NAW2 - Total - ENWL'!G206</f>
        <v>0</v>
      </c>
      <c r="H209" s="52">
        <f>'[9]NAW2 - Total - ENWL'!H206</f>
        <v>0</v>
      </c>
      <c r="I209" s="52">
        <f>'[9]NAW2 - Total - ENWL'!I206</f>
        <v>0</v>
      </c>
      <c r="J209" s="52">
        <f>'[9]NAW2 - Total - ENWL'!J206</f>
        <v>0</v>
      </c>
      <c r="K209" s="52">
        <f>'[9]NAW2 - Total - ENWL'!K206</f>
        <v>0</v>
      </c>
      <c r="L209" s="53">
        <f>SUM(G209:K209)</f>
        <v>0</v>
      </c>
      <c r="M209" s="52">
        <f>'[9]NAW2 - Total - ENWL'!M206</f>
        <v>0</v>
      </c>
      <c r="N209" s="52">
        <f>'[9]NAW2 - Total - ENWL'!N206</f>
        <v>0</v>
      </c>
      <c r="O209" s="52">
        <f>'[9]NAW2 - Total - ENWL'!O206</f>
        <v>0</v>
      </c>
      <c r="P209" s="52">
        <f>'[9]NAW2 - Total - ENWL'!P206</f>
        <v>0</v>
      </c>
      <c r="Q209" s="52">
        <f>'[9]NAW2 - Total - ENWL'!Q206</f>
        <v>0</v>
      </c>
      <c r="R209" s="53">
        <f>SUM(M209:Q209)</f>
        <v>0</v>
      </c>
      <c r="S209" s="274">
        <f>'ENWL - Asset Rep'!S209+'ENWL - Refurb'!S209+'ENWL - HVP'!S209</f>
        <v>0</v>
      </c>
      <c r="T209" s="69">
        <f>'ENWL - Asset Rep'!T209+'ENWL - Refurb'!T209+'ENWL - HVP'!T209</f>
        <v>0</v>
      </c>
      <c r="U209" s="69">
        <f>'ENWL - Asset Rep'!U209+'ENWL - Refurb'!U209+'ENWL - HVP'!U209</f>
        <v>0</v>
      </c>
      <c r="V209" s="69">
        <f>'ENWL - Asset Rep'!V209+'ENWL - Refurb'!V209+'ENWL - HVP'!V209</f>
        <v>0</v>
      </c>
      <c r="W209" s="69">
        <f>'ENWL - Asset Rep'!W209+'ENWL - Refurb'!W209+'ENWL - HVP'!W209</f>
        <v>0</v>
      </c>
      <c r="X209" s="53">
        <f>SUM(S209:W209)</f>
        <v>0</v>
      </c>
      <c r="Y209" s="54">
        <f>'[9]NAW2 - Total - ENWL'!Y206</f>
        <v>0</v>
      </c>
      <c r="Z209" s="54">
        <f>'[9]NAW2 - Total - ENWL'!Z206</f>
        <v>0</v>
      </c>
      <c r="AA209" s="54">
        <f>'[9]NAW2 - Total - ENWL'!AA206</f>
        <v>0</v>
      </c>
      <c r="AB209" s="54">
        <f>'[9]NAW2 - Total - ENWL'!AB206</f>
        <v>0</v>
      </c>
      <c r="AC209" s="54">
        <f>'[9]NAW2 - Total - ENWL'!AC206</f>
        <v>0</v>
      </c>
      <c r="AD209" s="53">
        <f>SUM(Y209:AC209)</f>
        <v>0</v>
      </c>
      <c r="AE209" s="274">
        <f>'ENWL - Asset Rep'!AE209+'ENWL - Refurb'!AE209+'ENWL - HVP'!AE209</f>
        <v>0</v>
      </c>
      <c r="AF209" s="69">
        <f>'ENWL - Asset Rep'!AF209+'ENWL - Refurb'!AF209+'ENWL - HVP'!AF209</f>
        <v>0</v>
      </c>
      <c r="AG209" s="69">
        <f>'ENWL - Asset Rep'!AG209+'ENWL - Refurb'!AG209+'ENWL - HVP'!AG209</f>
        <v>0</v>
      </c>
      <c r="AH209" s="69">
        <f>'ENWL - Asset Rep'!AH209+'ENWL - Refurb'!AH209+'ENWL - HVP'!AH209</f>
        <v>0</v>
      </c>
      <c r="AI209" s="69">
        <f>'ENWL - Asset Rep'!AI209+'ENWL - Refurb'!AI209+'ENWL - HVP'!AI209</f>
        <v>0</v>
      </c>
      <c r="AJ209" s="53">
        <f>SUM(AE209:AI209)</f>
        <v>0</v>
      </c>
      <c r="AK209" s="54">
        <f>'[9]NAW2 - Total - ENWL'!AK206</f>
        <v>0</v>
      </c>
      <c r="AL209" s="54">
        <f>'[9]NAW2 - Total - ENWL'!AL206</f>
        <v>0</v>
      </c>
      <c r="AM209" s="54">
        <f>'[9]NAW2 - Total - ENWL'!AM206</f>
        <v>0</v>
      </c>
      <c r="AN209" s="54">
        <f>'[9]NAW2 - Total - ENWL'!AN206</f>
        <v>0</v>
      </c>
      <c r="AO209" s="54">
        <f>'[9]NAW2 - Total - ENWL'!AO206</f>
        <v>0</v>
      </c>
      <c r="AP209" s="53">
        <f>SUM(AK209:AO209)</f>
        <v>0</v>
      </c>
      <c r="BB209" s="6"/>
      <c r="BC209" s="6"/>
      <c r="BD209" s="51" t="s">
        <v>26</v>
      </c>
      <c r="BE209" s="172">
        <f>'ENWL - HI Probs. of Failure '!O$54</f>
        <v>0</v>
      </c>
      <c r="BF209" s="172">
        <f>'ENWL - HI Probs. of Failure '!P$54</f>
        <v>0</v>
      </c>
      <c r="BG209" s="172">
        <f>'ENWL - HI Probs. of Failure '!Q$54</f>
        <v>0</v>
      </c>
      <c r="BH209" s="172">
        <f>'ENWL - HI Probs. of Failure '!R$54</f>
        <v>0</v>
      </c>
      <c r="BI209" s="172">
        <f>'ENWL - HI Probs. of Failure '!S$54</f>
        <v>0</v>
      </c>
      <c r="BJ209" s="175"/>
      <c r="BK209" s="6"/>
      <c r="BL209" s="51" t="s">
        <v>26</v>
      </c>
      <c r="BM209" s="242">
        <f>IFERROR($BM2*'ENWL - Ave Crit'!$Q$54,0)</f>
        <v>0</v>
      </c>
      <c r="BN209" s="242">
        <f>IFERROR($BM2*'ENWL - Ave Crit'!$Q$54,0)</f>
        <v>0</v>
      </c>
      <c r="BO209" s="242">
        <f>IFERROR($BM2*'ENWL - Ave Crit'!$Q$54,0)</f>
        <v>0</v>
      </c>
      <c r="BP209" s="242">
        <f>IFERROR($BM2*'ENWL - Ave Crit'!$Q$54,0)</f>
        <v>0</v>
      </c>
      <c r="BQ209" s="242">
        <f>IFERROR($BM2*'ENWL - Ave Crit'!$Q$54,0)</f>
        <v>0</v>
      </c>
      <c r="BR209" s="175"/>
      <c r="BS209" s="6"/>
      <c r="BT209" s="51" t="s">
        <v>26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26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28</v>
      </c>
      <c r="G210" s="52">
        <f>'[9]NAW2 - Total - ENWL'!G207</f>
        <v>0</v>
      </c>
      <c r="H210" s="52">
        <f>'[9]NAW2 - Total - ENWL'!H207</f>
        <v>0</v>
      </c>
      <c r="I210" s="52">
        <f>'[9]NAW2 - Total - ENWL'!I207</f>
        <v>0</v>
      </c>
      <c r="J210" s="52">
        <f>'[9]NAW2 - Total - ENWL'!J207</f>
        <v>0</v>
      </c>
      <c r="K210" s="52">
        <f>'[9]NAW2 - Total - ENWL'!K207</f>
        <v>0</v>
      </c>
      <c r="L210" s="59">
        <f t="shared" ref="L210:L212" si="1246">SUM(G210:K210)</f>
        <v>0</v>
      </c>
      <c r="M210" s="52">
        <f>'[9]NAW2 - Total - ENWL'!M207</f>
        <v>0</v>
      </c>
      <c r="N210" s="52">
        <f>'[9]NAW2 - Total - ENWL'!N207</f>
        <v>0</v>
      </c>
      <c r="O210" s="52">
        <f>'[9]NAW2 - Total - ENWL'!O207</f>
        <v>0</v>
      </c>
      <c r="P210" s="52">
        <f>'[9]NAW2 - Total - ENWL'!P207</f>
        <v>0</v>
      </c>
      <c r="Q210" s="52">
        <f>'[9]NAW2 - Total - ENWL'!Q207</f>
        <v>0</v>
      </c>
      <c r="R210" s="59">
        <f t="shared" ref="R210:R212" si="1247">SUM(M210:Q210)</f>
        <v>0</v>
      </c>
      <c r="S210" s="52">
        <f>'ENWL - Asset Rep'!S210+'ENWL - Refurb'!S210+'ENWL - HVP'!S210</f>
        <v>0</v>
      </c>
      <c r="T210" s="52">
        <f>'ENWL - Asset Rep'!T210+'ENWL - Refurb'!T210+'ENWL - HVP'!T210</f>
        <v>0</v>
      </c>
      <c r="U210" s="52">
        <f>'ENWL - Asset Rep'!U210+'ENWL - Refurb'!U210+'ENWL - HVP'!U210</f>
        <v>0</v>
      </c>
      <c r="V210" s="52">
        <f>'ENWL - Asset Rep'!V210+'ENWL - Refurb'!V210+'ENWL - HVP'!V210</f>
        <v>0</v>
      </c>
      <c r="W210" s="52">
        <f>'ENWL - Asset Rep'!W210+'ENWL - Refurb'!W210+'ENWL - HVP'!W210</f>
        <v>0</v>
      </c>
      <c r="X210" s="59">
        <f t="shared" ref="X210:X212" si="1248">SUM(S210:W210)</f>
        <v>0</v>
      </c>
      <c r="Y210" s="52">
        <f>'[9]NAW2 - Total - ENWL'!Y207</f>
        <v>0</v>
      </c>
      <c r="Z210" s="52">
        <f>'[9]NAW2 - Total - ENWL'!Z207</f>
        <v>0</v>
      </c>
      <c r="AA210" s="52">
        <f>'[9]NAW2 - Total - ENWL'!AA207</f>
        <v>0</v>
      </c>
      <c r="AB210" s="52">
        <f>'[9]NAW2 - Total - ENWL'!AB207</f>
        <v>0</v>
      </c>
      <c r="AC210" s="52">
        <f>'[9]NAW2 - Total - ENWL'!AC207</f>
        <v>0</v>
      </c>
      <c r="AD210" s="59">
        <f t="shared" ref="AD210:AD212" si="1249">SUM(Y210:AC210)</f>
        <v>0</v>
      </c>
      <c r="AE210" s="52">
        <f>'ENWL - Asset Rep'!AE210+'ENWL - Refurb'!AE210+'ENWL - HVP'!AE210</f>
        <v>0</v>
      </c>
      <c r="AF210" s="52">
        <f>'ENWL - Asset Rep'!AF210+'ENWL - Refurb'!AF210+'ENWL - HVP'!AF210</f>
        <v>0</v>
      </c>
      <c r="AG210" s="52">
        <f>'ENWL - Asset Rep'!AG210+'ENWL - Refurb'!AG210+'ENWL - HVP'!AG210</f>
        <v>0</v>
      </c>
      <c r="AH210" s="52">
        <f>'ENWL - Asset Rep'!AH210+'ENWL - Refurb'!AH210+'ENWL - HVP'!AH210</f>
        <v>0</v>
      </c>
      <c r="AI210" s="52">
        <f>'ENWL - Asset Rep'!AI210+'ENWL - Refurb'!AI210+'ENWL - HVP'!AI210</f>
        <v>0</v>
      </c>
      <c r="AJ210" s="59">
        <f t="shared" ref="AJ210:AJ212" si="1250">SUM(AE210:AI210)</f>
        <v>0</v>
      </c>
      <c r="AK210" s="52">
        <f>'[9]NAW2 - Total - ENWL'!AK207</f>
        <v>0</v>
      </c>
      <c r="AL210" s="52">
        <f>'[9]NAW2 - Total - ENWL'!AL207</f>
        <v>0</v>
      </c>
      <c r="AM210" s="52">
        <f>'[9]NAW2 - Total - ENWL'!AM207</f>
        <v>0</v>
      </c>
      <c r="AN210" s="52">
        <f>'[9]NAW2 - Total - ENWL'!AN207</f>
        <v>0</v>
      </c>
      <c r="AO210" s="52">
        <f>'[9]NAW2 - Total - ENWL'!AO207</f>
        <v>0</v>
      </c>
      <c r="AP210" s="59">
        <f t="shared" ref="AP210:AP212" si="1251">SUM(AK210:AO210)</f>
        <v>0</v>
      </c>
      <c r="BB210" s="6"/>
      <c r="BC210" s="6"/>
      <c r="BD210" s="58" t="s">
        <v>28</v>
      </c>
      <c r="BE210" s="172">
        <f>'ENWL - HI Probs. of Failure '!O$54</f>
        <v>0</v>
      </c>
      <c r="BF210" s="172">
        <f>'ENWL - HI Probs. of Failure '!P$54</f>
        <v>0</v>
      </c>
      <c r="BG210" s="172">
        <f>'ENWL - HI Probs. of Failure '!Q$54</f>
        <v>0</v>
      </c>
      <c r="BH210" s="172">
        <f>'ENWL - HI Probs. of Failure '!R$54</f>
        <v>0</v>
      </c>
      <c r="BI210" s="172">
        <f>'ENWL - HI Probs. of Failure '!S$54</f>
        <v>0</v>
      </c>
      <c r="BJ210" s="176"/>
      <c r="BK210" s="6"/>
      <c r="BL210" s="58" t="s">
        <v>28</v>
      </c>
      <c r="BM210" s="242">
        <f>IFERROR($BM3*'ENWL - Ave Crit'!$Q$54,0)</f>
        <v>0</v>
      </c>
      <c r="BN210" s="242">
        <f>IFERROR($BM3*'ENWL - Ave Crit'!$Q$54,0)</f>
        <v>0</v>
      </c>
      <c r="BO210" s="242">
        <f>IFERROR($BM3*'ENWL - Ave Crit'!$Q$54,0)</f>
        <v>0</v>
      </c>
      <c r="BP210" s="242">
        <f>IFERROR($BM3*'ENWL - Ave Crit'!$Q$54,0)</f>
        <v>0</v>
      </c>
      <c r="BQ210" s="242">
        <f>IFERROR($BM3*'ENWL - Ave Crit'!$Q$54,0)</f>
        <v>0</v>
      </c>
      <c r="BR210" s="176"/>
      <c r="BS210" s="6"/>
      <c r="BT210" s="58" t="s">
        <v>28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28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30</v>
      </c>
      <c r="G211" s="52">
        <f>'[9]NAW2 - Total - ENWL'!G208</f>
        <v>0</v>
      </c>
      <c r="H211" s="52">
        <f>'[9]NAW2 - Total - ENWL'!H208</f>
        <v>0</v>
      </c>
      <c r="I211" s="52">
        <f>'[9]NAW2 - Total - ENWL'!I208</f>
        <v>0</v>
      </c>
      <c r="J211" s="52">
        <f>'[9]NAW2 - Total - ENWL'!J208</f>
        <v>0</v>
      </c>
      <c r="K211" s="52">
        <f>'[9]NAW2 - Total - ENWL'!K208</f>
        <v>0</v>
      </c>
      <c r="L211" s="59">
        <f t="shared" si="1246"/>
        <v>0</v>
      </c>
      <c r="M211" s="52">
        <f>'[9]NAW2 - Total - ENWL'!M208</f>
        <v>0</v>
      </c>
      <c r="N211" s="52">
        <f>'[9]NAW2 - Total - ENWL'!N208</f>
        <v>0</v>
      </c>
      <c r="O211" s="52">
        <f>'[9]NAW2 - Total - ENWL'!O208</f>
        <v>0</v>
      </c>
      <c r="P211" s="52">
        <f>'[9]NAW2 - Total - ENWL'!P208</f>
        <v>0</v>
      </c>
      <c r="Q211" s="52">
        <f>'[9]NAW2 - Total - ENWL'!Q208</f>
        <v>0</v>
      </c>
      <c r="R211" s="59">
        <f t="shared" si="1247"/>
        <v>0</v>
      </c>
      <c r="S211" s="52">
        <f>'ENWL - Asset Rep'!S211+'ENWL - Refurb'!S211+'ENWL - HVP'!S211</f>
        <v>0</v>
      </c>
      <c r="T211" s="52">
        <f>'ENWL - Asset Rep'!T211+'ENWL - Refurb'!T211+'ENWL - HVP'!T211</f>
        <v>0</v>
      </c>
      <c r="U211" s="52">
        <f>'ENWL - Asset Rep'!U211+'ENWL - Refurb'!U211+'ENWL - HVP'!U211</f>
        <v>0</v>
      </c>
      <c r="V211" s="52">
        <f>'ENWL - Asset Rep'!V211+'ENWL - Refurb'!V211+'ENWL - HVP'!V211</f>
        <v>0</v>
      </c>
      <c r="W211" s="52">
        <f>'ENWL - Asset Rep'!W211+'ENWL - Refurb'!W211+'ENWL - HVP'!W211</f>
        <v>0</v>
      </c>
      <c r="X211" s="59">
        <f t="shared" si="1248"/>
        <v>0</v>
      </c>
      <c r="Y211" s="52">
        <f>'[9]NAW2 - Total - ENWL'!Y208</f>
        <v>0</v>
      </c>
      <c r="Z211" s="52">
        <f>'[9]NAW2 - Total - ENWL'!Z208</f>
        <v>0</v>
      </c>
      <c r="AA211" s="52">
        <f>'[9]NAW2 - Total - ENWL'!AA208</f>
        <v>0</v>
      </c>
      <c r="AB211" s="52">
        <f>'[9]NAW2 - Total - ENWL'!AB208</f>
        <v>0</v>
      </c>
      <c r="AC211" s="52">
        <f>'[9]NAW2 - Total - ENWL'!AC208</f>
        <v>0</v>
      </c>
      <c r="AD211" s="59">
        <f t="shared" si="1249"/>
        <v>0</v>
      </c>
      <c r="AE211" s="52">
        <f>'ENWL - Asset Rep'!AE211+'ENWL - Refurb'!AE211+'ENWL - HVP'!AE211</f>
        <v>0</v>
      </c>
      <c r="AF211" s="52">
        <f>'ENWL - Asset Rep'!AF211+'ENWL - Refurb'!AF211+'ENWL - HVP'!AF211</f>
        <v>0</v>
      </c>
      <c r="AG211" s="52">
        <f>'ENWL - Asset Rep'!AG211+'ENWL - Refurb'!AG211+'ENWL - HVP'!AG211</f>
        <v>0</v>
      </c>
      <c r="AH211" s="52">
        <f>'ENWL - Asset Rep'!AH211+'ENWL - Refurb'!AH211+'ENWL - HVP'!AH211</f>
        <v>0</v>
      </c>
      <c r="AI211" s="52">
        <f>'ENWL - Asset Rep'!AI211+'ENWL - Refurb'!AI211+'ENWL - HVP'!AI211</f>
        <v>0</v>
      </c>
      <c r="AJ211" s="59">
        <f t="shared" si="1250"/>
        <v>0</v>
      </c>
      <c r="AK211" s="52">
        <f>'[9]NAW2 - Total - ENWL'!AK208</f>
        <v>0</v>
      </c>
      <c r="AL211" s="52">
        <f>'[9]NAW2 - Total - ENWL'!AL208</f>
        <v>0</v>
      </c>
      <c r="AM211" s="52">
        <f>'[9]NAW2 - Total - ENWL'!AM208</f>
        <v>0</v>
      </c>
      <c r="AN211" s="52">
        <f>'[9]NAW2 - Total - ENWL'!AN208</f>
        <v>0</v>
      </c>
      <c r="AO211" s="52">
        <f>'[9]NAW2 - Total - ENWL'!AO208</f>
        <v>0</v>
      </c>
      <c r="AP211" s="59">
        <f t="shared" si="1251"/>
        <v>0</v>
      </c>
      <c r="BB211" s="6"/>
      <c r="BC211" s="6"/>
      <c r="BD211" s="58" t="s">
        <v>30</v>
      </c>
      <c r="BE211" s="172">
        <f>'ENWL - HI Probs. of Failure '!O$54</f>
        <v>0</v>
      </c>
      <c r="BF211" s="172">
        <f>'ENWL - HI Probs. of Failure '!P$54</f>
        <v>0</v>
      </c>
      <c r="BG211" s="172">
        <f>'ENWL - HI Probs. of Failure '!Q$54</f>
        <v>0</v>
      </c>
      <c r="BH211" s="172">
        <f>'ENWL - HI Probs. of Failure '!R$54</f>
        <v>0</v>
      </c>
      <c r="BI211" s="172">
        <f>'ENWL - HI Probs. of Failure '!S$54</f>
        <v>0</v>
      </c>
      <c r="BJ211" s="176"/>
      <c r="BK211" s="6"/>
      <c r="BL211" s="58" t="s">
        <v>30</v>
      </c>
      <c r="BM211" s="242">
        <f>IFERROR($BM4*'ENWL - Ave Crit'!$Q$54,0)</f>
        <v>0</v>
      </c>
      <c r="BN211" s="242">
        <f>IFERROR($BM4*'ENWL - Ave Crit'!$Q$54,0)</f>
        <v>0</v>
      </c>
      <c r="BO211" s="242">
        <f>IFERROR($BM4*'ENWL - Ave Crit'!$Q$54,0)</f>
        <v>0</v>
      </c>
      <c r="BP211" s="242">
        <f>IFERROR($BM4*'ENWL - Ave Crit'!$Q$54,0)</f>
        <v>0</v>
      </c>
      <c r="BQ211" s="242">
        <f>IFERROR($BM4*'ENWL - Ave Crit'!$Q$54,0)</f>
        <v>0</v>
      </c>
      <c r="BR211" s="176"/>
      <c r="BS211" s="6"/>
      <c r="BT211" s="58" t="s">
        <v>30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30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31</v>
      </c>
      <c r="G212" s="52">
        <f>'[9]NAW2 - Total - ENWL'!G209</f>
        <v>0</v>
      </c>
      <c r="H212" s="52">
        <f>'[9]NAW2 - Total - ENWL'!H209</f>
        <v>0</v>
      </c>
      <c r="I212" s="52">
        <f>'[9]NAW2 - Total - ENWL'!I209</f>
        <v>0</v>
      </c>
      <c r="J212" s="52">
        <f>'[9]NAW2 - Total - ENWL'!J209</f>
        <v>0</v>
      </c>
      <c r="K212" s="52">
        <f>'[9]NAW2 - Total - ENWL'!K209</f>
        <v>0</v>
      </c>
      <c r="L212" s="59">
        <f t="shared" si="1246"/>
        <v>0</v>
      </c>
      <c r="M212" s="52">
        <f>'[9]NAW2 - Total - ENWL'!M209</f>
        <v>0</v>
      </c>
      <c r="N212" s="52">
        <f>'[9]NAW2 - Total - ENWL'!N209</f>
        <v>0</v>
      </c>
      <c r="O212" s="52">
        <f>'[9]NAW2 - Total - ENWL'!O209</f>
        <v>0</v>
      </c>
      <c r="P212" s="52">
        <f>'[9]NAW2 - Total - ENWL'!P209</f>
        <v>0</v>
      </c>
      <c r="Q212" s="52">
        <f>'[9]NAW2 - Total - ENWL'!Q209</f>
        <v>0</v>
      </c>
      <c r="R212" s="59">
        <f t="shared" si="1247"/>
        <v>0</v>
      </c>
      <c r="S212" s="52">
        <f>'ENWL - Asset Rep'!S212+'ENWL - Refurb'!S212+'ENWL - HVP'!S212</f>
        <v>0</v>
      </c>
      <c r="T212" s="52">
        <f>'ENWL - Asset Rep'!T212+'ENWL - Refurb'!T212+'ENWL - HVP'!T212</f>
        <v>0</v>
      </c>
      <c r="U212" s="52">
        <f>'ENWL - Asset Rep'!U212+'ENWL - Refurb'!U212+'ENWL - HVP'!U212</f>
        <v>0</v>
      </c>
      <c r="V212" s="52">
        <f>'ENWL - Asset Rep'!V212+'ENWL - Refurb'!V212+'ENWL - HVP'!V212</f>
        <v>0</v>
      </c>
      <c r="W212" s="52">
        <f>'ENWL - Asset Rep'!W212+'ENWL - Refurb'!W212+'ENWL - HVP'!W212</f>
        <v>0</v>
      </c>
      <c r="X212" s="59">
        <f t="shared" si="1248"/>
        <v>0</v>
      </c>
      <c r="Y212" s="52">
        <f>'[9]NAW2 - Total - ENWL'!Y209</f>
        <v>0</v>
      </c>
      <c r="Z212" s="52">
        <f>'[9]NAW2 - Total - ENWL'!Z209</f>
        <v>0</v>
      </c>
      <c r="AA212" s="52">
        <f>'[9]NAW2 - Total - ENWL'!AA209</f>
        <v>0</v>
      </c>
      <c r="AB212" s="52">
        <f>'[9]NAW2 - Total - ENWL'!AB209</f>
        <v>0</v>
      </c>
      <c r="AC212" s="52">
        <f>'[9]NAW2 - Total - ENWL'!AC209</f>
        <v>0</v>
      </c>
      <c r="AD212" s="59">
        <f t="shared" si="1249"/>
        <v>0</v>
      </c>
      <c r="AE212" s="52">
        <f>'ENWL - Asset Rep'!AE212+'ENWL - Refurb'!AE212+'ENWL - HVP'!AE212</f>
        <v>0</v>
      </c>
      <c r="AF212" s="52">
        <f>'ENWL - Asset Rep'!AF212+'ENWL - Refurb'!AF212+'ENWL - HVP'!AF212</f>
        <v>0</v>
      </c>
      <c r="AG212" s="52">
        <f>'ENWL - Asset Rep'!AG212+'ENWL - Refurb'!AG212+'ENWL - HVP'!AG212</f>
        <v>0</v>
      </c>
      <c r="AH212" s="52">
        <f>'ENWL - Asset Rep'!AH212+'ENWL - Refurb'!AH212+'ENWL - HVP'!AH212</f>
        <v>0</v>
      </c>
      <c r="AI212" s="52">
        <f>'ENWL - Asset Rep'!AI212+'ENWL - Refurb'!AI212+'ENWL - HVP'!AI212</f>
        <v>0</v>
      </c>
      <c r="AJ212" s="59">
        <f t="shared" si="1250"/>
        <v>0</v>
      </c>
      <c r="AK212" s="52">
        <f>'[9]NAW2 - Total - ENWL'!AK209</f>
        <v>0</v>
      </c>
      <c r="AL212" s="52">
        <f>'[9]NAW2 - Total - ENWL'!AL209</f>
        <v>0</v>
      </c>
      <c r="AM212" s="52">
        <f>'[9]NAW2 - Total - ENWL'!AM209</f>
        <v>0</v>
      </c>
      <c r="AN212" s="52">
        <f>'[9]NAW2 - Total - ENWL'!AN209</f>
        <v>0</v>
      </c>
      <c r="AO212" s="52">
        <f>'[9]NAW2 - Total - ENWL'!AO209</f>
        <v>0</v>
      </c>
      <c r="AP212" s="59">
        <f t="shared" si="1251"/>
        <v>0</v>
      </c>
      <c r="BB212" s="6"/>
      <c r="BC212" s="6"/>
      <c r="BD212" s="58" t="s">
        <v>31</v>
      </c>
      <c r="BE212" s="172">
        <f>'ENWL - HI Probs. of Failure '!O$54</f>
        <v>0</v>
      </c>
      <c r="BF212" s="172">
        <f>'ENWL - HI Probs. of Failure '!P$54</f>
        <v>0</v>
      </c>
      <c r="BG212" s="172">
        <f>'ENWL - HI Probs. of Failure '!Q$54</f>
        <v>0</v>
      </c>
      <c r="BH212" s="172">
        <f>'ENWL - HI Probs. of Failure '!R$54</f>
        <v>0</v>
      </c>
      <c r="BI212" s="172">
        <f>'ENWL - HI Probs. of Failure '!S$54</f>
        <v>0</v>
      </c>
      <c r="BJ212" s="176"/>
      <c r="BK212" s="6"/>
      <c r="BL212" s="58" t="s">
        <v>31</v>
      </c>
      <c r="BM212" s="242">
        <f>IFERROR($BM5*'ENWL - Ave Crit'!$Q$54,0)</f>
        <v>0</v>
      </c>
      <c r="BN212" s="242">
        <f>IFERROR($BM5*'ENWL - Ave Crit'!$Q$54,0)</f>
        <v>0</v>
      </c>
      <c r="BO212" s="242">
        <f>IFERROR($BM5*'ENWL - Ave Crit'!$Q$54,0)</f>
        <v>0</v>
      </c>
      <c r="BP212" s="242">
        <f>IFERROR($BM5*'ENWL - Ave Crit'!$Q$54,0)</f>
        <v>0</v>
      </c>
      <c r="BQ212" s="242">
        <f>IFERROR($BM5*'ENWL - Ave Crit'!$Q$54,0)</f>
        <v>0</v>
      </c>
      <c r="BR212" s="176"/>
      <c r="BS212" s="6"/>
      <c r="BT212" s="58" t="s">
        <v>31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31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34</v>
      </c>
      <c r="C214" s="48"/>
      <c r="D214" s="49">
        <f>L214</f>
        <v>0</v>
      </c>
      <c r="E214" s="50">
        <f>D214+SUM(AE214:AI214)</f>
        <v>0</v>
      </c>
      <c r="F214" s="51" t="s">
        <v>26</v>
      </c>
      <c r="G214" s="52">
        <f>'[9]NAW2 - Total - ENWL'!G211</f>
        <v>0</v>
      </c>
      <c r="H214" s="52">
        <f>'[9]NAW2 - Total - ENWL'!H211</f>
        <v>0</v>
      </c>
      <c r="I214" s="52">
        <f>'[9]NAW2 - Total - ENWL'!I211</f>
        <v>0</v>
      </c>
      <c r="J214" s="52">
        <f>'[9]NAW2 - Total - ENWL'!J211</f>
        <v>0</v>
      </c>
      <c r="K214" s="52">
        <f>'[9]NAW2 - Total - ENWL'!K211</f>
        <v>0</v>
      </c>
      <c r="L214" s="53">
        <f>SUM(G214:K214)</f>
        <v>0</v>
      </c>
      <c r="M214" s="52">
        <f>'[9]NAW2 - Total - ENWL'!M211</f>
        <v>0</v>
      </c>
      <c r="N214" s="52">
        <f>'[9]NAW2 - Total - ENWL'!N211</f>
        <v>0</v>
      </c>
      <c r="O214" s="52">
        <f>'[9]NAW2 - Total - ENWL'!O211</f>
        <v>0</v>
      </c>
      <c r="P214" s="52">
        <f>'[9]NAW2 - Total - ENWL'!P211</f>
        <v>0</v>
      </c>
      <c r="Q214" s="52">
        <f>'[9]NAW2 - Total - ENWL'!Q211</f>
        <v>0</v>
      </c>
      <c r="R214" s="53">
        <f>SUM(M214:Q214)</f>
        <v>0</v>
      </c>
      <c r="S214" s="274">
        <f>'ENWL - Asset Rep'!S214+'ENWL - Refurb'!S214+'ENWL - HVP'!S214</f>
        <v>0</v>
      </c>
      <c r="T214" s="69">
        <f>'ENWL - Asset Rep'!T214+'ENWL - Refurb'!T214+'ENWL - HVP'!T214</f>
        <v>0</v>
      </c>
      <c r="U214" s="69">
        <f>'ENWL - Asset Rep'!U214+'ENWL - Refurb'!U214+'ENWL - HVP'!U214</f>
        <v>0</v>
      </c>
      <c r="V214" s="69">
        <f>'ENWL - Asset Rep'!V214+'ENWL - Refurb'!V214+'ENWL - HVP'!V214</f>
        <v>0</v>
      </c>
      <c r="W214" s="69">
        <f>'ENWL - Asset Rep'!W214+'ENWL - Refurb'!W214+'ENWL - HVP'!W214</f>
        <v>0</v>
      </c>
      <c r="X214" s="53">
        <f>SUM(S214:W214)</f>
        <v>0</v>
      </c>
      <c r="Y214" s="54">
        <f>'[9]NAW2 - Total - ENWL'!Y211</f>
        <v>0</v>
      </c>
      <c r="Z214" s="54">
        <f>'[9]NAW2 - Total - ENWL'!Z211</f>
        <v>0</v>
      </c>
      <c r="AA214" s="54">
        <f>'[9]NAW2 - Total - ENWL'!AA211</f>
        <v>0</v>
      </c>
      <c r="AB214" s="54">
        <f>'[9]NAW2 - Total - ENWL'!AB211</f>
        <v>0</v>
      </c>
      <c r="AC214" s="54">
        <f>'[9]NAW2 - Total - ENWL'!AC211</f>
        <v>0</v>
      </c>
      <c r="AD214" s="53">
        <f>SUM(Y214:AC214)</f>
        <v>0</v>
      </c>
      <c r="AE214" s="274">
        <f>'ENWL - Asset Rep'!AE214+'ENWL - Refurb'!AE214+'ENWL - HVP'!AE214</f>
        <v>0</v>
      </c>
      <c r="AF214" s="69">
        <f>'ENWL - Asset Rep'!AF214+'ENWL - Refurb'!AF214+'ENWL - HVP'!AF214</f>
        <v>0</v>
      </c>
      <c r="AG214" s="69">
        <f>'ENWL - Asset Rep'!AG214+'ENWL - Refurb'!AG214+'ENWL - HVP'!AG214</f>
        <v>0</v>
      </c>
      <c r="AH214" s="69">
        <f>'ENWL - Asset Rep'!AH214+'ENWL - Refurb'!AH214+'ENWL - HVP'!AH214</f>
        <v>0</v>
      </c>
      <c r="AI214" s="69">
        <f>'ENWL - Asset Rep'!AI214+'ENWL - Refurb'!AI214+'ENWL - HVP'!AI214</f>
        <v>0</v>
      </c>
      <c r="AJ214" s="53">
        <f>SUM(AE214:AI214)</f>
        <v>0</v>
      </c>
      <c r="AK214" s="54">
        <f>'[9]NAW2 - Total - ENWL'!AK211</f>
        <v>0</v>
      </c>
      <c r="AL214" s="54">
        <f>'[9]NAW2 - Total - ENWL'!AL211</f>
        <v>0</v>
      </c>
      <c r="AM214" s="54">
        <f>'[9]NAW2 - Total - ENWL'!AM211</f>
        <v>0</v>
      </c>
      <c r="AN214" s="54">
        <f>'[9]NAW2 - Total - ENWL'!AN211</f>
        <v>0</v>
      </c>
      <c r="AO214" s="54">
        <f>'[9]NAW2 - Total - ENWL'!AO211</f>
        <v>0</v>
      </c>
      <c r="AP214" s="53">
        <f>SUM(AK214:AO214)</f>
        <v>0</v>
      </c>
      <c r="BB214" s="6"/>
      <c r="BC214" s="6"/>
      <c r="BD214" s="51" t="s">
        <v>26</v>
      </c>
      <c r="BE214" s="172">
        <f>'ENWL - HI Probs. of Failure '!O$55</f>
        <v>0</v>
      </c>
      <c r="BF214" s="172">
        <f>'ENWL - HI Probs. of Failure '!P$55</f>
        <v>0</v>
      </c>
      <c r="BG214" s="172">
        <f>'ENWL - HI Probs. of Failure '!Q$55</f>
        <v>0</v>
      </c>
      <c r="BH214" s="172">
        <f>'ENWL - HI Probs. of Failure '!R$55</f>
        <v>0</v>
      </c>
      <c r="BI214" s="172">
        <f>'ENWL - HI Probs. of Failure '!S$55</f>
        <v>0</v>
      </c>
      <c r="BJ214" s="175"/>
      <c r="BK214" s="6"/>
      <c r="BL214" s="51" t="s">
        <v>26</v>
      </c>
      <c r="BM214" s="242">
        <f>IFERROR($BM2*'ENWL - Ave Crit'!$Q$55,0)</f>
        <v>0</v>
      </c>
      <c r="BN214" s="242">
        <f>IFERROR($BM2*'ENWL - Ave Crit'!$Q$55,0)</f>
        <v>0</v>
      </c>
      <c r="BO214" s="242">
        <f>IFERROR($BM2*'ENWL - Ave Crit'!$Q$55,0)</f>
        <v>0</v>
      </c>
      <c r="BP214" s="242">
        <f>IFERROR($BM2*'ENWL - Ave Crit'!$Q$55,0)</f>
        <v>0</v>
      </c>
      <c r="BQ214" s="242">
        <f>IFERROR($BM2*'ENWL - Ave Crit'!$Q$55,0)</f>
        <v>0</v>
      </c>
      <c r="BR214" s="175"/>
      <c r="BS214" s="6"/>
      <c r="BT214" s="51" t="s">
        <v>26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26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28</v>
      </c>
      <c r="G215" s="52">
        <f>'[9]NAW2 - Total - ENWL'!G212</f>
        <v>0</v>
      </c>
      <c r="H215" s="52">
        <f>'[9]NAW2 - Total - ENWL'!H212</f>
        <v>0</v>
      </c>
      <c r="I215" s="52">
        <f>'[9]NAW2 - Total - ENWL'!I212</f>
        <v>0</v>
      </c>
      <c r="J215" s="52">
        <f>'[9]NAW2 - Total - ENWL'!J212</f>
        <v>0</v>
      </c>
      <c r="K215" s="52">
        <f>'[9]NAW2 - Total - ENWL'!K212</f>
        <v>0</v>
      </c>
      <c r="L215" s="59">
        <f t="shared" ref="L215:L217" si="1278">SUM(G215:K215)</f>
        <v>0</v>
      </c>
      <c r="M215" s="52">
        <f>'[9]NAW2 - Total - ENWL'!M212</f>
        <v>0</v>
      </c>
      <c r="N215" s="52">
        <f>'[9]NAW2 - Total - ENWL'!N212</f>
        <v>0</v>
      </c>
      <c r="O215" s="52">
        <f>'[9]NAW2 - Total - ENWL'!O212</f>
        <v>0</v>
      </c>
      <c r="P215" s="52">
        <f>'[9]NAW2 - Total - ENWL'!P212</f>
        <v>0</v>
      </c>
      <c r="Q215" s="52">
        <f>'[9]NAW2 - Total - ENWL'!Q212</f>
        <v>0</v>
      </c>
      <c r="R215" s="59">
        <f t="shared" ref="R215:R217" si="1279">SUM(M215:Q215)</f>
        <v>0</v>
      </c>
      <c r="S215" s="52">
        <f>'ENWL - Asset Rep'!S215+'ENWL - Refurb'!S215+'ENWL - HVP'!S215</f>
        <v>0</v>
      </c>
      <c r="T215" s="52">
        <f>'ENWL - Asset Rep'!T215+'ENWL - Refurb'!T215+'ENWL - HVP'!T215</f>
        <v>0</v>
      </c>
      <c r="U215" s="52">
        <f>'ENWL - Asset Rep'!U215+'ENWL - Refurb'!U215+'ENWL - HVP'!U215</f>
        <v>0</v>
      </c>
      <c r="V215" s="52">
        <f>'ENWL - Asset Rep'!V215+'ENWL - Refurb'!V215+'ENWL - HVP'!V215</f>
        <v>0</v>
      </c>
      <c r="W215" s="52">
        <f>'ENWL - Asset Rep'!W215+'ENWL - Refurb'!W215+'ENWL - HVP'!W215</f>
        <v>0</v>
      </c>
      <c r="X215" s="59">
        <f t="shared" ref="X215:X217" si="1280">SUM(S215:W215)</f>
        <v>0</v>
      </c>
      <c r="Y215" s="52">
        <f>'[9]NAW2 - Total - ENWL'!Y212</f>
        <v>0</v>
      </c>
      <c r="Z215" s="52">
        <f>'[9]NAW2 - Total - ENWL'!Z212</f>
        <v>0</v>
      </c>
      <c r="AA215" s="52">
        <f>'[9]NAW2 - Total - ENWL'!AA212</f>
        <v>0</v>
      </c>
      <c r="AB215" s="52">
        <f>'[9]NAW2 - Total - ENWL'!AB212</f>
        <v>0</v>
      </c>
      <c r="AC215" s="52">
        <f>'[9]NAW2 - Total - ENWL'!AC212</f>
        <v>0</v>
      </c>
      <c r="AD215" s="59">
        <f t="shared" ref="AD215:AD217" si="1281">SUM(Y215:AC215)</f>
        <v>0</v>
      </c>
      <c r="AE215" s="52">
        <f>'ENWL - Asset Rep'!AE215+'ENWL - Refurb'!AE215+'ENWL - HVP'!AE215</f>
        <v>0</v>
      </c>
      <c r="AF215" s="52">
        <f>'ENWL - Asset Rep'!AF215+'ENWL - Refurb'!AF215+'ENWL - HVP'!AF215</f>
        <v>0</v>
      </c>
      <c r="AG215" s="52">
        <f>'ENWL - Asset Rep'!AG215+'ENWL - Refurb'!AG215+'ENWL - HVP'!AG215</f>
        <v>0</v>
      </c>
      <c r="AH215" s="52">
        <f>'ENWL - Asset Rep'!AH215+'ENWL - Refurb'!AH215+'ENWL - HVP'!AH215</f>
        <v>0</v>
      </c>
      <c r="AI215" s="52">
        <f>'ENWL - Asset Rep'!AI215+'ENWL - Refurb'!AI215+'ENWL - HVP'!AI215</f>
        <v>0</v>
      </c>
      <c r="AJ215" s="59">
        <f t="shared" ref="AJ215:AJ217" si="1282">SUM(AE215:AI215)</f>
        <v>0</v>
      </c>
      <c r="AK215" s="52">
        <f>'[9]NAW2 - Total - ENWL'!AK212</f>
        <v>0</v>
      </c>
      <c r="AL215" s="52">
        <f>'[9]NAW2 - Total - ENWL'!AL212</f>
        <v>0</v>
      </c>
      <c r="AM215" s="52">
        <f>'[9]NAW2 - Total - ENWL'!AM212</f>
        <v>0</v>
      </c>
      <c r="AN215" s="52">
        <f>'[9]NAW2 - Total - ENWL'!AN212</f>
        <v>0</v>
      </c>
      <c r="AO215" s="52">
        <f>'[9]NAW2 - Total - ENWL'!AO212</f>
        <v>0</v>
      </c>
      <c r="AP215" s="59">
        <f t="shared" ref="AP215:AP217" si="1283">SUM(AK215:AO215)</f>
        <v>0</v>
      </c>
      <c r="BB215" s="6"/>
      <c r="BC215" s="6"/>
      <c r="BD215" s="58" t="s">
        <v>28</v>
      </c>
      <c r="BE215" s="172">
        <f>'ENWL - HI Probs. of Failure '!O$55</f>
        <v>0</v>
      </c>
      <c r="BF215" s="172">
        <f>'ENWL - HI Probs. of Failure '!P$55</f>
        <v>0</v>
      </c>
      <c r="BG215" s="172">
        <f>'ENWL - HI Probs. of Failure '!Q$55</f>
        <v>0</v>
      </c>
      <c r="BH215" s="172">
        <f>'ENWL - HI Probs. of Failure '!R$55</f>
        <v>0</v>
      </c>
      <c r="BI215" s="172">
        <f>'ENWL - HI Probs. of Failure '!S$55</f>
        <v>0</v>
      </c>
      <c r="BJ215" s="176"/>
      <c r="BK215" s="6"/>
      <c r="BL215" s="58" t="s">
        <v>28</v>
      </c>
      <c r="BM215" s="242">
        <f>IFERROR($BM3*'ENWL - Ave Crit'!$Q$55,0)</f>
        <v>0</v>
      </c>
      <c r="BN215" s="242">
        <f>IFERROR($BM3*'ENWL - Ave Crit'!$Q$55,0)</f>
        <v>0</v>
      </c>
      <c r="BO215" s="242">
        <f>IFERROR($BM3*'ENWL - Ave Crit'!$Q$55,0)</f>
        <v>0</v>
      </c>
      <c r="BP215" s="242">
        <f>IFERROR($BM3*'ENWL - Ave Crit'!$Q$55,0)</f>
        <v>0</v>
      </c>
      <c r="BQ215" s="242">
        <f>IFERROR($BM3*'ENWL - Ave Crit'!$Q$55,0)</f>
        <v>0</v>
      </c>
      <c r="BR215" s="176"/>
      <c r="BS215" s="6"/>
      <c r="BT215" s="58" t="s">
        <v>28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28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30</v>
      </c>
      <c r="G216" s="52">
        <f>'[9]NAW2 - Total - ENWL'!G213</f>
        <v>0</v>
      </c>
      <c r="H216" s="52">
        <f>'[9]NAW2 - Total - ENWL'!H213</f>
        <v>0</v>
      </c>
      <c r="I216" s="52">
        <f>'[9]NAW2 - Total - ENWL'!I213</f>
        <v>0</v>
      </c>
      <c r="J216" s="52">
        <f>'[9]NAW2 - Total - ENWL'!J213</f>
        <v>0</v>
      </c>
      <c r="K216" s="52">
        <f>'[9]NAW2 - Total - ENWL'!K213</f>
        <v>0</v>
      </c>
      <c r="L216" s="59">
        <f t="shared" si="1278"/>
        <v>0</v>
      </c>
      <c r="M216" s="52">
        <f>'[9]NAW2 - Total - ENWL'!M213</f>
        <v>0</v>
      </c>
      <c r="N216" s="52">
        <f>'[9]NAW2 - Total - ENWL'!N213</f>
        <v>0</v>
      </c>
      <c r="O216" s="52">
        <f>'[9]NAW2 - Total - ENWL'!O213</f>
        <v>0</v>
      </c>
      <c r="P216" s="52">
        <f>'[9]NAW2 - Total - ENWL'!P213</f>
        <v>0</v>
      </c>
      <c r="Q216" s="52">
        <f>'[9]NAW2 - Total - ENWL'!Q213</f>
        <v>0</v>
      </c>
      <c r="R216" s="59">
        <f t="shared" si="1279"/>
        <v>0</v>
      </c>
      <c r="S216" s="52">
        <f>'ENWL - Asset Rep'!S216+'ENWL - Refurb'!S216+'ENWL - HVP'!S216</f>
        <v>0</v>
      </c>
      <c r="T216" s="52">
        <f>'ENWL - Asset Rep'!T216+'ENWL - Refurb'!T216+'ENWL - HVP'!T216</f>
        <v>0</v>
      </c>
      <c r="U216" s="52">
        <f>'ENWL - Asset Rep'!U216+'ENWL - Refurb'!U216+'ENWL - HVP'!U216</f>
        <v>0</v>
      </c>
      <c r="V216" s="52">
        <f>'ENWL - Asset Rep'!V216+'ENWL - Refurb'!V216+'ENWL - HVP'!V216</f>
        <v>0</v>
      </c>
      <c r="W216" s="52">
        <f>'ENWL - Asset Rep'!W216+'ENWL - Refurb'!W216+'ENWL - HVP'!W216</f>
        <v>0</v>
      </c>
      <c r="X216" s="59">
        <f t="shared" si="1280"/>
        <v>0</v>
      </c>
      <c r="Y216" s="52">
        <f>'[9]NAW2 - Total - ENWL'!Y213</f>
        <v>0</v>
      </c>
      <c r="Z216" s="52">
        <f>'[9]NAW2 - Total - ENWL'!Z213</f>
        <v>0</v>
      </c>
      <c r="AA216" s="52">
        <f>'[9]NAW2 - Total - ENWL'!AA213</f>
        <v>0</v>
      </c>
      <c r="AB216" s="52">
        <f>'[9]NAW2 - Total - ENWL'!AB213</f>
        <v>0</v>
      </c>
      <c r="AC216" s="52">
        <f>'[9]NAW2 - Total - ENWL'!AC213</f>
        <v>0</v>
      </c>
      <c r="AD216" s="59">
        <f t="shared" si="1281"/>
        <v>0</v>
      </c>
      <c r="AE216" s="52">
        <f>'ENWL - Asset Rep'!AE216+'ENWL - Refurb'!AE216+'ENWL - HVP'!AE216</f>
        <v>0</v>
      </c>
      <c r="AF216" s="52">
        <f>'ENWL - Asset Rep'!AF216+'ENWL - Refurb'!AF216+'ENWL - HVP'!AF216</f>
        <v>0</v>
      </c>
      <c r="AG216" s="52">
        <f>'ENWL - Asset Rep'!AG216+'ENWL - Refurb'!AG216+'ENWL - HVP'!AG216</f>
        <v>0</v>
      </c>
      <c r="AH216" s="52">
        <f>'ENWL - Asset Rep'!AH216+'ENWL - Refurb'!AH216+'ENWL - HVP'!AH216</f>
        <v>0</v>
      </c>
      <c r="AI216" s="52">
        <f>'ENWL - Asset Rep'!AI216+'ENWL - Refurb'!AI216+'ENWL - HVP'!AI216</f>
        <v>0</v>
      </c>
      <c r="AJ216" s="59">
        <f t="shared" si="1282"/>
        <v>0</v>
      </c>
      <c r="AK216" s="52">
        <f>'[9]NAW2 - Total - ENWL'!AK213</f>
        <v>0</v>
      </c>
      <c r="AL216" s="52">
        <f>'[9]NAW2 - Total - ENWL'!AL213</f>
        <v>0</v>
      </c>
      <c r="AM216" s="52">
        <f>'[9]NAW2 - Total - ENWL'!AM213</f>
        <v>0</v>
      </c>
      <c r="AN216" s="52">
        <f>'[9]NAW2 - Total - ENWL'!AN213</f>
        <v>0</v>
      </c>
      <c r="AO216" s="52">
        <f>'[9]NAW2 - Total - ENWL'!AO213</f>
        <v>0</v>
      </c>
      <c r="AP216" s="59">
        <f t="shared" si="1283"/>
        <v>0</v>
      </c>
      <c r="BB216" s="6"/>
      <c r="BC216" s="6"/>
      <c r="BD216" s="58" t="s">
        <v>30</v>
      </c>
      <c r="BE216" s="172">
        <f>'ENWL - HI Probs. of Failure '!O$55</f>
        <v>0</v>
      </c>
      <c r="BF216" s="172">
        <f>'ENWL - HI Probs. of Failure '!P$55</f>
        <v>0</v>
      </c>
      <c r="BG216" s="172">
        <f>'ENWL - HI Probs. of Failure '!Q$55</f>
        <v>0</v>
      </c>
      <c r="BH216" s="172">
        <f>'ENWL - HI Probs. of Failure '!R$55</f>
        <v>0</v>
      </c>
      <c r="BI216" s="172">
        <f>'ENWL - HI Probs. of Failure '!S$55</f>
        <v>0</v>
      </c>
      <c r="BJ216" s="176"/>
      <c r="BK216" s="6"/>
      <c r="BL216" s="58" t="s">
        <v>30</v>
      </c>
      <c r="BM216" s="242">
        <f>IFERROR($BM4*'ENWL - Ave Crit'!$Q$55,0)</f>
        <v>0</v>
      </c>
      <c r="BN216" s="242">
        <f>IFERROR($BM4*'ENWL - Ave Crit'!$Q$55,0)</f>
        <v>0</v>
      </c>
      <c r="BO216" s="242">
        <f>IFERROR($BM4*'ENWL - Ave Crit'!$Q$55,0)</f>
        <v>0</v>
      </c>
      <c r="BP216" s="242">
        <f>IFERROR($BM4*'ENWL - Ave Crit'!$Q$55,0)</f>
        <v>0</v>
      </c>
      <c r="BQ216" s="242">
        <f>IFERROR($BM4*'ENWL - Ave Crit'!$Q$55,0)</f>
        <v>0</v>
      </c>
      <c r="BR216" s="176"/>
      <c r="BS216" s="6"/>
      <c r="BT216" s="58" t="s">
        <v>30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30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31</v>
      </c>
      <c r="G217" s="52">
        <f>'[9]NAW2 - Total - ENWL'!G214</f>
        <v>0</v>
      </c>
      <c r="H217" s="52">
        <f>'[9]NAW2 - Total - ENWL'!H214</f>
        <v>0</v>
      </c>
      <c r="I217" s="52">
        <f>'[9]NAW2 - Total - ENWL'!I214</f>
        <v>0</v>
      </c>
      <c r="J217" s="52">
        <f>'[9]NAW2 - Total - ENWL'!J214</f>
        <v>0</v>
      </c>
      <c r="K217" s="52">
        <f>'[9]NAW2 - Total - ENWL'!K214</f>
        <v>0</v>
      </c>
      <c r="L217" s="59">
        <f t="shared" si="1278"/>
        <v>0</v>
      </c>
      <c r="M217" s="52">
        <f>'[9]NAW2 - Total - ENWL'!M214</f>
        <v>0</v>
      </c>
      <c r="N217" s="52">
        <f>'[9]NAW2 - Total - ENWL'!N214</f>
        <v>0</v>
      </c>
      <c r="O217" s="52">
        <f>'[9]NAW2 - Total - ENWL'!O214</f>
        <v>0</v>
      </c>
      <c r="P217" s="52">
        <f>'[9]NAW2 - Total - ENWL'!P214</f>
        <v>0</v>
      </c>
      <c r="Q217" s="52">
        <f>'[9]NAW2 - Total - ENWL'!Q214</f>
        <v>0</v>
      </c>
      <c r="R217" s="59">
        <f t="shared" si="1279"/>
        <v>0</v>
      </c>
      <c r="S217" s="52">
        <f>'ENWL - Asset Rep'!S217+'ENWL - Refurb'!S217+'ENWL - HVP'!S217</f>
        <v>0</v>
      </c>
      <c r="T217" s="52">
        <f>'ENWL - Asset Rep'!T217+'ENWL - Refurb'!T217+'ENWL - HVP'!T217</f>
        <v>0</v>
      </c>
      <c r="U217" s="52">
        <f>'ENWL - Asset Rep'!U217+'ENWL - Refurb'!U217+'ENWL - HVP'!U217</f>
        <v>0</v>
      </c>
      <c r="V217" s="52">
        <f>'ENWL - Asset Rep'!V217+'ENWL - Refurb'!V217+'ENWL - HVP'!V217</f>
        <v>0</v>
      </c>
      <c r="W217" s="52">
        <f>'ENWL - Asset Rep'!W217+'ENWL - Refurb'!W217+'ENWL - HVP'!W217</f>
        <v>0</v>
      </c>
      <c r="X217" s="59">
        <f t="shared" si="1280"/>
        <v>0</v>
      </c>
      <c r="Y217" s="52">
        <f>'[9]NAW2 - Total - ENWL'!Y214</f>
        <v>0</v>
      </c>
      <c r="Z217" s="52">
        <f>'[9]NAW2 - Total - ENWL'!Z214</f>
        <v>0</v>
      </c>
      <c r="AA217" s="52">
        <f>'[9]NAW2 - Total - ENWL'!AA214</f>
        <v>0</v>
      </c>
      <c r="AB217" s="52">
        <f>'[9]NAW2 - Total - ENWL'!AB214</f>
        <v>0</v>
      </c>
      <c r="AC217" s="52">
        <f>'[9]NAW2 - Total - ENWL'!AC214</f>
        <v>0</v>
      </c>
      <c r="AD217" s="59">
        <f t="shared" si="1281"/>
        <v>0</v>
      </c>
      <c r="AE217" s="52">
        <f>'ENWL - Asset Rep'!AE217+'ENWL - Refurb'!AE217+'ENWL - HVP'!AE217</f>
        <v>0</v>
      </c>
      <c r="AF217" s="52">
        <f>'ENWL - Asset Rep'!AF217+'ENWL - Refurb'!AF217+'ENWL - HVP'!AF217</f>
        <v>0</v>
      </c>
      <c r="AG217" s="52">
        <f>'ENWL - Asset Rep'!AG217+'ENWL - Refurb'!AG217+'ENWL - HVP'!AG217</f>
        <v>0</v>
      </c>
      <c r="AH217" s="52">
        <f>'ENWL - Asset Rep'!AH217+'ENWL - Refurb'!AH217+'ENWL - HVP'!AH217</f>
        <v>0</v>
      </c>
      <c r="AI217" s="52">
        <f>'ENWL - Asset Rep'!AI217+'ENWL - Refurb'!AI217+'ENWL - HVP'!AI217</f>
        <v>0</v>
      </c>
      <c r="AJ217" s="59">
        <f t="shared" si="1282"/>
        <v>0</v>
      </c>
      <c r="AK217" s="52">
        <f>'[9]NAW2 - Total - ENWL'!AK214</f>
        <v>0</v>
      </c>
      <c r="AL217" s="52">
        <f>'[9]NAW2 - Total - ENWL'!AL214</f>
        <v>0</v>
      </c>
      <c r="AM217" s="52">
        <f>'[9]NAW2 - Total - ENWL'!AM214</f>
        <v>0</v>
      </c>
      <c r="AN217" s="52">
        <f>'[9]NAW2 - Total - ENWL'!AN214</f>
        <v>0</v>
      </c>
      <c r="AO217" s="52">
        <f>'[9]NAW2 - Total - ENWL'!AO214</f>
        <v>0</v>
      </c>
      <c r="AP217" s="59">
        <f t="shared" si="1283"/>
        <v>0</v>
      </c>
      <c r="BB217" s="6"/>
      <c r="BC217" s="6"/>
      <c r="BD217" s="58" t="s">
        <v>31</v>
      </c>
      <c r="BE217" s="172">
        <f>'ENWL - HI Probs. of Failure '!O$55</f>
        <v>0</v>
      </c>
      <c r="BF217" s="172">
        <f>'ENWL - HI Probs. of Failure '!P$55</f>
        <v>0</v>
      </c>
      <c r="BG217" s="172">
        <f>'ENWL - HI Probs. of Failure '!Q$55</f>
        <v>0</v>
      </c>
      <c r="BH217" s="172">
        <f>'ENWL - HI Probs. of Failure '!R$55</f>
        <v>0</v>
      </c>
      <c r="BI217" s="172">
        <f>'ENWL - HI Probs. of Failure '!S$55</f>
        <v>0</v>
      </c>
      <c r="BJ217" s="176"/>
      <c r="BK217" s="6"/>
      <c r="BL217" s="58" t="s">
        <v>31</v>
      </c>
      <c r="BM217" s="242">
        <f>IFERROR($BM5*'ENWL - Ave Crit'!$Q$55,0)</f>
        <v>0</v>
      </c>
      <c r="BN217" s="242">
        <f>IFERROR($BM5*'ENWL - Ave Crit'!$Q$55,0)</f>
        <v>0</v>
      </c>
      <c r="BO217" s="242">
        <f>IFERROR($BM5*'ENWL - Ave Crit'!$Q$55,0)</f>
        <v>0</v>
      </c>
      <c r="BP217" s="242">
        <f>IFERROR($BM5*'ENWL - Ave Crit'!$Q$55,0)</f>
        <v>0</v>
      </c>
      <c r="BQ217" s="242">
        <f>IFERROR($BM5*'ENWL - Ave Crit'!$Q$55,0)</f>
        <v>0</v>
      </c>
      <c r="BR217" s="176"/>
      <c r="BS217" s="6"/>
      <c r="BT217" s="58" t="s">
        <v>31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31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34</v>
      </c>
      <c r="C219" s="48"/>
      <c r="D219" s="49">
        <f>L219</f>
        <v>0</v>
      </c>
      <c r="E219" s="50">
        <f>D219+SUM(AE219:AI219)</f>
        <v>0</v>
      </c>
      <c r="F219" s="51" t="s">
        <v>26</v>
      </c>
      <c r="G219" s="52">
        <f>'[9]NAW2 - Total - ENWL'!G216</f>
        <v>0</v>
      </c>
      <c r="H219" s="52">
        <f>'[9]NAW2 - Total - ENWL'!H216</f>
        <v>0</v>
      </c>
      <c r="I219" s="52">
        <f>'[9]NAW2 - Total - ENWL'!I216</f>
        <v>0</v>
      </c>
      <c r="J219" s="52">
        <f>'[9]NAW2 - Total - ENWL'!J216</f>
        <v>0</v>
      </c>
      <c r="K219" s="52">
        <f>'[9]NAW2 - Total - ENWL'!K216</f>
        <v>0</v>
      </c>
      <c r="L219" s="53">
        <f>SUM(G219:K219)</f>
        <v>0</v>
      </c>
      <c r="M219" s="52">
        <f>'[9]NAW2 - Total - ENWL'!M216</f>
        <v>0</v>
      </c>
      <c r="N219" s="52">
        <f>'[9]NAW2 - Total - ENWL'!N216</f>
        <v>0</v>
      </c>
      <c r="O219" s="52">
        <f>'[9]NAW2 - Total - ENWL'!O216</f>
        <v>0</v>
      </c>
      <c r="P219" s="52">
        <f>'[9]NAW2 - Total - ENWL'!P216</f>
        <v>0</v>
      </c>
      <c r="Q219" s="52">
        <f>'[9]NAW2 - Total - ENWL'!Q216</f>
        <v>0</v>
      </c>
      <c r="R219" s="53">
        <f>SUM(M219:Q219)</f>
        <v>0</v>
      </c>
      <c r="S219" s="274">
        <f>'ENWL - Asset Rep'!S219+'ENWL - Refurb'!S219+'ENWL - HVP'!S219</f>
        <v>0</v>
      </c>
      <c r="T219" s="69">
        <f>'ENWL - Asset Rep'!T219+'ENWL - Refurb'!T219+'ENWL - HVP'!T219</f>
        <v>0</v>
      </c>
      <c r="U219" s="69">
        <f>'ENWL - Asset Rep'!U219+'ENWL - Refurb'!U219+'ENWL - HVP'!U219</f>
        <v>0</v>
      </c>
      <c r="V219" s="69">
        <f>'ENWL - Asset Rep'!V219+'ENWL - Refurb'!V219+'ENWL - HVP'!V219</f>
        <v>0</v>
      </c>
      <c r="W219" s="69">
        <f>'ENWL - Asset Rep'!W219+'ENWL - Refurb'!W219+'ENWL - HVP'!W219</f>
        <v>0</v>
      </c>
      <c r="X219" s="53">
        <f>SUM(S219:W219)</f>
        <v>0</v>
      </c>
      <c r="Y219" s="54">
        <f>'[9]NAW2 - Total - ENWL'!Y216</f>
        <v>0</v>
      </c>
      <c r="Z219" s="54">
        <f>'[9]NAW2 - Total - ENWL'!Z216</f>
        <v>0</v>
      </c>
      <c r="AA219" s="54">
        <f>'[9]NAW2 - Total - ENWL'!AA216</f>
        <v>0</v>
      </c>
      <c r="AB219" s="54">
        <f>'[9]NAW2 - Total - ENWL'!AB216</f>
        <v>0</v>
      </c>
      <c r="AC219" s="54">
        <f>'[9]NAW2 - Total - ENWL'!AC216</f>
        <v>0</v>
      </c>
      <c r="AD219" s="53">
        <f>SUM(Y219:AC219)</f>
        <v>0</v>
      </c>
      <c r="AE219" s="274">
        <f>'ENWL - Asset Rep'!AE219+'ENWL - Refurb'!AE219+'ENWL - HVP'!AE219</f>
        <v>0</v>
      </c>
      <c r="AF219" s="69">
        <f>'ENWL - Asset Rep'!AF219+'ENWL - Refurb'!AF219+'ENWL - HVP'!AF219</f>
        <v>0</v>
      </c>
      <c r="AG219" s="69">
        <f>'ENWL - Asset Rep'!AG219+'ENWL - Refurb'!AG219+'ENWL - HVP'!AG219</f>
        <v>0</v>
      </c>
      <c r="AH219" s="69">
        <f>'ENWL - Asset Rep'!AH219+'ENWL - Refurb'!AH219+'ENWL - HVP'!AH219</f>
        <v>0</v>
      </c>
      <c r="AI219" s="69">
        <f>'ENWL - Asset Rep'!AI219+'ENWL - Refurb'!AI219+'ENWL - HVP'!AI219</f>
        <v>0</v>
      </c>
      <c r="AJ219" s="53">
        <f>SUM(AE219:AI219)</f>
        <v>0</v>
      </c>
      <c r="AK219" s="54">
        <f>'[9]NAW2 - Total - ENWL'!AK216</f>
        <v>0</v>
      </c>
      <c r="AL219" s="54">
        <f>'[9]NAW2 - Total - ENWL'!AL216</f>
        <v>0</v>
      </c>
      <c r="AM219" s="54">
        <f>'[9]NAW2 - Total - ENWL'!AM216</f>
        <v>0</v>
      </c>
      <c r="AN219" s="54">
        <f>'[9]NAW2 - Total - ENWL'!AN216</f>
        <v>0</v>
      </c>
      <c r="AO219" s="54">
        <f>'[9]NAW2 - Total - ENWL'!AO216</f>
        <v>0</v>
      </c>
      <c r="AP219" s="53">
        <f>SUM(AK219:AO219)</f>
        <v>0</v>
      </c>
      <c r="BB219" s="6"/>
      <c r="BC219" s="6"/>
      <c r="BD219" s="51" t="s">
        <v>26</v>
      </c>
      <c r="BE219" s="172">
        <f>'ENWL - HI Probs. of Failure '!O$56</f>
        <v>0</v>
      </c>
      <c r="BF219" s="172">
        <f>'ENWL - HI Probs. of Failure '!P$56</f>
        <v>0</v>
      </c>
      <c r="BG219" s="172">
        <f>'ENWL - HI Probs. of Failure '!Q$56</f>
        <v>0</v>
      </c>
      <c r="BH219" s="172">
        <f>'ENWL - HI Probs. of Failure '!R$56</f>
        <v>0</v>
      </c>
      <c r="BI219" s="172">
        <f>'ENWL - HI Probs. of Failure '!S$56</f>
        <v>0</v>
      </c>
      <c r="BJ219" s="175"/>
      <c r="BK219" s="6"/>
      <c r="BL219" s="51" t="s">
        <v>26</v>
      </c>
      <c r="BM219" s="242">
        <f>IFERROR($BM2*'ENWL - Ave Crit'!$Q$56,0)</f>
        <v>0</v>
      </c>
      <c r="BN219" s="242">
        <f>IFERROR($BM2*'ENWL - Ave Crit'!$Q$56,0)</f>
        <v>0</v>
      </c>
      <c r="BO219" s="242">
        <f>IFERROR($BM2*'ENWL - Ave Crit'!$Q$56,0)</f>
        <v>0</v>
      </c>
      <c r="BP219" s="242">
        <f>IFERROR($BM2*'ENWL - Ave Crit'!$Q$56,0)</f>
        <v>0</v>
      </c>
      <c r="BQ219" s="242">
        <f>IFERROR($BM2*'ENWL - Ave Crit'!$Q$56,0)</f>
        <v>0</v>
      </c>
      <c r="BR219" s="175"/>
      <c r="BS219" s="6"/>
      <c r="BT219" s="51" t="s">
        <v>26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26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28</v>
      </c>
      <c r="G220" s="52">
        <f>'[9]NAW2 - Total - ENWL'!G217</f>
        <v>0</v>
      </c>
      <c r="H220" s="52">
        <f>'[9]NAW2 - Total - ENWL'!H217</f>
        <v>0</v>
      </c>
      <c r="I220" s="52">
        <f>'[9]NAW2 - Total - ENWL'!I217</f>
        <v>0</v>
      </c>
      <c r="J220" s="52">
        <f>'[9]NAW2 - Total - ENWL'!J217</f>
        <v>0</v>
      </c>
      <c r="K220" s="52">
        <f>'[9]NAW2 - Total - ENWL'!K217</f>
        <v>0</v>
      </c>
      <c r="L220" s="59">
        <f t="shared" ref="L220:L222" si="1309">SUM(G220:K220)</f>
        <v>0</v>
      </c>
      <c r="M220" s="52">
        <f>'[9]NAW2 - Total - ENWL'!M217</f>
        <v>0</v>
      </c>
      <c r="N220" s="52">
        <f>'[9]NAW2 - Total - ENWL'!N217</f>
        <v>0</v>
      </c>
      <c r="O220" s="52">
        <f>'[9]NAW2 - Total - ENWL'!O217</f>
        <v>0</v>
      </c>
      <c r="P220" s="52">
        <f>'[9]NAW2 - Total - ENWL'!P217</f>
        <v>0</v>
      </c>
      <c r="Q220" s="52">
        <f>'[9]NAW2 - Total - ENWL'!Q217</f>
        <v>0</v>
      </c>
      <c r="R220" s="59">
        <f t="shared" ref="R220:R222" si="1310">SUM(M220:Q220)</f>
        <v>0</v>
      </c>
      <c r="S220" s="52">
        <f>'ENWL - Asset Rep'!S220+'ENWL - Refurb'!S220+'ENWL - HVP'!S220</f>
        <v>0</v>
      </c>
      <c r="T220" s="52">
        <f>'ENWL - Asset Rep'!T220+'ENWL - Refurb'!T220+'ENWL - HVP'!T220</f>
        <v>0</v>
      </c>
      <c r="U220" s="52">
        <f>'ENWL - Asset Rep'!U220+'ENWL - Refurb'!U220+'ENWL - HVP'!U220</f>
        <v>0</v>
      </c>
      <c r="V220" s="52">
        <f>'ENWL - Asset Rep'!V220+'ENWL - Refurb'!V220+'ENWL - HVP'!V220</f>
        <v>0</v>
      </c>
      <c r="W220" s="52">
        <f>'ENWL - Asset Rep'!W220+'ENWL - Refurb'!W220+'ENWL - HVP'!W220</f>
        <v>0</v>
      </c>
      <c r="X220" s="59">
        <f t="shared" ref="X220:X222" si="1311">SUM(S220:W220)</f>
        <v>0</v>
      </c>
      <c r="Y220" s="52">
        <f>'[9]NAW2 - Total - ENWL'!Y217</f>
        <v>0</v>
      </c>
      <c r="Z220" s="52">
        <f>'[9]NAW2 - Total - ENWL'!Z217</f>
        <v>0</v>
      </c>
      <c r="AA220" s="52">
        <f>'[9]NAW2 - Total - ENWL'!AA217</f>
        <v>0</v>
      </c>
      <c r="AB220" s="52">
        <f>'[9]NAW2 - Total - ENWL'!AB217</f>
        <v>0</v>
      </c>
      <c r="AC220" s="52">
        <f>'[9]NAW2 - Total - ENWL'!AC217</f>
        <v>0</v>
      </c>
      <c r="AD220" s="59">
        <f t="shared" ref="AD220:AD222" si="1312">SUM(Y220:AC220)</f>
        <v>0</v>
      </c>
      <c r="AE220" s="52">
        <f>'ENWL - Asset Rep'!AE220+'ENWL - Refurb'!AE220+'ENWL - HVP'!AE220</f>
        <v>0</v>
      </c>
      <c r="AF220" s="52">
        <f>'ENWL - Asset Rep'!AF220+'ENWL - Refurb'!AF220+'ENWL - HVP'!AF220</f>
        <v>0</v>
      </c>
      <c r="AG220" s="52">
        <f>'ENWL - Asset Rep'!AG220+'ENWL - Refurb'!AG220+'ENWL - HVP'!AG220</f>
        <v>0</v>
      </c>
      <c r="AH220" s="52">
        <f>'ENWL - Asset Rep'!AH220+'ENWL - Refurb'!AH220+'ENWL - HVP'!AH220</f>
        <v>0</v>
      </c>
      <c r="AI220" s="52">
        <f>'ENWL - Asset Rep'!AI220+'ENWL - Refurb'!AI220+'ENWL - HVP'!AI220</f>
        <v>0</v>
      </c>
      <c r="AJ220" s="59">
        <f t="shared" ref="AJ220:AJ222" si="1313">SUM(AE220:AI220)</f>
        <v>0</v>
      </c>
      <c r="AK220" s="52">
        <f>'[9]NAW2 - Total - ENWL'!AK217</f>
        <v>0</v>
      </c>
      <c r="AL220" s="52">
        <f>'[9]NAW2 - Total - ENWL'!AL217</f>
        <v>0</v>
      </c>
      <c r="AM220" s="52">
        <f>'[9]NAW2 - Total - ENWL'!AM217</f>
        <v>0</v>
      </c>
      <c r="AN220" s="52">
        <f>'[9]NAW2 - Total - ENWL'!AN217</f>
        <v>0</v>
      </c>
      <c r="AO220" s="52">
        <f>'[9]NAW2 - Total - ENWL'!AO217</f>
        <v>0</v>
      </c>
      <c r="AP220" s="59">
        <f t="shared" ref="AP220:AP222" si="1314">SUM(AK220:AO220)</f>
        <v>0</v>
      </c>
      <c r="BB220" s="6"/>
      <c r="BC220" s="6"/>
      <c r="BD220" s="58" t="s">
        <v>28</v>
      </c>
      <c r="BE220" s="172">
        <f>'ENWL - HI Probs. of Failure '!O$56</f>
        <v>0</v>
      </c>
      <c r="BF220" s="172">
        <f>'ENWL - HI Probs. of Failure '!P$56</f>
        <v>0</v>
      </c>
      <c r="BG220" s="172">
        <f>'ENWL - HI Probs. of Failure '!Q$56</f>
        <v>0</v>
      </c>
      <c r="BH220" s="172">
        <f>'ENWL - HI Probs. of Failure '!R$56</f>
        <v>0</v>
      </c>
      <c r="BI220" s="172">
        <f>'ENWL - HI Probs. of Failure '!S$56</f>
        <v>0</v>
      </c>
      <c r="BJ220" s="176"/>
      <c r="BK220" s="6"/>
      <c r="BL220" s="58" t="s">
        <v>28</v>
      </c>
      <c r="BM220" s="242">
        <f>IFERROR($BM3*'ENWL - Ave Crit'!$Q$56,0)</f>
        <v>0</v>
      </c>
      <c r="BN220" s="242">
        <f>IFERROR($BM3*'ENWL - Ave Crit'!$Q$56,0)</f>
        <v>0</v>
      </c>
      <c r="BO220" s="242">
        <f>IFERROR($BM3*'ENWL - Ave Crit'!$Q$56,0)</f>
        <v>0</v>
      </c>
      <c r="BP220" s="242">
        <f>IFERROR($BM3*'ENWL - Ave Crit'!$Q$56,0)</f>
        <v>0</v>
      </c>
      <c r="BQ220" s="242">
        <f>IFERROR($BM3*'ENWL - Ave Crit'!$Q$56,0)</f>
        <v>0</v>
      </c>
      <c r="BR220" s="176"/>
      <c r="BS220" s="6"/>
      <c r="BT220" s="58" t="s">
        <v>28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28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30</v>
      </c>
      <c r="G221" s="52">
        <f>'[9]NAW2 - Total - ENWL'!G218</f>
        <v>0</v>
      </c>
      <c r="H221" s="52">
        <f>'[9]NAW2 - Total - ENWL'!H218</f>
        <v>0</v>
      </c>
      <c r="I221" s="52">
        <f>'[9]NAW2 - Total - ENWL'!I218</f>
        <v>0</v>
      </c>
      <c r="J221" s="52">
        <f>'[9]NAW2 - Total - ENWL'!J218</f>
        <v>0</v>
      </c>
      <c r="K221" s="52">
        <f>'[9]NAW2 - Total - ENWL'!K218</f>
        <v>0</v>
      </c>
      <c r="L221" s="59">
        <f t="shared" si="1309"/>
        <v>0</v>
      </c>
      <c r="M221" s="52">
        <f>'[9]NAW2 - Total - ENWL'!M218</f>
        <v>0</v>
      </c>
      <c r="N221" s="52">
        <f>'[9]NAW2 - Total - ENWL'!N218</f>
        <v>0</v>
      </c>
      <c r="O221" s="52">
        <f>'[9]NAW2 - Total - ENWL'!O218</f>
        <v>0</v>
      </c>
      <c r="P221" s="52">
        <f>'[9]NAW2 - Total - ENWL'!P218</f>
        <v>0</v>
      </c>
      <c r="Q221" s="52">
        <f>'[9]NAW2 - Total - ENWL'!Q218</f>
        <v>0</v>
      </c>
      <c r="R221" s="59">
        <f t="shared" si="1310"/>
        <v>0</v>
      </c>
      <c r="S221" s="52">
        <f>'ENWL - Asset Rep'!S221+'ENWL - Refurb'!S221+'ENWL - HVP'!S221</f>
        <v>0</v>
      </c>
      <c r="T221" s="52">
        <f>'ENWL - Asset Rep'!T221+'ENWL - Refurb'!T221+'ENWL - HVP'!T221</f>
        <v>0</v>
      </c>
      <c r="U221" s="52">
        <f>'ENWL - Asset Rep'!U221+'ENWL - Refurb'!U221+'ENWL - HVP'!U221</f>
        <v>0</v>
      </c>
      <c r="V221" s="52">
        <f>'ENWL - Asset Rep'!V221+'ENWL - Refurb'!V221+'ENWL - HVP'!V221</f>
        <v>0</v>
      </c>
      <c r="W221" s="52">
        <f>'ENWL - Asset Rep'!W221+'ENWL - Refurb'!W221+'ENWL - HVP'!W221</f>
        <v>0</v>
      </c>
      <c r="X221" s="59">
        <f t="shared" si="1311"/>
        <v>0</v>
      </c>
      <c r="Y221" s="52">
        <f>'[9]NAW2 - Total - ENWL'!Y218</f>
        <v>0</v>
      </c>
      <c r="Z221" s="52">
        <f>'[9]NAW2 - Total - ENWL'!Z218</f>
        <v>0</v>
      </c>
      <c r="AA221" s="52">
        <f>'[9]NAW2 - Total - ENWL'!AA218</f>
        <v>0</v>
      </c>
      <c r="AB221" s="52">
        <f>'[9]NAW2 - Total - ENWL'!AB218</f>
        <v>0</v>
      </c>
      <c r="AC221" s="52">
        <f>'[9]NAW2 - Total - ENWL'!AC218</f>
        <v>0</v>
      </c>
      <c r="AD221" s="59">
        <f t="shared" si="1312"/>
        <v>0</v>
      </c>
      <c r="AE221" s="52">
        <f>'ENWL - Asset Rep'!AE221+'ENWL - Refurb'!AE221+'ENWL - HVP'!AE221</f>
        <v>0</v>
      </c>
      <c r="AF221" s="52">
        <f>'ENWL - Asset Rep'!AF221+'ENWL - Refurb'!AF221+'ENWL - HVP'!AF221</f>
        <v>0</v>
      </c>
      <c r="AG221" s="52">
        <f>'ENWL - Asset Rep'!AG221+'ENWL - Refurb'!AG221+'ENWL - HVP'!AG221</f>
        <v>0</v>
      </c>
      <c r="AH221" s="52">
        <f>'ENWL - Asset Rep'!AH221+'ENWL - Refurb'!AH221+'ENWL - HVP'!AH221</f>
        <v>0</v>
      </c>
      <c r="AI221" s="52">
        <f>'ENWL - Asset Rep'!AI221+'ENWL - Refurb'!AI221+'ENWL - HVP'!AI221</f>
        <v>0</v>
      </c>
      <c r="AJ221" s="59">
        <f t="shared" si="1313"/>
        <v>0</v>
      </c>
      <c r="AK221" s="52">
        <f>'[9]NAW2 - Total - ENWL'!AK218</f>
        <v>0</v>
      </c>
      <c r="AL221" s="52">
        <f>'[9]NAW2 - Total - ENWL'!AL218</f>
        <v>0</v>
      </c>
      <c r="AM221" s="52">
        <f>'[9]NAW2 - Total - ENWL'!AM218</f>
        <v>0</v>
      </c>
      <c r="AN221" s="52">
        <f>'[9]NAW2 - Total - ENWL'!AN218</f>
        <v>0</v>
      </c>
      <c r="AO221" s="52">
        <f>'[9]NAW2 - Total - ENWL'!AO218</f>
        <v>0</v>
      </c>
      <c r="AP221" s="59">
        <f t="shared" si="1314"/>
        <v>0</v>
      </c>
      <c r="BB221" s="6"/>
      <c r="BC221" s="6"/>
      <c r="BD221" s="58" t="s">
        <v>30</v>
      </c>
      <c r="BE221" s="172">
        <f>'ENWL - HI Probs. of Failure '!O$56</f>
        <v>0</v>
      </c>
      <c r="BF221" s="172">
        <f>'ENWL - HI Probs. of Failure '!P$56</f>
        <v>0</v>
      </c>
      <c r="BG221" s="172">
        <f>'ENWL - HI Probs. of Failure '!Q$56</f>
        <v>0</v>
      </c>
      <c r="BH221" s="172">
        <f>'ENWL - HI Probs. of Failure '!R$56</f>
        <v>0</v>
      </c>
      <c r="BI221" s="172">
        <f>'ENWL - HI Probs. of Failure '!S$56</f>
        <v>0</v>
      </c>
      <c r="BJ221" s="176"/>
      <c r="BK221" s="6"/>
      <c r="BL221" s="58" t="s">
        <v>30</v>
      </c>
      <c r="BM221" s="242">
        <f>IFERROR($BM4*'ENWL - Ave Crit'!$Q$56,0)</f>
        <v>0</v>
      </c>
      <c r="BN221" s="242">
        <f>IFERROR($BM4*'ENWL - Ave Crit'!$Q$56,0)</f>
        <v>0</v>
      </c>
      <c r="BO221" s="242">
        <f>IFERROR($BM4*'ENWL - Ave Crit'!$Q$56,0)</f>
        <v>0</v>
      </c>
      <c r="BP221" s="242">
        <f>IFERROR($BM4*'ENWL - Ave Crit'!$Q$56,0)</f>
        <v>0</v>
      </c>
      <c r="BQ221" s="242">
        <f>IFERROR($BM4*'ENWL - Ave Crit'!$Q$56,0)</f>
        <v>0</v>
      </c>
      <c r="BR221" s="176"/>
      <c r="BS221" s="6"/>
      <c r="BT221" s="58" t="s">
        <v>30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30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31</v>
      </c>
      <c r="G222" s="52">
        <f>'[9]NAW2 - Total - ENWL'!G219</f>
        <v>0</v>
      </c>
      <c r="H222" s="52">
        <f>'[9]NAW2 - Total - ENWL'!H219</f>
        <v>0</v>
      </c>
      <c r="I222" s="52">
        <f>'[9]NAW2 - Total - ENWL'!I219</f>
        <v>0</v>
      </c>
      <c r="J222" s="52">
        <f>'[9]NAW2 - Total - ENWL'!J219</f>
        <v>0</v>
      </c>
      <c r="K222" s="52">
        <f>'[9]NAW2 - Total - ENWL'!K219</f>
        <v>0</v>
      </c>
      <c r="L222" s="59">
        <f t="shared" si="1309"/>
        <v>0</v>
      </c>
      <c r="M222" s="52">
        <f>'[9]NAW2 - Total - ENWL'!M219</f>
        <v>0</v>
      </c>
      <c r="N222" s="52">
        <f>'[9]NAW2 - Total - ENWL'!N219</f>
        <v>0</v>
      </c>
      <c r="O222" s="52">
        <f>'[9]NAW2 - Total - ENWL'!O219</f>
        <v>0</v>
      </c>
      <c r="P222" s="52">
        <f>'[9]NAW2 - Total - ENWL'!P219</f>
        <v>0</v>
      </c>
      <c r="Q222" s="52">
        <f>'[9]NAW2 - Total - ENWL'!Q219</f>
        <v>0</v>
      </c>
      <c r="R222" s="59">
        <f t="shared" si="1310"/>
        <v>0</v>
      </c>
      <c r="S222" s="52">
        <f>'ENWL - Asset Rep'!S222+'ENWL - Refurb'!S222+'ENWL - HVP'!S222</f>
        <v>0</v>
      </c>
      <c r="T222" s="52">
        <f>'ENWL - Asset Rep'!T222+'ENWL - Refurb'!T222+'ENWL - HVP'!T222</f>
        <v>0</v>
      </c>
      <c r="U222" s="52">
        <f>'ENWL - Asset Rep'!U222+'ENWL - Refurb'!U222+'ENWL - HVP'!U222</f>
        <v>0</v>
      </c>
      <c r="V222" s="52">
        <f>'ENWL - Asset Rep'!V222+'ENWL - Refurb'!V222+'ENWL - HVP'!V222</f>
        <v>0</v>
      </c>
      <c r="W222" s="52">
        <f>'ENWL - Asset Rep'!W222+'ENWL - Refurb'!W222+'ENWL - HVP'!W222</f>
        <v>0</v>
      </c>
      <c r="X222" s="59">
        <f t="shared" si="1311"/>
        <v>0</v>
      </c>
      <c r="Y222" s="52">
        <f>'[9]NAW2 - Total - ENWL'!Y219</f>
        <v>0</v>
      </c>
      <c r="Z222" s="52">
        <f>'[9]NAW2 - Total - ENWL'!Z219</f>
        <v>0</v>
      </c>
      <c r="AA222" s="52">
        <f>'[9]NAW2 - Total - ENWL'!AA219</f>
        <v>0</v>
      </c>
      <c r="AB222" s="52">
        <f>'[9]NAW2 - Total - ENWL'!AB219</f>
        <v>0</v>
      </c>
      <c r="AC222" s="52">
        <f>'[9]NAW2 - Total - ENWL'!AC219</f>
        <v>0</v>
      </c>
      <c r="AD222" s="59">
        <f t="shared" si="1312"/>
        <v>0</v>
      </c>
      <c r="AE222" s="52">
        <f>'ENWL - Asset Rep'!AE222+'ENWL - Refurb'!AE222+'ENWL - HVP'!AE222</f>
        <v>0</v>
      </c>
      <c r="AF222" s="52">
        <f>'ENWL - Asset Rep'!AF222+'ENWL - Refurb'!AF222+'ENWL - HVP'!AF222</f>
        <v>0</v>
      </c>
      <c r="AG222" s="52">
        <f>'ENWL - Asset Rep'!AG222+'ENWL - Refurb'!AG222+'ENWL - HVP'!AG222</f>
        <v>0</v>
      </c>
      <c r="AH222" s="52">
        <f>'ENWL - Asset Rep'!AH222+'ENWL - Refurb'!AH222+'ENWL - HVP'!AH222</f>
        <v>0</v>
      </c>
      <c r="AI222" s="52">
        <f>'ENWL - Asset Rep'!AI222+'ENWL - Refurb'!AI222+'ENWL - HVP'!AI222</f>
        <v>0</v>
      </c>
      <c r="AJ222" s="59">
        <f t="shared" si="1313"/>
        <v>0</v>
      </c>
      <c r="AK222" s="52">
        <f>'[9]NAW2 - Total - ENWL'!AK219</f>
        <v>0</v>
      </c>
      <c r="AL222" s="52">
        <f>'[9]NAW2 - Total - ENWL'!AL219</f>
        <v>0</v>
      </c>
      <c r="AM222" s="52">
        <f>'[9]NAW2 - Total - ENWL'!AM219</f>
        <v>0</v>
      </c>
      <c r="AN222" s="52">
        <f>'[9]NAW2 - Total - ENWL'!AN219</f>
        <v>0</v>
      </c>
      <c r="AO222" s="52">
        <f>'[9]NAW2 - Total - ENWL'!AO219</f>
        <v>0</v>
      </c>
      <c r="AP222" s="59">
        <f t="shared" si="1314"/>
        <v>0</v>
      </c>
      <c r="BB222" s="6"/>
      <c r="BC222" s="6"/>
      <c r="BD222" s="58" t="s">
        <v>31</v>
      </c>
      <c r="BE222" s="172">
        <f>'ENWL - HI Probs. of Failure '!O$56</f>
        <v>0</v>
      </c>
      <c r="BF222" s="172">
        <f>'ENWL - HI Probs. of Failure '!P$56</f>
        <v>0</v>
      </c>
      <c r="BG222" s="172">
        <f>'ENWL - HI Probs. of Failure '!Q$56</f>
        <v>0</v>
      </c>
      <c r="BH222" s="172">
        <f>'ENWL - HI Probs. of Failure '!R$56</f>
        <v>0</v>
      </c>
      <c r="BI222" s="172">
        <f>'ENWL - HI Probs. of Failure '!S$56</f>
        <v>0</v>
      </c>
      <c r="BJ222" s="176"/>
      <c r="BK222" s="6"/>
      <c r="BL222" s="58" t="s">
        <v>31</v>
      </c>
      <c r="BM222" s="242">
        <f>IFERROR($BM5*'ENWL - Ave Crit'!$Q$56,0)</f>
        <v>0</v>
      </c>
      <c r="BN222" s="242">
        <f>IFERROR($BM5*'ENWL - Ave Crit'!$Q$56,0)</f>
        <v>0</v>
      </c>
      <c r="BO222" s="242">
        <f>IFERROR($BM5*'ENWL - Ave Crit'!$Q$56,0)</f>
        <v>0</v>
      </c>
      <c r="BP222" s="242">
        <f>IFERROR($BM5*'ENWL - Ave Crit'!$Q$56,0)</f>
        <v>0</v>
      </c>
      <c r="BQ222" s="242">
        <f>IFERROR($BM5*'ENWL - Ave Crit'!$Q$56,0)</f>
        <v>0</v>
      </c>
      <c r="BR222" s="176"/>
      <c r="BS222" s="6"/>
      <c r="BT222" s="58" t="s">
        <v>31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31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34</v>
      </c>
      <c r="C224" s="48"/>
      <c r="D224" s="49">
        <f>L224</f>
        <v>0</v>
      </c>
      <c r="E224" s="50">
        <f>D224+SUM(AE224:AI224)</f>
        <v>0</v>
      </c>
      <c r="F224" s="51" t="s">
        <v>26</v>
      </c>
      <c r="G224" s="52">
        <f>'[9]NAW2 - Total - ENWL'!G221</f>
        <v>0</v>
      </c>
      <c r="H224" s="52">
        <f>'[9]NAW2 - Total - ENWL'!H221</f>
        <v>0</v>
      </c>
      <c r="I224" s="52">
        <f>'[9]NAW2 - Total - ENWL'!I221</f>
        <v>0</v>
      </c>
      <c r="J224" s="52">
        <f>'[9]NAW2 - Total - ENWL'!J221</f>
        <v>0</v>
      </c>
      <c r="K224" s="52">
        <f>'[9]NAW2 - Total - ENWL'!K221</f>
        <v>0</v>
      </c>
      <c r="L224" s="53">
        <f>SUM(G224:K224)</f>
        <v>0</v>
      </c>
      <c r="M224" s="52">
        <f>'[9]NAW2 - Total - ENWL'!M221</f>
        <v>0</v>
      </c>
      <c r="N224" s="52">
        <f>'[9]NAW2 - Total - ENWL'!N221</f>
        <v>0</v>
      </c>
      <c r="O224" s="52">
        <f>'[9]NAW2 - Total - ENWL'!O221</f>
        <v>0</v>
      </c>
      <c r="P224" s="52">
        <f>'[9]NAW2 - Total - ENWL'!P221</f>
        <v>0</v>
      </c>
      <c r="Q224" s="52">
        <f>'[9]NAW2 - Total - ENWL'!Q221</f>
        <v>0</v>
      </c>
      <c r="R224" s="53">
        <f>SUM(M224:Q224)</f>
        <v>0</v>
      </c>
      <c r="S224" s="274">
        <f>'ENWL - Asset Rep'!S224+'ENWL - Refurb'!S224+'ENWL - HVP'!S224</f>
        <v>0</v>
      </c>
      <c r="T224" s="69">
        <f>'ENWL - Asset Rep'!T224+'ENWL - Refurb'!T224+'ENWL - HVP'!T224</f>
        <v>0</v>
      </c>
      <c r="U224" s="69">
        <f>'ENWL - Asset Rep'!U224+'ENWL - Refurb'!U224+'ENWL - HVP'!U224</f>
        <v>0</v>
      </c>
      <c r="V224" s="69">
        <f>'ENWL - Asset Rep'!V224+'ENWL - Refurb'!V224+'ENWL - HVP'!V224</f>
        <v>0</v>
      </c>
      <c r="W224" s="69">
        <f>'ENWL - Asset Rep'!W224+'ENWL - Refurb'!W224+'ENWL - HVP'!W224</f>
        <v>0</v>
      </c>
      <c r="X224" s="53">
        <f>SUM(S224:W224)</f>
        <v>0</v>
      </c>
      <c r="Y224" s="54">
        <f>'[9]NAW2 - Total - ENWL'!Y221</f>
        <v>0</v>
      </c>
      <c r="Z224" s="54">
        <f>'[9]NAW2 - Total - ENWL'!Z221</f>
        <v>0</v>
      </c>
      <c r="AA224" s="54">
        <f>'[9]NAW2 - Total - ENWL'!AA221</f>
        <v>0</v>
      </c>
      <c r="AB224" s="54">
        <f>'[9]NAW2 - Total - ENWL'!AB221</f>
        <v>0</v>
      </c>
      <c r="AC224" s="54">
        <f>'[9]NAW2 - Total - ENWL'!AC221</f>
        <v>0</v>
      </c>
      <c r="AD224" s="53">
        <f>SUM(Y224:AC224)</f>
        <v>0</v>
      </c>
      <c r="AE224" s="274">
        <f>'ENWL - Asset Rep'!AE224+'ENWL - Refurb'!AE224+'ENWL - HVP'!AE224</f>
        <v>0</v>
      </c>
      <c r="AF224" s="69">
        <f>'ENWL - Asset Rep'!AF224+'ENWL - Refurb'!AF224+'ENWL - HVP'!AF224</f>
        <v>0</v>
      </c>
      <c r="AG224" s="69">
        <f>'ENWL - Asset Rep'!AG224+'ENWL - Refurb'!AG224+'ENWL - HVP'!AG224</f>
        <v>0</v>
      </c>
      <c r="AH224" s="69">
        <f>'ENWL - Asset Rep'!AH224+'ENWL - Refurb'!AH224+'ENWL - HVP'!AH224</f>
        <v>0</v>
      </c>
      <c r="AI224" s="69">
        <f>'ENWL - Asset Rep'!AI224+'ENWL - Refurb'!AI224+'ENWL - HVP'!AI224</f>
        <v>0</v>
      </c>
      <c r="AJ224" s="53">
        <f>SUM(AE224:AI224)</f>
        <v>0</v>
      </c>
      <c r="AK224" s="54">
        <f>'[9]NAW2 - Total - ENWL'!AK221</f>
        <v>0</v>
      </c>
      <c r="AL224" s="54">
        <f>'[9]NAW2 - Total - ENWL'!AL221</f>
        <v>0</v>
      </c>
      <c r="AM224" s="54">
        <f>'[9]NAW2 - Total - ENWL'!AM221</f>
        <v>0</v>
      </c>
      <c r="AN224" s="54">
        <f>'[9]NAW2 - Total - ENWL'!AN221</f>
        <v>0</v>
      </c>
      <c r="AO224" s="54">
        <f>'[9]NAW2 - Total - ENWL'!AO221</f>
        <v>0</v>
      </c>
      <c r="AP224" s="53">
        <f>SUM(AK224:AO224)</f>
        <v>0</v>
      </c>
      <c r="BB224" s="6"/>
      <c r="BC224" s="6"/>
      <c r="BD224" s="51" t="s">
        <v>26</v>
      </c>
      <c r="BE224" s="172">
        <f>'ENWL - HI Probs. of Failure '!O$57</f>
        <v>0</v>
      </c>
      <c r="BF224" s="172">
        <f>'ENWL - HI Probs. of Failure '!P$57</f>
        <v>0</v>
      </c>
      <c r="BG224" s="172">
        <f>'ENWL - HI Probs. of Failure '!Q$57</f>
        <v>0</v>
      </c>
      <c r="BH224" s="172">
        <f>'ENWL - HI Probs. of Failure '!R$57</f>
        <v>0</v>
      </c>
      <c r="BI224" s="172">
        <f>'ENWL - HI Probs. of Failure '!S$57</f>
        <v>0</v>
      </c>
      <c r="BJ224" s="175"/>
      <c r="BK224" s="6"/>
      <c r="BL224" s="51" t="s">
        <v>26</v>
      </c>
      <c r="BM224" s="242">
        <f>IFERROR($BM2*'ENWL - Ave Crit'!$Q$57,0)</f>
        <v>0</v>
      </c>
      <c r="BN224" s="242">
        <f>IFERROR($BM2*'ENWL - Ave Crit'!$Q$57,0)</f>
        <v>0</v>
      </c>
      <c r="BO224" s="242">
        <f>IFERROR($BM2*'ENWL - Ave Crit'!$Q$57,0)</f>
        <v>0</v>
      </c>
      <c r="BP224" s="242">
        <f>IFERROR($BM2*'ENWL - Ave Crit'!$Q$57,0)</f>
        <v>0</v>
      </c>
      <c r="BQ224" s="242">
        <f>IFERROR($BM2*'ENWL - Ave Crit'!$Q$57,0)</f>
        <v>0</v>
      </c>
      <c r="BR224" s="175"/>
      <c r="BS224" s="6"/>
      <c r="BT224" s="51" t="s">
        <v>26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26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28</v>
      </c>
      <c r="G225" s="52">
        <f>'[9]NAW2 - Total - ENWL'!G222</f>
        <v>0</v>
      </c>
      <c r="H225" s="52">
        <f>'[9]NAW2 - Total - ENWL'!H222</f>
        <v>0</v>
      </c>
      <c r="I225" s="52">
        <f>'[9]NAW2 - Total - ENWL'!I222</f>
        <v>0</v>
      </c>
      <c r="J225" s="52">
        <f>'[9]NAW2 - Total - ENWL'!J222</f>
        <v>0</v>
      </c>
      <c r="K225" s="52">
        <f>'[9]NAW2 - Total - ENWL'!K222</f>
        <v>0</v>
      </c>
      <c r="L225" s="59">
        <f t="shared" ref="L225:L227" si="1340">SUM(G225:K225)</f>
        <v>0</v>
      </c>
      <c r="M225" s="52">
        <f>'[9]NAW2 - Total - ENWL'!M222</f>
        <v>0</v>
      </c>
      <c r="N225" s="52">
        <f>'[9]NAW2 - Total - ENWL'!N222</f>
        <v>0</v>
      </c>
      <c r="O225" s="52">
        <f>'[9]NAW2 - Total - ENWL'!O222</f>
        <v>0</v>
      </c>
      <c r="P225" s="52">
        <f>'[9]NAW2 - Total - ENWL'!P222</f>
        <v>0</v>
      </c>
      <c r="Q225" s="52">
        <f>'[9]NAW2 - Total - ENWL'!Q222</f>
        <v>0</v>
      </c>
      <c r="R225" s="59">
        <f t="shared" ref="R225:R227" si="1341">SUM(M225:Q225)</f>
        <v>0</v>
      </c>
      <c r="S225" s="52">
        <f>'ENWL - Asset Rep'!S225+'ENWL - Refurb'!S225+'ENWL - HVP'!S225</f>
        <v>0</v>
      </c>
      <c r="T225" s="52">
        <f>'ENWL - Asset Rep'!T225+'ENWL - Refurb'!T225+'ENWL - HVP'!T225</f>
        <v>0</v>
      </c>
      <c r="U225" s="52">
        <f>'ENWL - Asset Rep'!U225+'ENWL - Refurb'!U225+'ENWL - HVP'!U225</f>
        <v>0</v>
      </c>
      <c r="V225" s="52">
        <f>'ENWL - Asset Rep'!V225+'ENWL - Refurb'!V225+'ENWL - HVP'!V225</f>
        <v>0</v>
      </c>
      <c r="W225" s="52">
        <f>'ENWL - Asset Rep'!W225+'ENWL - Refurb'!W225+'ENWL - HVP'!W225</f>
        <v>0</v>
      </c>
      <c r="X225" s="59">
        <f t="shared" ref="X225:X227" si="1342">SUM(S225:W225)</f>
        <v>0</v>
      </c>
      <c r="Y225" s="52">
        <f>'[9]NAW2 - Total - ENWL'!Y222</f>
        <v>0</v>
      </c>
      <c r="Z225" s="52">
        <f>'[9]NAW2 - Total - ENWL'!Z222</f>
        <v>0</v>
      </c>
      <c r="AA225" s="52">
        <f>'[9]NAW2 - Total - ENWL'!AA222</f>
        <v>0</v>
      </c>
      <c r="AB225" s="52">
        <f>'[9]NAW2 - Total - ENWL'!AB222</f>
        <v>0</v>
      </c>
      <c r="AC225" s="52">
        <f>'[9]NAW2 - Total - ENWL'!AC222</f>
        <v>0</v>
      </c>
      <c r="AD225" s="59">
        <f t="shared" ref="AD225:AD227" si="1343">SUM(Y225:AC225)</f>
        <v>0</v>
      </c>
      <c r="AE225" s="52">
        <f>'ENWL - Asset Rep'!AE225+'ENWL - Refurb'!AE225+'ENWL - HVP'!AE225</f>
        <v>0</v>
      </c>
      <c r="AF225" s="52">
        <f>'ENWL - Asset Rep'!AF225+'ENWL - Refurb'!AF225+'ENWL - HVP'!AF225</f>
        <v>0</v>
      </c>
      <c r="AG225" s="52">
        <f>'ENWL - Asset Rep'!AG225+'ENWL - Refurb'!AG225+'ENWL - HVP'!AG225</f>
        <v>0</v>
      </c>
      <c r="AH225" s="52">
        <f>'ENWL - Asset Rep'!AH225+'ENWL - Refurb'!AH225+'ENWL - HVP'!AH225</f>
        <v>0</v>
      </c>
      <c r="AI225" s="52">
        <f>'ENWL - Asset Rep'!AI225+'ENWL - Refurb'!AI225+'ENWL - HVP'!AI225</f>
        <v>0</v>
      </c>
      <c r="AJ225" s="59">
        <f t="shared" ref="AJ225:AJ227" si="1344">SUM(AE225:AI225)</f>
        <v>0</v>
      </c>
      <c r="AK225" s="52">
        <f>'[9]NAW2 - Total - ENWL'!AK222</f>
        <v>0</v>
      </c>
      <c r="AL225" s="52">
        <f>'[9]NAW2 - Total - ENWL'!AL222</f>
        <v>0</v>
      </c>
      <c r="AM225" s="52">
        <f>'[9]NAW2 - Total - ENWL'!AM222</f>
        <v>0</v>
      </c>
      <c r="AN225" s="52">
        <f>'[9]NAW2 - Total - ENWL'!AN222</f>
        <v>0</v>
      </c>
      <c r="AO225" s="52">
        <f>'[9]NAW2 - Total - ENWL'!AO222</f>
        <v>0</v>
      </c>
      <c r="AP225" s="59">
        <f t="shared" ref="AP225:AP227" si="1345">SUM(AK225:AO225)</f>
        <v>0</v>
      </c>
      <c r="BB225" s="6"/>
      <c r="BC225" s="6"/>
      <c r="BD225" s="58" t="s">
        <v>28</v>
      </c>
      <c r="BE225" s="172">
        <f>'ENWL - HI Probs. of Failure '!O$57</f>
        <v>0</v>
      </c>
      <c r="BF225" s="172">
        <f>'ENWL - HI Probs. of Failure '!P$57</f>
        <v>0</v>
      </c>
      <c r="BG225" s="172">
        <f>'ENWL - HI Probs. of Failure '!Q$57</f>
        <v>0</v>
      </c>
      <c r="BH225" s="172">
        <f>'ENWL - HI Probs. of Failure '!R$57</f>
        <v>0</v>
      </c>
      <c r="BI225" s="172">
        <f>'ENWL - HI Probs. of Failure '!S$57</f>
        <v>0</v>
      </c>
      <c r="BJ225" s="176"/>
      <c r="BK225" s="6"/>
      <c r="BL225" s="58" t="s">
        <v>28</v>
      </c>
      <c r="BM225" s="242">
        <f>IFERROR($BM3*'ENWL - Ave Crit'!$Q$57,0)</f>
        <v>0</v>
      </c>
      <c r="BN225" s="242">
        <f>IFERROR($BM3*'ENWL - Ave Crit'!$Q$57,0)</f>
        <v>0</v>
      </c>
      <c r="BO225" s="242">
        <f>IFERROR($BM3*'ENWL - Ave Crit'!$Q$57,0)</f>
        <v>0</v>
      </c>
      <c r="BP225" s="242">
        <f>IFERROR($BM3*'ENWL - Ave Crit'!$Q$57,0)</f>
        <v>0</v>
      </c>
      <c r="BQ225" s="242">
        <f>IFERROR($BM3*'ENWL - Ave Crit'!$Q$57,0)</f>
        <v>0</v>
      </c>
      <c r="BR225" s="176"/>
      <c r="BS225" s="6"/>
      <c r="BT225" s="58" t="s">
        <v>28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28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30</v>
      </c>
      <c r="G226" s="52">
        <f>'[9]NAW2 - Total - ENWL'!G223</f>
        <v>0</v>
      </c>
      <c r="H226" s="52">
        <f>'[9]NAW2 - Total - ENWL'!H223</f>
        <v>0</v>
      </c>
      <c r="I226" s="52">
        <f>'[9]NAW2 - Total - ENWL'!I223</f>
        <v>0</v>
      </c>
      <c r="J226" s="52">
        <f>'[9]NAW2 - Total - ENWL'!J223</f>
        <v>0</v>
      </c>
      <c r="K226" s="52">
        <f>'[9]NAW2 - Total - ENWL'!K223</f>
        <v>0</v>
      </c>
      <c r="L226" s="59">
        <f t="shared" si="1340"/>
        <v>0</v>
      </c>
      <c r="M226" s="52">
        <f>'[9]NAW2 - Total - ENWL'!M223</f>
        <v>0</v>
      </c>
      <c r="N226" s="52">
        <f>'[9]NAW2 - Total - ENWL'!N223</f>
        <v>0</v>
      </c>
      <c r="O226" s="52">
        <f>'[9]NAW2 - Total - ENWL'!O223</f>
        <v>0</v>
      </c>
      <c r="P226" s="52">
        <f>'[9]NAW2 - Total - ENWL'!P223</f>
        <v>0</v>
      </c>
      <c r="Q226" s="52">
        <f>'[9]NAW2 - Total - ENWL'!Q223</f>
        <v>0</v>
      </c>
      <c r="R226" s="59">
        <f t="shared" si="1341"/>
        <v>0</v>
      </c>
      <c r="S226" s="52">
        <f>'ENWL - Asset Rep'!S226+'ENWL - Refurb'!S226+'ENWL - HVP'!S226</f>
        <v>0</v>
      </c>
      <c r="T226" s="52">
        <f>'ENWL - Asset Rep'!T226+'ENWL - Refurb'!T226+'ENWL - HVP'!T226</f>
        <v>0</v>
      </c>
      <c r="U226" s="52">
        <f>'ENWL - Asset Rep'!U226+'ENWL - Refurb'!U226+'ENWL - HVP'!U226</f>
        <v>0</v>
      </c>
      <c r="V226" s="52">
        <f>'ENWL - Asset Rep'!V226+'ENWL - Refurb'!V226+'ENWL - HVP'!V226</f>
        <v>0</v>
      </c>
      <c r="W226" s="52">
        <f>'ENWL - Asset Rep'!W226+'ENWL - Refurb'!W226+'ENWL - HVP'!W226</f>
        <v>0</v>
      </c>
      <c r="X226" s="59">
        <f t="shared" si="1342"/>
        <v>0</v>
      </c>
      <c r="Y226" s="52">
        <f>'[9]NAW2 - Total - ENWL'!Y223</f>
        <v>0</v>
      </c>
      <c r="Z226" s="52">
        <f>'[9]NAW2 - Total - ENWL'!Z223</f>
        <v>0</v>
      </c>
      <c r="AA226" s="52">
        <f>'[9]NAW2 - Total - ENWL'!AA223</f>
        <v>0</v>
      </c>
      <c r="AB226" s="52">
        <f>'[9]NAW2 - Total - ENWL'!AB223</f>
        <v>0</v>
      </c>
      <c r="AC226" s="52">
        <f>'[9]NAW2 - Total - ENWL'!AC223</f>
        <v>0</v>
      </c>
      <c r="AD226" s="59">
        <f t="shared" si="1343"/>
        <v>0</v>
      </c>
      <c r="AE226" s="52">
        <f>'ENWL - Asset Rep'!AE226+'ENWL - Refurb'!AE226+'ENWL - HVP'!AE226</f>
        <v>0</v>
      </c>
      <c r="AF226" s="52">
        <f>'ENWL - Asset Rep'!AF226+'ENWL - Refurb'!AF226+'ENWL - HVP'!AF226</f>
        <v>0</v>
      </c>
      <c r="AG226" s="52">
        <f>'ENWL - Asset Rep'!AG226+'ENWL - Refurb'!AG226+'ENWL - HVP'!AG226</f>
        <v>0</v>
      </c>
      <c r="AH226" s="52">
        <f>'ENWL - Asset Rep'!AH226+'ENWL - Refurb'!AH226+'ENWL - HVP'!AH226</f>
        <v>0</v>
      </c>
      <c r="AI226" s="52">
        <f>'ENWL - Asset Rep'!AI226+'ENWL - Refurb'!AI226+'ENWL - HVP'!AI226</f>
        <v>0</v>
      </c>
      <c r="AJ226" s="59">
        <f t="shared" si="1344"/>
        <v>0</v>
      </c>
      <c r="AK226" s="52">
        <f>'[9]NAW2 - Total - ENWL'!AK223</f>
        <v>0</v>
      </c>
      <c r="AL226" s="52">
        <f>'[9]NAW2 - Total - ENWL'!AL223</f>
        <v>0</v>
      </c>
      <c r="AM226" s="52">
        <f>'[9]NAW2 - Total - ENWL'!AM223</f>
        <v>0</v>
      </c>
      <c r="AN226" s="52">
        <f>'[9]NAW2 - Total - ENWL'!AN223</f>
        <v>0</v>
      </c>
      <c r="AO226" s="52">
        <f>'[9]NAW2 - Total - ENWL'!AO223</f>
        <v>0</v>
      </c>
      <c r="AP226" s="59">
        <f t="shared" si="1345"/>
        <v>0</v>
      </c>
      <c r="BB226" s="6"/>
      <c r="BC226" s="6"/>
      <c r="BD226" s="58" t="s">
        <v>30</v>
      </c>
      <c r="BE226" s="172">
        <f>'ENWL - HI Probs. of Failure '!O$57</f>
        <v>0</v>
      </c>
      <c r="BF226" s="172">
        <f>'ENWL - HI Probs. of Failure '!P$57</f>
        <v>0</v>
      </c>
      <c r="BG226" s="172">
        <f>'ENWL - HI Probs. of Failure '!Q$57</f>
        <v>0</v>
      </c>
      <c r="BH226" s="172">
        <f>'ENWL - HI Probs. of Failure '!R$57</f>
        <v>0</v>
      </c>
      <c r="BI226" s="172">
        <f>'ENWL - HI Probs. of Failure '!S$57</f>
        <v>0</v>
      </c>
      <c r="BJ226" s="176"/>
      <c r="BK226" s="6"/>
      <c r="BL226" s="58" t="s">
        <v>30</v>
      </c>
      <c r="BM226" s="242">
        <f>IFERROR($BM4*'ENWL - Ave Crit'!$Q$57,0)</f>
        <v>0</v>
      </c>
      <c r="BN226" s="242">
        <f>IFERROR($BM4*'ENWL - Ave Crit'!$Q$57,0)</f>
        <v>0</v>
      </c>
      <c r="BO226" s="242">
        <f>IFERROR($BM4*'ENWL - Ave Crit'!$Q$57,0)</f>
        <v>0</v>
      </c>
      <c r="BP226" s="242">
        <f>IFERROR($BM4*'ENWL - Ave Crit'!$Q$57,0)</f>
        <v>0</v>
      </c>
      <c r="BQ226" s="242">
        <f>IFERROR($BM4*'ENWL - Ave Crit'!$Q$57,0)</f>
        <v>0</v>
      </c>
      <c r="BR226" s="176"/>
      <c r="BS226" s="6"/>
      <c r="BT226" s="58" t="s">
        <v>30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30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31</v>
      </c>
      <c r="G227" s="52">
        <f>'[9]NAW2 - Total - ENWL'!G224</f>
        <v>0</v>
      </c>
      <c r="H227" s="52">
        <f>'[9]NAW2 - Total - ENWL'!H224</f>
        <v>0</v>
      </c>
      <c r="I227" s="52">
        <f>'[9]NAW2 - Total - ENWL'!I224</f>
        <v>0</v>
      </c>
      <c r="J227" s="52">
        <f>'[9]NAW2 - Total - ENWL'!J224</f>
        <v>0</v>
      </c>
      <c r="K227" s="52">
        <f>'[9]NAW2 - Total - ENWL'!K224</f>
        <v>0</v>
      </c>
      <c r="L227" s="59">
        <f t="shared" si="1340"/>
        <v>0</v>
      </c>
      <c r="M227" s="52">
        <f>'[9]NAW2 - Total - ENWL'!M224</f>
        <v>0</v>
      </c>
      <c r="N227" s="52">
        <f>'[9]NAW2 - Total - ENWL'!N224</f>
        <v>0</v>
      </c>
      <c r="O227" s="52">
        <f>'[9]NAW2 - Total - ENWL'!O224</f>
        <v>0</v>
      </c>
      <c r="P227" s="52">
        <f>'[9]NAW2 - Total - ENWL'!P224</f>
        <v>0</v>
      </c>
      <c r="Q227" s="52">
        <f>'[9]NAW2 - Total - ENWL'!Q224</f>
        <v>0</v>
      </c>
      <c r="R227" s="59">
        <f t="shared" si="1341"/>
        <v>0</v>
      </c>
      <c r="S227" s="52">
        <f>'ENWL - Asset Rep'!S227+'ENWL - Refurb'!S227+'ENWL - HVP'!S227</f>
        <v>0</v>
      </c>
      <c r="T227" s="52">
        <f>'ENWL - Asset Rep'!T227+'ENWL - Refurb'!T227+'ENWL - HVP'!T227</f>
        <v>0</v>
      </c>
      <c r="U227" s="52">
        <f>'ENWL - Asset Rep'!U227+'ENWL - Refurb'!U227+'ENWL - HVP'!U227</f>
        <v>0</v>
      </c>
      <c r="V227" s="52">
        <f>'ENWL - Asset Rep'!V227+'ENWL - Refurb'!V227+'ENWL - HVP'!V227</f>
        <v>0</v>
      </c>
      <c r="W227" s="52">
        <f>'ENWL - Asset Rep'!W227+'ENWL - Refurb'!W227+'ENWL - HVP'!W227</f>
        <v>0</v>
      </c>
      <c r="X227" s="59">
        <f t="shared" si="1342"/>
        <v>0</v>
      </c>
      <c r="Y227" s="52">
        <f>'[9]NAW2 - Total - ENWL'!Y224</f>
        <v>0</v>
      </c>
      <c r="Z227" s="52">
        <f>'[9]NAW2 - Total - ENWL'!Z224</f>
        <v>0</v>
      </c>
      <c r="AA227" s="52">
        <f>'[9]NAW2 - Total - ENWL'!AA224</f>
        <v>0</v>
      </c>
      <c r="AB227" s="52">
        <f>'[9]NAW2 - Total - ENWL'!AB224</f>
        <v>0</v>
      </c>
      <c r="AC227" s="52">
        <f>'[9]NAW2 - Total - ENWL'!AC224</f>
        <v>0</v>
      </c>
      <c r="AD227" s="59">
        <f t="shared" si="1343"/>
        <v>0</v>
      </c>
      <c r="AE227" s="52">
        <f>'ENWL - Asset Rep'!AE227+'ENWL - Refurb'!AE227+'ENWL - HVP'!AE227</f>
        <v>0</v>
      </c>
      <c r="AF227" s="52">
        <f>'ENWL - Asset Rep'!AF227+'ENWL - Refurb'!AF227+'ENWL - HVP'!AF227</f>
        <v>0</v>
      </c>
      <c r="AG227" s="52">
        <f>'ENWL - Asset Rep'!AG227+'ENWL - Refurb'!AG227+'ENWL - HVP'!AG227</f>
        <v>0</v>
      </c>
      <c r="AH227" s="52">
        <f>'ENWL - Asset Rep'!AH227+'ENWL - Refurb'!AH227+'ENWL - HVP'!AH227</f>
        <v>0</v>
      </c>
      <c r="AI227" s="52">
        <f>'ENWL - Asset Rep'!AI227+'ENWL - Refurb'!AI227+'ENWL - HVP'!AI227</f>
        <v>0</v>
      </c>
      <c r="AJ227" s="59">
        <f t="shared" si="1344"/>
        <v>0</v>
      </c>
      <c r="AK227" s="52">
        <f>'[9]NAW2 - Total - ENWL'!AK224</f>
        <v>0</v>
      </c>
      <c r="AL227" s="52">
        <f>'[9]NAW2 - Total - ENWL'!AL224</f>
        <v>0</v>
      </c>
      <c r="AM227" s="52">
        <f>'[9]NAW2 - Total - ENWL'!AM224</f>
        <v>0</v>
      </c>
      <c r="AN227" s="52">
        <f>'[9]NAW2 - Total - ENWL'!AN224</f>
        <v>0</v>
      </c>
      <c r="AO227" s="52">
        <f>'[9]NAW2 - Total - ENWL'!AO224</f>
        <v>0</v>
      </c>
      <c r="AP227" s="59">
        <f t="shared" si="1345"/>
        <v>0</v>
      </c>
      <c r="BB227" s="6"/>
      <c r="BC227" s="6"/>
      <c r="BD227" s="58" t="s">
        <v>31</v>
      </c>
      <c r="BE227" s="172">
        <f>'ENWL - HI Probs. of Failure '!O$57</f>
        <v>0</v>
      </c>
      <c r="BF227" s="172">
        <f>'ENWL - HI Probs. of Failure '!P$57</f>
        <v>0</v>
      </c>
      <c r="BG227" s="172">
        <f>'ENWL - HI Probs. of Failure '!Q$57</f>
        <v>0</v>
      </c>
      <c r="BH227" s="172">
        <f>'ENWL - HI Probs. of Failure '!R$57</f>
        <v>0</v>
      </c>
      <c r="BI227" s="172">
        <f>'ENWL - HI Probs. of Failure '!S$57</f>
        <v>0</v>
      </c>
      <c r="BJ227" s="176"/>
      <c r="BK227" s="6"/>
      <c r="BL227" s="58" t="s">
        <v>31</v>
      </c>
      <c r="BM227" s="242">
        <f>IFERROR($BM5*'ENWL - Ave Crit'!$Q$57,0)</f>
        <v>0</v>
      </c>
      <c r="BN227" s="242">
        <f>IFERROR($BM5*'ENWL - Ave Crit'!$Q$57,0)</f>
        <v>0</v>
      </c>
      <c r="BO227" s="242">
        <f>IFERROR($BM5*'ENWL - Ave Crit'!$Q$57,0)</f>
        <v>0</v>
      </c>
      <c r="BP227" s="242">
        <f>IFERROR($BM5*'ENWL - Ave Crit'!$Q$57,0)</f>
        <v>0</v>
      </c>
      <c r="BQ227" s="242">
        <f>IFERROR($BM5*'ENWL - Ave Crit'!$Q$57,0)</f>
        <v>0</v>
      </c>
      <c r="BR227" s="176"/>
      <c r="BS227" s="6"/>
      <c r="BT227" s="58" t="s">
        <v>31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31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34</v>
      </c>
      <c r="C229" s="48"/>
      <c r="D229" s="49">
        <f>L229</f>
        <v>0</v>
      </c>
      <c r="E229" s="50">
        <f>D229+SUM(AE229:AI229)</f>
        <v>0</v>
      </c>
      <c r="F229" s="51" t="s">
        <v>26</v>
      </c>
      <c r="G229" s="52">
        <f>'[9]NAW2 - Total - ENWL'!G226</f>
        <v>0</v>
      </c>
      <c r="H229" s="52">
        <f>'[9]NAW2 - Total - ENWL'!H226</f>
        <v>0</v>
      </c>
      <c r="I229" s="52">
        <f>'[9]NAW2 - Total - ENWL'!I226</f>
        <v>0</v>
      </c>
      <c r="J229" s="52">
        <f>'[9]NAW2 - Total - ENWL'!J226</f>
        <v>0</v>
      </c>
      <c r="K229" s="52">
        <f>'[9]NAW2 - Total - ENWL'!K226</f>
        <v>0</v>
      </c>
      <c r="L229" s="53">
        <f>SUM(G229:K229)</f>
        <v>0</v>
      </c>
      <c r="M229" s="69">
        <f>'[9]NAW2 - Total - ENWL'!M226</f>
        <v>0</v>
      </c>
      <c r="N229" s="69">
        <f>'[9]NAW2 - Total - ENWL'!N226</f>
        <v>0</v>
      </c>
      <c r="O229" s="69">
        <f>'[9]NAW2 - Total - ENWL'!O226</f>
        <v>0</v>
      </c>
      <c r="P229" s="69">
        <f>'[9]NAW2 - Total - ENWL'!P226</f>
        <v>0</v>
      </c>
      <c r="Q229" s="69">
        <f>'[9]NAW2 - Total - ENWL'!Q226</f>
        <v>0</v>
      </c>
      <c r="R229" s="53">
        <f>SUM(M229:Q229)</f>
        <v>0</v>
      </c>
      <c r="S229" s="274">
        <f>'ENWL - Asset Rep'!S229+'ENWL - Refurb'!S229+'ENWL - HVP'!S229</f>
        <v>0</v>
      </c>
      <c r="T229" s="69">
        <f>'ENWL - Asset Rep'!T229+'ENWL - Refurb'!T229+'ENWL - HVP'!T229</f>
        <v>0</v>
      </c>
      <c r="U229" s="69">
        <f>'ENWL - Asset Rep'!U229+'ENWL - Refurb'!U229+'ENWL - HVP'!U229</f>
        <v>0</v>
      </c>
      <c r="V229" s="69">
        <f>'ENWL - Asset Rep'!V229+'ENWL - Refurb'!V229+'ENWL - HVP'!V229</f>
        <v>0</v>
      </c>
      <c r="W229" s="69">
        <f>'ENWL - Asset Rep'!W229+'ENWL - Refurb'!W229+'ENWL - HVP'!W229</f>
        <v>0</v>
      </c>
      <c r="X229" s="53">
        <f>SUM(S229:W229)</f>
        <v>0</v>
      </c>
      <c r="Y229" s="69">
        <f>'[9]NAW2 - Total - ENWL'!Y226</f>
        <v>0</v>
      </c>
      <c r="Z229" s="69">
        <f>'[9]NAW2 - Total - ENWL'!Z226</f>
        <v>0</v>
      </c>
      <c r="AA229" s="69">
        <f>'[9]NAW2 - Total - ENWL'!AA226</f>
        <v>0</v>
      </c>
      <c r="AB229" s="69">
        <f>'[9]NAW2 - Total - ENWL'!AB226</f>
        <v>0</v>
      </c>
      <c r="AC229" s="69">
        <f>'[9]NAW2 - Total - ENWL'!AC226</f>
        <v>0</v>
      </c>
      <c r="AD229" s="53">
        <f>SUM(Y229:AC229)</f>
        <v>0</v>
      </c>
      <c r="AE229" s="274">
        <f>'ENWL - Asset Rep'!AE229+'ENWL - Refurb'!AE229+'ENWL - HVP'!AE229</f>
        <v>0</v>
      </c>
      <c r="AF229" s="69">
        <f>'ENWL - Asset Rep'!AF229+'ENWL - Refurb'!AF229+'ENWL - HVP'!AF229</f>
        <v>0</v>
      </c>
      <c r="AG229" s="69">
        <f>'ENWL - Asset Rep'!AG229+'ENWL - Refurb'!AG229+'ENWL - HVP'!AG229</f>
        <v>0</v>
      </c>
      <c r="AH229" s="69">
        <f>'ENWL - Asset Rep'!AH229+'ENWL - Refurb'!AH229+'ENWL - HVP'!AH229</f>
        <v>0</v>
      </c>
      <c r="AI229" s="69">
        <f>'ENWL - Asset Rep'!AI229+'ENWL - Refurb'!AI229+'ENWL - HVP'!AI229</f>
        <v>0</v>
      </c>
      <c r="AJ229" s="53">
        <f>SUM(AE229:AI229)</f>
        <v>0</v>
      </c>
      <c r="AK229" s="69">
        <f>'[9]NAW2 - Total - ENWL'!AK226</f>
        <v>0</v>
      </c>
      <c r="AL229" s="69">
        <f>'[9]NAW2 - Total - ENWL'!AL226</f>
        <v>0</v>
      </c>
      <c r="AM229" s="69">
        <f>'[9]NAW2 - Total - ENWL'!AM226</f>
        <v>0</v>
      </c>
      <c r="AN229" s="69">
        <f>'[9]NAW2 - Total - ENWL'!AN226</f>
        <v>0</v>
      </c>
      <c r="AO229" s="69">
        <f>'[9]NAW2 - Total - ENWL'!AO226</f>
        <v>0</v>
      </c>
      <c r="AP229" s="53">
        <f>SUM(AK229:AO229)</f>
        <v>0</v>
      </c>
      <c r="BB229" s="6"/>
      <c r="BC229" s="6"/>
      <c r="BD229" s="51" t="s">
        <v>26</v>
      </c>
      <c r="BE229" s="172">
        <f>'ENWL - HI Probs. of Failure '!O$58</f>
        <v>0</v>
      </c>
      <c r="BF229" s="172">
        <f>'ENWL - HI Probs. of Failure '!P$58</f>
        <v>0</v>
      </c>
      <c r="BG229" s="172">
        <f>'ENWL - HI Probs. of Failure '!Q$58</f>
        <v>0</v>
      </c>
      <c r="BH229" s="172">
        <f>'ENWL - HI Probs. of Failure '!R$58</f>
        <v>0</v>
      </c>
      <c r="BI229" s="172">
        <f>'ENWL - HI Probs. of Failure '!S$58</f>
        <v>0</v>
      </c>
      <c r="BJ229" s="175"/>
      <c r="BK229" s="6"/>
      <c r="BL229" s="51" t="s">
        <v>26</v>
      </c>
      <c r="BM229" s="242">
        <f>IFERROR($BM2*'ENWL - Ave Crit'!$Q$58,0)</f>
        <v>0</v>
      </c>
      <c r="BN229" s="242">
        <f>IFERROR($BM2*'ENWL - Ave Crit'!$Q$58,0)</f>
        <v>0</v>
      </c>
      <c r="BO229" s="242">
        <f>IFERROR($BM2*'ENWL - Ave Crit'!$Q$58,0)</f>
        <v>0</v>
      </c>
      <c r="BP229" s="242">
        <f>IFERROR($BM2*'ENWL - Ave Crit'!$Q$58,0)</f>
        <v>0</v>
      </c>
      <c r="BQ229" s="242">
        <f>IFERROR($BM2*'ENWL - Ave Crit'!$Q$58,0)</f>
        <v>0</v>
      </c>
      <c r="BR229" s="175"/>
      <c r="BS229" s="6"/>
      <c r="BT229" s="51" t="s">
        <v>26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26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28</v>
      </c>
      <c r="G230" s="52">
        <f>'[9]NAW2 - Total - ENWL'!G227</f>
        <v>0</v>
      </c>
      <c r="H230" s="52">
        <f>'[9]NAW2 - Total - ENWL'!H227</f>
        <v>0</v>
      </c>
      <c r="I230" s="52">
        <f>'[9]NAW2 - Total - ENWL'!I227</f>
        <v>0</v>
      </c>
      <c r="J230" s="52">
        <f>'[9]NAW2 - Total - ENWL'!J227</f>
        <v>0</v>
      </c>
      <c r="K230" s="52">
        <f>'[9]NAW2 - Total - ENWL'!K227</f>
        <v>0</v>
      </c>
      <c r="L230" s="59">
        <f t="shared" ref="L230:L232" si="1371">SUM(G230:K230)</f>
        <v>0</v>
      </c>
      <c r="M230" s="52">
        <f>'[9]NAW2 - Total - ENWL'!M227</f>
        <v>0</v>
      </c>
      <c r="N230" s="52">
        <f>'[9]NAW2 - Total - ENWL'!N227</f>
        <v>0</v>
      </c>
      <c r="O230" s="52">
        <f>'[9]NAW2 - Total - ENWL'!O227</f>
        <v>0</v>
      </c>
      <c r="P230" s="52">
        <f>'[9]NAW2 - Total - ENWL'!P227</f>
        <v>0</v>
      </c>
      <c r="Q230" s="52">
        <f>'[9]NAW2 - Total - ENWL'!Q227</f>
        <v>0</v>
      </c>
      <c r="R230" s="59">
        <f t="shared" ref="R230:R232" si="1372">SUM(M230:Q230)</f>
        <v>0</v>
      </c>
      <c r="S230" s="52">
        <f>'ENWL - Asset Rep'!S230+'ENWL - Refurb'!S230+'ENWL - HVP'!S230</f>
        <v>0</v>
      </c>
      <c r="T230" s="52">
        <f>'ENWL - Asset Rep'!T230+'ENWL - Refurb'!T230+'ENWL - HVP'!T230</f>
        <v>0</v>
      </c>
      <c r="U230" s="52">
        <f>'ENWL - Asset Rep'!U230+'ENWL - Refurb'!U230+'ENWL - HVP'!U230</f>
        <v>0</v>
      </c>
      <c r="V230" s="52">
        <f>'ENWL - Asset Rep'!V230+'ENWL - Refurb'!V230+'ENWL - HVP'!V230</f>
        <v>0</v>
      </c>
      <c r="W230" s="52">
        <f>'ENWL - Asset Rep'!W230+'ENWL - Refurb'!W230+'ENWL - HVP'!W230</f>
        <v>0</v>
      </c>
      <c r="X230" s="59">
        <f t="shared" ref="X230:X232" si="1373">SUM(S230:W230)</f>
        <v>0</v>
      </c>
      <c r="Y230" s="52">
        <f>'[9]NAW2 - Total - ENWL'!Y227</f>
        <v>0</v>
      </c>
      <c r="Z230" s="52">
        <f>'[9]NAW2 - Total - ENWL'!Z227</f>
        <v>0</v>
      </c>
      <c r="AA230" s="52">
        <f>'[9]NAW2 - Total - ENWL'!AA227</f>
        <v>0</v>
      </c>
      <c r="AB230" s="52">
        <f>'[9]NAW2 - Total - ENWL'!AB227</f>
        <v>0</v>
      </c>
      <c r="AC230" s="52">
        <f>'[9]NAW2 - Total - ENWL'!AC227</f>
        <v>0</v>
      </c>
      <c r="AD230" s="59">
        <f t="shared" ref="AD230:AD232" si="1374">SUM(Y230:AC230)</f>
        <v>0</v>
      </c>
      <c r="AE230" s="52">
        <f>'ENWL - Asset Rep'!AE230+'ENWL - Refurb'!AE230+'ENWL - HVP'!AE230</f>
        <v>0</v>
      </c>
      <c r="AF230" s="52">
        <f>'ENWL - Asset Rep'!AF230+'ENWL - Refurb'!AF230+'ENWL - HVP'!AF230</f>
        <v>0</v>
      </c>
      <c r="AG230" s="52">
        <f>'ENWL - Asset Rep'!AG230+'ENWL - Refurb'!AG230+'ENWL - HVP'!AG230</f>
        <v>0</v>
      </c>
      <c r="AH230" s="52">
        <f>'ENWL - Asset Rep'!AH230+'ENWL - Refurb'!AH230+'ENWL - HVP'!AH230</f>
        <v>0</v>
      </c>
      <c r="AI230" s="52">
        <f>'ENWL - Asset Rep'!AI230+'ENWL - Refurb'!AI230+'ENWL - HVP'!AI230</f>
        <v>0</v>
      </c>
      <c r="AJ230" s="59">
        <f t="shared" ref="AJ230:AJ232" si="1375">SUM(AE230:AI230)</f>
        <v>0</v>
      </c>
      <c r="AK230" s="52">
        <f>'[9]NAW2 - Total - ENWL'!AK227</f>
        <v>0</v>
      </c>
      <c r="AL230" s="52">
        <f>'[9]NAW2 - Total - ENWL'!AL227</f>
        <v>0</v>
      </c>
      <c r="AM230" s="52">
        <f>'[9]NAW2 - Total - ENWL'!AM227</f>
        <v>0</v>
      </c>
      <c r="AN230" s="52">
        <f>'[9]NAW2 - Total - ENWL'!AN227</f>
        <v>0</v>
      </c>
      <c r="AO230" s="52">
        <f>'[9]NAW2 - Total - ENWL'!AO227</f>
        <v>0</v>
      </c>
      <c r="AP230" s="59">
        <f t="shared" ref="AP230:AP232" si="1376">SUM(AK230:AO230)</f>
        <v>0</v>
      </c>
      <c r="BB230" s="6"/>
      <c r="BC230" s="6"/>
      <c r="BD230" s="58" t="s">
        <v>28</v>
      </c>
      <c r="BE230" s="172">
        <f>'ENWL - HI Probs. of Failure '!O$58</f>
        <v>0</v>
      </c>
      <c r="BF230" s="172">
        <f>'ENWL - HI Probs. of Failure '!P$58</f>
        <v>0</v>
      </c>
      <c r="BG230" s="172">
        <f>'ENWL - HI Probs. of Failure '!Q$58</f>
        <v>0</v>
      </c>
      <c r="BH230" s="172">
        <f>'ENWL - HI Probs. of Failure '!R$58</f>
        <v>0</v>
      </c>
      <c r="BI230" s="172">
        <f>'ENWL - HI Probs. of Failure '!S$58</f>
        <v>0</v>
      </c>
      <c r="BJ230" s="176"/>
      <c r="BK230" s="6"/>
      <c r="BL230" s="58" t="s">
        <v>28</v>
      </c>
      <c r="BM230" s="242">
        <f>IFERROR($BM3*'ENWL - Ave Crit'!$Q$58,0)</f>
        <v>0</v>
      </c>
      <c r="BN230" s="242">
        <f>IFERROR($BM3*'ENWL - Ave Crit'!$Q$58,0)</f>
        <v>0</v>
      </c>
      <c r="BO230" s="242">
        <f>IFERROR($BM3*'ENWL - Ave Crit'!$Q$58,0)</f>
        <v>0</v>
      </c>
      <c r="BP230" s="242">
        <f>IFERROR($BM3*'ENWL - Ave Crit'!$Q$58,0)</f>
        <v>0</v>
      </c>
      <c r="BQ230" s="242">
        <f>IFERROR($BM3*'ENWL - Ave Crit'!$Q$58,0)</f>
        <v>0</v>
      </c>
      <c r="BR230" s="176"/>
      <c r="BS230" s="6"/>
      <c r="BT230" s="58" t="s">
        <v>28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28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30</v>
      </c>
      <c r="G231" s="52">
        <f>'[9]NAW2 - Total - ENWL'!G228</f>
        <v>0</v>
      </c>
      <c r="H231" s="52">
        <f>'[9]NAW2 - Total - ENWL'!H228</f>
        <v>0</v>
      </c>
      <c r="I231" s="52">
        <f>'[9]NAW2 - Total - ENWL'!I228</f>
        <v>0</v>
      </c>
      <c r="J231" s="52">
        <f>'[9]NAW2 - Total - ENWL'!J228</f>
        <v>0</v>
      </c>
      <c r="K231" s="52">
        <f>'[9]NAW2 - Total - ENWL'!K228</f>
        <v>0</v>
      </c>
      <c r="L231" s="59">
        <f t="shared" si="1371"/>
        <v>0</v>
      </c>
      <c r="M231" s="52">
        <f>'[9]NAW2 - Total - ENWL'!M228</f>
        <v>0</v>
      </c>
      <c r="N231" s="52">
        <f>'[9]NAW2 - Total - ENWL'!N228</f>
        <v>0</v>
      </c>
      <c r="O231" s="52">
        <f>'[9]NAW2 - Total - ENWL'!O228</f>
        <v>0</v>
      </c>
      <c r="P231" s="52">
        <f>'[9]NAW2 - Total - ENWL'!P228</f>
        <v>0</v>
      </c>
      <c r="Q231" s="52">
        <f>'[9]NAW2 - Total - ENWL'!Q228</f>
        <v>0</v>
      </c>
      <c r="R231" s="59">
        <f t="shared" si="1372"/>
        <v>0</v>
      </c>
      <c r="S231" s="52">
        <f>'ENWL - Asset Rep'!S231+'ENWL - Refurb'!S231+'ENWL - HVP'!S231</f>
        <v>0</v>
      </c>
      <c r="T231" s="52">
        <f>'ENWL - Asset Rep'!T231+'ENWL - Refurb'!T231+'ENWL - HVP'!T231</f>
        <v>0</v>
      </c>
      <c r="U231" s="52">
        <f>'ENWL - Asset Rep'!U231+'ENWL - Refurb'!U231+'ENWL - HVP'!U231</f>
        <v>0</v>
      </c>
      <c r="V231" s="52">
        <f>'ENWL - Asset Rep'!V231+'ENWL - Refurb'!V231+'ENWL - HVP'!V231</f>
        <v>0</v>
      </c>
      <c r="W231" s="52">
        <f>'ENWL - Asset Rep'!W231+'ENWL - Refurb'!W231+'ENWL - HVP'!W231</f>
        <v>0</v>
      </c>
      <c r="X231" s="59">
        <f t="shared" si="1373"/>
        <v>0</v>
      </c>
      <c r="Y231" s="52">
        <f>'[9]NAW2 - Total - ENWL'!Y228</f>
        <v>0</v>
      </c>
      <c r="Z231" s="52">
        <f>'[9]NAW2 - Total - ENWL'!Z228</f>
        <v>0</v>
      </c>
      <c r="AA231" s="52">
        <f>'[9]NAW2 - Total - ENWL'!AA228</f>
        <v>0</v>
      </c>
      <c r="AB231" s="52">
        <f>'[9]NAW2 - Total - ENWL'!AB228</f>
        <v>0</v>
      </c>
      <c r="AC231" s="52">
        <f>'[9]NAW2 - Total - ENWL'!AC228</f>
        <v>0</v>
      </c>
      <c r="AD231" s="59">
        <f t="shared" si="1374"/>
        <v>0</v>
      </c>
      <c r="AE231" s="52">
        <f>'ENWL - Asset Rep'!AE231+'ENWL - Refurb'!AE231+'ENWL - HVP'!AE231</f>
        <v>0</v>
      </c>
      <c r="AF231" s="52">
        <f>'ENWL - Asset Rep'!AF231+'ENWL - Refurb'!AF231+'ENWL - HVP'!AF231</f>
        <v>0</v>
      </c>
      <c r="AG231" s="52">
        <f>'ENWL - Asset Rep'!AG231+'ENWL - Refurb'!AG231+'ENWL - HVP'!AG231</f>
        <v>0</v>
      </c>
      <c r="AH231" s="52">
        <f>'ENWL - Asset Rep'!AH231+'ENWL - Refurb'!AH231+'ENWL - HVP'!AH231</f>
        <v>0</v>
      </c>
      <c r="AI231" s="52">
        <f>'ENWL - Asset Rep'!AI231+'ENWL - Refurb'!AI231+'ENWL - HVP'!AI231</f>
        <v>0</v>
      </c>
      <c r="AJ231" s="59">
        <f t="shared" si="1375"/>
        <v>0</v>
      </c>
      <c r="AK231" s="52">
        <f>'[9]NAW2 - Total - ENWL'!AK228</f>
        <v>0</v>
      </c>
      <c r="AL231" s="52">
        <f>'[9]NAW2 - Total - ENWL'!AL228</f>
        <v>0</v>
      </c>
      <c r="AM231" s="52">
        <f>'[9]NAW2 - Total - ENWL'!AM228</f>
        <v>0</v>
      </c>
      <c r="AN231" s="52">
        <f>'[9]NAW2 - Total - ENWL'!AN228</f>
        <v>0</v>
      </c>
      <c r="AO231" s="52">
        <f>'[9]NAW2 - Total - ENWL'!AO228</f>
        <v>0</v>
      </c>
      <c r="AP231" s="59">
        <f t="shared" si="1376"/>
        <v>0</v>
      </c>
      <c r="BB231" s="6"/>
      <c r="BC231" s="6"/>
      <c r="BD231" s="58" t="s">
        <v>30</v>
      </c>
      <c r="BE231" s="172">
        <f>'ENWL - HI Probs. of Failure '!O$58</f>
        <v>0</v>
      </c>
      <c r="BF231" s="172">
        <f>'ENWL - HI Probs. of Failure '!P$58</f>
        <v>0</v>
      </c>
      <c r="BG231" s="172">
        <f>'ENWL - HI Probs. of Failure '!Q$58</f>
        <v>0</v>
      </c>
      <c r="BH231" s="172">
        <f>'ENWL - HI Probs. of Failure '!R$58</f>
        <v>0</v>
      </c>
      <c r="BI231" s="172">
        <f>'ENWL - HI Probs. of Failure '!S$58</f>
        <v>0</v>
      </c>
      <c r="BJ231" s="176"/>
      <c r="BK231" s="6"/>
      <c r="BL231" s="58" t="s">
        <v>30</v>
      </c>
      <c r="BM231" s="242">
        <f>IFERROR($BM4*'ENWL - Ave Crit'!$Q$58,0)</f>
        <v>0</v>
      </c>
      <c r="BN231" s="242">
        <f>IFERROR($BM4*'ENWL - Ave Crit'!$Q$58,0)</f>
        <v>0</v>
      </c>
      <c r="BO231" s="242">
        <f>IFERROR($BM4*'ENWL - Ave Crit'!$Q$58,0)</f>
        <v>0</v>
      </c>
      <c r="BP231" s="242">
        <f>IFERROR($BM4*'ENWL - Ave Crit'!$Q$58,0)</f>
        <v>0</v>
      </c>
      <c r="BQ231" s="242">
        <f>IFERROR($BM4*'ENWL - Ave Crit'!$Q$58,0)</f>
        <v>0</v>
      </c>
      <c r="BR231" s="176"/>
      <c r="BS231" s="6"/>
      <c r="BT231" s="58" t="s">
        <v>30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30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31</v>
      </c>
      <c r="G232" s="52">
        <f>'[9]NAW2 - Total - ENWL'!G229</f>
        <v>0</v>
      </c>
      <c r="H232" s="52">
        <f>'[9]NAW2 - Total - ENWL'!H229</f>
        <v>0</v>
      </c>
      <c r="I232" s="52">
        <f>'[9]NAW2 - Total - ENWL'!I229</f>
        <v>0</v>
      </c>
      <c r="J232" s="52">
        <f>'[9]NAW2 - Total - ENWL'!J229</f>
        <v>0</v>
      </c>
      <c r="K232" s="52">
        <f>'[9]NAW2 - Total - ENWL'!K229</f>
        <v>0</v>
      </c>
      <c r="L232" s="59">
        <f t="shared" si="1371"/>
        <v>0</v>
      </c>
      <c r="M232" s="52">
        <f>'[9]NAW2 - Total - ENWL'!M229</f>
        <v>0</v>
      </c>
      <c r="N232" s="52">
        <f>'[9]NAW2 - Total - ENWL'!N229</f>
        <v>0</v>
      </c>
      <c r="O232" s="52">
        <f>'[9]NAW2 - Total - ENWL'!O229</f>
        <v>0</v>
      </c>
      <c r="P232" s="52">
        <f>'[9]NAW2 - Total - ENWL'!P229</f>
        <v>0</v>
      </c>
      <c r="Q232" s="52">
        <f>'[9]NAW2 - Total - ENWL'!Q229</f>
        <v>0</v>
      </c>
      <c r="R232" s="59">
        <f t="shared" si="1372"/>
        <v>0</v>
      </c>
      <c r="S232" s="52">
        <f>'ENWL - Asset Rep'!S232+'ENWL - Refurb'!S232+'ENWL - HVP'!S232</f>
        <v>0</v>
      </c>
      <c r="T232" s="52">
        <f>'ENWL - Asset Rep'!T232+'ENWL - Refurb'!T232+'ENWL - HVP'!T232</f>
        <v>0</v>
      </c>
      <c r="U232" s="52">
        <f>'ENWL - Asset Rep'!U232+'ENWL - Refurb'!U232+'ENWL - HVP'!U232</f>
        <v>0</v>
      </c>
      <c r="V232" s="52">
        <f>'ENWL - Asset Rep'!V232+'ENWL - Refurb'!V232+'ENWL - HVP'!V232</f>
        <v>0</v>
      </c>
      <c r="W232" s="52">
        <f>'ENWL - Asset Rep'!W232+'ENWL - Refurb'!W232+'ENWL - HVP'!W232</f>
        <v>0</v>
      </c>
      <c r="X232" s="59">
        <f t="shared" si="1373"/>
        <v>0</v>
      </c>
      <c r="Y232" s="52">
        <f>'[9]NAW2 - Total - ENWL'!Y229</f>
        <v>0</v>
      </c>
      <c r="Z232" s="52">
        <f>'[9]NAW2 - Total - ENWL'!Z229</f>
        <v>0</v>
      </c>
      <c r="AA232" s="52">
        <f>'[9]NAW2 - Total - ENWL'!AA229</f>
        <v>0</v>
      </c>
      <c r="AB232" s="52">
        <f>'[9]NAW2 - Total - ENWL'!AB229</f>
        <v>0</v>
      </c>
      <c r="AC232" s="52">
        <f>'[9]NAW2 - Total - ENWL'!AC229</f>
        <v>0</v>
      </c>
      <c r="AD232" s="59">
        <f t="shared" si="1374"/>
        <v>0</v>
      </c>
      <c r="AE232" s="52">
        <f>'ENWL - Asset Rep'!AE232+'ENWL - Refurb'!AE232+'ENWL - HVP'!AE232</f>
        <v>0</v>
      </c>
      <c r="AF232" s="52">
        <f>'ENWL - Asset Rep'!AF232+'ENWL - Refurb'!AF232+'ENWL - HVP'!AF232</f>
        <v>0</v>
      </c>
      <c r="AG232" s="52">
        <f>'ENWL - Asset Rep'!AG232+'ENWL - Refurb'!AG232+'ENWL - HVP'!AG232</f>
        <v>0</v>
      </c>
      <c r="AH232" s="52">
        <f>'ENWL - Asset Rep'!AH232+'ENWL - Refurb'!AH232+'ENWL - HVP'!AH232</f>
        <v>0</v>
      </c>
      <c r="AI232" s="52">
        <f>'ENWL - Asset Rep'!AI232+'ENWL - Refurb'!AI232+'ENWL - HVP'!AI232</f>
        <v>0</v>
      </c>
      <c r="AJ232" s="59">
        <f t="shared" si="1375"/>
        <v>0</v>
      </c>
      <c r="AK232" s="52">
        <f>'[9]NAW2 - Total - ENWL'!AK229</f>
        <v>0</v>
      </c>
      <c r="AL232" s="52">
        <f>'[9]NAW2 - Total - ENWL'!AL229</f>
        <v>0</v>
      </c>
      <c r="AM232" s="52">
        <f>'[9]NAW2 - Total - ENWL'!AM229</f>
        <v>0</v>
      </c>
      <c r="AN232" s="52">
        <f>'[9]NAW2 - Total - ENWL'!AN229</f>
        <v>0</v>
      </c>
      <c r="AO232" s="52">
        <f>'[9]NAW2 - Total - ENWL'!AO229</f>
        <v>0</v>
      </c>
      <c r="AP232" s="59">
        <f t="shared" si="1376"/>
        <v>0</v>
      </c>
      <c r="BB232" s="6"/>
      <c r="BC232" s="6"/>
      <c r="BD232" s="58" t="s">
        <v>31</v>
      </c>
      <c r="BE232" s="172">
        <f>'ENWL - HI Probs. of Failure '!O$58</f>
        <v>0</v>
      </c>
      <c r="BF232" s="172">
        <f>'ENWL - HI Probs. of Failure '!P$58</f>
        <v>0</v>
      </c>
      <c r="BG232" s="172">
        <f>'ENWL - HI Probs. of Failure '!Q$58</f>
        <v>0</v>
      </c>
      <c r="BH232" s="172">
        <f>'ENWL - HI Probs. of Failure '!R$58</f>
        <v>0</v>
      </c>
      <c r="BI232" s="172">
        <f>'ENWL - HI Probs. of Failure '!S$58</f>
        <v>0</v>
      </c>
      <c r="BJ232" s="176"/>
      <c r="BK232" s="6"/>
      <c r="BL232" s="58" t="s">
        <v>31</v>
      </c>
      <c r="BM232" s="242">
        <f>IFERROR($BM5*'ENWL - Ave Crit'!$Q$58,0)</f>
        <v>0</v>
      </c>
      <c r="BN232" s="242">
        <f>IFERROR($BM5*'ENWL - Ave Crit'!$Q$58,0)</f>
        <v>0</v>
      </c>
      <c r="BO232" s="242">
        <f>IFERROR($BM5*'ENWL - Ave Crit'!$Q$58,0)</f>
        <v>0</v>
      </c>
      <c r="BP232" s="242">
        <f>IFERROR($BM5*'ENWL - Ave Crit'!$Q$58,0)</f>
        <v>0</v>
      </c>
      <c r="BQ232" s="242">
        <f>IFERROR($BM5*'ENWL - Ave Crit'!$Q$58,0)</f>
        <v>0</v>
      </c>
      <c r="BR232" s="176"/>
      <c r="BS232" s="6"/>
      <c r="BT232" s="58" t="s">
        <v>31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31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AE234" s="16"/>
      <c r="AF234" s="16"/>
      <c r="AG234" s="16"/>
      <c r="AH234" s="16"/>
      <c r="AI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215098.16249482238</v>
      </c>
      <c r="CD234" s="198">
        <f t="shared" ref="CD234:CG234" si="1395">SUM(CD233,CD228,CD223,CD218,CD213,CD208,CD203,CD198,CD193,CD188,CD183,CD178)</f>
        <v>304795.71861372015</v>
      </c>
      <c r="CE234" s="198">
        <f t="shared" si="1395"/>
        <v>272915.19647837157</v>
      </c>
      <c r="CF234" s="198">
        <f t="shared" si="1395"/>
        <v>396079.79980044201</v>
      </c>
      <c r="CG234" s="198">
        <f t="shared" si="1395"/>
        <v>1205177.8771313005</v>
      </c>
      <c r="CH234" s="198">
        <f t="shared" si="1270"/>
        <v>2394066.754518657</v>
      </c>
      <c r="CI234" s="68"/>
      <c r="CJ234" s="68"/>
      <c r="CK234" s="198">
        <f>SUM(CK233,CK228,CK223,CK218,CK213,CK208,CK203,CK198,CK193,CK188,CK183,CK178)</f>
        <v>271643.92051210447</v>
      </c>
      <c r="CL234" s="198">
        <f t="shared" ref="CL234:CO234" si="1396">SUM(CL233,CL228,CL223,CL218,CL213,CL208,CL203,CL198,CL193,CL188,CL183,CL178)</f>
        <v>329553.52775124932</v>
      </c>
      <c r="CM234" s="198">
        <f t="shared" si="1396"/>
        <v>241308.61723611201</v>
      </c>
      <c r="CN234" s="198">
        <f t="shared" si="1396"/>
        <v>368884.38124655769</v>
      </c>
      <c r="CO234" s="198">
        <f t="shared" si="1396"/>
        <v>767173.40112248575</v>
      </c>
      <c r="CP234" s="198">
        <f t="shared" si="1217"/>
        <v>1978563.8478685091</v>
      </c>
      <c r="CS234" s="198">
        <f>SUM(CS233,CS228,CS223,CS218,CS213,CS208,CS203,CS198,CS193,CS188,CS183,CS178)</f>
        <v>222569.98157528017</v>
      </c>
      <c r="CT234" s="198">
        <f t="shared" ref="CT234:CW234" si="1397">SUM(CT233,CT228,CT223,CT218,CT213,CT208,CT203,CT198,CT193,CT188,CT183,CT178)</f>
        <v>255854.32159533625</v>
      </c>
      <c r="CU234" s="198">
        <f t="shared" si="1397"/>
        <v>348930.86554500763</v>
      </c>
      <c r="CV234" s="198">
        <f t="shared" si="1397"/>
        <v>585778.7560883991</v>
      </c>
      <c r="CW234" s="198">
        <f t="shared" si="1397"/>
        <v>1342575.2315484737</v>
      </c>
      <c r="CX234" s="198">
        <f t="shared" si="1219"/>
        <v>2755709.1563524967</v>
      </c>
      <c r="CY234" s="6"/>
      <c r="CZ234" s="6"/>
      <c r="DA234" s="198">
        <f>SUM(DA233,DA228,DA223,DA218,DA213,DA208,DA203,DA198,DA193,DA188,DA183,DA178)</f>
        <v>273599.80525150162</v>
      </c>
      <c r="DB234" s="198">
        <f t="shared" ref="DB234:DE234" si="1398">SUM(DB233,DB228,DB223,DB218,DB213,DB208,DB203,DB198,DB193,DB188,DB183,DB178)</f>
        <v>286834.62097422918</v>
      </c>
      <c r="DC234" s="198">
        <f t="shared" si="1398"/>
        <v>317415.88398292928</v>
      </c>
      <c r="DD234" s="198">
        <f t="shared" si="1398"/>
        <v>518862.60284437763</v>
      </c>
      <c r="DE234" s="198">
        <f t="shared" si="1398"/>
        <v>765863.59800472111</v>
      </c>
      <c r="DF234" s="198">
        <f t="shared" si="1221"/>
        <v>2162576.5110577587</v>
      </c>
      <c r="DG234" s="6"/>
      <c r="DH234" s="6"/>
      <c r="DI234" s="198">
        <f>SUM(DI233,DI228,DI223,DI218,DI213,DI208,DI203,DI198,DI193,DI188,DI183,DI178)</f>
        <v>198526.37805494017</v>
      </c>
      <c r="DJ234" s="198">
        <f t="shared" ref="DJ234:DM234" si="1399">SUM(DJ233,DJ228,DJ223,DJ218,DJ213,DJ208,DJ203,DJ198,DJ193,DJ188,DJ183,DJ178)</f>
        <v>235569.01159966184</v>
      </c>
      <c r="DK234" s="198">
        <f t="shared" si="1399"/>
        <v>229887.81734701095</v>
      </c>
      <c r="DL234" s="198">
        <f t="shared" si="1399"/>
        <v>756567.05056823976</v>
      </c>
      <c r="DM234" s="198">
        <f t="shared" si="1399"/>
        <v>2638152.2587560522</v>
      </c>
      <c r="DN234" s="198">
        <f t="shared" si="1225"/>
        <v>4058702.516325905</v>
      </c>
      <c r="DO234" s="6"/>
      <c r="DP234" s="6"/>
      <c r="DQ234" s="198">
        <f>SUM(DQ233,DQ228,DQ223,DQ218,DQ213,DQ208,DQ203,DQ198,DQ193,DQ188,DQ183,DQ178)</f>
        <v>295135.9986679788</v>
      </c>
      <c r="DR234" s="198">
        <f t="shared" ref="DR234:DU234" si="1400">SUM(DR233,DR228,DR223,DR218,DR213,DR208,DR203,DR198,DR193,DR188,DR183,DR178)</f>
        <v>297505.06517941412</v>
      </c>
      <c r="DS234" s="198">
        <f t="shared" si="1400"/>
        <v>165949.79818825237</v>
      </c>
      <c r="DT234" s="198">
        <f t="shared" si="1400"/>
        <v>622938.73528321483</v>
      </c>
      <c r="DU234" s="198">
        <f t="shared" si="1400"/>
        <v>1538094.2363408541</v>
      </c>
      <c r="DV234" s="198">
        <f t="shared" si="1224"/>
        <v>2919623.8336597141</v>
      </c>
    </row>
    <row r="235" spans="1:126" s="88" customFormat="1" ht="25.5" customHeight="1" thickBot="1">
      <c r="A235" s="19"/>
      <c r="B235" s="72" t="s">
        <v>58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59</v>
      </c>
      <c r="C236" s="48"/>
      <c r="D236" s="49">
        <f>L236</f>
        <v>0</v>
      </c>
      <c r="E236" s="50">
        <f>D236+SUM(AE236:AI236)</f>
        <v>0</v>
      </c>
      <c r="F236" s="51" t="s">
        <v>26</v>
      </c>
      <c r="G236" s="52">
        <f>'[9]NAW2 - Total - ENWL'!G233</f>
        <v>0</v>
      </c>
      <c r="H236" s="52">
        <f>'[9]NAW2 - Total - ENWL'!H233</f>
        <v>0</v>
      </c>
      <c r="I236" s="52">
        <f>'[9]NAW2 - Total - ENWL'!I233</f>
        <v>0</v>
      </c>
      <c r="J236" s="52">
        <f>'[9]NAW2 - Total - ENWL'!J233</f>
        <v>0</v>
      </c>
      <c r="K236" s="52">
        <f>'[9]NAW2 - Total - ENWL'!K233</f>
        <v>0</v>
      </c>
      <c r="L236" s="80">
        <f>SUM(G236:K236)</f>
        <v>0</v>
      </c>
      <c r="M236" s="52">
        <f>'[9]NAW2 - Total - ENWL'!M233</f>
        <v>0</v>
      </c>
      <c r="N236" s="52">
        <f>'[9]NAW2 - Total - ENWL'!N233</f>
        <v>0</v>
      </c>
      <c r="O236" s="52">
        <f>'[9]NAW2 - Total - ENWL'!O233</f>
        <v>0</v>
      </c>
      <c r="P236" s="52">
        <f>'[9]NAW2 - Total - ENWL'!P233</f>
        <v>0</v>
      </c>
      <c r="Q236" s="52">
        <f>'[9]NAW2 - Total - ENWL'!Q233</f>
        <v>0</v>
      </c>
      <c r="R236" s="53">
        <f>SUM(M236:Q236)</f>
        <v>0</v>
      </c>
      <c r="S236" s="274">
        <f>'ENWL - Asset Rep'!S236+'ENWL - Refurb'!S236+'ENWL - HVP'!S236</f>
        <v>0</v>
      </c>
      <c r="T236" s="69">
        <f>'ENWL - Asset Rep'!T236+'ENWL - Refurb'!T236+'ENWL - HVP'!T236</f>
        <v>0</v>
      </c>
      <c r="U236" s="69">
        <f>'ENWL - Asset Rep'!U236+'ENWL - Refurb'!U236+'ENWL - HVP'!U236</f>
        <v>0</v>
      </c>
      <c r="V236" s="69">
        <f>'ENWL - Asset Rep'!V236+'ENWL - Refurb'!V236+'ENWL - HVP'!V236</f>
        <v>0</v>
      </c>
      <c r="W236" s="69">
        <f>'ENWL - Asset Rep'!W236+'ENWL - Refurb'!W236+'ENWL - HVP'!W236</f>
        <v>0</v>
      </c>
      <c r="X236" s="53">
        <f>SUM(S236:W236)</f>
        <v>0</v>
      </c>
      <c r="Y236" s="54">
        <f>'[9]NAW2 - Total - ENWL'!Y233</f>
        <v>0</v>
      </c>
      <c r="Z236" s="54">
        <f>'[9]NAW2 - Total - ENWL'!Z233</f>
        <v>0</v>
      </c>
      <c r="AA236" s="54">
        <f>'[9]NAW2 - Total - ENWL'!AA233</f>
        <v>0</v>
      </c>
      <c r="AB236" s="54">
        <f>'[9]NAW2 - Total - ENWL'!AB233</f>
        <v>0</v>
      </c>
      <c r="AC236" s="54">
        <f>'[9]NAW2 - Total - ENWL'!AC233</f>
        <v>0</v>
      </c>
      <c r="AD236" s="53">
        <f>SUM(Y236:AC236)</f>
        <v>0</v>
      </c>
      <c r="AE236" s="274">
        <f>'ENWL - Asset Rep'!AE236+'ENWL - Refurb'!AE236+'ENWL - HVP'!AE236</f>
        <v>0</v>
      </c>
      <c r="AF236" s="69">
        <f>'ENWL - Asset Rep'!AF236+'ENWL - Refurb'!AF236+'ENWL - HVP'!AF236</f>
        <v>0</v>
      </c>
      <c r="AG236" s="69">
        <f>'ENWL - Asset Rep'!AG236+'ENWL - Refurb'!AG236+'ENWL - HVP'!AG236</f>
        <v>0</v>
      </c>
      <c r="AH236" s="69">
        <f>'ENWL - Asset Rep'!AH236+'ENWL - Refurb'!AH236+'ENWL - HVP'!AH236</f>
        <v>0</v>
      </c>
      <c r="AI236" s="69">
        <f>'ENWL - Asset Rep'!AI236+'ENWL - Refurb'!AI236+'ENWL - HVP'!AI236</f>
        <v>0</v>
      </c>
      <c r="AJ236" s="53">
        <f>SUM(AE236:AI236)</f>
        <v>0</v>
      </c>
      <c r="AK236" s="54">
        <f>'[9]NAW2 - Total - ENWL'!AK233</f>
        <v>0</v>
      </c>
      <c r="AL236" s="54">
        <f>'[9]NAW2 - Total - ENWL'!AL233</f>
        <v>0</v>
      </c>
      <c r="AM236" s="54">
        <f>'[9]NAW2 - Total - ENWL'!AM233</f>
        <v>0</v>
      </c>
      <c r="AN236" s="54">
        <f>'[9]NAW2 - Total - ENWL'!AN233</f>
        <v>0</v>
      </c>
      <c r="AO236" s="54">
        <f>'[9]NAW2 - Total - ENWL'!AO233</f>
        <v>0</v>
      </c>
      <c r="AP236" s="53">
        <f>SUM(AK236:AO236)</f>
        <v>0</v>
      </c>
      <c r="BB236" s="6"/>
      <c r="BC236" s="6"/>
      <c r="BD236" s="51" t="s">
        <v>26</v>
      </c>
      <c r="BE236" s="172">
        <f>'ENWL - HI Probs. of Failure '!O$61</f>
        <v>0</v>
      </c>
      <c r="BF236" s="172">
        <f>'ENWL - HI Probs. of Failure '!P$61</f>
        <v>0</v>
      </c>
      <c r="BG236" s="172">
        <f>'ENWL - HI Probs. of Failure '!Q$61</f>
        <v>0</v>
      </c>
      <c r="BH236" s="172">
        <f>'ENWL - HI Probs. of Failure '!R$61</f>
        <v>0</v>
      </c>
      <c r="BI236" s="172">
        <f>'ENWL - HI Probs. of Failure '!S$61</f>
        <v>0</v>
      </c>
      <c r="BJ236" s="175"/>
      <c r="BK236" s="6"/>
      <c r="BL236" s="51" t="s">
        <v>26</v>
      </c>
      <c r="BM236" s="242">
        <f>IFERROR($BM2*'ENWL - Ave Crit'!$Q$61,0)</f>
        <v>0</v>
      </c>
      <c r="BN236" s="242">
        <f>IFERROR($BM2*'ENWL - Ave Crit'!$Q$61,0)</f>
        <v>0</v>
      </c>
      <c r="BO236" s="242">
        <f>IFERROR($BM2*'ENWL - Ave Crit'!$Q$61,0)</f>
        <v>0</v>
      </c>
      <c r="BP236" s="242">
        <f>IFERROR($BM2*'ENWL - Ave Crit'!$Q$61,0)</f>
        <v>0</v>
      </c>
      <c r="BQ236" s="242">
        <f>IFERROR($BM2*'ENWL - Ave Crit'!$Q$61,0)</f>
        <v>0</v>
      </c>
      <c r="BR236" s="175"/>
      <c r="BS236" s="6"/>
      <c r="BT236" s="51" t="s">
        <v>26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26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28</v>
      </c>
      <c r="G237" s="52">
        <f>'[9]NAW2 - Total - ENWL'!G234</f>
        <v>0</v>
      </c>
      <c r="H237" s="52">
        <f>'[9]NAW2 - Total - ENWL'!H234</f>
        <v>0</v>
      </c>
      <c r="I237" s="52">
        <f>'[9]NAW2 - Total - ENWL'!I234</f>
        <v>0</v>
      </c>
      <c r="J237" s="52">
        <f>'[9]NAW2 - Total - ENWL'!J234</f>
        <v>0</v>
      </c>
      <c r="K237" s="52">
        <f>'[9]NAW2 - Total - ENWL'!K234</f>
        <v>0</v>
      </c>
      <c r="L237" s="59">
        <f t="shared" ref="L237:L239" si="1409">SUM(G237:K237)</f>
        <v>0</v>
      </c>
      <c r="M237" s="52">
        <f>'[9]NAW2 - Total - ENWL'!M234</f>
        <v>0</v>
      </c>
      <c r="N237" s="52">
        <f>'[9]NAW2 - Total - ENWL'!N234</f>
        <v>0</v>
      </c>
      <c r="O237" s="52">
        <f>'[9]NAW2 - Total - ENWL'!O234</f>
        <v>0</v>
      </c>
      <c r="P237" s="52">
        <f>'[9]NAW2 - Total - ENWL'!P234</f>
        <v>0</v>
      </c>
      <c r="Q237" s="52">
        <f>'[9]NAW2 - Total - ENWL'!Q234</f>
        <v>0</v>
      </c>
      <c r="R237" s="59">
        <f t="shared" ref="R237:R239" si="1410">SUM(M237:Q237)</f>
        <v>0</v>
      </c>
      <c r="S237" s="52">
        <f>'ENWL - Asset Rep'!S237+'ENWL - Refurb'!S237+'ENWL - HVP'!S237</f>
        <v>0</v>
      </c>
      <c r="T237" s="52">
        <f>'ENWL - Asset Rep'!T237+'ENWL - Refurb'!T237+'ENWL - HVP'!T237</f>
        <v>0</v>
      </c>
      <c r="U237" s="52">
        <f>'ENWL - Asset Rep'!U237+'ENWL - Refurb'!U237+'ENWL - HVP'!U237</f>
        <v>0</v>
      </c>
      <c r="V237" s="52">
        <f>'ENWL - Asset Rep'!V237+'ENWL - Refurb'!V237+'ENWL - HVP'!V237</f>
        <v>0</v>
      </c>
      <c r="W237" s="52">
        <f>'ENWL - Asset Rep'!W237+'ENWL - Refurb'!W237+'ENWL - HVP'!W237</f>
        <v>0</v>
      </c>
      <c r="X237" s="59">
        <f t="shared" ref="X237:X239" si="1411">SUM(S237:W237)</f>
        <v>0</v>
      </c>
      <c r="Y237" s="52">
        <f>'[9]NAW2 - Total - ENWL'!Y234</f>
        <v>0</v>
      </c>
      <c r="Z237" s="52">
        <f>'[9]NAW2 - Total - ENWL'!Z234</f>
        <v>0</v>
      </c>
      <c r="AA237" s="52">
        <f>'[9]NAW2 - Total - ENWL'!AA234</f>
        <v>0</v>
      </c>
      <c r="AB237" s="52">
        <f>'[9]NAW2 - Total - ENWL'!AB234</f>
        <v>0</v>
      </c>
      <c r="AC237" s="52">
        <f>'[9]NAW2 - Total - ENWL'!AC234</f>
        <v>0</v>
      </c>
      <c r="AD237" s="59">
        <f t="shared" ref="AD237:AD239" si="1412">SUM(Y237:AC237)</f>
        <v>0</v>
      </c>
      <c r="AE237" s="52">
        <f>'ENWL - Asset Rep'!AE237+'ENWL - Refurb'!AE237+'ENWL - HVP'!AE237</f>
        <v>0</v>
      </c>
      <c r="AF237" s="52">
        <f>'ENWL - Asset Rep'!AF237+'ENWL - Refurb'!AF237+'ENWL - HVP'!AF237</f>
        <v>0</v>
      </c>
      <c r="AG237" s="52">
        <f>'ENWL - Asset Rep'!AG237+'ENWL - Refurb'!AG237+'ENWL - HVP'!AG237</f>
        <v>0</v>
      </c>
      <c r="AH237" s="52">
        <f>'ENWL - Asset Rep'!AH237+'ENWL - Refurb'!AH237+'ENWL - HVP'!AH237</f>
        <v>0</v>
      </c>
      <c r="AI237" s="52">
        <f>'ENWL - Asset Rep'!AI237+'ENWL - Refurb'!AI237+'ENWL - HVP'!AI237</f>
        <v>0</v>
      </c>
      <c r="AJ237" s="59">
        <f t="shared" ref="AJ237:AJ239" si="1413">SUM(AE237:AI237)</f>
        <v>0</v>
      </c>
      <c r="AK237" s="52">
        <f>'[9]NAW2 - Total - ENWL'!AK234</f>
        <v>0</v>
      </c>
      <c r="AL237" s="52">
        <f>'[9]NAW2 - Total - ENWL'!AL234</f>
        <v>0</v>
      </c>
      <c r="AM237" s="52">
        <f>'[9]NAW2 - Total - ENWL'!AM234</f>
        <v>0</v>
      </c>
      <c r="AN237" s="52">
        <f>'[9]NAW2 - Total - ENWL'!AN234</f>
        <v>0</v>
      </c>
      <c r="AO237" s="52">
        <f>'[9]NAW2 - Total - ENWL'!AO234</f>
        <v>0</v>
      </c>
      <c r="AP237" s="59">
        <f t="shared" ref="AP237:AP239" si="1414">SUM(AK237:AO237)</f>
        <v>0</v>
      </c>
      <c r="BB237" s="6"/>
      <c r="BC237" s="6"/>
      <c r="BD237" s="58" t="s">
        <v>28</v>
      </c>
      <c r="BE237" s="172">
        <f>'ENWL - HI Probs. of Failure '!O$61</f>
        <v>0</v>
      </c>
      <c r="BF237" s="172">
        <f>'ENWL - HI Probs. of Failure '!P$61</f>
        <v>0</v>
      </c>
      <c r="BG237" s="172">
        <f>'ENWL - HI Probs. of Failure '!Q$61</f>
        <v>0</v>
      </c>
      <c r="BH237" s="172">
        <f>'ENWL - HI Probs. of Failure '!R$61</f>
        <v>0</v>
      </c>
      <c r="BI237" s="172">
        <f>'ENWL - HI Probs. of Failure '!S$61</f>
        <v>0</v>
      </c>
      <c r="BJ237" s="176"/>
      <c r="BK237" s="6"/>
      <c r="BL237" s="58" t="s">
        <v>28</v>
      </c>
      <c r="BM237" s="242">
        <f>IFERROR($BM3*'ENWL - Ave Crit'!$Q$61,0)</f>
        <v>0</v>
      </c>
      <c r="BN237" s="242">
        <f>IFERROR($BM3*'ENWL - Ave Crit'!$Q$61,0)</f>
        <v>0</v>
      </c>
      <c r="BO237" s="242">
        <f>IFERROR($BM3*'ENWL - Ave Crit'!$Q$61,0)</f>
        <v>0</v>
      </c>
      <c r="BP237" s="242">
        <f>IFERROR($BM3*'ENWL - Ave Crit'!$Q$61,0)</f>
        <v>0</v>
      </c>
      <c r="BQ237" s="242">
        <f>IFERROR($BM3*'ENWL - Ave Crit'!$Q$61,0)</f>
        <v>0</v>
      </c>
      <c r="BR237" s="176"/>
      <c r="BS237" s="6"/>
      <c r="BT237" s="58" t="s">
        <v>28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28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30</v>
      </c>
      <c r="G238" s="52">
        <f>'[9]NAW2 - Total - ENWL'!G235</f>
        <v>0</v>
      </c>
      <c r="H238" s="52">
        <f>'[9]NAW2 - Total - ENWL'!H235</f>
        <v>0</v>
      </c>
      <c r="I238" s="52">
        <f>'[9]NAW2 - Total - ENWL'!I235</f>
        <v>0</v>
      </c>
      <c r="J238" s="52">
        <f>'[9]NAW2 - Total - ENWL'!J235</f>
        <v>0</v>
      </c>
      <c r="K238" s="52">
        <f>'[9]NAW2 - Total - ENWL'!K235</f>
        <v>0</v>
      </c>
      <c r="L238" s="59">
        <f t="shared" si="1409"/>
        <v>0</v>
      </c>
      <c r="M238" s="52">
        <f>'[9]NAW2 - Total - ENWL'!M235</f>
        <v>0</v>
      </c>
      <c r="N238" s="52">
        <f>'[9]NAW2 - Total - ENWL'!N235</f>
        <v>0</v>
      </c>
      <c r="O238" s="52">
        <f>'[9]NAW2 - Total - ENWL'!O235</f>
        <v>0</v>
      </c>
      <c r="P238" s="52">
        <f>'[9]NAW2 - Total - ENWL'!P235</f>
        <v>0</v>
      </c>
      <c r="Q238" s="52">
        <f>'[9]NAW2 - Total - ENWL'!Q235</f>
        <v>0</v>
      </c>
      <c r="R238" s="59">
        <f t="shared" si="1410"/>
        <v>0</v>
      </c>
      <c r="S238" s="52">
        <f>'ENWL - Asset Rep'!S238+'ENWL - Refurb'!S238+'ENWL - HVP'!S238</f>
        <v>0</v>
      </c>
      <c r="T238" s="52">
        <f>'ENWL - Asset Rep'!T238+'ENWL - Refurb'!T238+'ENWL - HVP'!T238</f>
        <v>0</v>
      </c>
      <c r="U238" s="52">
        <f>'ENWL - Asset Rep'!U238+'ENWL - Refurb'!U238+'ENWL - HVP'!U238</f>
        <v>0</v>
      </c>
      <c r="V238" s="52">
        <f>'ENWL - Asset Rep'!V238+'ENWL - Refurb'!V238+'ENWL - HVP'!V238</f>
        <v>0</v>
      </c>
      <c r="W238" s="52">
        <f>'ENWL - Asset Rep'!W238+'ENWL - Refurb'!W238+'ENWL - HVP'!W238</f>
        <v>0</v>
      </c>
      <c r="X238" s="59">
        <f t="shared" si="1411"/>
        <v>0</v>
      </c>
      <c r="Y238" s="52">
        <f>'[9]NAW2 - Total - ENWL'!Y235</f>
        <v>0</v>
      </c>
      <c r="Z238" s="52">
        <f>'[9]NAW2 - Total - ENWL'!Z235</f>
        <v>0</v>
      </c>
      <c r="AA238" s="52">
        <f>'[9]NAW2 - Total - ENWL'!AA235</f>
        <v>0</v>
      </c>
      <c r="AB238" s="52">
        <f>'[9]NAW2 - Total - ENWL'!AB235</f>
        <v>0</v>
      </c>
      <c r="AC238" s="52">
        <f>'[9]NAW2 - Total - ENWL'!AC235</f>
        <v>0</v>
      </c>
      <c r="AD238" s="59">
        <f t="shared" si="1412"/>
        <v>0</v>
      </c>
      <c r="AE238" s="52">
        <f>'ENWL - Asset Rep'!AE238+'ENWL - Refurb'!AE238+'ENWL - HVP'!AE238</f>
        <v>0</v>
      </c>
      <c r="AF238" s="52">
        <f>'ENWL - Asset Rep'!AF238+'ENWL - Refurb'!AF238+'ENWL - HVP'!AF238</f>
        <v>0</v>
      </c>
      <c r="AG238" s="52">
        <f>'ENWL - Asset Rep'!AG238+'ENWL - Refurb'!AG238+'ENWL - HVP'!AG238</f>
        <v>0</v>
      </c>
      <c r="AH238" s="52">
        <f>'ENWL - Asset Rep'!AH238+'ENWL - Refurb'!AH238+'ENWL - HVP'!AH238</f>
        <v>0</v>
      </c>
      <c r="AI238" s="52">
        <f>'ENWL - Asset Rep'!AI238+'ENWL - Refurb'!AI238+'ENWL - HVP'!AI238</f>
        <v>0</v>
      </c>
      <c r="AJ238" s="59">
        <f t="shared" si="1413"/>
        <v>0</v>
      </c>
      <c r="AK238" s="52">
        <f>'[9]NAW2 - Total - ENWL'!AK235</f>
        <v>0</v>
      </c>
      <c r="AL238" s="52">
        <f>'[9]NAW2 - Total - ENWL'!AL235</f>
        <v>0</v>
      </c>
      <c r="AM238" s="52">
        <f>'[9]NAW2 - Total - ENWL'!AM235</f>
        <v>0</v>
      </c>
      <c r="AN238" s="52">
        <f>'[9]NAW2 - Total - ENWL'!AN235</f>
        <v>0</v>
      </c>
      <c r="AO238" s="52">
        <f>'[9]NAW2 - Total - ENWL'!AO235</f>
        <v>0</v>
      </c>
      <c r="AP238" s="59">
        <f t="shared" si="1414"/>
        <v>0</v>
      </c>
      <c r="BB238" s="6"/>
      <c r="BC238" s="6"/>
      <c r="BD238" s="58" t="s">
        <v>30</v>
      </c>
      <c r="BE238" s="172">
        <f>'ENWL - HI Probs. of Failure '!O$61</f>
        <v>0</v>
      </c>
      <c r="BF238" s="172">
        <f>'ENWL - HI Probs. of Failure '!P$61</f>
        <v>0</v>
      </c>
      <c r="BG238" s="172">
        <f>'ENWL - HI Probs. of Failure '!Q$61</f>
        <v>0</v>
      </c>
      <c r="BH238" s="172">
        <f>'ENWL - HI Probs. of Failure '!R$61</f>
        <v>0</v>
      </c>
      <c r="BI238" s="172">
        <f>'ENWL - HI Probs. of Failure '!S$61</f>
        <v>0</v>
      </c>
      <c r="BJ238" s="176"/>
      <c r="BK238" s="6"/>
      <c r="BL238" s="58" t="s">
        <v>30</v>
      </c>
      <c r="BM238" s="242">
        <f>IFERROR($BM4*'ENWL - Ave Crit'!$Q$61,0)</f>
        <v>0</v>
      </c>
      <c r="BN238" s="242">
        <f>IFERROR($BM4*'ENWL - Ave Crit'!$Q$61,0)</f>
        <v>0</v>
      </c>
      <c r="BO238" s="242">
        <f>IFERROR($BM4*'ENWL - Ave Crit'!$Q$61,0)</f>
        <v>0</v>
      </c>
      <c r="BP238" s="242">
        <f>IFERROR($BM4*'ENWL - Ave Crit'!$Q$61,0)</f>
        <v>0</v>
      </c>
      <c r="BQ238" s="242">
        <f>IFERROR($BM4*'ENWL - Ave Crit'!$Q$61,0)</f>
        <v>0</v>
      </c>
      <c r="BR238" s="176"/>
      <c r="BS238" s="6"/>
      <c r="BT238" s="58" t="s">
        <v>30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30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31</v>
      </c>
      <c r="G239" s="52">
        <f>'[9]NAW2 - Total - ENWL'!G236</f>
        <v>0</v>
      </c>
      <c r="H239" s="52">
        <f>'[9]NAW2 - Total - ENWL'!H236</f>
        <v>0</v>
      </c>
      <c r="I239" s="52">
        <f>'[9]NAW2 - Total - ENWL'!I236</f>
        <v>0</v>
      </c>
      <c r="J239" s="52">
        <f>'[9]NAW2 - Total - ENWL'!J236</f>
        <v>0</v>
      </c>
      <c r="K239" s="52">
        <f>'[9]NAW2 - Total - ENWL'!K236</f>
        <v>0</v>
      </c>
      <c r="L239" s="59">
        <f t="shared" si="1409"/>
        <v>0</v>
      </c>
      <c r="M239" s="52">
        <f>'[9]NAW2 - Total - ENWL'!M236</f>
        <v>0</v>
      </c>
      <c r="N239" s="52">
        <f>'[9]NAW2 - Total - ENWL'!N236</f>
        <v>0</v>
      </c>
      <c r="O239" s="52">
        <f>'[9]NAW2 - Total - ENWL'!O236</f>
        <v>0</v>
      </c>
      <c r="P239" s="52">
        <f>'[9]NAW2 - Total - ENWL'!P236</f>
        <v>0</v>
      </c>
      <c r="Q239" s="52">
        <f>'[9]NAW2 - Total - ENWL'!Q236</f>
        <v>0</v>
      </c>
      <c r="R239" s="59">
        <f t="shared" si="1410"/>
        <v>0</v>
      </c>
      <c r="S239" s="52">
        <f>'ENWL - Asset Rep'!S239+'ENWL - Refurb'!S239+'ENWL - HVP'!S239</f>
        <v>0</v>
      </c>
      <c r="T239" s="52">
        <f>'ENWL - Asset Rep'!T239+'ENWL - Refurb'!T239+'ENWL - HVP'!T239</f>
        <v>0</v>
      </c>
      <c r="U239" s="52">
        <f>'ENWL - Asset Rep'!U239+'ENWL - Refurb'!U239+'ENWL - HVP'!U239</f>
        <v>0</v>
      </c>
      <c r="V239" s="52">
        <f>'ENWL - Asset Rep'!V239+'ENWL - Refurb'!V239+'ENWL - HVP'!V239</f>
        <v>0</v>
      </c>
      <c r="W239" s="52">
        <f>'ENWL - Asset Rep'!W239+'ENWL - Refurb'!W239+'ENWL - HVP'!W239</f>
        <v>0</v>
      </c>
      <c r="X239" s="59">
        <f t="shared" si="1411"/>
        <v>0</v>
      </c>
      <c r="Y239" s="52">
        <f>'[9]NAW2 - Total - ENWL'!Y236</f>
        <v>0</v>
      </c>
      <c r="Z239" s="52">
        <f>'[9]NAW2 - Total - ENWL'!Z236</f>
        <v>0</v>
      </c>
      <c r="AA239" s="52">
        <f>'[9]NAW2 - Total - ENWL'!AA236</f>
        <v>0</v>
      </c>
      <c r="AB239" s="52">
        <f>'[9]NAW2 - Total - ENWL'!AB236</f>
        <v>0</v>
      </c>
      <c r="AC239" s="52">
        <f>'[9]NAW2 - Total - ENWL'!AC236</f>
        <v>0</v>
      </c>
      <c r="AD239" s="59">
        <f t="shared" si="1412"/>
        <v>0</v>
      </c>
      <c r="AE239" s="52">
        <f>'ENWL - Asset Rep'!AE239+'ENWL - Refurb'!AE239+'ENWL - HVP'!AE239</f>
        <v>0</v>
      </c>
      <c r="AF239" s="52">
        <f>'ENWL - Asset Rep'!AF239+'ENWL - Refurb'!AF239+'ENWL - HVP'!AF239</f>
        <v>0</v>
      </c>
      <c r="AG239" s="52">
        <f>'ENWL - Asset Rep'!AG239+'ENWL - Refurb'!AG239+'ENWL - HVP'!AG239</f>
        <v>0</v>
      </c>
      <c r="AH239" s="52">
        <f>'ENWL - Asset Rep'!AH239+'ENWL - Refurb'!AH239+'ENWL - HVP'!AH239</f>
        <v>0</v>
      </c>
      <c r="AI239" s="52">
        <f>'ENWL - Asset Rep'!AI239+'ENWL - Refurb'!AI239+'ENWL - HVP'!AI239</f>
        <v>0</v>
      </c>
      <c r="AJ239" s="59">
        <f t="shared" si="1413"/>
        <v>0</v>
      </c>
      <c r="AK239" s="52">
        <f>'[9]NAW2 - Total - ENWL'!AK236</f>
        <v>0</v>
      </c>
      <c r="AL239" s="52">
        <f>'[9]NAW2 - Total - ENWL'!AL236</f>
        <v>0</v>
      </c>
      <c r="AM239" s="52">
        <f>'[9]NAW2 - Total - ENWL'!AM236</f>
        <v>0</v>
      </c>
      <c r="AN239" s="52">
        <f>'[9]NAW2 - Total - ENWL'!AN236</f>
        <v>0</v>
      </c>
      <c r="AO239" s="52">
        <f>'[9]NAW2 - Total - ENWL'!AO236</f>
        <v>0</v>
      </c>
      <c r="AP239" s="59">
        <f t="shared" si="1414"/>
        <v>0</v>
      </c>
      <c r="BB239" s="6"/>
      <c r="BC239" s="6"/>
      <c r="BD239" s="58" t="s">
        <v>31</v>
      </c>
      <c r="BE239" s="172">
        <f>'ENWL - HI Probs. of Failure '!O$61</f>
        <v>0</v>
      </c>
      <c r="BF239" s="172">
        <f>'ENWL - HI Probs. of Failure '!P$61</f>
        <v>0</v>
      </c>
      <c r="BG239" s="172">
        <f>'ENWL - HI Probs. of Failure '!Q$61</f>
        <v>0</v>
      </c>
      <c r="BH239" s="172">
        <f>'ENWL - HI Probs. of Failure '!R$61</f>
        <v>0</v>
      </c>
      <c r="BI239" s="172">
        <f>'ENWL - HI Probs. of Failure '!S$61</f>
        <v>0</v>
      </c>
      <c r="BJ239" s="176"/>
      <c r="BK239" s="6"/>
      <c r="BL239" s="58" t="s">
        <v>31</v>
      </c>
      <c r="BM239" s="242">
        <f>IFERROR($BM5*'ENWL - Ave Crit'!$Q$61,0)</f>
        <v>0</v>
      </c>
      <c r="BN239" s="242">
        <f>IFERROR($BM5*'ENWL - Ave Crit'!$Q$61,0)</f>
        <v>0</v>
      </c>
      <c r="BO239" s="242">
        <f>IFERROR($BM5*'ENWL - Ave Crit'!$Q$61,0)</f>
        <v>0</v>
      </c>
      <c r="BP239" s="242">
        <f>IFERROR($BM5*'ENWL - Ave Crit'!$Q$61,0)</f>
        <v>0</v>
      </c>
      <c r="BQ239" s="242">
        <f>IFERROR($BM5*'ENWL - Ave Crit'!$Q$61,0)</f>
        <v>0</v>
      </c>
      <c r="BR239" s="176"/>
      <c r="BS239" s="6"/>
      <c r="BT239" s="58" t="s">
        <v>31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31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34</v>
      </c>
      <c r="C241" s="48"/>
      <c r="D241" s="49">
        <f>L241</f>
        <v>0</v>
      </c>
      <c r="E241" s="50">
        <f>D241+SUM(AE241:AI241)</f>
        <v>0</v>
      </c>
      <c r="F241" s="51" t="s">
        <v>26</v>
      </c>
      <c r="G241" s="52">
        <f>'[9]NAW2 - Total - ENWL'!G238</f>
        <v>0</v>
      </c>
      <c r="H241" s="52">
        <f>'[9]NAW2 - Total - ENWL'!H238</f>
        <v>0</v>
      </c>
      <c r="I241" s="52">
        <f>'[9]NAW2 - Total - ENWL'!I238</f>
        <v>0</v>
      </c>
      <c r="J241" s="52">
        <f>'[9]NAW2 - Total - ENWL'!J238</f>
        <v>0</v>
      </c>
      <c r="K241" s="52">
        <f>'[9]NAW2 - Total - ENWL'!K238</f>
        <v>0</v>
      </c>
      <c r="L241" s="53">
        <f>SUM(G241:K241)</f>
        <v>0</v>
      </c>
      <c r="M241" s="52">
        <f>'[9]NAW2 - Total - ENWL'!M238</f>
        <v>0</v>
      </c>
      <c r="N241" s="52">
        <f>'[9]NAW2 - Total - ENWL'!N238</f>
        <v>0</v>
      </c>
      <c r="O241" s="52">
        <f>'[9]NAW2 - Total - ENWL'!O238</f>
        <v>0</v>
      </c>
      <c r="P241" s="52">
        <f>'[9]NAW2 - Total - ENWL'!P238</f>
        <v>0</v>
      </c>
      <c r="Q241" s="52">
        <f>'[9]NAW2 - Total - ENWL'!Q238</f>
        <v>0</v>
      </c>
      <c r="R241" s="53">
        <f>SUM(M241:Q241)</f>
        <v>0</v>
      </c>
      <c r="S241" s="274">
        <f>'ENWL - Asset Rep'!S241+'ENWL - Refurb'!S241+'ENWL - HVP'!S241</f>
        <v>0</v>
      </c>
      <c r="T241" s="69">
        <f>'ENWL - Asset Rep'!T241+'ENWL - Refurb'!T241+'ENWL - HVP'!T241</f>
        <v>0</v>
      </c>
      <c r="U241" s="69">
        <f>'ENWL - Asset Rep'!U241+'ENWL - Refurb'!U241+'ENWL - HVP'!U241</f>
        <v>0</v>
      </c>
      <c r="V241" s="69">
        <f>'ENWL - Asset Rep'!V241+'ENWL - Refurb'!V241+'ENWL - HVP'!V241</f>
        <v>0</v>
      </c>
      <c r="W241" s="69">
        <f>'ENWL - Asset Rep'!W241+'ENWL - Refurb'!W241+'ENWL - HVP'!W241</f>
        <v>0</v>
      </c>
      <c r="X241" s="53">
        <f>SUM(S241:W241)</f>
        <v>0</v>
      </c>
      <c r="Y241" s="54">
        <f>'[9]NAW2 - Total - ENWL'!Y238</f>
        <v>0</v>
      </c>
      <c r="Z241" s="54">
        <f>'[9]NAW2 - Total - ENWL'!Z238</f>
        <v>0</v>
      </c>
      <c r="AA241" s="54">
        <f>'[9]NAW2 - Total - ENWL'!AA238</f>
        <v>0</v>
      </c>
      <c r="AB241" s="54">
        <f>'[9]NAW2 - Total - ENWL'!AB238</f>
        <v>0</v>
      </c>
      <c r="AC241" s="54">
        <f>'[9]NAW2 - Total - ENWL'!AC238</f>
        <v>0</v>
      </c>
      <c r="AD241" s="53">
        <f>SUM(Y241:AC241)</f>
        <v>0</v>
      </c>
      <c r="AE241" s="274">
        <f>'ENWL - Asset Rep'!AE241+'ENWL - Refurb'!AE241+'ENWL - HVP'!AE241</f>
        <v>0</v>
      </c>
      <c r="AF241" s="69">
        <f>'ENWL - Asset Rep'!AF241+'ENWL - Refurb'!AF241+'ENWL - HVP'!AF241</f>
        <v>0</v>
      </c>
      <c r="AG241" s="69">
        <f>'ENWL - Asset Rep'!AG241+'ENWL - Refurb'!AG241+'ENWL - HVP'!AG241</f>
        <v>0</v>
      </c>
      <c r="AH241" s="69">
        <f>'ENWL - Asset Rep'!AH241+'ENWL - Refurb'!AH241+'ENWL - HVP'!AH241</f>
        <v>0</v>
      </c>
      <c r="AI241" s="69">
        <f>'ENWL - Asset Rep'!AI241+'ENWL - Refurb'!AI241+'ENWL - HVP'!AI241</f>
        <v>0</v>
      </c>
      <c r="AJ241" s="53">
        <f>SUM(AE241:AI241)</f>
        <v>0</v>
      </c>
      <c r="AK241" s="54">
        <f>'[9]NAW2 - Total - ENWL'!AK238</f>
        <v>0</v>
      </c>
      <c r="AL241" s="54">
        <f>'[9]NAW2 - Total - ENWL'!AL238</f>
        <v>0</v>
      </c>
      <c r="AM241" s="54">
        <f>'[9]NAW2 - Total - ENWL'!AM238</f>
        <v>0</v>
      </c>
      <c r="AN241" s="54">
        <f>'[9]NAW2 - Total - ENWL'!AN238</f>
        <v>0</v>
      </c>
      <c r="AO241" s="54">
        <f>'[9]NAW2 - Total - ENWL'!AO238</f>
        <v>0</v>
      </c>
      <c r="AP241" s="53">
        <f>SUM(AK241:AO241)</f>
        <v>0</v>
      </c>
      <c r="BB241" s="6"/>
      <c r="BC241" s="6"/>
      <c r="BD241" s="51" t="s">
        <v>26</v>
      </c>
      <c r="BE241" s="172">
        <f>'ENWL - HI Probs. of Failure '!O$62</f>
        <v>0</v>
      </c>
      <c r="BF241" s="172">
        <f>'ENWL - HI Probs. of Failure '!P$62</f>
        <v>0</v>
      </c>
      <c r="BG241" s="172">
        <f>'ENWL - HI Probs. of Failure '!Q$62</f>
        <v>0</v>
      </c>
      <c r="BH241" s="172">
        <f>'ENWL - HI Probs. of Failure '!R$62</f>
        <v>0</v>
      </c>
      <c r="BI241" s="172">
        <f>'ENWL - HI Probs. of Failure '!S$62</f>
        <v>0</v>
      </c>
      <c r="BJ241" s="175"/>
      <c r="BK241" s="6"/>
      <c r="BL241" s="51" t="s">
        <v>26</v>
      </c>
      <c r="BM241" s="242">
        <f>IFERROR($BM2*'ENWL - Ave Crit'!$Q$62,0)</f>
        <v>0</v>
      </c>
      <c r="BN241" s="242">
        <f>IFERROR($BM2*'ENWL - Ave Crit'!$Q$62,0)</f>
        <v>0</v>
      </c>
      <c r="BO241" s="242">
        <f>IFERROR($BM2*'ENWL - Ave Crit'!$Q$62,0)</f>
        <v>0</v>
      </c>
      <c r="BP241" s="242">
        <f>IFERROR($BM2*'ENWL - Ave Crit'!$Q$62,0)</f>
        <v>0</v>
      </c>
      <c r="BQ241" s="242">
        <f>IFERROR($BM2*'ENWL - Ave Crit'!$Q$62,0)</f>
        <v>0</v>
      </c>
      <c r="BR241" s="175"/>
      <c r="BS241" s="6"/>
      <c r="BT241" s="51" t="s">
        <v>26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26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28</v>
      </c>
      <c r="G242" s="52">
        <f>'[9]NAW2 - Total - ENWL'!G239</f>
        <v>0</v>
      </c>
      <c r="H242" s="52">
        <f>'[9]NAW2 - Total - ENWL'!H239</f>
        <v>0</v>
      </c>
      <c r="I242" s="52">
        <f>'[9]NAW2 - Total - ENWL'!I239</f>
        <v>0</v>
      </c>
      <c r="J242" s="52">
        <f>'[9]NAW2 - Total - ENWL'!J239</f>
        <v>0</v>
      </c>
      <c r="K242" s="52">
        <f>'[9]NAW2 - Total - ENWL'!K239</f>
        <v>0</v>
      </c>
      <c r="L242" s="59">
        <f t="shared" ref="L242:L244" si="1440">SUM(G242:K242)</f>
        <v>0</v>
      </c>
      <c r="M242" s="52">
        <f>'[9]NAW2 - Total - ENWL'!M239</f>
        <v>0</v>
      </c>
      <c r="N242" s="52">
        <f>'[9]NAW2 - Total - ENWL'!N239</f>
        <v>0</v>
      </c>
      <c r="O242" s="52">
        <f>'[9]NAW2 - Total - ENWL'!O239</f>
        <v>0</v>
      </c>
      <c r="P242" s="52">
        <f>'[9]NAW2 - Total - ENWL'!P239</f>
        <v>0</v>
      </c>
      <c r="Q242" s="52">
        <f>'[9]NAW2 - Total - ENWL'!Q239</f>
        <v>0</v>
      </c>
      <c r="R242" s="59">
        <f t="shared" ref="R242:R244" si="1441">SUM(M242:Q242)</f>
        <v>0</v>
      </c>
      <c r="S242" s="52">
        <f>'ENWL - Asset Rep'!S242+'ENWL - Refurb'!S242+'ENWL - HVP'!S242</f>
        <v>0</v>
      </c>
      <c r="T242" s="52">
        <f>'ENWL - Asset Rep'!T242+'ENWL - Refurb'!T242+'ENWL - HVP'!T242</f>
        <v>0</v>
      </c>
      <c r="U242" s="52">
        <f>'ENWL - Asset Rep'!U242+'ENWL - Refurb'!U242+'ENWL - HVP'!U242</f>
        <v>0</v>
      </c>
      <c r="V242" s="52">
        <f>'ENWL - Asset Rep'!V242+'ENWL - Refurb'!V242+'ENWL - HVP'!V242</f>
        <v>0</v>
      </c>
      <c r="W242" s="52">
        <f>'ENWL - Asset Rep'!W242+'ENWL - Refurb'!W242+'ENWL - HVP'!W242</f>
        <v>0</v>
      </c>
      <c r="X242" s="59">
        <f t="shared" ref="X242:X244" si="1442">SUM(S242:W242)</f>
        <v>0</v>
      </c>
      <c r="Y242" s="52">
        <f>'[9]NAW2 - Total - ENWL'!Y239</f>
        <v>0</v>
      </c>
      <c r="Z242" s="52">
        <f>'[9]NAW2 - Total - ENWL'!Z239</f>
        <v>0</v>
      </c>
      <c r="AA242" s="52">
        <f>'[9]NAW2 - Total - ENWL'!AA239</f>
        <v>0</v>
      </c>
      <c r="AB242" s="52">
        <f>'[9]NAW2 - Total - ENWL'!AB239</f>
        <v>0</v>
      </c>
      <c r="AC242" s="52">
        <f>'[9]NAW2 - Total - ENWL'!AC239</f>
        <v>0</v>
      </c>
      <c r="AD242" s="59">
        <f t="shared" ref="AD242:AD244" si="1443">SUM(Y242:AC242)</f>
        <v>0</v>
      </c>
      <c r="AE242" s="52">
        <f>'ENWL - Asset Rep'!AE242+'ENWL - Refurb'!AE242+'ENWL - HVP'!AE242</f>
        <v>0</v>
      </c>
      <c r="AF242" s="52">
        <f>'ENWL - Asset Rep'!AF242+'ENWL - Refurb'!AF242+'ENWL - HVP'!AF242</f>
        <v>0</v>
      </c>
      <c r="AG242" s="52">
        <f>'ENWL - Asset Rep'!AG242+'ENWL - Refurb'!AG242+'ENWL - HVP'!AG242</f>
        <v>0</v>
      </c>
      <c r="AH242" s="52">
        <f>'ENWL - Asset Rep'!AH242+'ENWL - Refurb'!AH242+'ENWL - HVP'!AH242</f>
        <v>0</v>
      </c>
      <c r="AI242" s="52">
        <f>'ENWL - Asset Rep'!AI242+'ENWL - Refurb'!AI242+'ENWL - HVP'!AI242</f>
        <v>0</v>
      </c>
      <c r="AJ242" s="59">
        <f t="shared" ref="AJ242:AJ244" si="1444">SUM(AE242:AI242)</f>
        <v>0</v>
      </c>
      <c r="AK242" s="52">
        <f>'[9]NAW2 - Total - ENWL'!AK239</f>
        <v>0</v>
      </c>
      <c r="AL242" s="52">
        <f>'[9]NAW2 - Total - ENWL'!AL239</f>
        <v>0</v>
      </c>
      <c r="AM242" s="52">
        <f>'[9]NAW2 - Total - ENWL'!AM239</f>
        <v>0</v>
      </c>
      <c r="AN242" s="52">
        <f>'[9]NAW2 - Total - ENWL'!AN239</f>
        <v>0</v>
      </c>
      <c r="AO242" s="52">
        <f>'[9]NAW2 - Total - ENWL'!AO239</f>
        <v>0</v>
      </c>
      <c r="AP242" s="59">
        <f t="shared" ref="AP242:AP244" si="1445">SUM(AK242:AO242)</f>
        <v>0</v>
      </c>
      <c r="BB242" s="6"/>
      <c r="BC242" s="6"/>
      <c r="BD242" s="58" t="s">
        <v>28</v>
      </c>
      <c r="BE242" s="172">
        <f>'ENWL - HI Probs. of Failure '!O$62</f>
        <v>0</v>
      </c>
      <c r="BF242" s="172">
        <f>'ENWL - HI Probs. of Failure '!P$62</f>
        <v>0</v>
      </c>
      <c r="BG242" s="172">
        <f>'ENWL - HI Probs. of Failure '!Q$62</f>
        <v>0</v>
      </c>
      <c r="BH242" s="172">
        <f>'ENWL - HI Probs. of Failure '!R$62</f>
        <v>0</v>
      </c>
      <c r="BI242" s="172">
        <f>'ENWL - HI Probs. of Failure '!S$62</f>
        <v>0</v>
      </c>
      <c r="BJ242" s="176"/>
      <c r="BK242" s="6"/>
      <c r="BL242" s="58" t="s">
        <v>28</v>
      </c>
      <c r="BM242" s="242">
        <f>IFERROR($BM3*'ENWL - Ave Crit'!$Q$62,0)</f>
        <v>0</v>
      </c>
      <c r="BN242" s="242">
        <f>IFERROR($BM3*'ENWL - Ave Crit'!$Q$62,0)</f>
        <v>0</v>
      </c>
      <c r="BO242" s="242">
        <f>IFERROR($BM3*'ENWL - Ave Crit'!$Q$62,0)</f>
        <v>0</v>
      </c>
      <c r="BP242" s="242">
        <f>IFERROR($BM3*'ENWL - Ave Crit'!$Q$62,0)</f>
        <v>0</v>
      </c>
      <c r="BQ242" s="242">
        <f>IFERROR($BM3*'ENWL - Ave Crit'!$Q$62,0)</f>
        <v>0</v>
      </c>
      <c r="BR242" s="176"/>
      <c r="BS242" s="6"/>
      <c r="BT242" s="58" t="s">
        <v>28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28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30</v>
      </c>
      <c r="G243" s="52">
        <f>'[9]NAW2 - Total - ENWL'!G240</f>
        <v>0</v>
      </c>
      <c r="H243" s="52">
        <f>'[9]NAW2 - Total - ENWL'!H240</f>
        <v>0</v>
      </c>
      <c r="I243" s="52">
        <f>'[9]NAW2 - Total - ENWL'!I240</f>
        <v>0</v>
      </c>
      <c r="J243" s="52">
        <f>'[9]NAW2 - Total - ENWL'!J240</f>
        <v>0</v>
      </c>
      <c r="K243" s="52">
        <f>'[9]NAW2 - Total - ENWL'!K240</f>
        <v>0</v>
      </c>
      <c r="L243" s="59">
        <f t="shared" si="1440"/>
        <v>0</v>
      </c>
      <c r="M243" s="52">
        <f>'[9]NAW2 - Total - ENWL'!M240</f>
        <v>0</v>
      </c>
      <c r="N243" s="52">
        <f>'[9]NAW2 - Total - ENWL'!N240</f>
        <v>0</v>
      </c>
      <c r="O243" s="52">
        <f>'[9]NAW2 - Total - ENWL'!O240</f>
        <v>0</v>
      </c>
      <c r="P243" s="52">
        <f>'[9]NAW2 - Total - ENWL'!P240</f>
        <v>0</v>
      </c>
      <c r="Q243" s="52">
        <f>'[9]NAW2 - Total - ENWL'!Q240</f>
        <v>0</v>
      </c>
      <c r="R243" s="59">
        <f t="shared" si="1441"/>
        <v>0</v>
      </c>
      <c r="S243" s="52">
        <f>'ENWL - Asset Rep'!S243+'ENWL - Refurb'!S243+'ENWL - HVP'!S243</f>
        <v>0</v>
      </c>
      <c r="T243" s="52">
        <f>'ENWL - Asset Rep'!T243+'ENWL - Refurb'!T243+'ENWL - HVP'!T243</f>
        <v>0</v>
      </c>
      <c r="U243" s="52">
        <f>'ENWL - Asset Rep'!U243+'ENWL - Refurb'!U243+'ENWL - HVP'!U243</f>
        <v>0</v>
      </c>
      <c r="V243" s="52">
        <f>'ENWL - Asset Rep'!V243+'ENWL - Refurb'!V243+'ENWL - HVP'!V243</f>
        <v>0</v>
      </c>
      <c r="W243" s="52">
        <f>'ENWL - Asset Rep'!W243+'ENWL - Refurb'!W243+'ENWL - HVP'!W243</f>
        <v>0</v>
      </c>
      <c r="X243" s="59">
        <f t="shared" si="1442"/>
        <v>0</v>
      </c>
      <c r="Y243" s="52">
        <f>'[9]NAW2 - Total - ENWL'!Y240</f>
        <v>0</v>
      </c>
      <c r="Z243" s="52">
        <f>'[9]NAW2 - Total - ENWL'!Z240</f>
        <v>0</v>
      </c>
      <c r="AA243" s="52">
        <f>'[9]NAW2 - Total - ENWL'!AA240</f>
        <v>0</v>
      </c>
      <c r="AB243" s="52">
        <f>'[9]NAW2 - Total - ENWL'!AB240</f>
        <v>0</v>
      </c>
      <c r="AC243" s="52">
        <f>'[9]NAW2 - Total - ENWL'!AC240</f>
        <v>0</v>
      </c>
      <c r="AD243" s="59">
        <f t="shared" si="1443"/>
        <v>0</v>
      </c>
      <c r="AE243" s="52">
        <f>'ENWL - Asset Rep'!AE243+'ENWL - Refurb'!AE243+'ENWL - HVP'!AE243</f>
        <v>0</v>
      </c>
      <c r="AF243" s="52">
        <f>'ENWL - Asset Rep'!AF243+'ENWL - Refurb'!AF243+'ENWL - HVP'!AF243</f>
        <v>0</v>
      </c>
      <c r="AG243" s="52">
        <f>'ENWL - Asset Rep'!AG243+'ENWL - Refurb'!AG243+'ENWL - HVP'!AG243</f>
        <v>0</v>
      </c>
      <c r="AH243" s="52">
        <f>'ENWL - Asset Rep'!AH243+'ENWL - Refurb'!AH243+'ENWL - HVP'!AH243</f>
        <v>0</v>
      </c>
      <c r="AI243" s="52">
        <f>'ENWL - Asset Rep'!AI243+'ENWL - Refurb'!AI243+'ENWL - HVP'!AI243</f>
        <v>0</v>
      </c>
      <c r="AJ243" s="59">
        <f t="shared" si="1444"/>
        <v>0</v>
      </c>
      <c r="AK243" s="52">
        <f>'[9]NAW2 - Total - ENWL'!AK240</f>
        <v>0</v>
      </c>
      <c r="AL243" s="52">
        <f>'[9]NAW2 - Total - ENWL'!AL240</f>
        <v>0</v>
      </c>
      <c r="AM243" s="52">
        <f>'[9]NAW2 - Total - ENWL'!AM240</f>
        <v>0</v>
      </c>
      <c r="AN243" s="52">
        <f>'[9]NAW2 - Total - ENWL'!AN240</f>
        <v>0</v>
      </c>
      <c r="AO243" s="52">
        <f>'[9]NAW2 - Total - ENWL'!AO240</f>
        <v>0</v>
      </c>
      <c r="AP243" s="59">
        <f t="shared" si="1445"/>
        <v>0</v>
      </c>
      <c r="BB243" s="6"/>
      <c r="BC243" s="6"/>
      <c r="BD243" s="58" t="s">
        <v>30</v>
      </c>
      <c r="BE243" s="172">
        <f>'ENWL - HI Probs. of Failure '!O$62</f>
        <v>0</v>
      </c>
      <c r="BF243" s="172">
        <f>'ENWL - HI Probs. of Failure '!P$62</f>
        <v>0</v>
      </c>
      <c r="BG243" s="172">
        <f>'ENWL - HI Probs. of Failure '!Q$62</f>
        <v>0</v>
      </c>
      <c r="BH243" s="172">
        <f>'ENWL - HI Probs. of Failure '!R$62</f>
        <v>0</v>
      </c>
      <c r="BI243" s="172">
        <f>'ENWL - HI Probs. of Failure '!S$62</f>
        <v>0</v>
      </c>
      <c r="BJ243" s="176"/>
      <c r="BK243" s="6"/>
      <c r="BL243" s="58" t="s">
        <v>30</v>
      </c>
      <c r="BM243" s="242">
        <f>IFERROR($BM4*'ENWL - Ave Crit'!$Q$62,0)</f>
        <v>0</v>
      </c>
      <c r="BN243" s="242">
        <f>IFERROR($BM4*'ENWL - Ave Crit'!$Q$62,0)</f>
        <v>0</v>
      </c>
      <c r="BO243" s="242">
        <f>IFERROR($BM4*'ENWL - Ave Crit'!$Q$62,0)</f>
        <v>0</v>
      </c>
      <c r="BP243" s="242">
        <f>IFERROR($BM4*'ENWL - Ave Crit'!$Q$62,0)</f>
        <v>0</v>
      </c>
      <c r="BQ243" s="242">
        <f>IFERROR($BM4*'ENWL - Ave Crit'!$Q$62,0)</f>
        <v>0</v>
      </c>
      <c r="BR243" s="176"/>
      <c r="BS243" s="6"/>
      <c r="BT243" s="58" t="s">
        <v>30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30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31</v>
      </c>
      <c r="G244" s="52">
        <f>'[9]NAW2 - Total - ENWL'!G241</f>
        <v>0</v>
      </c>
      <c r="H244" s="52">
        <f>'[9]NAW2 - Total - ENWL'!H241</f>
        <v>0</v>
      </c>
      <c r="I244" s="52">
        <f>'[9]NAW2 - Total - ENWL'!I241</f>
        <v>0</v>
      </c>
      <c r="J244" s="52">
        <f>'[9]NAW2 - Total - ENWL'!J241</f>
        <v>0</v>
      </c>
      <c r="K244" s="52">
        <f>'[9]NAW2 - Total - ENWL'!K241</f>
        <v>0</v>
      </c>
      <c r="L244" s="59">
        <f t="shared" si="1440"/>
        <v>0</v>
      </c>
      <c r="M244" s="52">
        <f>'[9]NAW2 - Total - ENWL'!M241</f>
        <v>0</v>
      </c>
      <c r="N244" s="52">
        <f>'[9]NAW2 - Total - ENWL'!N241</f>
        <v>0</v>
      </c>
      <c r="O244" s="52">
        <f>'[9]NAW2 - Total - ENWL'!O241</f>
        <v>0</v>
      </c>
      <c r="P244" s="52">
        <f>'[9]NAW2 - Total - ENWL'!P241</f>
        <v>0</v>
      </c>
      <c r="Q244" s="52">
        <f>'[9]NAW2 - Total - ENWL'!Q241</f>
        <v>0</v>
      </c>
      <c r="R244" s="59">
        <f t="shared" si="1441"/>
        <v>0</v>
      </c>
      <c r="S244" s="52">
        <f>'ENWL - Asset Rep'!S244+'ENWL - Refurb'!S244+'ENWL - HVP'!S244</f>
        <v>0</v>
      </c>
      <c r="T244" s="52">
        <f>'ENWL - Asset Rep'!T244+'ENWL - Refurb'!T244+'ENWL - HVP'!T244</f>
        <v>0</v>
      </c>
      <c r="U244" s="52">
        <f>'ENWL - Asset Rep'!U244+'ENWL - Refurb'!U244+'ENWL - HVP'!U244</f>
        <v>0</v>
      </c>
      <c r="V244" s="52">
        <f>'ENWL - Asset Rep'!V244+'ENWL - Refurb'!V244+'ENWL - HVP'!V244</f>
        <v>0</v>
      </c>
      <c r="W244" s="52">
        <f>'ENWL - Asset Rep'!W244+'ENWL - Refurb'!W244+'ENWL - HVP'!W244</f>
        <v>0</v>
      </c>
      <c r="X244" s="59">
        <f t="shared" si="1442"/>
        <v>0</v>
      </c>
      <c r="Y244" s="52">
        <f>'[9]NAW2 - Total - ENWL'!Y241</f>
        <v>0</v>
      </c>
      <c r="Z244" s="52">
        <f>'[9]NAW2 - Total - ENWL'!Z241</f>
        <v>0</v>
      </c>
      <c r="AA244" s="52">
        <f>'[9]NAW2 - Total - ENWL'!AA241</f>
        <v>0</v>
      </c>
      <c r="AB244" s="52">
        <f>'[9]NAW2 - Total - ENWL'!AB241</f>
        <v>0</v>
      </c>
      <c r="AC244" s="52">
        <f>'[9]NAW2 - Total - ENWL'!AC241</f>
        <v>0</v>
      </c>
      <c r="AD244" s="59">
        <f t="shared" si="1443"/>
        <v>0</v>
      </c>
      <c r="AE244" s="52">
        <f>'ENWL - Asset Rep'!AE244+'ENWL - Refurb'!AE244+'ENWL - HVP'!AE244</f>
        <v>0</v>
      </c>
      <c r="AF244" s="52">
        <f>'ENWL - Asset Rep'!AF244+'ENWL - Refurb'!AF244+'ENWL - HVP'!AF244</f>
        <v>0</v>
      </c>
      <c r="AG244" s="52">
        <f>'ENWL - Asset Rep'!AG244+'ENWL - Refurb'!AG244+'ENWL - HVP'!AG244</f>
        <v>0</v>
      </c>
      <c r="AH244" s="52">
        <f>'ENWL - Asset Rep'!AH244+'ENWL - Refurb'!AH244+'ENWL - HVP'!AH244</f>
        <v>0</v>
      </c>
      <c r="AI244" s="52">
        <f>'ENWL - Asset Rep'!AI244+'ENWL - Refurb'!AI244+'ENWL - HVP'!AI244</f>
        <v>0</v>
      </c>
      <c r="AJ244" s="59">
        <f t="shared" si="1444"/>
        <v>0</v>
      </c>
      <c r="AK244" s="52">
        <f>'[9]NAW2 - Total - ENWL'!AK241</f>
        <v>0</v>
      </c>
      <c r="AL244" s="52">
        <f>'[9]NAW2 - Total - ENWL'!AL241</f>
        <v>0</v>
      </c>
      <c r="AM244" s="52">
        <f>'[9]NAW2 - Total - ENWL'!AM241</f>
        <v>0</v>
      </c>
      <c r="AN244" s="52">
        <f>'[9]NAW2 - Total - ENWL'!AN241</f>
        <v>0</v>
      </c>
      <c r="AO244" s="52">
        <f>'[9]NAW2 - Total - ENWL'!AO241</f>
        <v>0</v>
      </c>
      <c r="AP244" s="59">
        <f t="shared" si="1445"/>
        <v>0</v>
      </c>
      <c r="BB244" s="6"/>
      <c r="BC244" s="6"/>
      <c r="BD244" s="58" t="s">
        <v>31</v>
      </c>
      <c r="BE244" s="172">
        <f>'ENWL - HI Probs. of Failure '!O$62</f>
        <v>0</v>
      </c>
      <c r="BF244" s="172">
        <f>'ENWL - HI Probs. of Failure '!P$62</f>
        <v>0</v>
      </c>
      <c r="BG244" s="172">
        <f>'ENWL - HI Probs. of Failure '!Q$62</f>
        <v>0</v>
      </c>
      <c r="BH244" s="172">
        <f>'ENWL - HI Probs. of Failure '!R$62</f>
        <v>0</v>
      </c>
      <c r="BI244" s="172">
        <f>'ENWL - HI Probs. of Failure '!S$62</f>
        <v>0</v>
      </c>
      <c r="BJ244" s="176"/>
      <c r="BK244" s="6"/>
      <c r="BL244" s="58" t="s">
        <v>31</v>
      </c>
      <c r="BM244" s="242">
        <f>IFERROR($BM5*'ENWL - Ave Crit'!$Q$62,0)</f>
        <v>0</v>
      </c>
      <c r="BN244" s="242">
        <f>IFERROR($BM5*'ENWL - Ave Crit'!$Q$62,0)</f>
        <v>0</v>
      </c>
      <c r="BO244" s="242">
        <f>IFERROR($BM5*'ENWL - Ave Crit'!$Q$62,0)</f>
        <v>0</v>
      </c>
      <c r="BP244" s="242">
        <f>IFERROR($BM5*'ENWL - Ave Crit'!$Q$62,0)</f>
        <v>0</v>
      </c>
      <c r="BQ244" s="242">
        <f>IFERROR($BM5*'ENWL - Ave Crit'!$Q$62,0)</f>
        <v>0</v>
      </c>
      <c r="BR244" s="176"/>
      <c r="BS244" s="6"/>
      <c r="BT244" s="58" t="s">
        <v>31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31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34</v>
      </c>
      <c r="C246" s="48"/>
      <c r="D246" s="49">
        <f>L246</f>
        <v>0</v>
      </c>
      <c r="E246" s="50">
        <f>D246+SUM(AE246:AI246)</f>
        <v>0</v>
      </c>
      <c r="F246" s="51" t="s">
        <v>26</v>
      </c>
      <c r="G246" s="52">
        <f>'[9]NAW2 - Total - ENWL'!G243</f>
        <v>0</v>
      </c>
      <c r="H246" s="52">
        <f>'[9]NAW2 - Total - ENWL'!H243</f>
        <v>0</v>
      </c>
      <c r="I246" s="52">
        <f>'[9]NAW2 - Total - ENWL'!I243</f>
        <v>0</v>
      </c>
      <c r="J246" s="52">
        <f>'[9]NAW2 - Total - ENWL'!J243</f>
        <v>0</v>
      </c>
      <c r="K246" s="52">
        <f>'[9]NAW2 - Total - ENWL'!K243</f>
        <v>0</v>
      </c>
      <c r="L246" s="53">
        <f>SUM(G246:K246)</f>
        <v>0</v>
      </c>
      <c r="M246" s="52">
        <f>'[9]NAW2 - Total - ENWL'!M243</f>
        <v>0</v>
      </c>
      <c r="N246" s="52">
        <f>'[9]NAW2 - Total - ENWL'!N243</f>
        <v>0</v>
      </c>
      <c r="O246" s="52">
        <f>'[9]NAW2 - Total - ENWL'!O243</f>
        <v>0</v>
      </c>
      <c r="P246" s="52">
        <f>'[9]NAW2 - Total - ENWL'!P243</f>
        <v>0</v>
      </c>
      <c r="Q246" s="52">
        <f>'[9]NAW2 - Total - ENWL'!Q243</f>
        <v>0</v>
      </c>
      <c r="R246" s="53">
        <f>SUM(M246:Q246)</f>
        <v>0</v>
      </c>
      <c r="S246" s="274">
        <f>'ENWL - Asset Rep'!S246+'ENWL - Refurb'!S246+'ENWL - HVP'!S246</f>
        <v>0</v>
      </c>
      <c r="T246" s="69">
        <f>'ENWL - Asset Rep'!T246+'ENWL - Refurb'!T246+'ENWL - HVP'!T246</f>
        <v>0</v>
      </c>
      <c r="U246" s="69">
        <f>'ENWL - Asset Rep'!U246+'ENWL - Refurb'!U246+'ENWL - HVP'!U246</f>
        <v>0</v>
      </c>
      <c r="V246" s="69">
        <f>'ENWL - Asset Rep'!V246+'ENWL - Refurb'!V246+'ENWL - HVP'!V246</f>
        <v>0</v>
      </c>
      <c r="W246" s="69">
        <f>'ENWL - Asset Rep'!W246+'ENWL - Refurb'!W246+'ENWL - HVP'!W246</f>
        <v>0</v>
      </c>
      <c r="X246" s="53">
        <f>SUM(S246:W246)</f>
        <v>0</v>
      </c>
      <c r="Y246" s="54">
        <f>'[9]NAW2 - Total - ENWL'!Y243</f>
        <v>0</v>
      </c>
      <c r="Z246" s="54">
        <f>'[9]NAW2 - Total - ENWL'!Z243</f>
        <v>0</v>
      </c>
      <c r="AA246" s="54">
        <f>'[9]NAW2 - Total - ENWL'!AA243</f>
        <v>0</v>
      </c>
      <c r="AB246" s="54">
        <f>'[9]NAW2 - Total - ENWL'!AB243</f>
        <v>0</v>
      </c>
      <c r="AC246" s="54">
        <f>'[9]NAW2 - Total - ENWL'!AC243</f>
        <v>0</v>
      </c>
      <c r="AD246" s="53">
        <f>SUM(Y246:AC246)</f>
        <v>0</v>
      </c>
      <c r="AE246" s="274">
        <f>'ENWL - Asset Rep'!AE246+'ENWL - Refurb'!AE246+'ENWL - HVP'!AE246</f>
        <v>0</v>
      </c>
      <c r="AF246" s="69">
        <f>'ENWL - Asset Rep'!AF246+'ENWL - Refurb'!AF246+'ENWL - HVP'!AF246</f>
        <v>0</v>
      </c>
      <c r="AG246" s="69">
        <f>'ENWL - Asset Rep'!AG246+'ENWL - Refurb'!AG246+'ENWL - HVP'!AG246</f>
        <v>0</v>
      </c>
      <c r="AH246" s="69">
        <f>'ENWL - Asset Rep'!AH246+'ENWL - Refurb'!AH246+'ENWL - HVP'!AH246</f>
        <v>0</v>
      </c>
      <c r="AI246" s="69">
        <f>'ENWL - Asset Rep'!AI246+'ENWL - Refurb'!AI246+'ENWL - HVP'!AI246</f>
        <v>0</v>
      </c>
      <c r="AJ246" s="53">
        <f>SUM(AE246:AI246)</f>
        <v>0</v>
      </c>
      <c r="AK246" s="54">
        <f>'[9]NAW2 - Total - ENWL'!AK243</f>
        <v>0</v>
      </c>
      <c r="AL246" s="54">
        <f>'[9]NAW2 - Total - ENWL'!AL243</f>
        <v>0</v>
      </c>
      <c r="AM246" s="54">
        <f>'[9]NAW2 - Total - ENWL'!AM243</f>
        <v>0</v>
      </c>
      <c r="AN246" s="54">
        <f>'[9]NAW2 - Total - ENWL'!AN243</f>
        <v>0</v>
      </c>
      <c r="AO246" s="54">
        <f>'[9]NAW2 - Total - ENWL'!AO243</f>
        <v>0</v>
      </c>
      <c r="AP246" s="53">
        <f>SUM(AK246:AO246)</f>
        <v>0</v>
      </c>
      <c r="BB246" s="6"/>
      <c r="BC246" s="6"/>
      <c r="BD246" s="51" t="s">
        <v>26</v>
      </c>
      <c r="BE246" s="172">
        <f>'ENWL - HI Probs. of Failure '!O$63</f>
        <v>0</v>
      </c>
      <c r="BF246" s="172">
        <f>'ENWL - HI Probs. of Failure '!P$63</f>
        <v>0</v>
      </c>
      <c r="BG246" s="172">
        <f>'ENWL - HI Probs. of Failure '!Q$63</f>
        <v>0</v>
      </c>
      <c r="BH246" s="172">
        <f>'ENWL - HI Probs. of Failure '!R$63</f>
        <v>0</v>
      </c>
      <c r="BI246" s="172">
        <f>'ENWL - HI Probs. of Failure '!S$63</f>
        <v>0</v>
      </c>
      <c r="BJ246" s="175"/>
      <c r="BK246" s="6"/>
      <c r="BL246" s="51" t="s">
        <v>26</v>
      </c>
      <c r="BM246" s="242">
        <f>IFERROR($BM2*'ENWL - Ave Crit'!$Q$63,0)</f>
        <v>0</v>
      </c>
      <c r="BN246" s="242">
        <f>IFERROR($BM2*'ENWL - Ave Crit'!$Q$63,0)</f>
        <v>0</v>
      </c>
      <c r="BO246" s="242">
        <f>IFERROR($BM2*'ENWL - Ave Crit'!$Q$63,0)</f>
        <v>0</v>
      </c>
      <c r="BP246" s="242">
        <f>IFERROR($BM2*'ENWL - Ave Crit'!$Q$63,0)</f>
        <v>0</v>
      </c>
      <c r="BQ246" s="242">
        <f>IFERROR($BM2*'ENWL - Ave Crit'!$Q$63,0)</f>
        <v>0</v>
      </c>
      <c r="BR246" s="175"/>
      <c r="BS246" s="6"/>
      <c r="BT246" s="51" t="s">
        <v>26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26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28</v>
      </c>
      <c r="G247" s="52">
        <f>'[9]NAW2 - Total - ENWL'!G244</f>
        <v>0</v>
      </c>
      <c r="H247" s="52">
        <f>'[9]NAW2 - Total - ENWL'!H244</f>
        <v>0</v>
      </c>
      <c r="I247" s="52">
        <f>'[9]NAW2 - Total - ENWL'!I244</f>
        <v>0</v>
      </c>
      <c r="J247" s="52">
        <f>'[9]NAW2 - Total - ENWL'!J244</f>
        <v>0</v>
      </c>
      <c r="K247" s="52">
        <f>'[9]NAW2 - Total - ENWL'!K244</f>
        <v>0</v>
      </c>
      <c r="L247" s="59">
        <f t="shared" ref="L247:L249" si="1471">SUM(G247:K247)</f>
        <v>0</v>
      </c>
      <c r="M247" s="52">
        <f>'[9]NAW2 - Total - ENWL'!M244</f>
        <v>0</v>
      </c>
      <c r="N247" s="52">
        <f>'[9]NAW2 - Total - ENWL'!N244</f>
        <v>0</v>
      </c>
      <c r="O247" s="52">
        <f>'[9]NAW2 - Total - ENWL'!O244</f>
        <v>0</v>
      </c>
      <c r="P247" s="52">
        <f>'[9]NAW2 - Total - ENWL'!P244</f>
        <v>0</v>
      </c>
      <c r="Q247" s="52">
        <f>'[9]NAW2 - Total - ENWL'!Q244</f>
        <v>0</v>
      </c>
      <c r="R247" s="59">
        <f t="shared" ref="R247:R249" si="1472">SUM(M247:Q247)</f>
        <v>0</v>
      </c>
      <c r="S247" s="52">
        <f>'ENWL - Asset Rep'!S247+'ENWL - Refurb'!S247+'ENWL - HVP'!S247</f>
        <v>0</v>
      </c>
      <c r="T247" s="52">
        <f>'ENWL - Asset Rep'!T247+'ENWL - Refurb'!T247+'ENWL - HVP'!T247</f>
        <v>0</v>
      </c>
      <c r="U247" s="52">
        <f>'ENWL - Asset Rep'!U247+'ENWL - Refurb'!U247+'ENWL - HVP'!U247</f>
        <v>0</v>
      </c>
      <c r="V247" s="52">
        <f>'ENWL - Asset Rep'!V247+'ENWL - Refurb'!V247+'ENWL - HVP'!V247</f>
        <v>0</v>
      </c>
      <c r="W247" s="52">
        <f>'ENWL - Asset Rep'!W247+'ENWL - Refurb'!W247+'ENWL - HVP'!W247</f>
        <v>0</v>
      </c>
      <c r="X247" s="59">
        <f t="shared" ref="X247:X249" si="1473">SUM(S247:W247)</f>
        <v>0</v>
      </c>
      <c r="Y247" s="52">
        <f>'[9]NAW2 - Total - ENWL'!Y244</f>
        <v>0</v>
      </c>
      <c r="Z247" s="52">
        <f>'[9]NAW2 - Total - ENWL'!Z244</f>
        <v>0</v>
      </c>
      <c r="AA247" s="52">
        <f>'[9]NAW2 - Total - ENWL'!AA244</f>
        <v>0</v>
      </c>
      <c r="AB247" s="52">
        <f>'[9]NAW2 - Total - ENWL'!AB244</f>
        <v>0</v>
      </c>
      <c r="AC247" s="52">
        <f>'[9]NAW2 - Total - ENWL'!AC244</f>
        <v>0</v>
      </c>
      <c r="AD247" s="59">
        <f t="shared" ref="AD247:AD249" si="1474">SUM(Y247:AC247)</f>
        <v>0</v>
      </c>
      <c r="AE247" s="52">
        <f>'ENWL - Asset Rep'!AE247+'ENWL - Refurb'!AE247+'ENWL - HVP'!AE247</f>
        <v>0</v>
      </c>
      <c r="AF247" s="52">
        <f>'ENWL - Asset Rep'!AF247+'ENWL - Refurb'!AF247+'ENWL - HVP'!AF247</f>
        <v>0</v>
      </c>
      <c r="AG247" s="52">
        <f>'ENWL - Asset Rep'!AG247+'ENWL - Refurb'!AG247+'ENWL - HVP'!AG247</f>
        <v>0</v>
      </c>
      <c r="AH247" s="52">
        <f>'ENWL - Asset Rep'!AH247+'ENWL - Refurb'!AH247+'ENWL - HVP'!AH247</f>
        <v>0</v>
      </c>
      <c r="AI247" s="52">
        <f>'ENWL - Asset Rep'!AI247+'ENWL - Refurb'!AI247+'ENWL - HVP'!AI247</f>
        <v>0</v>
      </c>
      <c r="AJ247" s="59">
        <f t="shared" ref="AJ247:AJ249" si="1475">SUM(AE247:AI247)</f>
        <v>0</v>
      </c>
      <c r="AK247" s="52">
        <f>'[9]NAW2 - Total - ENWL'!AK244</f>
        <v>0</v>
      </c>
      <c r="AL247" s="52">
        <f>'[9]NAW2 - Total - ENWL'!AL244</f>
        <v>0</v>
      </c>
      <c r="AM247" s="52">
        <f>'[9]NAW2 - Total - ENWL'!AM244</f>
        <v>0</v>
      </c>
      <c r="AN247" s="52">
        <f>'[9]NAW2 - Total - ENWL'!AN244</f>
        <v>0</v>
      </c>
      <c r="AO247" s="52">
        <f>'[9]NAW2 - Total - ENWL'!AO244</f>
        <v>0</v>
      </c>
      <c r="AP247" s="59">
        <f t="shared" ref="AP247:AP249" si="1476">SUM(AK247:AO247)</f>
        <v>0</v>
      </c>
      <c r="BB247" s="6"/>
      <c r="BC247" s="6"/>
      <c r="BD247" s="58" t="s">
        <v>28</v>
      </c>
      <c r="BE247" s="172">
        <f>'ENWL - HI Probs. of Failure '!O$63</f>
        <v>0</v>
      </c>
      <c r="BF247" s="172">
        <f>'ENWL - HI Probs. of Failure '!P$63</f>
        <v>0</v>
      </c>
      <c r="BG247" s="172">
        <f>'ENWL - HI Probs. of Failure '!Q$63</f>
        <v>0</v>
      </c>
      <c r="BH247" s="172">
        <f>'ENWL - HI Probs. of Failure '!R$63</f>
        <v>0</v>
      </c>
      <c r="BI247" s="172">
        <f>'ENWL - HI Probs. of Failure '!S$63</f>
        <v>0</v>
      </c>
      <c r="BJ247" s="176"/>
      <c r="BK247" s="6"/>
      <c r="BL247" s="58" t="s">
        <v>28</v>
      </c>
      <c r="BM247" s="242">
        <f>IFERROR($BM3*'ENWL - Ave Crit'!$Q$63,0)</f>
        <v>0</v>
      </c>
      <c r="BN247" s="242">
        <f>IFERROR($BM3*'ENWL - Ave Crit'!$Q$63,0)</f>
        <v>0</v>
      </c>
      <c r="BO247" s="242">
        <f>IFERROR($BM3*'ENWL - Ave Crit'!$Q$63,0)</f>
        <v>0</v>
      </c>
      <c r="BP247" s="242">
        <f>IFERROR($BM3*'ENWL - Ave Crit'!$Q$63,0)</f>
        <v>0</v>
      </c>
      <c r="BQ247" s="242">
        <f>IFERROR($BM3*'ENWL - Ave Crit'!$Q$63,0)</f>
        <v>0</v>
      </c>
      <c r="BR247" s="176"/>
      <c r="BS247" s="6"/>
      <c r="BT247" s="58" t="s">
        <v>28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28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30</v>
      </c>
      <c r="G248" s="52">
        <f>'[9]NAW2 - Total - ENWL'!G245</f>
        <v>0</v>
      </c>
      <c r="H248" s="52">
        <f>'[9]NAW2 - Total - ENWL'!H245</f>
        <v>0</v>
      </c>
      <c r="I248" s="52">
        <f>'[9]NAW2 - Total - ENWL'!I245</f>
        <v>0</v>
      </c>
      <c r="J248" s="52">
        <f>'[9]NAW2 - Total - ENWL'!J245</f>
        <v>0</v>
      </c>
      <c r="K248" s="52">
        <f>'[9]NAW2 - Total - ENWL'!K245</f>
        <v>0</v>
      </c>
      <c r="L248" s="59">
        <f t="shared" si="1471"/>
        <v>0</v>
      </c>
      <c r="M248" s="52">
        <f>'[9]NAW2 - Total - ENWL'!M245</f>
        <v>0</v>
      </c>
      <c r="N248" s="52">
        <f>'[9]NAW2 - Total - ENWL'!N245</f>
        <v>0</v>
      </c>
      <c r="O248" s="52">
        <f>'[9]NAW2 - Total - ENWL'!O245</f>
        <v>0</v>
      </c>
      <c r="P248" s="52">
        <f>'[9]NAW2 - Total - ENWL'!P245</f>
        <v>0</v>
      </c>
      <c r="Q248" s="52">
        <f>'[9]NAW2 - Total - ENWL'!Q245</f>
        <v>0</v>
      </c>
      <c r="R248" s="59">
        <f t="shared" si="1472"/>
        <v>0</v>
      </c>
      <c r="S248" s="52">
        <f>'ENWL - Asset Rep'!S248+'ENWL - Refurb'!S248+'ENWL - HVP'!S248</f>
        <v>0</v>
      </c>
      <c r="T248" s="52">
        <f>'ENWL - Asset Rep'!T248+'ENWL - Refurb'!T248+'ENWL - HVP'!T248</f>
        <v>0</v>
      </c>
      <c r="U248" s="52">
        <f>'ENWL - Asset Rep'!U248+'ENWL - Refurb'!U248+'ENWL - HVP'!U248</f>
        <v>0</v>
      </c>
      <c r="V248" s="52">
        <f>'ENWL - Asset Rep'!V248+'ENWL - Refurb'!V248+'ENWL - HVP'!V248</f>
        <v>0</v>
      </c>
      <c r="W248" s="52">
        <f>'ENWL - Asset Rep'!W248+'ENWL - Refurb'!W248+'ENWL - HVP'!W248</f>
        <v>0</v>
      </c>
      <c r="X248" s="59">
        <f t="shared" si="1473"/>
        <v>0</v>
      </c>
      <c r="Y248" s="52">
        <f>'[9]NAW2 - Total - ENWL'!Y245</f>
        <v>0</v>
      </c>
      <c r="Z248" s="52">
        <f>'[9]NAW2 - Total - ENWL'!Z245</f>
        <v>0</v>
      </c>
      <c r="AA248" s="52">
        <f>'[9]NAW2 - Total - ENWL'!AA245</f>
        <v>0</v>
      </c>
      <c r="AB248" s="52">
        <f>'[9]NAW2 - Total - ENWL'!AB245</f>
        <v>0</v>
      </c>
      <c r="AC248" s="52">
        <f>'[9]NAW2 - Total - ENWL'!AC245</f>
        <v>0</v>
      </c>
      <c r="AD248" s="59">
        <f t="shared" si="1474"/>
        <v>0</v>
      </c>
      <c r="AE248" s="52">
        <f>'ENWL - Asset Rep'!AE248+'ENWL - Refurb'!AE248+'ENWL - HVP'!AE248</f>
        <v>0</v>
      </c>
      <c r="AF248" s="52">
        <f>'ENWL - Asset Rep'!AF248+'ENWL - Refurb'!AF248+'ENWL - HVP'!AF248</f>
        <v>0</v>
      </c>
      <c r="AG248" s="52">
        <f>'ENWL - Asset Rep'!AG248+'ENWL - Refurb'!AG248+'ENWL - HVP'!AG248</f>
        <v>0</v>
      </c>
      <c r="AH248" s="52">
        <f>'ENWL - Asset Rep'!AH248+'ENWL - Refurb'!AH248+'ENWL - HVP'!AH248</f>
        <v>0</v>
      </c>
      <c r="AI248" s="52">
        <f>'ENWL - Asset Rep'!AI248+'ENWL - Refurb'!AI248+'ENWL - HVP'!AI248</f>
        <v>0</v>
      </c>
      <c r="AJ248" s="59">
        <f t="shared" si="1475"/>
        <v>0</v>
      </c>
      <c r="AK248" s="52">
        <f>'[9]NAW2 - Total - ENWL'!AK245</f>
        <v>0</v>
      </c>
      <c r="AL248" s="52">
        <f>'[9]NAW2 - Total - ENWL'!AL245</f>
        <v>0</v>
      </c>
      <c r="AM248" s="52">
        <f>'[9]NAW2 - Total - ENWL'!AM245</f>
        <v>0</v>
      </c>
      <c r="AN248" s="52">
        <f>'[9]NAW2 - Total - ENWL'!AN245</f>
        <v>0</v>
      </c>
      <c r="AO248" s="52">
        <f>'[9]NAW2 - Total - ENWL'!AO245</f>
        <v>0</v>
      </c>
      <c r="AP248" s="59">
        <f t="shared" si="1476"/>
        <v>0</v>
      </c>
      <c r="BB248" s="6"/>
      <c r="BC248" s="6"/>
      <c r="BD248" s="58" t="s">
        <v>30</v>
      </c>
      <c r="BE248" s="172">
        <f>'ENWL - HI Probs. of Failure '!O$63</f>
        <v>0</v>
      </c>
      <c r="BF248" s="172">
        <f>'ENWL - HI Probs. of Failure '!P$63</f>
        <v>0</v>
      </c>
      <c r="BG248" s="172">
        <f>'ENWL - HI Probs. of Failure '!Q$63</f>
        <v>0</v>
      </c>
      <c r="BH248" s="172">
        <f>'ENWL - HI Probs. of Failure '!R$63</f>
        <v>0</v>
      </c>
      <c r="BI248" s="172">
        <f>'ENWL - HI Probs. of Failure '!S$63</f>
        <v>0</v>
      </c>
      <c r="BJ248" s="176"/>
      <c r="BK248" s="6"/>
      <c r="BL248" s="58" t="s">
        <v>30</v>
      </c>
      <c r="BM248" s="242">
        <f>IFERROR($BM4*'ENWL - Ave Crit'!$Q$63,0)</f>
        <v>0</v>
      </c>
      <c r="BN248" s="242">
        <f>IFERROR($BM4*'ENWL - Ave Crit'!$Q$63,0)</f>
        <v>0</v>
      </c>
      <c r="BO248" s="242">
        <f>IFERROR($BM4*'ENWL - Ave Crit'!$Q$63,0)</f>
        <v>0</v>
      </c>
      <c r="BP248" s="242">
        <f>IFERROR($BM4*'ENWL - Ave Crit'!$Q$63,0)</f>
        <v>0</v>
      </c>
      <c r="BQ248" s="242">
        <f>IFERROR($BM4*'ENWL - Ave Crit'!$Q$63,0)</f>
        <v>0</v>
      </c>
      <c r="BR248" s="176"/>
      <c r="BS248" s="6"/>
      <c r="BT248" s="58" t="s">
        <v>30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30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31</v>
      </c>
      <c r="G249" s="52">
        <f>'[9]NAW2 - Total - ENWL'!G246</f>
        <v>0</v>
      </c>
      <c r="H249" s="52">
        <f>'[9]NAW2 - Total - ENWL'!H246</f>
        <v>0</v>
      </c>
      <c r="I249" s="52">
        <f>'[9]NAW2 - Total - ENWL'!I246</f>
        <v>0</v>
      </c>
      <c r="J249" s="52">
        <f>'[9]NAW2 - Total - ENWL'!J246</f>
        <v>0</v>
      </c>
      <c r="K249" s="52">
        <f>'[9]NAW2 - Total - ENWL'!K246</f>
        <v>0</v>
      </c>
      <c r="L249" s="59">
        <f t="shared" si="1471"/>
        <v>0</v>
      </c>
      <c r="M249" s="52">
        <f>'[9]NAW2 - Total - ENWL'!M246</f>
        <v>0</v>
      </c>
      <c r="N249" s="52">
        <f>'[9]NAW2 - Total - ENWL'!N246</f>
        <v>0</v>
      </c>
      <c r="O249" s="52">
        <f>'[9]NAW2 - Total - ENWL'!O246</f>
        <v>0</v>
      </c>
      <c r="P249" s="52">
        <f>'[9]NAW2 - Total - ENWL'!P246</f>
        <v>0</v>
      </c>
      <c r="Q249" s="52">
        <f>'[9]NAW2 - Total - ENWL'!Q246</f>
        <v>0</v>
      </c>
      <c r="R249" s="59">
        <f t="shared" si="1472"/>
        <v>0</v>
      </c>
      <c r="S249" s="52">
        <f>'ENWL - Asset Rep'!S249+'ENWL - Refurb'!S249+'ENWL - HVP'!S249</f>
        <v>0</v>
      </c>
      <c r="T249" s="52">
        <f>'ENWL - Asset Rep'!T249+'ENWL - Refurb'!T249+'ENWL - HVP'!T249</f>
        <v>0</v>
      </c>
      <c r="U249" s="52">
        <f>'ENWL - Asset Rep'!U249+'ENWL - Refurb'!U249+'ENWL - HVP'!U249</f>
        <v>0</v>
      </c>
      <c r="V249" s="52">
        <f>'ENWL - Asset Rep'!V249+'ENWL - Refurb'!V249+'ENWL - HVP'!V249</f>
        <v>0</v>
      </c>
      <c r="W249" s="52">
        <f>'ENWL - Asset Rep'!W249+'ENWL - Refurb'!W249+'ENWL - HVP'!W249</f>
        <v>0</v>
      </c>
      <c r="X249" s="59">
        <f t="shared" si="1473"/>
        <v>0</v>
      </c>
      <c r="Y249" s="52">
        <f>'[9]NAW2 - Total - ENWL'!Y246</f>
        <v>0</v>
      </c>
      <c r="Z249" s="52">
        <f>'[9]NAW2 - Total - ENWL'!Z246</f>
        <v>0</v>
      </c>
      <c r="AA249" s="52">
        <f>'[9]NAW2 - Total - ENWL'!AA246</f>
        <v>0</v>
      </c>
      <c r="AB249" s="52">
        <f>'[9]NAW2 - Total - ENWL'!AB246</f>
        <v>0</v>
      </c>
      <c r="AC249" s="52">
        <f>'[9]NAW2 - Total - ENWL'!AC246</f>
        <v>0</v>
      </c>
      <c r="AD249" s="59">
        <f t="shared" si="1474"/>
        <v>0</v>
      </c>
      <c r="AE249" s="52">
        <f>'ENWL - Asset Rep'!AE249+'ENWL - Refurb'!AE249+'ENWL - HVP'!AE249</f>
        <v>0</v>
      </c>
      <c r="AF249" s="52">
        <f>'ENWL - Asset Rep'!AF249+'ENWL - Refurb'!AF249+'ENWL - HVP'!AF249</f>
        <v>0</v>
      </c>
      <c r="AG249" s="52">
        <f>'ENWL - Asset Rep'!AG249+'ENWL - Refurb'!AG249+'ENWL - HVP'!AG249</f>
        <v>0</v>
      </c>
      <c r="AH249" s="52">
        <f>'ENWL - Asset Rep'!AH249+'ENWL - Refurb'!AH249+'ENWL - HVP'!AH249</f>
        <v>0</v>
      </c>
      <c r="AI249" s="52">
        <f>'ENWL - Asset Rep'!AI249+'ENWL - Refurb'!AI249+'ENWL - HVP'!AI249</f>
        <v>0</v>
      </c>
      <c r="AJ249" s="59">
        <f t="shared" si="1475"/>
        <v>0</v>
      </c>
      <c r="AK249" s="52">
        <f>'[9]NAW2 - Total - ENWL'!AK246</f>
        <v>0</v>
      </c>
      <c r="AL249" s="52">
        <f>'[9]NAW2 - Total - ENWL'!AL246</f>
        <v>0</v>
      </c>
      <c r="AM249" s="52">
        <f>'[9]NAW2 - Total - ENWL'!AM246</f>
        <v>0</v>
      </c>
      <c r="AN249" s="52">
        <f>'[9]NAW2 - Total - ENWL'!AN246</f>
        <v>0</v>
      </c>
      <c r="AO249" s="52">
        <f>'[9]NAW2 - Total - ENWL'!AO246</f>
        <v>0</v>
      </c>
      <c r="AP249" s="59">
        <f t="shared" si="1476"/>
        <v>0</v>
      </c>
      <c r="BB249" s="6"/>
      <c r="BC249" s="6"/>
      <c r="BD249" s="58" t="s">
        <v>31</v>
      </c>
      <c r="BE249" s="172">
        <f>'ENWL - HI Probs. of Failure '!O$63</f>
        <v>0</v>
      </c>
      <c r="BF249" s="172">
        <f>'ENWL - HI Probs. of Failure '!P$63</f>
        <v>0</v>
      </c>
      <c r="BG249" s="172">
        <f>'ENWL - HI Probs. of Failure '!Q$63</f>
        <v>0</v>
      </c>
      <c r="BH249" s="172">
        <f>'ENWL - HI Probs. of Failure '!R$63</f>
        <v>0</v>
      </c>
      <c r="BI249" s="172">
        <f>'ENWL - HI Probs. of Failure '!S$63</f>
        <v>0</v>
      </c>
      <c r="BJ249" s="176"/>
      <c r="BK249" s="6"/>
      <c r="BL249" s="58" t="s">
        <v>31</v>
      </c>
      <c r="BM249" s="242">
        <f>IFERROR($BM5*'ENWL - Ave Crit'!$Q$63,0)</f>
        <v>0</v>
      </c>
      <c r="BN249" s="242">
        <f>IFERROR($BM5*'ENWL - Ave Crit'!$Q$63,0)</f>
        <v>0</v>
      </c>
      <c r="BO249" s="242">
        <f>IFERROR($BM5*'ENWL - Ave Crit'!$Q$63,0)</f>
        <v>0</v>
      </c>
      <c r="BP249" s="242">
        <f>IFERROR($BM5*'ENWL - Ave Crit'!$Q$63,0)</f>
        <v>0</v>
      </c>
      <c r="BQ249" s="242">
        <f>IFERROR($BM5*'ENWL - Ave Crit'!$Q$63,0)</f>
        <v>0</v>
      </c>
      <c r="BR249" s="176"/>
      <c r="BS249" s="6"/>
      <c r="BT249" s="58" t="s">
        <v>31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31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34</v>
      </c>
      <c r="C251" s="48"/>
      <c r="D251" s="49">
        <f>L251</f>
        <v>0</v>
      </c>
      <c r="E251" s="50">
        <f>D251+SUM(AE251:AI251)</f>
        <v>0</v>
      </c>
      <c r="F251" s="51" t="s">
        <v>26</v>
      </c>
      <c r="G251" s="52">
        <f>'[9]NAW2 - Total - ENWL'!G248</f>
        <v>0</v>
      </c>
      <c r="H251" s="52">
        <f>'[9]NAW2 - Total - ENWL'!H248</f>
        <v>0</v>
      </c>
      <c r="I251" s="52">
        <f>'[9]NAW2 - Total - ENWL'!I248</f>
        <v>0</v>
      </c>
      <c r="J251" s="52">
        <f>'[9]NAW2 - Total - ENWL'!J248</f>
        <v>0</v>
      </c>
      <c r="K251" s="52">
        <f>'[9]NAW2 - Total - ENWL'!K248</f>
        <v>0</v>
      </c>
      <c r="L251" s="53">
        <f>SUM(G251:K251)</f>
        <v>0</v>
      </c>
      <c r="M251" s="52">
        <f>'[9]NAW2 - Total - ENWL'!M248</f>
        <v>0</v>
      </c>
      <c r="N251" s="52">
        <f>'[9]NAW2 - Total - ENWL'!N248</f>
        <v>0</v>
      </c>
      <c r="O251" s="52">
        <f>'[9]NAW2 - Total - ENWL'!O248</f>
        <v>0</v>
      </c>
      <c r="P251" s="52">
        <f>'[9]NAW2 - Total - ENWL'!P248</f>
        <v>0</v>
      </c>
      <c r="Q251" s="52">
        <f>'[9]NAW2 - Total - ENWL'!Q248</f>
        <v>0</v>
      </c>
      <c r="R251" s="53">
        <f>SUM(M251:Q251)</f>
        <v>0</v>
      </c>
      <c r="S251" s="274">
        <f>'ENWL - Asset Rep'!S251+'ENWL - Refurb'!S251+'ENWL - HVP'!S251</f>
        <v>0</v>
      </c>
      <c r="T251" s="69">
        <f>'ENWL - Asset Rep'!T251+'ENWL - Refurb'!T251+'ENWL - HVP'!T251</f>
        <v>0</v>
      </c>
      <c r="U251" s="69">
        <f>'ENWL - Asset Rep'!U251+'ENWL - Refurb'!U251+'ENWL - HVP'!U251</f>
        <v>0</v>
      </c>
      <c r="V251" s="69">
        <f>'ENWL - Asset Rep'!V251+'ENWL - Refurb'!V251+'ENWL - HVP'!V251</f>
        <v>0</v>
      </c>
      <c r="W251" s="69">
        <f>'ENWL - Asset Rep'!W251+'ENWL - Refurb'!W251+'ENWL - HVP'!W251</f>
        <v>0</v>
      </c>
      <c r="X251" s="53">
        <f>SUM(S251:W251)</f>
        <v>0</v>
      </c>
      <c r="Y251" s="54">
        <f>'[9]NAW2 - Total - ENWL'!Y248</f>
        <v>0</v>
      </c>
      <c r="Z251" s="54">
        <f>'[9]NAW2 - Total - ENWL'!Z248</f>
        <v>0</v>
      </c>
      <c r="AA251" s="54">
        <f>'[9]NAW2 - Total - ENWL'!AA248</f>
        <v>0</v>
      </c>
      <c r="AB251" s="54">
        <f>'[9]NAW2 - Total - ENWL'!AB248</f>
        <v>0</v>
      </c>
      <c r="AC251" s="54">
        <f>'[9]NAW2 - Total - ENWL'!AC248</f>
        <v>0</v>
      </c>
      <c r="AD251" s="53">
        <f>SUM(Y251:AC251)</f>
        <v>0</v>
      </c>
      <c r="AE251" s="274">
        <f>'ENWL - Asset Rep'!AE251+'ENWL - Refurb'!AE251+'ENWL - HVP'!AE251</f>
        <v>0</v>
      </c>
      <c r="AF251" s="69">
        <f>'ENWL - Asset Rep'!AF251+'ENWL - Refurb'!AF251+'ENWL - HVP'!AF251</f>
        <v>0</v>
      </c>
      <c r="AG251" s="69">
        <f>'ENWL - Asset Rep'!AG251+'ENWL - Refurb'!AG251+'ENWL - HVP'!AG251</f>
        <v>0</v>
      </c>
      <c r="AH251" s="69">
        <f>'ENWL - Asset Rep'!AH251+'ENWL - Refurb'!AH251+'ENWL - HVP'!AH251</f>
        <v>0</v>
      </c>
      <c r="AI251" s="69">
        <f>'ENWL - Asset Rep'!AI251+'ENWL - Refurb'!AI251+'ENWL - HVP'!AI251</f>
        <v>0</v>
      </c>
      <c r="AJ251" s="53">
        <f>SUM(AE251:AI251)</f>
        <v>0</v>
      </c>
      <c r="AK251" s="54">
        <f>'[9]NAW2 - Total - ENWL'!AK248</f>
        <v>0</v>
      </c>
      <c r="AL251" s="54">
        <f>'[9]NAW2 - Total - ENWL'!AL248</f>
        <v>0</v>
      </c>
      <c r="AM251" s="54">
        <f>'[9]NAW2 - Total - ENWL'!AM248</f>
        <v>0</v>
      </c>
      <c r="AN251" s="54">
        <f>'[9]NAW2 - Total - ENWL'!AN248</f>
        <v>0</v>
      </c>
      <c r="AO251" s="54">
        <f>'[9]NAW2 - Total - ENWL'!AO248</f>
        <v>0</v>
      </c>
      <c r="AP251" s="53">
        <f>SUM(AK251:AO251)</f>
        <v>0</v>
      </c>
      <c r="BB251" s="6"/>
      <c r="BC251" s="6"/>
      <c r="BD251" s="51" t="s">
        <v>26</v>
      </c>
      <c r="BE251" s="172">
        <f>'ENWL - HI Probs. of Failure '!O$64</f>
        <v>0</v>
      </c>
      <c r="BF251" s="172">
        <f>'ENWL - HI Probs. of Failure '!P$64</f>
        <v>0</v>
      </c>
      <c r="BG251" s="172">
        <f>'ENWL - HI Probs. of Failure '!Q$64</f>
        <v>0</v>
      </c>
      <c r="BH251" s="172">
        <f>'ENWL - HI Probs. of Failure '!R$64</f>
        <v>0</v>
      </c>
      <c r="BI251" s="172">
        <f>'ENWL - HI Probs. of Failure '!S$64</f>
        <v>0</v>
      </c>
      <c r="BJ251" s="175"/>
      <c r="BK251" s="6"/>
      <c r="BL251" s="51" t="s">
        <v>26</v>
      </c>
      <c r="BM251" s="242">
        <f>IFERROR($BM2*'ENWL - Ave Crit'!$Q$64,0)</f>
        <v>0</v>
      </c>
      <c r="BN251" s="242">
        <f>IFERROR($BM2*'ENWL - Ave Crit'!$Q$64,0)</f>
        <v>0</v>
      </c>
      <c r="BO251" s="242">
        <f>IFERROR($BM2*'ENWL - Ave Crit'!$Q$64,0)</f>
        <v>0</v>
      </c>
      <c r="BP251" s="242">
        <f>IFERROR($BM2*'ENWL - Ave Crit'!$Q$64,0)</f>
        <v>0</v>
      </c>
      <c r="BQ251" s="242">
        <f>IFERROR($BM2*'ENWL - Ave Crit'!$Q$64,0)</f>
        <v>0</v>
      </c>
      <c r="BR251" s="175"/>
      <c r="BS251" s="6"/>
      <c r="BT251" s="51" t="s">
        <v>26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26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28</v>
      </c>
      <c r="G252" s="52">
        <f>'[9]NAW2 - Total - ENWL'!G249</f>
        <v>0</v>
      </c>
      <c r="H252" s="52">
        <f>'[9]NAW2 - Total - ENWL'!H249</f>
        <v>0</v>
      </c>
      <c r="I252" s="52">
        <f>'[9]NAW2 - Total - ENWL'!I249</f>
        <v>0</v>
      </c>
      <c r="J252" s="52">
        <f>'[9]NAW2 - Total - ENWL'!J249</f>
        <v>0</v>
      </c>
      <c r="K252" s="52">
        <f>'[9]NAW2 - Total - ENWL'!K249</f>
        <v>0</v>
      </c>
      <c r="L252" s="59">
        <f t="shared" ref="L252:L254" si="1502">SUM(G252:K252)</f>
        <v>0</v>
      </c>
      <c r="M252" s="52">
        <f>'[9]NAW2 - Total - ENWL'!M249</f>
        <v>0</v>
      </c>
      <c r="N252" s="52">
        <f>'[9]NAW2 - Total - ENWL'!N249</f>
        <v>0</v>
      </c>
      <c r="O252" s="52">
        <f>'[9]NAW2 - Total - ENWL'!O249</f>
        <v>0</v>
      </c>
      <c r="P252" s="52">
        <f>'[9]NAW2 - Total - ENWL'!P249</f>
        <v>0</v>
      </c>
      <c r="Q252" s="52">
        <f>'[9]NAW2 - Total - ENWL'!Q249</f>
        <v>0</v>
      </c>
      <c r="R252" s="59">
        <f t="shared" ref="R252:R254" si="1503">SUM(M252:Q252)</f>
        <v>0</v>
      </c>
      <c r="S252" s="52">
        <f>'ENWL - Asset Rep'!S252+'ENWL - Refurb'!S252+'ENWL - HVP'!S252</f>
        <v>0</v>
      </c>
      <c r="T252" s="52">
        <f>'ENWL - Asset Rep'!T252+'ENWL - Refurb'!T252+'ENWL - HVP'!T252</f>
        <v>0</v>
      </c>
      <c r="U252" s="52">
        <f>'ENWL - Asset Rep'!U252+'ENWL - Refurb'!U252+'ENWL - HVP'!U252</f>
        <v>0</v>
      </c>
      <c r="V252" s="52">
        <f>'ENWL - Asset Rep'!V252+'ENWL - Refurb'!V252+'ENWL - HVP'!V252</f>
        <v>0</v>
      </c>
      <c r="W252" s="52">
        <f>'ENWL - Asset Rep'!W252+'ENWL - Refurb'!W252+'ENWL - HVP'!W252</f>
        <v>0</v>
      </c>
      <c r="X252" s="59">
        <f t="shared" ref="X252:X254" si="1504">SUM(S252:W252)</f>
        <v>0</v>
      </c>
      <c r="Y252" s="52">
        <f>'[9]NAW2 - Total - ENWL'!Y249</f>
        <v>0</v>
      </c>
      <c r="Z252" s="52">
        <f>'[9]NAW2 - Total - ENWL'!Z249</f>
        <v>0</v>
      </c>
      <c r="AA252" s="52">
        <f>'[9]NAW2 - Total - ENWL'!AA249</f>
        <v>0</v>
      </c>
      <c r="AB252" s="52">
        <f>'[9]NAW2 - Total - ENWL'!AB249</f>
        <v>0</v>
      </c>
      <c r="AC252" s="52">
        <f>'[9]NAW2 - Total - ENWL'!AC249</f>
        <v>0</v>
      </c>
      <c r="AD252" s="59">
        <f t="shared" ref="AD252:AD254" si="1505">SUM(Y252:AC252)</f>
        <v>0</v>
      </c>
      <c r="AE252" s="52">
        <f>'ENWL - Asset Rep'!AE252+'ENWL - Refurb'!AE252+'ENWL - HVP'!AE252</f>
        <v>0</v>
      </c>
      <c r="AF252" s="52">
        <f>'ENWL - Asset Rep'!AF252+'ENWL - Refurb'!AF252+'ENWL - HVP'!AF252</f>
        <v>0</v>
      </c>
      <c r="AG252" s="52">
        <f>'ENWL - Asset Rep'!AG252+'ENWL - Refurb'!AG252+'ENWL - HVP'!AG252</f>
        <v>0</v>
      </c>
      <c r="AH252" s="52">
        <f>'ENWL - Asset Rep'!AH252+'ENWL - Refurb'!AH252+'ENWL - HVP'!AH252</f>
        <v>0</v>
      </c>
      <c r="AI252" s="52">
        <f>'ENWL - Asset Rep'!AI252+'ENWL - Refurb'!AI252+'ENWL - HVP'!AI252</f>
        <v>0</v>
      </c>
      <c r="AJ252" s="59">
        <f t="shared" ref="AJ252:AJ254" si="1506">SUM(AE252:AI252)</f>
        <v>0</v>
      </c>
      <c r="AK252" s="52">
        <f>'[9]NAW2 - Total - ENWL'!AK249</f>
        <v>0</v>
      </c>
      <c r="AL252" s="52">
        <f>'[9]NAW2 - Total - ENWL'!AL249</f>
        <v>0</v>
      </c>
      <c r="AM252" s="52">
        <f>'[9]NAW2 - Total - ENWL'!AM249</f>
        <v>0</v>
      </c>
      <c r="AN252" s="52">
        <f>'[9]NAW2 - Total - ENWL'!AN249</f>
        <v>0</v>
      </c>
      <c r="AO252" s="52">
        <f>'[9]NAW2 - Total - ENWL'!AO249</f>
        <v>0</v>
      </c>
      <c r="AP252" s="59">
        <f t="shared" ref="AP252:AP254" si="1507">SUM(AK252:AO252)</f>
        <v>0</v>
      </c>
      <c r="BB252" s="6"/>
      <c r="BC252" s="6"/>
      <c r="BD252" s="58" t="s">
        <v>28</v>
      </c>
      <c r="BE252" s="172">
        <f>'ENWL - HI Probs. of Failure '!O$64</f>
        <v>0</v>
      </c>
      <c r="BF252" s="172">
        <f>'ENWL - HI Probs. of Failure '!P$64</f>
        <v>0</v>
      </c>
      <c r="BG252" s="172">
        <f>'ENWL - HI Probs. of Failure '!Q$64</f>
        <v>0</v>
      </c>
      <c r="BH252" s="172">
        <f>'ENWL - HI Probs. of Failure '!R$64</f>
        <v>0</v>
      </c>
      <c r="BI252" s="172">
        <f>'ENWL - HI Probs. of Failure '!S$64</f>
        <v>0</v>
      </c>
      <c r="BJ252" s="176"/>
      <c r="BK252" s="6"/>
      <c r="BL252" s="58" t="s">
        <v>28</v>
      </c>
      <c r="BM252" s="242">
        <f>IFERROR($BM3*'ENWL - Ave Crit'!$Q$64,0)</f>
        <v>0</v>
      </c>
      <c r="BN252" s="242">
        <f>IFERROR($BM3*'ENWL - Ave Crit'!$Q$64,0)</f>
        <v>0</v>
      </c>
      <c r="BO252" s="242">
        <f>IFERROR($BM3*'ENWL - Ave Crit'!$Q$64,0)</f>
        <v>0</v>
      </c>
      <c r="BP252" s="242">
        <f>IFERROR($BM3*'ENWL - Ave Crit'!$Q$64,0)</f>
        <v>0</v>
      </c>
      <c r="BQ252" s="242">
        <f>IFERROR($BM3*'ENWL - Ave Crit'!$Q$64,0)</f>
        <v>0</v>
      </c>
      <c r="BR252" s="176"/>
      <c r="BS252" s="6"/>
      <c r="BT252" s="58" t="s">
        <v>28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28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30</v>
      </c>
      <c r="G253" s="52">
        <f>'[9]NAW2 - Total - ENWL'!G250</f>
        <v>0</v>
      </c>
      <c r="H253" s="52">
        <f>'[9]NAW2 - Total - ENWL'!H250</f>
        <v>0</v>
      </c>
      <c r="I253" s="52">
        <f>'[9]NAW2 - Total - ENWL'!I250</f>
        <v>0</v>
      </c>
      <c r="J253" s="52">
        <f>'[9]NAW2 - Total - ENWL'!J250</f>
        <v>0</v>
      </c>
      <c r="K253" s="52">
        <f>'[9]NAW2 - Total - ENWL'!K250</f>
        <v>0</v>
      </c>
      <c r="L253" s="59">
        <f t="shared" si="1502"/>
        <v>0</v>
      </c>
      <c r="M253" s="52">
        <f>'[9]NAW2 - Total - ENWL'!M250</f>
        <v>0</v>
      </c>
      <c r="N253" s="52">
        <f>'[9]NAW2 - Total - ENWL'!N250</f>
        <v>0</v>
      </c>
      <c r="O253" s="52">
        <f>'[9]NAW2 - Total - ENWL'!O250</f>
        <v>0</v>
      </c>
      <c r="P253" s="52">
        <f>'[9]NAW2 - Total - ENWL'!P250</f>
        <v>0</v>
      </c>
      <c r="Q253" s="52">
        <f>'[9]NAW2 - Total - ENWL'!Q250</f>
        <v>0</v>
      </c>
      <c r="R253" s="59">
        <f t="shared" si="1503"/>
        <v>0</v>
      </c>
      <c r="S253" s="52">
        <f>'ENWL - Asset Rep'!S253+'ENWL - Refurb'!S253+'ENWL - HVP'!S253</f>
        <v>0</v>
      </c>
      <c r="T253" s="52">
        <f>'ENWL - Asset Rep'!T253+'ENWL - Refurb'!T253+'ENWL - HVP'!T253</f>
        <v>0</v>
      </c>
      <c r="U253" s="52">
        <f>'ENWL - Asset Rep'!U253+'ENWL - Refurb'!U253+'ENWL - HVP'!U253</f>
        <v>0</v>
      </c>
      <c r="V253" s="52">
        <f>'ENWL - Asset Rep'!V253+'ENWL - Refurb'!V253+'ENWL - HVP'!V253</f>
        <v>0</v>
      </c>
      <c r="W253" s="52">
        <f>'ENWL - Asset Rep'!W253+'ENWL - Refurb'!W253+'ENWL - HVP'!W253</f>
        <v>0</v>
      </c>
      <c r="X253" s="59">
        <f t="shared" si="1504"/>
        <v>0</v>
      </c>
      <c r="Y253" s="52">
        <f>'[9]NAW2 - Total - ENWL'!Y250</f>
        <v>0</v>
      </c>
      <c r="Z253" s="52">
        <f>'[9]NAW2 - Total - ENWL'!Z250</f>
        <v>0</v>
      </c>
      <c r="AA253" s="52">
        <f>'[9]NAW2 - Total - ENWL'!AA250</f>
        <v>0</v>
      </c>
      <c r="AB253" s="52">
        <f>'[9]NAW2 - Total - ENWL'!AB250</f>
        <v>0</v>
      </c>
      <c r="AC253" s="52">
        <f>'[9]NAW2 - Total - ENWL'!AC250</f>
        <v>0</v>
      </c>
      <c r="AD253" s="59">
        <f t="shared" si="1505"/>
        <v>0</v>
      </c>
      <c r="AE253" s="52">
        <f>'ENWL - Asset Rep'!AE253+'ENWL - Refurb'!AE253+'ENWL - HVP'!AE253</f>
        <v>0</v>
      </c>
      <c r="AF253" s="52">
        <f>'ENWL - Asset Rep'!AF253+'ENWL - Refurb'!AF253+'ENWL - HVP'!AF253</f>
        <v>0</v>
      </c>
      <c r="AG253" s="52">
        <f>'ENWL - Asset Rep'!AG253+'ENWL - Refurb'!AG253+'ENWL - HVP'!AG253</f>
        <v>0</v>
      </c>
      <c r="AH253" s="52">
        <f>'ENWL - Asset Rep'!AH253+'ENWL - Refurb'!AH253+'ENWL - HVP'!AH253</f>
        <v>0</v>
      </c>
      <c r="AI253" s="52">
        <f>'ENWL - Asset Rep'!AI253+'ENWL - Refurb'!AI253+'ENWL - HVP'!AI253</f>
        <v>0</v>
      </c>
      <c r="AJ253" s="59">
        <f t="shared" si="1506"/>
        <v>0</v>
      </c>
      <c r="AK253" s="52">
        <f>'[9]NAW2 - Total - ENWL'!AK250</f>
        <v>0</v>
      </c>
      <c r="AL253" s="52">
        <f>'[9]NAW2 - Total - ENWL'!AL250</f>
        <v>0</v>
      </c>
      <c r="AM253" s="52">
        <f>'[9]NAW2 - Total - ENWL'!AM250</f>
        <v>0</v>
      </c>
      <c r="AN253" s="52">
        <f>'[9]NAW2 - Total - ENWL'!AN250</f>
        <v>0</v>
      </c>
      <c r="AO253" s="52">
        <f>'[9]NAW2 - Total - ENWL'!AO250</f>
        <v>0</v>
      </c>
      <c r="AP253" s="59">
        <f t="shared" si="1507"/>
        <v>0</v>
      </c>
      <c r="BB253" s="6"/>
      <c r="BC253" s="6"/>
      <c r="BD253" s="58" t="s">
        <v>30</v>
      </c>
      <c r="BE253" s="172">
        <f>'ENWL - HI Probs. of Failure '!O$64</f>
        <v>0</v>
      </c>
      <c r="BF253" s="172">
        <f>'ENWL - HI Probs. of Failure '!P$64</f>
        <v>0</v>
      </c>
      <c r="BG253" s="172">
        <f>'ENWL - HI Probs. of Failure '!Q$64</f>
        <v>0</v>
      </c>
      <c r="BH253" s="172">
        <f>'ENWL - HI Probs. of Failure '!R$64</f>
        <v>0</v>
      </c>
      <c r="BI253" s="172">
        <f>'ENWL - HI Probs. of Failure '!S$64</f>
        <v>0</v>
      </c>
      <c r="BJ253" s="176"/>
      <c r="BK253" s="6"/>
      <c r="BL253" s="58" t="s">
        <v>30</v>
      </c>
      <c r="BM253" s="242">
        <f>IFERROR($BM4*'ENWL - Ave Crit'!$Q$64,0)</f>
        <v>0</v>
      </c>
      <c r="BN253" s="242">
        <f>IFERROR($BM4*'ENWL - Ave Crit'!$Q$64,0)</f>
        <v>0</v>
      </c>
      <c r="BO253" s="242">
        <f>IFERROR($BM4*'ENWL - Ave Crit'!$Q$64,0)</f>
        <v>0</v>
      </c>
      <c r="BP253" s="242">
        <f>IFERROR($BM4*'ENWL - Ave Crit'!$Q$64,0)</f>
        <v>0</v>
      </c>
      <c r="BQ253" s="242">
        <f>IFERROR($BM4*'ENWL - Ave Crit'!$Q$64,0)</f>
        <v>0</v>
      </c>
      <c r="BR253" s="176"/>
      <c r="BS253" s="6"/>
      <c r="BT253" s="58" t="s">
        <v>30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30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31</v>
      </c>
      <c r="G254" s="52">
        <f>'[9]NAW2 - Total - ENWL'!G251</f>
        <v>0</v>
      </c>
      <c r="H254" s="52">
        <f>'[9]NAW2 - Total - ENWL'!H251</f>
        <v>0</v>
      </c>
      <c r="I254" s="52">
        <f>'[9]NAW2 - Total - ENWL'!I251</f>
        <v>0</v>
      </c>
      <c r="J254" s="52">
        <f>'[9]NAW2 - Total - ENWL'!J251</f>
        <v>0</v>
      </c>
      <c r="K254" s="52">
        <f>'[9]NAW2 - Total - ENWL'!K251</f>
        <v>0</v>
      </c>
      <c r="L254" s="59">
        <f t="shared" si="1502"/>
        <v>0</v>
      </c>
      <c r="M254" s="52">
        <f>'[9]NAW2 - Total - ENWL'!M251</f>
        <v>0</v>
      </c>
      <c r="N254" s="52">
        <f>'[9]NAW2 - Total - ENWL'!N251</f>
        <v>0</v>
      </c>
      <c r="O254" s="52">
        <f>'[9]NAW2 - Total - ENWL'!O251</f>
        <v>0</v>
      </c>
      <c r="P254" s="52">
        <f>'[9]NAW2 - Total - ENWL'!P251</f>
        <v>0</v>
      </c>
      <c r="Q254" s="52">
        <f>'[9]NAW2 - Total - ENWL'!Q251</f>
        <v>0</v>
      </c>
      <c r="R254" s="59">
        <f t="shared" si="1503"/>
        <v>0</v>
      </c>
      <c r="S254" s="52">
        <f>'ENWL - Asset Rep'!S254+'ENWL - Refurb'!S254+'ENWL - HVP'!S254</f>
        <v>0</v>
      </c>
      <c r="T254" s="52">
        <f>'ENWL - Asset Rep'!T254+'ENWL - Refurb'!T254+'ENWL - HVP'!T254</f>
        <v>0</v>
      </c>
      <c r="U254" s="52">
        <f>'ENWL - Asset Rep'!U254+'ENWL - Refurb'!U254+'ENWL - HVP'!U254</f>
        <v>0</v>
      </c>
      <c r="V254" s="52">
        <f>'ENWL - Asset Rep'!V254+'ENWL - Refurb'!V254+'ENWL - HVP'!V254</f>
        <v>0</v>
      </c>
      <c r="W254" s="52">
        <f>'ENWL - Asset Rep'!W254+'ENWL - Refurb'!W254+'ENWL - HVP'!W254</f>
        <v>0</v>
      </c>
      <c r="X254" s="59">
        <f t="shared" si="1504"/>
        <v>0</v>
      </c>
      <c r="Y254" s="52">
        <f>'[9]NAW2 - Total - ENWL'!Y251</f>
        <v>0</v>
      </c>
      <c r="Z254" s="52">
        <f>'[9]NAW2 - Total - ENWL'!Z251</f>
        <v>0</v>
      </c>
      <c r="AA254" s="52">
        <f>'[9]NAW2 - Total - ENWL'!AA251</f>
        <v>0</v>
      </c>
      <c r="AB254" s="52">
        <f>'[9]NAW2 - Total - ENWL'!AB251</f>
        <v>0</v>
      </c>
      <c r="AC254" s="52">
        <f>'[9]NAW2 - Total - ENWL'!AC251</f>
        <v>0</v>
      </c>
      <c r="AD254" s="59">
        <f t="shared" si="1505"/>
        <v>0</v>
      </c>
      <c r="AE254" s="52">
        <f>'ENWL - Asset Rep'!AE254+'ENWL - Refurb'!AE254+'ENWL - HVP'!AE254</f>
        <v>0</v>
      </c>
      <c r="AF254" s="52">
        <f>'ENWL - Asset Rep'!AF254+'ENWL - Refurb'!AF254+'ENWL - HVP'!AF254</f>
        <v>0</v>
      </c>
      <c r="AG254" s="52">
        <f>'ENWL - Asset Rep'!AG254+'ENWL - Refurb'!AG254+'ENWL - HVP'!AG254</f>
        <v>0</v>
      </c>
      <c r="AH254" s="52">
        <f>'ENWL - Asset Rep'!AH254+'ENWL - Refurb'!AH254+'ENWL - HVP'!AH254</f>
        <v>0</v>
      </c>
      <c r="AI254" s="52">
        <f>'ENWL - Asset Rep'!AI254+'ENWL - Refurb'!AI254+'ENWL - HVP'!AI254</f>
        <v>0</v>
      </c>
      <c r="AJ254" s="59">
        <f t="shared" si="1506"/>
        <v>0</v>
      </c>
      <c r="AK254" s="52">
        <f>'[9]NAW2 - Total - ENWL'!AK251</f>
        <v>0</v>
      </c>
      <c r="AL254" s="52">
        <f>'[9]NAW2 - Total - ENWL'!AL251</f>
        <v>0</v>
      </c>
      <c r="AM254" s="52">
        <f>'[9]NAW2 - Total - ENWL'!AM251</f>
        <v>0</v>
      </c>
      <c r="AN254" s="52">
        <f>'[9]NAW2 - Total - ENWL'!AN251</f>
        <v>0</v>
      </c>
      <c r="AO254" s="52">
        <f>'[9]NAW2 - Total - ENWL'!AO251</f>
        <v>0</v>
      </c>
      <c r="AP254" s="59">
        <f t="shared" si="1507"/>
        <v>0</v>
      </c>
      <c r="BB254" s="6"/>
      <c r="BC254" s="6"/>
      <c r="BD254" s="58" t="s">
        <v>31</v>
      </c>
      <c r="BE254" s="172">
        <f>'ENWL - HI Probs. of Failure '!O$64</f>
        <v>0</v>
      </c>
      <c r="BF254" s="172">
        <f>'ENWL - HI Probs. of Failure '!P$64</f>
        <v>0</v>
      </c>
      <c r="BG254" s="172">
        <f>'ENWL - HI Probs. of Failure '!Q$64</f>
        <v>0</v>
      </c>
      <c r="BH254" s="172">
        <f>'ENWL - HI Probs. of Failure '!R$64</f>
        <v>0</v>
      </c>
      <c r="BI254" s="172">
        <f>'ENWL - HI Probs. of Failure '!S$64</f>
        <v>0</v>
      </c>
      <c r="BJ254" s="176"/>
      <c r="BK254" s="6"/>
      <c r="BL254" s="58" t="s">
        <v>31</v>
      </c>
      <c r="BM254" s="242">
        <f>IFERROR($BM5*'ENWL - Ave Crit'!$Q$64,0)</f>
        <v>0</v>
      </c>
      <c r="BN254" s="242">
        <f>IFERROR($BM5*'ENWL - Ave Crit'!$Q$64,0)</f>
        <v>0</v>
      </c>
      <c r="BO254" s="242">
        <f>IFERROR($BM5*'ENWL - Ave Crit'!$Q$64,0)</f>
        <v>0</v>
      </c>
      <c r="BP254" s="242">
        <f>IFERROR($BM5*'ENWL - Ave Crit'!$Q$64,0)</f>
        <v>0</v>
      </c>
      <c r="BQ254" s="242">
        <f>IFERROR($BM5*'ENWL - Ave Crit'!$Q$64,0)</f>
        <v>0</v>
      </c>
      <c r="BR254" s="176"/>
      <c r="BS254" s="6"/>
      <c r="BT254" s="58" t="s">
        <v>31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31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34</v>
      </c>
      <c r="C256" s="48"/>
      <c r="D256" s="49">
        <f>L256</f>
        <v>0</v>
      </c>
      <c r="E256" s="50">
        <f>D256+SUM(AE256:AI256)</f>
        <v>0</v>
      </c>
      <c r="F256" s="51" t="s">
        <v>26</v>
      </c>
      <c r="G256" s="52">
        <f>'[9]NAW2 - Total - ENWL'!G253</f>
        <v>0</v>
      </c>
      <c r="H256" s="52">
        <f>'[9]NAW2 - Total - ENWL'!H253</f>
        <v>0</v>
      </c>
      <c r="I256" s="52">
        <f>'[9]NAW2 - Total - ENWL'!I253</f>
        <v>0</v>
      </c>
      <c r="J256" s="52">
        <f>'[9]NAW2 - Total - ENWL'!J253</f>
        <v>0</v>
      </c>
      <c r="K256" s="52">
        <f>'[9]NAW2 - Total - ENWL'!K253</f>
        <v>0</v>
      </c>
      <c r="L256" s="53">
        <f>SUM(G256:K256)</f>
        <v>0</v>
      </c>
      <c r="M256" s="52">
        <f>'[9]NAW2 - Total - ENWL'!M253</f>
        <v>0</v>
      </c>
      <c r="N256" s="52">
        <f>'[9]NAW2 - Total - ENWL'!N253</f>
        <v>0</v>
      </c>
      <c r="O256" s="52">
        <f>'[9]NAW2 - Total - ENWL'!O253</f>
        <v>0</v>
      </c>
      <c r="P256" s="52">
        <f>'[9]NAW2 - Total - ENWL'!P253</f>
        <v>0</v>
      </c>
      <c r="Q256" s="52">
        <f>'[9]NAW2 - Total - ENWL'!Q253</f>
        <v>0</v>
      </c>
      <c r="R256" s="53">
        <f>SUM(M256:Q256)</f>
        <v>0</v>
      </c>
      <c r="S256" s="274">
        <f>'ENWL - Asset Rep'!S256+'ENWL - Refurb'!S256+'ENWL - HVP'!S256</f>
        <v>0</v>
      </c>
      <c r="T256" s="69">
        <f>'ENWL - Asset Rep'!T256+'ENWL - Refurb'!T256+'ENWL - HVP'!T256</f>
        <v>0</v>
      </c>
      <c r="U256" s="69">
        <f>'ENWL - Asset Rep'!U256+'ENWL - Refurb'!U256+'ENWL - HVP'!U256</f>
        <v>0</v>
      </c>
      <c r="V256" s="69">
        <f>'ENWL - Asset Rep'!V256+'ENWL - Refurb'!V256+'ENWL - HVP'!V256</f>
        <v>0</v>
      </c>
      <c r="W256" s="69">
        <f>'ENWL - Asset Rep'!W256+'ENWL - Refurb'!W256+'ENWL - HVP'!W256</f>
        <v>0</v>
      </c>
      <c r="X256" s="53">
        <f>SUM(S256:W256)</f>
        <v>0</v>
      </c>
      <c r="Y256" s="54">
        <f>'[9]NAW2 - Total - ENWL'!Y253</f>
        <v>0</v>
      </c>
      <c r="Z256" s="54">
        <f>'[9]NAW2 - Total - ENWL'!Z253</f>
        <v>0</v>
      </c>
      <c r="AA256" s="54">
        <f>'[9]NAW2 - Total - ENWL'!AA253</f>
        <v>0</v>
      </c>
      <c r="AB256" s="54">
        <f>'[9]NAW2 - Total - ENWL'!AB253</f>
        <v>0</v>
      </c>
      <c r="AC256" s="54">
        <f>'[9]NAW2 - Total - ENWL'!AC253</f>
        <v>0</v>
      </c>
      <c r="AD256" s="53">
        <f>SUM(Y256:AC256)</f>
        <v>0</v>
      </c>
      <c r="AE256" s="274">
        <f>'ENWL - Asset Rep'!AE256+'ENWL - Refurb'!AE256+'ENWL - HVP'!AE256</f>
        <v>0</v>
      </c>
      <c r="AF256" s="69">
        <f>'ENWL - Asset Rep'!AF256+'ENWL - Refurb'!AF256+'ENWL - HVP'!AF256</f>
        <v>0</v>
      </c>
      <c r="AG256" s="69">
        <f>'ENWL - Asset Rep'!AG256+'ENWL - Refurb'!AG256+'ENWL - HVP'!AG256</f>
        <v>0</v>
      </c>
      <c r="AH256" s="69">
        <f>'ENWL - Asset Rep'!AH256+'ENWL - Refurb'!AH256+'ENWL - HVP'!AH256</f>
        <v>0</v>
      </c>
      <c r="AI256" s="69">
        <f>'ENWL - Asset Rep'!AI256+'ENWL - Refurb'!AI256+'ENWL - HVP'!AI256</f>
        <v>0</v>
      </c>
      <c r="AJ256" s="53">
        <f>SUM(AE256:AI256)</f>
        <v>0</v>
      </c>
      <c r="AK256" s="54">
        <f>'[9]NAW2 - Total - ENWL'!AK253</f>
        <v>0</v>
      </c>
      <c r="AL256" s="54">
        <f>'[9]NAW2 - Total - ENWL'!AL253</f>
        <v>0</v>
      </c>
      <c r="AM256" s="54">
        <f>'[9]NAW2 - Total - ENWL'!AM253</f>
        <v>0</v>
      </c>
      <c r="AN256" s="54">
        <f>'[9]NAW2 - Total - ENWL'!AN253</f>
        <v>0</v>
      </c>
      <c r="AO256" s="54">
        <f>'[9]NAW2 - Total - ENWL'!AO253</f>
        <v>0</v>
      </c>
      <c r="AP256" s="53">
        <f>SUM(AK256:AO256)</f>
        <v>0</v>
      </c>
      <c r="BB256" s="6"/>
      <c r="BC256" s="6"/>
      <c r="BD256" s="51" t="s">
        <v>26</v>
      </c>
      <c r="BE256" s="172">
        <f>'ENWL - HI Probs. of Failure '!O$65</f>
        <v>0</v>
      </c>
      <c r="BF256" s="172">
        <f>'ENWL - HI Probs. of Failure '!P$65</f>
        <v>0</v>
      </c>
      <c r="BG256" s="172">
        <f>'ENWL - HI Probs. of Failure '!Q$65</f>
        <v>0</v>
      </c>
      <c r="BH256" s="172">
        <f>'ENWL - HI Probs. of Failure '!R$65</f>
        <v>0</v>
      </c>
      <c r="BI256" s="172">
        <f>'ENWL - HI Probs. of Failure '!S$65</f>
        <v>0</v>
      </c>
      <c r="BJ256" s="175"/>
      <c r="BK256" s="6"/>
      <c r="BL256" s="51" t="s">
        <v>26</v>
      </c>
      <c r="BM256" s="242">
        <f>IFERROR($BM2*'ENWL - Ave Crit'!$Q$65,0)</f>
        <v>0</v>
      </c>
      <c r="BN256" s="242">
        <f>IFERROR($BM2*'ENWL - Ave Crit'!$Q$65,0)</f>
        <v>0</v>
      </c>
      <c r="BO256" s="242">
        <f>IFERROR($BM2*'ENWL - Ave Crit'!$Q$65,0)</f>
        <v>0</v>
      </c>
      <c r="BP256" s="242">
        <f>IFERROR($BM2*'ENWL - Ave Crit'!$Q$65,0)</f>
        <v>0</v>
      </c>
      <c r="BQ256" s="242">
        <f>IFERROR($BM2*'ENWL - Ave Crit'!$Q$65,0)</f>
        <v>0</v>
      </c>
      <c r="BR256" s="175"/>
      <c r="BS256" s="6"/>
      <c r="BT256" s="51" t="s">
        <v>26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26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28</v>
      </c>
      <c r="G257" s="52">
        <f>'[9]NAW2 - Total - ENWL'!G254</f>
        <v>0</v>
      </c>
      <c r="H257" s="52">
        <f>'[9]NAW2 - Total - ENWL'!H254</f>
        <v>0</v>
      </c>
      <c r="I257" s="52">
        <f>'[9]NAW2 - Total - ENWL'!I254</f>
        <v>0</v>
      </c>
      <c r="J257" s="52">
        <f>'[9]NAW2 - Total - ENWL'!J254</f>
        <v>0</v>
      </c>
      <c r="K257" s="52">
        <f>'[9]NAW2 - Total - ENWL'!K254</f>
        <v>0</v>
      </c>
      <c r="L257" s="59">
        <f t="shared" ref="L257:L259" si="1533">SUM(G257:K257)</f>
        <v>0</v>
      </c>
      <c r="M257" s="52">
        <f>'[9]NAW2 - Total - ENWL'!M254</f>
        <v>0</v>
      </c>
      <c r="N257" s="52">
        <f>'[9]NAW2 - Total - ENWL'!N254</f>
        <v>0</v>
      </c>
      <c r="O257" s="52">
        <f>'[9]NAW2 - Total - ENWL'!O254</f>
        <v>0</v>
      </c>
      <c r="P257" s="52">
        <f>'[9]NAW2 - Total - ENWL'!P254</f>
        <v>0</v>
      </c>
      <c r="Q257" s="52">
        <f>'[9]NAW2 - Total - ENWL'!Q254</f>
        <v>0</v>
      </c>
      <c r="R257" s="59">
        <f t="shared" ref="R257:R259" si="1534">SUM(M257:Q257)</f>
        <v>0</v>
      </c>
      <c r="S257" s="52">
        <f>'ENWL - Asset Rep'!S257+'ENWL - Refurb'!S257+'ENWL - HVP'!S257</f>
        <v>0</v>
      </c>
      <c r="T257" s="52">
        <f>'ENWL - Asset Rep'!T257+'ENWL - Refurb'!T257+'ENWL - HVP'!T257</f>
        <v>0</v>
      </c>
      <c r="U257" s="52">
        <f>'ENWL - Asset Rep'!U257+'ENWL - Refurb'!U257+'ENWL - HVP'!U257</f>
        <v>0</v>
      </c>
      <c r="V257" s="52">
        <f>'ENWL - Asset Rep'!V257+'ENWL - Refurb'!V257+'ENWL - HVP'!V257</f>
        <v>0</v>
      </c>
      <c r="W257" s="52">
        <f>'ENWL - Asset Rep'!W257+'ENWL - Refurb'!W257+'ENWL - HVP'!W257</f>
        <v>0</v>
      </c>
      <c r="X257" s="59">
        <f t="shared" ref="X257:X259" si="1535">SUM(S257:W257)</f>
        <v>0</v>
      </c>
      <c r="Y257" s="52">
        <f>'[9]NAW2 - Total - ENWL'!Y254</f>
        <v>0</v>
      </c>
      <c r="Z257" s="52">
        <f>'[9]NAW2 - Total - ENWL'!Z254</f>
        <v>0</v>
      </c>
      <c r="AA257" s="52">
        <f>'[9]NAW2 - Total - ENWL'!AA254</f>
        <v>0</v>
      </c>
      <c r="AB257" s="52">
        <f>'[9]NAW2 - Total - ENWL'!AB254</f>
        <v>0</v>
      </c>
      <c r="AC257" s="52">
        <f>'[9]NAW2 - Total - ENWL'!AC254</f>
        <v>0</v>
      </c>
      <c r="AD257" s="59">
        <f t="shared" ref="AD257:AD259" si="1536">SUM(Y257:AC257)</f>
        <v>0</v>
      </c>
      <c r="AE257" s="52">
        <f>'ENWL - Asset Rep'!AE257+'ENWL - Refurb'!AE257+'ENWL - HVP'!AE257</f>
        <v>0</v>
      </c>
      <c r="AF257" s="52">
        <f>'ENWL - Asset Rep'!AF257+'ENWL - Refurb'!AF257+'ENWL - HVP'!AF257</f>
        <v>0</v>
      </c>
      <c r="AG257" s="52">
        <f>'ENWL - Asset Rep'!AG257+'ENWL - Refurb'!AG257+'ENWL - HVP'!AG257</f>
        <v>0</v>
      </c>
      <c r="AH257" s="52">
        <f>'ENWL - Asset Rep'!AH257+'ENWL - Refurb'!AH257+'ENWL - HVP'!AH257</f>
        <v>0</v>
      </c>
      <c r="AI257" s="52">
        <f>'ENWL - Asset Rep'!AI257+'ENWL - Refurb'!AI257+'ENWL - HVP'!AI257</f>
        <v>0</v>
      </c>
      <c r="AJ257" s="59">
        <f t="shared" ref="AJ257:AJ259" si="1537">SUM(AE257:AI257)</f>
        <v>0</v>
      </c>
      <c r="AK257" s="52">
        <f>'[9]NAW2 - Total - ENWL'!AK254</f>
        <v>0</v>
      </c>
      <c r="AL257" s="52">
        <f>'[9]NAW2 - Total - ENWL'!AL254</f>
        <v>0</v>
      </c>
      <c r="AM257" s="52">
        <f>'[9]NAW2 - Total - ENWL'!AM254</f>
        <v>0</v>
      </c>
      <c r="AN257" s="52">
        <f>'[9]NAW2 - Total - ENWL'!AN254</f>
        <v>0</v>
      </c>
      <c r="AO257" s="52">
        <f>'[9]NAW2 - Total - ENWL'!AO254</f>
        <v>0</v>
      </c>
      <c r="AP257" s="59">
        <f t="shared" ref="AP257:AP259" si="1538">SUM(AK257:AO257)</f>
        <v>0</v>
      </c>
      <c r="BB257" s="6"/>
      <c r="BC257" s="6"/>
      <c r="BD257" s="58" t="s">
        <v>28</v>
      </c>
      <c r="BE257" s="172">
        <f>'ENWL - HI Probs. of Failure '!O$65</f>
        <v>0</v>
      </c>
      <c r="BF257" s="172">
        <f>'ENWL - HI Probs. of Failure '!P$65</f>
        <v>0</v>
      </c>
      <c r="BG257" s="172">
        <f>'ENWL - HI Probs. of Failure '!Q$65</f>
        <v>0</v>
      </c>
      <c r="BH257" s="172">
        <f>'ENWL - HI Probs. of Failure '!R$65</f>
        <v>0</v>
      </c>
      <c r="BI257" s="172">
        <f>'ENWL - HI Probs. of Failure '!S$65</f>
        <v>0</v>
      </c>
      <c r="BJ257" s="176"/>
      <c r="BK257" s="6"/>
      <c r="BL257" s="58" t="s">
        <v>28</v>
      </c>
      <c r="BM257" s="242">
        <f>IFERROR($BM3*'ENWL - Ave Crit'!$Q$65,0)</f>
        <v>0</v>
      </c>
      <c r="BN257" s="242">
        <f>IFERROR($BM3*'ENWL - Ave Crit'!$Q$65,0)</f>
        <v>0</v>
      </c>
      <c r="BO257" s="242">
        <f>IFERROR($BM3*'ENWL - Ave Crit'!$Q$65,0)</f>
        <v>0</v>
      </c>
      <c r="BP257" s="242">
        <f>IFERROR($BM3*'ENWL - Ave Crit'!$Q$65,0)</f>
        <v>0</v>
      </c>
      <c r="BQ257" s="242">
        <f>IFERROR($BM3*'ENWL - Ave Crit'!$Q$65,0)</f>
        <v>0</v>
      </c>
      <c r="BR257" s="176"/>
      <c r="BS257" s="6"/>
      <c r="BT257" s="58" t="s">
        <v>28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28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30</v>
      </c>
      <c r="G258" s="52">
        <f>'[9]NAW2 - Total - ENWL'!G255</f>
        <v>0</v>
      </c>
      <c r="H258" s="52">
        <f>'[9]NAW2 - Total - ENWL'!H255</f>
        <v>0</v>
      </c>
      <c r="I258" s="52">
        <f>'[9]NAW2 - Total - ENWL'!I255</f>
        <v>0</v>
      </c>
      <c r="J258" s="52">
        <f>'[9]NAW2 - Total - ENWL'!J255</f>
        <v>0</v>
      </c>
      <c r="K258" s="52">
        <f>'[9]NAW2 - Total - ENWL'!K255</f>
        <v>0</v>
      </c>
      <c r="L258" s="59">
        <f t="shared" si="1533"/>
        <v>0</v>
      </c>
      <c r="M258" s="52">
        <f>'[9]NAW2 - Total - ENWL'!M255</f>
        <v>0</v>
      </c>
      <c r="N258" s="52">
        <f>'[9]NAW2 - Total - ENWL'!N255</f>
        <v>0</v>
      </c>
      <c r="O258" s="52">
        <f>'[9]NAW2 - Total - ENWL'!O255</f>
        <v>0</v>
      </c>
      <c r="P258" s="52">
        <f>'[9]NAW2 - Total - ENWL'!P255</f>
        <v>0</v>
      </c>
      <c r="Q258" s="52">
        <f>'[9]NAW2 - Total - ENWL'!Q255</f>
        <v>0</v>
      </c>
      <c r="R258" s="59">
        <f t="shared" si="1534"/>
        <v>0</v>
      </c>
      <c r="S258" s="52">
        <f>'ENWL - Asset Rep'!S258+'ENWL - Refurb'!S258+'ENWL - HVP'!S258</f>
        <v>0</v>
      </c>
      <c r="T258" s="52">
        <f>'ENWL - Asset Rep'!T258+'ENWL - Refurb'!T258+'ENWL - HVP'!T258</f>
        <v>0</v>
      </c>
      <c r="U258" s="52">
        <f>'ENWL - Asset Rep'!U258+'ENWL - Refurb'!U258+'ENWL - HVP'!U258</f>
        <v>0</v>
      </c>
      <c r="V258" s="52">
        <f>'ENWL - Asset Rep'!V258+'ENWL - Refurb'!V258+'ENWL - HVP'!V258</f>
        <v>0</v>
      </c>
      <c r="W258" s="52">
        <f>'ENWL - Asset Rep'!W258+'ENWL - Refurb'!W258+'ENWL - HVP'!W258</f>
        <v>0</v>
      </c>
      <c r="X258" s="59">
        <f t="shared" si="1535"/>
        <v>0</v>
      </c>
      <c r="Y258" s="52">
        <f>'[9]NAW2 - Total - ENWL'!Y255</f>
        <v>0</v>
      </c>
      <c r="Z258" s="52">
        <f>'[9]NAW2 - Total - ENWL'!Z255</f>
        <v>0</v>
      </c>
      <c r="AA258" s="52">
        <f>'[9]NAW2 - Total - ENWL'!AA255</f>
        <v>0</v>
      </c>
      <c r="AB258" s="52">
        <f>'[9]NAW2 - Total - ENWL'!AB255</f>
        <v>0</v>
      </c>
      <c r="AC258" s="52">
        <f>'[9]NAW2 - Total - ENWL'!AC255</f>
        <v>0</v>
      </c>
      <c r="AD258" s="59">
        <f t="shared" si="1536"/>
        <v>0</v>
      </c>
      <c r="AE258" s="52">
        <f>'ENWL - Asset Rep'!AE258+'ENWL - Refurb'!AE258+'ENWL - HVP'!AE258</f>
        <v>0</v>
      </c>
      <c r="AF258" s="52">
        <f>'ENWL - Asset Rep'!AF258+'ENWL - Refurb'!AF258+'ENWL - HVP'!AF258</f>
        <v>0</v>
      </c>
      <c r="AG258" s="52">
        <f>'ENWL - Asset Rep'!AG258+'ENWL - Refurb'!AG258+'ENWL - HVP'!AG258</f>
        <v>0</v>
      </c>
      <c r="AH258" s="52">
        <f>'ENWL - Asset Rep'!AH258+'ENWL - Refurb'!AH258+'ENWL - HVP'!AH258</f>
        <v>0</v>
      </c>
      <c r="AI258" s="52">
        <f>'ENWL - Asset Rep'!AI258+'ENWL - Refurb'!AI258+'ENWL - HVP'!AI258</f>
        <v>0</v>
      </c>
      <c r="AJ258" s="59">
        <f t="shared" si="1537"/>
        <v>0</v>
      </c>
      <c r="AK258" s="52">
        <f>'[9]NAW2 - Total - ENWL'!AK255</f>
        <v>0</v>
      </c>
      <c r="AL258" s="52">
        <f>'[9]NAW2 - Total - ENWL'!AL255</f>
        <v>0</v>
      </c>
      <c r="AM258" s="52">
        <f>'[9]NAW2 - Total - ENWL'!AM255</f>
        <v>0</v>
      </c>
      <c r="AN258" s="52">
        <f>'[9]NAW2 - Total - ENWL'!AN255</f>
        <v>0</v>
      </c>
      <c r="AO258" s="52">
        <f>'[9]NAW2 - Total - ENWL'!AO255</f>
        <v>0</v>
      </c>
      <c r="AP258" s="59">
        <f t="shared" si="1538"/>
        <v>0</v>
      </c>
      <c r="BB258" s="6"/>
      <c r="BC258" s="6"/>
      <c r="BD258" s="58" t="s">
        <v>30</v>
      </c>
      <c r="BE258" s="172">
        <f>'ENWL - HI Probs. of Failure '!O$65</f>
        <v>0</v>
      </c>
      <c r="BF258" s="172">
        <f>'ENWL - HI Probs. of Failure '!P$65</f>
        <v>0</v>
      </c>
      <c r="BG258" s="172">
        <f>'ENWL - HI Probs. of Failure '!Q$65</f>
        <v>0</v>
      </c>
      <c r="BH258" s="172">
        <f>'ENWL - HI Probs. of Failure '!R$65</f>
        <v>0</v>
      </c>
      <c r="BI258" s="172">
        <f>'ENWL - HI Probs. of Failure '!S$65</f>
        <v>0</v>
      </c>
      <c r="BJ258" s="176"/>
      <c r="BK258" s="6"/>
      <c r="BL258" s="58" t="s">
        <v>30</v>
      </c>
      <c r="BM258" s="242">
        <f>IFERROR($BM4*'ENWL - Ave Crit'!$Q$65,0)</f>
        <v>0</v>
      </c>
      <c r="BN258" s="242">
        <f>IFERROR($BM4*'ENWL - Ave Crit'!$Q$65,0)</f>
        <v>0</v>
      </c>
      <c r="BO258" s="242">
        <f>IFERROR($BM4*'ENWL - Ave Crit'!$Q$65,0)</f>
        <v>0</v>
      </c>
      <c r="BP258" s="242">
        <f>IFERROR($BM4*'ENWL - Ave Crit'!$Q$65,0)</f>
        <v>0</v>
      </c>
      <c r="BQ258" s="242">
        <f>IFERROR($BM4*'ENWL - Ave Crit'!$Q$65,0)</f>
        <v>0</v>
      </c>
      <c r="BR258" s="176"/>
      <c r="BS258" s="6"/>
      <c r="BT258" s="58" t="s">
        <v>30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30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31</v>
      </c>
      <c r="G259" s="52">
        <f>'[9]NAW2 - Total - ENWL'!G256</f>
        <v>0</v>
      </c>
      <c r="H259" s="52">
        <f>'[9]NAW2 - Total - ENWL'!H256</f>
        <v>0</v>
      </c>
      <c r="I259" s="52">
        <f>'[9]NAW2 - Total - ENWL'!I256</f>
        <v>0</v>
      </c>
      <c r="J259" s="52">
        <f>'[9]NAW2 - Total - ENWL'!J256</f>
        <v>0</v>
      </c>
      <c r="K259" s="52">
        <f>'[9]NAW2 - Total - ENWL'!K256</f>
        <v>0</v>
      </c>
      <c r="L259" s="59">
        <f t="shared" si="1533"/>
        <v>0</v>
      </c>
      <c r="M259" s="52">
        <f>'[9]NAW2 - Total - ENWL'!M256</f>
        <v>0</v>
      </c>
      <c r="N259" s="52">
        <f>'[9]NAW2 - Total - ENWL'!N256</f>
        <v>0</v>
      </c>
      <c r="O259" s="52">
        <f>'[9]NAW2 - Total - ENWL'!O256</f>
        <v>0</v>
      </c>
      <c r="P259" s="52">
        <f>'[9]NAW2 - Total - ENWL'!P256</f>
        <v>0</v>
      </c>
      <c r="Q259" s="52">
        <f>'[9]NAW2 - Total - ENWL'!Q256</f>
        <v>0</v>
      </c>
      <c r="R259" s="59">
        <f t="shared" si="1534"/>
        <v>0</v>
      </c>
      <c r="S259" s="52">
        <f>'ENWL - Asset Rep'!S259+'ENWL - Refurb'!S259+'ENWL - HVP'!S259</f>
        <v>0</v>
      </c>
      <c r="T259" s="52">
        <f>'ENWL - Asset Rep'!T259+'ENWL - Refurb'!T259+'ENWL - HVP'!T259</f>
        <v>0</v>
      </c>
      <c r="U259" s="52">
        <f>'ENWL - Asset Rep'!U259+'ENWL - Refurb'!U259+'ENWL - HVP'!U259</f>
        <v>0</v>
      </c>
      <c r="V259" s="52">
        <f>'ENWL - Asset Rep'!V259+'ENWL - Refurb'!V259+'ENWL - HVP'!V259</f>
        <v>0</v>
      </c>
      <c r="W259" s="52">
        <f>'ENWL - Asset Rep'!W259+'ENWL - Refurb'!W259+'ENWL - HVP'!W259</f>
        <v>0</v>
      </c>
      <c r="X259" s="59">
        <f t="shared" si="1535"/>
        <v>0</v>
      </c>
      <c r="Y259" s="52">
        <f>'[9]NAW2 - Total - ENWL'!Y256</f>
        <v>0</v>
      </c>
      <c r="Z259" s="52">
        <f>'[9]NAW2 - Total - ENWL'!Z256</f>
        <v>0</v>
      </c>
      <c r="AA259" s="52">
        <f>'[9]NAW2 - Total - ENWL'!AA256</f>
        <v>0</v>
      </c>
      <c r="AB259" s="52">
        <f>'[9]NAW2 - Total - ENWL'!AB256</f>
        <v>0</v>
      </c>
      <c r="AC259" s="52">
        <f>'[9]NAW2 - Total - ENWL'!AC256</f>
        <v>0</v>
      </c>
      <c r="AD259" s="59">
        <f t="shared" si="1536"/>
        <v>0</v>
      </c>
      <c r="AE259" s="52">
        <f>'ENWL - Asset Rep'!AE259+'ENWL - Refurb'!AE259+'ENWL - HVP'!AE259</f>
        <v>0</v>
      </c>
      <c r="AF259" s="52">
        <f>'ENWL - Asset Rep'!AF259+'ENWL - Refurb'!AF259+'ENWL - HVP'!AF259</f>
        <v>0</v>
      </c>
      <c r="AG259" s="52">
        <f>'ENWL - Asset Rep'!AG259+'ENWL - Refurb'!AG259+'ENWL - HVP'!AG259</f>
        <v>0</v>
      </c>
      <c r="AH259" s="52">
        <f>'ENWL - Asset Rep'!AH259+'ENWL - Refurb'!AH259+'ENWL - HVP'!AH259</f>
        <v>0</v>
      </c>
      <c r="AI259" s="52">
        <f>'ENWL - Asset Rep'!AI259+'ENWL - Refurb'!AI259+'ENWL - HVP'!AI259</f>
        <v>0</v>
      </c>
      <c r="AJ259" s="59">
        <f t="shared" si="1537"/>
        <v>0</v>
      </c>
      <c r="AK259" s="52">
        <f>'[9]NAW2 - Total - ENWL'!AK256</f>
        <v>0</v>
      </c>
      <c r="AL259" s="52">
        <f>'[9]NAW2 - Total - ENWL'!AL256</f>
        <v>0</v>
      </c>
      <c r="AM259" s="52">
        <f>'[9]NAW2 - Total - ENWL'!AM256</f>
        <v>0</v>
      </c>
      <c r="AN259" s="52">
        <f>'[9]NAW2 - Total - ENWL'!AN256</f>
        <v>0</v>
      </c>
      <c r="AO259" s="52">
        <f>'[9]NAW2 - Total - ENWL'!AO256</f>
        <v>0</v>
      </c>
      <c r="AP259" s="59">
        <f t="shared" si="1538"/>
        <v>0</v>
      </c>
      <c r="BB259" s="6"/>
      <c r="BC259" s="6"/>
      <c r="BD259" s="58" t="s">
        <v>31</v>
      </c>
      <c r="BE259" s="172">
        <f>'ENWL - HI Probs. of Failure '!O$65</f>
        <v>0</v>
      </c>
      <c r="BF259" s="172">
        <f>'ENWL - HI Probs. of Failure '!P$65</f>
        <v>0</v>
      </c>
      <c r="BG259" s="172">
        <f>'ENWL - HI Probs. of Failure '!Q$65</f>
        <v>0</v>
      </c>
      <c r="BH259" s="172">
        <f>'ENWL - HI Probs. of Failure '!R$65</f>
        <v>0</v>
      </c>
      <c r="BI259" s="172">
        <f>'ENWL - HI Probs. of Failure '!S$65</f>
        <v>0</v>
      </c>
      <c r="BJ259" s="176"/>
      <c r="BK259" s="6"/>
      <c r="BL259" s="58" t="s">
        <v>31</v>
      </c>
      <c r="BM259" s="242">
        <f>IFERROR($BM5*'ENWL - Ave Crit'!$Q$65,0)</f>
        <v>0</v>
      </c>
      <c r="BN259" s="242">
        <f>IFERROR($BM5*'ENWL - Ave Crit'!$Q$65,0)</f>
        <v>0</v>
      </c>
      <c r="BO259" s="242">
        <f>IFERROR($BM5*'ENWL - Ave Crit'!$Q$65,0)</f>
        <v>0</v>
      </c>
      <c r="BP259" s="242">
        <f>IFERROR($BM5*'ENWL - Ave Crit'!$Q$65,0)</f>
        <v>0</v>
      </c>
      <c r="BQ259" s="242">
        <f>IFERROR($BM5*'ENWL - Ave Crit'!$Q$65,0)</f>
        <v>0</v>
      </c>
      <c r="BR259" s="176"/>
      <c r="BS259" s="6"/>
      <c r="BT259" s="58" t="s">
        <v>31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31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34</v>
      </c>
      <c r="C261" s="48"/>
      <c r="D261" s="49">
        <f>L261</f>
        <v>0</v>
      </c>
      <c r="E261" s="50">
        <f>D261+SUM(AE261:AI261)</f>
        <v>0</v>
      </c>
      <c r="F261" s="51" t="s">
        <v>26</v>
      </c>
      <c r="G261" s="52">
        <f>'[9]NAW2 - Total - ENWL'!G258</f>
        <v>0</v>
      </c>
      <c r="H261" s="52">
        <f>'[9]NAW2 - Total - ENWL'!H258</f>
        <v>0</v>
      </c>
      <c r="I261" s="52">
        <f>'[9]NAW2 - Total - ENWL'!I258</f>
        <v>0</v>
      </c>
      <c r="J261" s="52">
        <f>'[9]NAW2 - Total - ENWL'!J258</f>
        <v>0</v>
      </c>
      <c r="K261" s="52">
        <f>'[9]NAW2 - Total - ENWL'!K258</f>
        <v>0</v>
      </c>
      <c r="L261" s="53">
        <f>SUM(G261:K261)</f>
        <v>0</v>
      </c>
      <c r="M261" s="69">
        <f>'[9]NAW2 - Total - ENWL'!M258</f>
        <v>0</v>
      </c>
      <c r="N261" s="69">
        <f>'[9]NAW2 - Total - ENWL'!N258</f>
        <v>0</v>
      </c>
      <c r="O261" s="69">
        <f>'[9]NAW2 - Total - ENWL'!O258</f>
        <v>0</v>
      </c>
      <c r="P261" s="69">
        <f>'[9]NAW2 - Total - ENWL'!P258</f>
        <v>0</v>
      </c>
      <c r="Q261" s="69">
        <f>'[9]NAW2 - Total - ENWL'!Q258</f>
        <v>0</v>
      </c>
      <c r="R261" s="53">
        <f>SUM(M261:Q261)</f>
        <v>0</v>
      </c>
      <c r="S261" s="274">
        <f>'ENWL - Asset Rep'!S261+'ENWL - Refurb'!S261+'ENWL - HVP'!S261</f>
        <v>0</v>
      </c>
      <c r="T261" s="69">
        <f>'ENWL - Asset Rep'!T261+'ENWL - Refurb'!T261+'ENWL - HVP'!T261</f>
        <v>0</v>
      </c>
      <c r="U261" s="69">
        <f>'ENWL - Asset Rep'!U261+'ENWL - Refurb'!U261+'ENWL - HVP'!U261</f>
        <v>0</v>
      </c>
      <c r="V261" s="69">
        <f>'ENWL - Asset Rep'!V261+'ENWL - Refurb'!V261+'ENWL - HVP'!V261</f>
        <v>0</v>
      </c>
      <c r="W261" s="69">
        <f>'ENWL - Asset Rep'!W261+'ENWL - Refurb'!W261+'ENWL - HVP'!W261</f>
        <v>0</v>
      </c>
      <c r="X261" s="53">
        <f>SUM(S261:W261)</f>
        <v>0</v>
      </c>
      <c r="Y261" s="69">
        <f>'[9]NAW2 - Total - ENWL'!Y258</f>
        <v>0</v>
      </c>
      <c r="Z261" s="69">
        <f>'[9]NAW2 - Total - ENWL'!Z258</f>
        <v>0</v>
      </c>
      <c r="AA261" s="69">
        <f>'[9]NAW2 - Total - ENWL'!AA258</f>
        <v>0</v>
      </c>
      <c r="AB261" s="69">
        <f>'[9]NAW2 - Total - ENWL'!AB258</f>
        <v>0</v>
      </c>
      <c r="AC261" s="69">
        <f>'[9]NAW2 - Total - ENWL'!AC258</f>
        <v>0</v>
      </c>
      <c r="AD261" s="53">
        <f>SUM(Y261:AC261)</f>
        <v>0</v>
      </c>
      <c r="AE261" s="274">
        <f>'ENWL - Asset Rep'!AE261+'ENWL - Refurb'!AE261+'ENWL - HVP'!AE261</f>
        <v>0</v>
      </c>
      <c r="AF261" s="69">
        <f>'ENWL - Asset Rep'!AF261+'ENWL - Refurb'!AF261+'ENWL - HVP'!AF261</f>
        <v>0</v>
      </c>
      <c r="AG261" s="69">
        <f>'ENWL - Asset Rep'!AG261+'ENWL - Refurb'!AG261+'ENWL - HVP'!AG261</f>
        <v>0</v>
      </c>
      <c r="AH261" s="69">
        <f>'ENWL - Asset Rep'!AH261+'ENWL - Refurb'!AH261+'ENWL - HVP'!AH261</f>
        <v>0</v>
      </c>
      <c r="AI261" s="69">
        <f>'ENWL - Asset Rep'!AI261+'ENWL - Refurb'!AI261+'ENWL - HVP'!AI261</f>
        <v>0</v>
      </c>
      <c r="AJ261" s="53">
        <f>SUM(AE261:AI261)</f>
        <v>0</v>
      </c>
      <c r="AK261" s="69">
        <f>'[9]NAW2 - Total - ENWL'!AK258</f>
        <v>0</v>
      </c>
      <c r="AL261" s="69">
        <f>'[9]NAW2 - Total - ENWL'!AL258</f>
        <v>0</v>
      </c>
      <c r="AM261" s="69">
        <f>'[9]NAW2 - Total - ENWL'!AM258</f>
        <v>0</v>
      </c>
      <c r="AN261" s="69">
        <f>'[9]NAW2 - Total - ENWL'!AN258</f>
        <v>0</v>
      </c>
      <c r="AO261" s="69">
        <f>'[9]NAW2 - Total - ENWL'!AO258</f>
        <v>0</v>
      </c>
      <c r="AP261" s="53">
        <f>SUM(AK261:AO261)</f>
        <v>0</v>
      </c>
      <c r="BB261" s="6"/>
      <c r="BC261" s="6"/>
      <c r="BD261" s="51" t="s">
        <v>26</v>
      </c>
      <c r="BE261" s="172">
        <f>'ENWL - HI Probs. of Failure '!O$66</f>
        <v>0</v>
      </c>
      <c r="BF261" s="172">
        <f>'ENWL - HI Probs. of Failure '!P$66</f>
        <v>0</v>
      </c>
      <c r="BG261" s="172">
        <f>'ENWL - HI Probs. of Failure '!Q$66</f>
        <v>0</v>
      </c>
      <c r="BH261" s="172">
        <f>'ENWL - HI Probs. of Failure '!R$66</f>
        <v>0</v>
      </c>
      <c r="BI261" s="172">
        <f>'ENWL - HI Probs. of Failure '!S$66</f>
        <v>0</v>
      </c>
      <c r="BJ261" s="175"/>
      <c r="BK261" s="6"/>
      <c r="BL261" s="51" t="s">
        <v>26</v>
      </c>
      <c r="BM261" s="242">
        <f>IFERROR($BM2*'ENWL - Ave Crit'!$Q$66,0)</f>
        <v>0</v>
      </c>
      <c r="BN261" s="242">
        <f>IFERROR($BM2*'ENWL - Ave Crit'!$Q$66,0)</f>
        <v>0</v>
      </c>
      <c r="BO261" s="242">
        <f>IFERROR($BM2*'ENWL - Ave Crit'!$Q$66,0)</f>
        <v>0</v>
      </c>
      <c r="BP261" s="242">
        <f>IFERROR($BM2*'ENWL - Ave Crit'!$Q$66,0)</f>
        <v>0</v>
      </c>
      <c r="BQ261" s="242">
        <f>IFERROR($BM2*'ENWL - Ave Crit'!$Q$66,0)</f>
        <v>0</v>
      </c>
      <c r="BR261" s="175"/>
      <c r="BS261" s="6"/>
      <c r="BT261" s="51" t="s">
        <v>26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26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28</v>
      </c>
      <c r="G262" s="52">
        <f>'[9]NAW2 - Total - ENWL'!G259</f>
        <v>0</v>
      </c>
      <c r="H262" s="52">
        <f>'[9]NAW2 - Total - ENWL'!H259</f>
        <v>0</v>
      </c>
      <c r="I262" s="52">
        <f>'[9]NAW2 - Total - ENWL'!I259</f>
        <v>0</v>
      </c>
      <c r="J262" s="52">
        <f>'[9]NAW2 - Total - ENWL'!J259</f>
        <v>0</v>
      </c>
      <c r="K262" s="52">
        <f>'[9]NAW2 - Total - ENWL'!K259</f>
        <v>0</v>
      </c>
      <c r="L262" s="59">
        <f t="shared" ref="L262:L264" si="1564">SUM(G262:K262)</f>
        <v>0</v>
      </c>
      <c r="M262" s="52">
        <f>'[9]NAW2 - Total - ENWL'!M259</f>
        <v>0</v>
      </c>
      <c r="N262" s="52">
        <f>'[9]NAW2 - Total - ENWL'!N259</f>
        <v>0</v>
      </c>
      <c r="O262" s="52">
        <f>'[9]NAW2 - Total - ENWL'!O259</f>
        <v>0</v>
      </c>
      <c r="P262" s="52">
        <f>'[9]NAW2 - Total - ENWL'!P259</f>
        <v>0</v>
      </c>
      <c r="Q262" s="52">
        <f>'[9]NAW2 - Total - ENWL'!Q259</f>
        <v>0</v>
      </c>
      <c r="R262" s="59">
        <f t="shared" ref="R262:R264" si="1565">SUM(M262:Q262)</f>
        <v>0</v>
      </c>
      <c r="S262" s="52">
        <f>'ENWL - Asset Rep'!S262+'ENWL - Refurb'!S262+'ENWL - HVP'!S262</f>
        <v>0</v>
      </c>
      <c r="T262" s="52">
        <f>'ENWL - Asset Rep'!T262+'ENWL - Refurb'!T262+'ENWL - HVP'!T262</f>
        <v>0</v>
      </c>
      <c r="U262" s="52">
        <f>'ENWL - Asset Rep'!U262+'ENWL - Refurb'!U262+'ENWL - HVP'!U262</f>
        <v>0</v>
      </c>
      <c r="V262" s="52">
        <f>'ENWL - Asset Rep'!V262+'ENWL - Refurb'!V262+'ENWL - HVP'!V262</f>
        <v>0</v>
      </c>
      <c r="W262" s="52">
        <f>'ENWL - Asset Rep'!W262+'ENWL - Refurb'!W262+'ENWL - HVP'!W262</f>
        <v>0</v>
      </c>
      <c r="X262" s="59">
        <f t="shared" ref="X262:X264" si="1566">SUM(S262:W262)</f>
        <v>0</v>
      </c>
      <c r="Y262" s="52">
        <f>'[9]NAW2 - Total - ENWL'!Y259</f>
        <v>0</v>
      </c>
      <c r="Z262" s="52">
        <f>'[9]NAW2 - Total - ENWL'!Z259</f>
        <v>0</v>
      </c>
      <c r="AA262" s="52">
        <f>'[9]NAW2 - Total - ENWL'!AA259</f>
        <v>0</v>
      </c>
      <c r="AB262" s="52">
        <f>'[9]NAW2 - Total - ENWL'!AB259</f>
        <v>0</v>
      </c>
      <c r="AC262" s="52">
        <f>'[9]NAW2 - Total - ENWL'!AC259</f>
        <v>0</v>
      </c>
      <c r="AD262" s="59">
        <f t="shared" ref="AD262:AD264" si="1567">SUM(Y262:AC262)</f>
        <v>0</v>
      </c>
      <c r="AE262" s="52">
        <f>'ENWL - Asset Rep'!AE262+'ENWL - Refurb'!AE262+'ENWL - HVP'!AE262</f>
        <v>0</v>
      </c>
      <c r="AF262" s="52">
        <f>'ENWL - Asset Rep'!AF262+'ENWL - Refurb'!AF262+'ENWL - HVP'!AF262</f>
        <v>0</v>
      </c>
      <c r="AG262" s="52">
        <f>'ENWL - Asset Rep'!AG262+'ENWL - Refurb'!AG262+'ENWL - HVP'!AG262</f>
        <v>0</v>
      </c>
      <c r="AH262" s="52">
        <f>'ENWL - Asset Rep'!AH262+'ENWL - Refurb'!AH262+'ENWL - HVP'!AH262</f>
        <v>0</v>
      </c>
      <c r="AI262" s="52">
        <f>'ENWL - Asset Rep'!AI262+'ENWL - Refurb'!AI262+'ENWL - HVP'!AI262</f>
        <v>0</v>
      </c>
      <c r="AJ262" s="59">
        <f t="shared" ref="AJ262:AJ264" si="1568">SUM(AE262:AI262)</f>
        <v>0</v>
      </c>
      <c r="AK262" s="52">
        <f>'[9]NAW2 - Total - ENWL'!AK259</f>
        <v>0</v>
      </c>
      <c r="AL262" s="52">
        <f>'[9]NAW2 - Total - ENWL'!AL259</f>
        <v>0</v>
      </c>
      <c r="AM262" s="52">
        <f>'[9]NAW2 - Total - ENWL'!AM259</f>
        <v>0</v>
      </c>
      <c r="AN262" s="52">
        <f>'[9]NAW2 - Total - ENWL'!AN259</f>
        <v>0</v>
      </c>
      <c r="AO262" s="52">
        <f>'[9]NAW2 - Total - ENWL'!AO259</f>
        <v>0</v>
      </c>
      <c r="AP262" s="59">
        <f t="shared" ref="AP262:AP264" si="1569">SUM(AK262:AO262)</f>
        <v>0</v>
      </c>
      <c r="BB262" s="6"/>
      <c r="BC262" s="6"/>
      <c r="BD262" s="58" t="s">
        <v>28</v>
      </c>
      <c r="BE262" s="172">
        <f>'ENWL - HI Probs. of Failure '!O$66</f>
        <v>0</v>
      </c>
      <c r="BF262" s="172">
        <f>'ENWL - HI Probs. of Failure '!P$66</f>
        <v>0</v>
      </c>
      <c r="BG262" s="172">
        <f>'ENWL - HI Probs. of Failure '!Q$66</f>
        <v>0</v>
      </c>
      <c r="BH262" s="172">
        <f>'ENWL - HI Probs. of Failure '!R$66</f>
        <v>0</v>
      </c>
      <c r="BI262" s="172">
        <f>'ENWL - HI Probs. of Failure '!S$66</f>
        <v>0</v>
      </c>
      <c r="BJ262" s="176"/>
      <c r="BK262" s="6"/>
      <c r="BL262" s="58" t="s">
        <v>28</v>
      </c>
      <c r="BM262" s="242">
        <f>IFERROR($BM3*'ENWL - Ave Crit'!$Q$66,0)</f>
        <v>0</v>
      </c>
      <c r="BN262" s="242">
        <f>IFERROR($BM3*'ENWL - Ave Crit'!$Q$66,0)</f>
        <v>0</v>
      </c>
      <c r="BO262" s="242">
        <f>IFERROR($BM3*'ENWL - Ave Crit'!$Q$66,0)</f>
        <v>0</v>
      </c>
      <c r="BP262" s="242">
        <f>IFERROR($BM3*'ENWL - Ave Crit'!$Q$66,0)</f>
        <v>0</v>
      </c>
      <c r="BQ262" s="242">
        <f>IFERROR($BM3*'ENWL - Ave Crit'!$Q$66,0)</f>
        <v>0</v>
      </c>
      <c r="BR262" s="176"/>
      <c r="BS262" s="6"/>
      <c r="BT262" s="58" t="s">
        <v>28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28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30</v>
      </c>
      <c r="G263" s="52">
        <f>'[9]NAW2 - Total - ENWL'!G260</f>
        <v>0</v>
      </c>
      <c r="H263" s="52">
        <f>'[9]NAW2 - Total - ENWL'!H260</f>
        <v>0</v>
      </c>
      <c r="I263" s="52">
        <f>'[9]NAW2 - Total - ENWL'!I260</f>
        <v>0</v>
      </c>
      <c r="J263" s="52">
        <f>'[9]NAW2 - Total - ENWL'!J260</f>
        <v>0</v>
      </c>
      <c r="K263" s="52">
        <f>'[9]NAW2 - Total - ENWL'!K260</f>
        <v>0</v>
      </c>
      <c r="L263" s="59">
        <f t="shared" si="1564"/>
        <v>0</v>
      </c>
      <c r="M263" s="52">
        <f>'[9]NAW2 - Total - ENWL'!M260</f>
        <v>0</v>
      </c>
      <c r="N263" s="52">
        <f>'[9]NAW2 - Total - ENWL'!N260</f>
        <v>0</v>
      </c>
      <c r="O263" s="52">
        <f>'[9]NAW2 - Total - ENWL'!O260</f>
        <v>0</v>
      </c>
      <c r="P263" s="52">
        <f>'[9]NAW2 - Total - ENWL'!P260</f>
        <v>0</v>
      </c>
      <c r="Q263" s="52">
        <f>'[9]NAW2 - Total - ENWL'!Q260</f>
        <v>0</v>
      </c>
      <c r="R263" s="59">
        <f t="shared" si="1565"/>
        <v>0</v>
      </c>
      <c r="S263" s="52">
        <f>'ENWL - Asset Rep'!S263+'ENWL - Refurb'!S263+'ENWL - HVP'!S263</f>
        <v>0</v>
      </c>
      <c r="T263" s="52">
        <f>'ENWL - Asset Rep'!T263+'ENWL - Refurb'!T263+'ENWL - HVP'!T263</f>
        <v>0</v>
      </c>
      <c r="U263" s="52">
        <f>'ENWL - Asset Rep'!U263+'ENWL - Refurb'!U263+'ENWL - HVP'!U263</f>
        <v>0</v>
      </c>
      <c r="V263" s="52">
        <f>'ENWL - Asset Rep'!V263+'ENWL - Refurb'!V263+'ENWL - HVP'!V263</f>
        <v>0</v>
      </c>
      <c r="W263" s="52">
        <f>'ENWL - Asset Rep'!W263+'ENWL - Refurb'!W263+'ENWL - HVP'!W263</f>
        <v>0</v>
      </c>
      <c r="X263" s="59">
        <f t="shared" si="1566"/>
        <v>0</v>
      </c>
      <c r="Y263" s="52">
        <f>'[9]NAW2 - Total - ENWL'!Y260</f>
        <v>0</v>
      </c>
      <c r="Z263" s="52">
        <f>'[9]NAW2 - Total - ENWL'!Z260</f>
        <v>0</v>
      </c>
      <c r="AA263" s="52">
        <f>'[9]NAW2 - Total - ENWL'!AA260</f>
        <v>0</v>
      </c>
      <c r="AB263" s="52">
        <f>'[9]NAW2 - Total - ENWL'!AB260</f>
        <v>0</v>
      </c>
      <c r="AC263" s="52">
        <f>'[9]NAW2 - Total - ENWL'!AC260</f>
        <v>0</v>
      </c>
      <c r="AD263" s="59">
        <f t="shared" si="1567"/>
        <v>0</v>
      </c>
      <c r="AE263" s="52">
        <f>'ENWL - Asset Rep'!AE263+'ENWL - Refurb'!AE263+'ENWL - HVP'!AE263</f>
        <v>0</v>
      </c>
      <c r="AF263" s="52">
        <f>'ENWL - Asset Rep'!AF263+'ENWL - Refurb'!AF263+'ENWL - HVP'!AF263</f>
        <v>0</v>
      </c>
      <c r="AG263" s="52">
        <f>'ENWL - Asset Rep'!AG263+'ENWL - Refurb'!AG263+'ENWL - HVP'!AG263</f>
        <v>0</v>
      </c>
      <c r="AH263" s="52">
        <f>'ENWL - Asset Rep'!AH263+'ENWL - Refurb'!AH263+'ENWL - HVP'!AH263</f>
        <v>0</v>
      </c>
      <c r="AI263" s="52">
        <f>'ENWL - Asset Rep'!AI263+'ENWL - Refurb'!AI263+'ENWL - HVP'!AI263</f>
        <v>0</v>
      </c>
      <c r="AJ263" s="59">
        <f t="shared" si="1568"/>
        <v>0</v>
      </c>
      <c r="AK263" s="52">
        <f>'[9]NAW2 - Total - ENWL'!AK260</f>
        <v>0</v>
      </c>
      <c r="AL263" s="52">
        <f>'[9]NAW2 - Total - ENWL'!AL260</f>
        <v>0</v>
      </c>
      <c r="AM263" s="52">
        <f>'[9]NAW2 - Total - ENWL'!AM260</f>
        <v>0</v>
      </c>
      <c r="AN263" s="52">
        <f>'[9]NAW2 - Total - ENWL'!AN260</f>
        <v>0</v>
      </c>
      <c r="AO263" s="52">
        <f>'[9]NAW2 - Total - ENWL'!AO260</f>
        <v>0</v>
      </c>
      <c r="AP263" s="59">
        <f t="shared" si="1569"/>
        <v>0</v>
      </c>
      <c r="BB263" s="6"/>
      <c r="BC263" s="6"/>
      <c r="BD263" s="58" t="s">
        <v>30</v>
      </c>
      <c r="BE263" s="172">
        <f>'ENWL - HI Probs. of Failure '!O$66</f>
        <v>0</v>
      </c>
      <c r="BF263" s="172">
        <f>'ENWL - HI Probs. of Failure '!P$66</f>
        <v>0</v>
      </c>
      <c r="BG263" s="172">
        <f>'ENWL - HI Probs. of Failure '!Q$66</f>
        <v>0</v>
      </c>
      <c r="BH263" s="172">
        <f>'ENWL - HI Probs. of Failure '!R$66</f>
        <v>0</v>
      </c>
      <c r="BI263" s="172">
        <f>'ENWL - HI Probs. of Failure '!S$66</f>
        <v>0</v>
      </c>
      <c r="BJ263" s="176"/>
      <c r="BK263" s="6"/>
      <c r="BL263" s="58" t="s">
        <v>30</v>
      </c>
      <c r="BM263" s="242">
        <f>IFERROR($BM4*'ENWL - Ave Crit'!$Q$66,0)</f>
        <v>0</v>
      </c>
      <c r="BN263" s="242">
        <f>IFERROR($BM4*'ENWL - Ave Crit'!$Q$66,0)</f>
        <v>0</v>
      </c>
      <c r="BO263" s="242">
        <f>IFERROR($BM4*'ENWL - Ave Crit'!$Q$66,0)</f>
        <v>0</v>
      </c>
      <c r="BP263" s="242">
        <f>IFERROR($BM4*'ENWL - Ave Crit'!$Q$66,0)</f>
        <v>0</v>
      </c>
      <c r="BQ263" s="242">
        <f>IFERROR($BM4*'ENWL - Ave Crit'!$Q$66,0)</f>
        <v>0</v>
      </c>
      <c r="BR263" s="176"/>
      <c r="BS263" s="6"/>
      <c r="BT263" s="58" t="s">
        <v>30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30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31</v>
      </c>
      <c r="G264" s="52">
        <f>'[9]NAW2 - Total - ENWL'!G261</f>
        <v>0</v>
      </c>
      <c r="H264" s="52">
        <f>'[9]NAW2 - Total - ENWL'!H261</f>
        <v>0</v>
      </c>
      <c r="I264" s="52">
        <f>'[9]NAW2 - Total - ENWL'!I261</f>
        <v>0</v>
      </c>
      <c r="J264" s="52">
        <f>'[9]NAW2 - Total - ENWL'!J261</f>
        <v>0</v>
      </c>
      <c r="K264" s="52">
        <f>'[9]NAW2 - Total - ENWL'!K261</f>
        <v>0</v>
      </c>
      <c r="L264" s="59">
        <f t="shared" si="1564"/>
        <v>0</v>
      </c>
      <c r="M264" s="52">
        <f>'[9]NAW2 - Total - ENWL'!M261</f>
        <v>0</v>
      </c>
      <c r="N264" s="52">
        <f>'[9]NAW2 - Total - ENWL'!N261</f>
        <v>0</v>
      </c>
      <c r="O264" s="52">
        <f>'[9]NAW2 - Total - ENWL'!O261</f>
        <v>0</v>
      </c>
      <c r="P264" s="52">
        <f>'[9]NAW2 - Total - ENWL'!P261</f>
        <v>0</v>
      </c>
      <c r="Q264" s="52">
        <f>'[9]NAW2 - Total - ENWL'!Q261</f>
        <v>0</v>
      </c>
      <c r="R264" s="59">
        <f t="shared" si="1565"/>
        <v>0</v>
      </c>
      <c r="S264" s="52">
        <f>'ENWL - Asset Rep'!S264+'ENWL - Refurb'!S264+'ENWL - HVP'!S264</f>
        <v>0</v>
      </c>
      <c r="T264" s="52">
        <f>'ENWL - Asset Rep'!T264+'ENWL - Refurb'!T264+'ENWL - HVP'!T264</f>
        <v>0</v>
      </c>
      <c r="U264" s="52">
        <f>'ENWL - Asset Rep'!U264+'ENWL - Refurb'!U264+'ENWL - HVP'!U264</f>
        <v>0</v>
      </c>
      <c r="V264" s="52">
        <f>'ENWL - Asset Rep'!V264+'ENWL - Refurb'!V264+'ENWL - HVP'!V264</f>
        <v>0</v>
      </c>
      <c r="W264" s="52">
        <f>'ENWL - Asset Rep'!W264+'ENWL - Refurb'!W264+'ENWL - HVP'!W264</f>
        <v>0</v>
      </c>
      <c r="X264" s="59">
        <f t="shared" si="1566"/>
        <v>0</v>
      </c>
      <c r="Y264" s="52">
        <f>'[9]NAW2 - Total - ENWL'!Y261</f>
        <v>0</v>
      </c>
      <c r="Z264" s="52">
        <f>'[9]NAW2 - Total - ENWL'!Z261</f>
        <v>0</v>
      </c>
      <c r="AA264" s="52">
        <f>'[9]NAW2 - Total - ENWL'!AA261</f>
        <v>0</v>
      </c>
      <c r="AB264" s="52">
        <f>'[9]NAW2 - Total - ENWL'!AB261</f>
        <v>0</v>
      </c>
      <c r="AC264" s="52">
        <f>'[9]NAW2 - Total - ENWL'!AC261</f>
        <v>0</v>
      </c>
      <c r="AD264" s="59">
        <f t="shared" si="1567"/>
        <v>0</v>
      </c>
      <c r="AE264" s="52">
        <f>'ENWL - Asset Rep'!AE264+'ENWL - Refurb'!AE264+'ENWL - HVP'!AE264</f>
        <v>0</v>
      </c>
      <c r="AF264" s="52">
        <f>'ENWL - Asset Rep'!AF264+'ENWL - Refurb'!AF264+'ENWL - HVP'!AF264</f>
        <v>0</v>
      </c>
      <c r="AG264" s="52">
        <f>'ENWL - Asset Rep'!AG264+'ENWL - Refurb'!AG264+'ENWL - HVP'!AG264</f>
        <v>0</v>
      </c>
      <c r="AH264" s="52">
        <f>'ENWL - Asset Rep'!AH264+'ENWL - Refurb'!AH264+'ENWL - HVP'!AH264</f>
        <v>0</v>
      </c>
      <c r="AI264" s="52">
        <f>'ENWL - Asset Rep'!AI264+'ENWL - Refurb'!AI264+'ENWL - HVP'!AI264</f>
        <v>0</v>
      </c>
      <c r="AJ264" s="59">
        <f t="shared" si="1568"/>
        <v>0</v>
      </c>
      <c r="AK264" s="52">
        <f>'[9]NAW2 - Total - ENWL'!AK261</f>
        <v>0</v>
      </c>
      <c r="AL264" s="52">
        <f>'[9]NAW2 - Total - ENWL'!AL261</f>
        <v>0</v>
      </c>
      <c r="AM264" s="52">
        <f>'[9]NAW2 - Total - ENWL'!AM261</f>
        <v>0</v>
      </c>
      <c r="AN264" s="52">
        <f>'[9]NAW2 - Total - ENWL'!AN261</f>
        <v>0</v>
      </c>
      <c r="AO264" s="52">
        <f>'[9]NAW2 - Total - ENWL'!AO261</f>
        <v>0</v>
      </c>
      <c r="AP264" s="59">
        <f t="shared" si="1569"/>
        <v>0</v>
      </c>
      <c r="BB264" s="6"/>
      <c r="BC264" s="6"/>
      <c r="BD264" s="58" t="s">
        <v>31</v>
      </c>
      <c r="BE264" s="172">
        <f>'ENWL - HI Probs. of Failure '!O$66</f>
        <v>0</v>
      </c>
      <c r="BF264" s="172">
        <f>'ENWL - HI Probs. of Failure '!P$66</f>
        <v>0</v>
      </c>
      <c r="BG264" s="172">
        <f>'ENWL - HI Probs. of Failure '!Q$66</f>
        <v>0</v>
      </c>
      <c r="BH264" s="172">
        <f>'ENWL - HI Probs. of Failure '!R$66</f>
        <v>0</v>
      </c>
      <c r="BI264" s="172">
        <f>'ENWL - HI Probs. of Failure '!S$66</f>
        <v>0</v>
      </c>
      <c r="BJ264" s="176"/>
      <c r="BK264" s="6"/>
      <c r="BL264" s="58" t="s">
        <v>31</v>
      </c>
      <c r="BM264" s="242">
        <f>IFERROR($BM5*'ENWL - Ave Crit'!$Q$66,0)</f>
        <v>0</v>
      </c>
      <c r="BN264" s="242">
        <f>IFERROR($BM5*'ENWL - Ave Crit'!$Q$66,0)</f>
        <v>0</v>
      </c>
      <c r="BO264" s="242">
        <f>IFERROR($BM5*'ENWL - Ave Crit'!$Q$66,0)</f>
        <v>0</v>
      </c>
      <c r="BP264" s="242">
        <f>IFERROR($BM5*'ENWL - Ave Crit'!$Q$66,0)</f>
        <v>0</v>
      </c>
      <c r="BQ264" s="242">
        <f>IFERROR($BM5*'ENWL - Ave Crit'!$Q$66,0)</f>
        <v>0</v>
      </c>
      <c r="BR264" s="176"/>
      <c r="BS264" s="6"/>
      <c r="BT264" s="58" t="s">
        <v>31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31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60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269066.85643760383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267196.28643760376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36234.809264227268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102297.81876517025</v>
      </c>
      <c r="I269" s="66">
        <f t="shared" si="1593"/>
        <v>83782.069820326695</v>
      </c>
      <c r="J269" s="66">
        <f t="shared" si="1593"/>
        <v>25268.243119928466</v>
      </c>
      <c r="K269" s="66">
        <f t="shared" si="1593"/>
        <v>21483.915467951127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22042.966264227263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103434.51413055207</v>
      </c>
      <c r="O269" s="66">
        <f t="shared" si="1594"/>
        <v>86548.728155423436</v>
      </c>
      <c r="P269" s="66">
        <f t="shared" si="1594"/>
        <v>28258.544226509381</v>
      </c>
      <c r="Q269" s="66">
        <f t="shared" si="1594"/>
        <v>28483.666172344456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9204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2457.8919576230146</v>
      </c>
      <c r="U269" s="66">
        <f t="shared" si="1595"/>
        <v>-1171.2823256284184</v>
      </c>
      <c r="V269" s="66">
        <f t="shared" si="1595"/>
        <v>-1921.2801786255172</v>
      </c>
      <c r="W269" s="66">
        <f t="shared" si="1595"/>
        <v>-9507.941313834197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33932.167330032898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90891.216937586782</v>
      </c>
      <c r="AA269" s="66">
        <f t="shared" si="1596"/>
        <v>88029.238584768682</v>
      </c>
      <c r="AB269" s="66">
        <f t="shared" si="1596"/>
        <v>25016.712522249836</v>
      </c>
      <c r="AC269" s="66">
        <f t="shared" si="1596"/>
        <v>31197.520136550498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18835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4767.0751070888618</v>
      </c>
      <c r="AG269" s="66">
        <f t="shared" si="1597"/>
        <v>-2340.2276752542475</v>
      </c>
      <c r="AH269" s="66">
        <f t="shared" si="1597"/>
        <v>-3756.4911309481454</v>
      </c>
      <c r="AI269" s="66">
        <f t="shared" si="1597"/>
        <v>-19375.926300886469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29163.167330032895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87383.253110676887</v>
      </c>
      <c r="AM269" s="66">
        <f t="shared" si="1598"/>
        <v>88101.433189434087</v>
      </c>
      <c r="AN269" s="66">
        <f t="shared" si="1598"/>
        <v>24816.472966556223</v>
      </c>
      <c r="AO269" s="66">
        <f t="shared" si="1598"/>
        <v>39602.528914488576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631090.42084239901</v>
      </c>
      <c r="CD269" s="198">
        <f t="shared" ref="CD269:CH269" si="1601">CD53+CD105+CD172+CD234+CD266</f>
        <v>4344868.2739955261</v>
      </c>
      <c r="CE269" s="198">
        <f t="shared" si="1601"/>
        <v>5864925.3986493722</v>
      </c>
      <c r="CF269" s="198">
        <f t="shared" si="1601"/>
        <v>3892743.9261357072</v>
      </c>
      <c r="CG269" s="198">
        <f t="shared" si="1601"/>
        <v>7057604.0856132656</v>
      </c>
      <c r="CH269" s="198">
        <f t="shared" si="1601"/>
        <v>21791232.105236273</v>
      </c>
      <c r="CI269" s="68"/>
      <c r="CJ269" s="68"/>
      <c r="CK269" s="198">
        <f>CK53+CK105+CK172+CK234+CK266</f>
        <v>1110795.7528853999</v>
      </c>
      <c r="CL269" s="198">
        <f t="shared" ref="CL269:CP269" si="1602">CL53+CL105+CL172+CL234+CL266</f>
        <v>4306260.4131054971</v>
      </c>
      <c r="CM269" s="198">
        <f t="shared" si="1602"/>
        <v>5715648.2833048543</v>
      </c>
      <c r="CN269" s="198">
        <f t="shared" si="1602"/>
        <v>3485170.0433322461</v>
      </c>
      <c r="CO269" s="198">
        <f t="shared" si="1602"/>
        <v>5250007.8241971899</v>
      </c>
      <c r="CP269" s="198">
        <f t="shared" si="1602"/>
        <v>19867882.316825189</v>
      </c>
      <c r="CS269" s="198">
        <f>CS53+CS105+CS172+CS234+CS266</f>
        <v>993160.45341460838</v>
      </c>
      <c r="CT269" s="198">
        <f t="shared" ref="CT269:CW269" si="1603">CT53+CT105+CT172+CT234+CT266</f>
        <v>3859760.0768869291</v>
      </c>
      <c r="CU269" s="198">
        <f t="shared" si="1603"/>
        <v>5962727.8803260075</v>
      </c>
      <c r="CV269" s="198">
        <f t="shared" si="1603"/>
        <v>3861371.1543758567</v>
      </c>
      <c r="CW269" s="198">
        <f t="shared" si="1603"/>
        <v>7936003.6842807643</v>
      </c>
      <c r="CX269" s="198">
        <f>CX53+CX105+CX172+CX234+CX266</f>
        <v>22613023.249284167</v>
      </c>
      <c r="CY269" s="6"/>
      <c r="CZ269" s="6"/>
      <c r="DA269" s="198">
        <f>DA53+DA105+DA172+DA234+DA266</f>
        <v>1276880.0120714218</v>
      </c>
      <c r="DB269" s="198">
        <f t="shared" ref="DB269:DE269" si="1604">DB53+DB105+DB172+DB234+DB266</f>
        <v>3962183.2523103198</v>
      </c>
      <c r="DC269" s="198">
        <f t="shared" si="1604"/>
        <v>5912844.9297379451</v>
      </c>
      <c r="DD269" s="198">
        <f t="shared" si="1604"/>
        <v>3581003.1276810216</v>
      </c>
      <c r="DE269" s="198">
        <f t="shared" si="1604"/>
        <v>5332883.926392151</v>
      </c>
      <c r="DF269" s="198">
        <f>DF53+DF105+DF172+DF234+DF266</f>
        <v>20065795.248192854</v>
      </c>
      <c r="DG269" s="6"/>
      <c r="DH269" s="6"/>
      <c r="DI269" s="198">
        <f>DI53+DI105+DI172+DI234+DI266</f>
        <v>888876.10732029693</v>
      </c>
      <c r="DJ269" s="198">
        <f t="shared" ref="DJ269:DM269" si="1605">DJ53+DJ105+DJ172+DJ234+DJ266</f>
        <v>3666542.5326977698</v>
      </c>
      <c r="DK269" s="198">
        <f t="shared" si="1605"/>
        <v>5798367.8203879828</v>
      </c>
      <c r="DL269" s="198">
        <f t="shared" si="1605"/>
        <v>3852372.7575279009</v>
      </c>
      <c r="DM269" s="198">
        <f t="shared" si="1605"/>
        <v>11507091.756137194</v>
      </c>
      <c r="DN269" s="198">
        <f>DN53+DN105+DN172+DN234+DN266</f>
        <v>25713250.974071145</v>
      </c>
      <c r="DO269" s="6"/>
      <c r="DP269" s="6"/>
      <c r="DQ269" s="198">
        <f>DQ53+DQ105+DQ172+DQ234+DQ266</f>
        <v>1472936.5449695517</v>
      </c>
      <c r="DR269" s="198">
        <f t="shared" ref="DR269:DU269" si="1606">DR53+DR105+DR172+DR234+DR266</f>
        <v>3867283.8879691907</v>
      </c>
      <c r="DS269" s="198">
        <f t="shared" si="1606"/>
        <v>5698209.0765141044</v>
      </c>
      <c r="DT269" s="198">
        <f t="shared" si="1606"/>
        <v>3296871.3082821928</v>
      </c>
      <c r="DU269" s="198">
        <f t="shared" si="1606"/>
        <v>6173205.8427526457</v>
      </c>
      <c r="DV269" s="198">
        <f>DV53+DV105+DV172+DV234+DV266</f>
        <v>20508506.660487689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AE270" s="119"/>
      <c r="AF270" s="119"/>
      <c r="AG270" s="119"/>
      <c r="AH270" s="120"/>
      <c r="AI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61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E271" s="122"/>
      <c r="AF271" s="122"/>
      <c r="AG271" s="122"/>
      <c r="AH271" s="120"/>
      <c r="AI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AE272" s="119"/>
      <c r="AF272" s="119"/>
      <c r="AG272" s="119"/>
      <c r="AH272" s="120"/>
      <c r="AI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62</v>
      </c>
      <c r="E273" s="126" t="s">
        <v>63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AE273" s="122"/>
      <c r="AF273" s="122"/>
      <c r="AG273" s="122"/>
      <c r="AH273" s="120"/>
      <c r="AI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23</v>
      </c>
      <c r="CC273" s="201">
        <f>CC53</f>
        <v>148790.96192511465</v>
      </c>
      <c r="CD273" s="201">
        <f t="shared" ref="CD273:CH273" si="1607">CD53</f>
        <v>372470.43432710465</v>
      </c>
      <c r="CE273" s="201">
        <f t="shared" si="1607"/>
        <v>1012338.0670349619</v>
      </c>
      <c r="CF273" s="201">
        <f t="shared" si="1607"/>
        <v>828979.05609148997</v>
      </c>
      <c r="CG273" s="201">
        <f t="shared" si="1607"/>
        <v>1983299.1064037932</v>
      </c>
      <c r="CH273" s="204">
        <f t="shared" si="1607"/>
        <v>4345877.6257824646</v>
      </c>
      <c r="CJ273" s="200" t="s">
        <v>23</v>
      </c>
      <c r="CK273" s="201">
        <f>CK53</f>
        <v>267073.67735999997</v>
      </c>
      <c r="CL273" s="201">
        <f t="shared" ref="CL273:CP273" si="1608">CL53</f>
        <v>362009.600559638</v>
      </c>
      <c r="CM273" s="201">
        <f t="shared" si="1608"/>
        <v>965454.46678976202</v>
      </c>
      <c r="CN273" s="201">
        <f t="shared" si="1608"/>
        <v>740183.51392695669</v>
      </c>
      <c r="CO273" s="201">
        <f t="shared" si="1608"/>
        <v>1625678.8918031801</v>
      </c>
      <c r="CP273" s="204">
        <f t="shared" si="1608"/>
        <v>3960400.1504395371</v>
      </c>
      <c r="CR273" s="200" t="s">
        <v>23</v>
      </c>
      <c r="CS273" s="201">
        <f>CS53</f>
        <v>257702.48804546666</v>
      </c>
      <c r="CT273" s="201">
        <f t="shared" ref="CT273:CX273" si="1609">CT53</f>
        <v>290986.596772352</v>
      </c>
      <c r="CU273" s="201">
        <f t="shared" si="1609"/>
        <v>1008001.4593506319</v>
      </c>
      <c r="CV273" s="201">
        <f t="shared" si="1609"/>
        <v>624753.67566508322</v>
      </c>
      <c r="CW273" s="201">
        <f t="shared" si="1609"/>
        <v>2084501.1890242998</v>
      </c>
      <c r="CX273" s="204">
        <f t="shared" si="1609"/>
        <v>4265945.4088578336</v>
      </c>
      <c r="CY273" s="6"/>
      <c r="CZ273" s="200" t="s">
        <v>23</v>
      </c>
      <c r="DA273" s="201">
        <f>DA53</f>
        <v>322253.27786226524</v>
      </c>
      <c r="DB273" s="201">
        <f t="shared" ref="DB273:DF273" si="1610">DB53</f>
        <v>338765.59639429935</v>
      </c>
      <c r="DC273" s="201">
        <f t="shared" si="1610"/>
        <v>1004163.9940280144</v>
      </c>
      <c r="DD273" s="201">
        <f t="shared" si="1610"/>
        <v>583203.91163740528</v>
      </c>
      <c r="DE273" s="201">
        <f t="shared" si="1610"/>
        <v>1467347.581900453</v>
      </c>
      <c r="DF273" s="204">
        <f t="shared" si="1610"/>
        <v>3715734.3618224375</v>
      </c>
      <c r="DG273" s="6"/>
      <c r="DH273" s="200" t="s">
        <v>23</v>
      </c>
      <c r="DI273" s="201">
        <f>DI53</f>
        <v>219027.20543137533</v>
      </c>
      <c r="DJ273" s="201">
        <f t="shared" ref="DJ273:DN273" si="1611">DJ53</f>
        <v>281278.72072579933</v>
      </c>
      <c r="DK273" s="201">
        <f t="shared" si="1611"/>
        <v>1031741.3081158646</v>
      </c>
      <c r="DL273" s="201">
        <f t="shared" si="1611"/>
        <v>562971.26675271732</v>
      </c>
      <c r="DM273" s="201">
        <f t="shared" si="1611"/>
        <v>2448811.3884049663</v>
      </c>
      <c r="DN273" s="204">
        <f t="shared" si="1611"/>
        <v>4543829.8894307232</v>
      </c>
      <c r="DO273" s="6"/>
      <c r="DP273" s="200" t="s">
        <v>23</v>
      </c>
      <c r="DQ273" s="201">
        <f>DQ53</f>
        <v>342778.25144451868</v>
      </c>
      <c r="DR273" s="201">
        <f t="shared" ref="DR273:DV273" si="1612">DR53</f>
        <v>376836.71996969398</v>
      </c>
      <c r="DS273" s="201">
        <f t="shared" si="1612"/>
        <v>1024066.3774706295</v>
      </c>
      <c r="DT273" s="201">
        <f t="shared" si="1612"/>
        <v>485284.78073151514</v>
      </c>
      <c r="DU273" s="201">
        <f t="shared" si="1612"/>
        <v>1235833.5376500036</v>
      </c>
      <c r="DV273" s="204">
        <f t="shared" si="1612"/>
        <v>3464799.6672663609</v>
      </c>
    </row>
    <row r="274" spans="1:126">
      <c r="A274" s="19"/>
      <c r="B274" s="115"/>
      <c r="C274" s="115"/>
      <c r="D274" s="131" t="s">
        <v>64</v>
      </c>
      <c r="E274" s="132" t="s">
        <v>65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AE274" s="122"/>
      <c r="AF274" s="122"/>
      <c r="AG274" s="122"/>
      <c r="AH274" s="120"/>
      <c r="AI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35</v>
      </c>
      <c r="CC274" s="201">
        <f>CC105</f>
        <v>228207.18194774</v>
      </c>
      <c r="CD274" s="201">
        <f t="shared" ref="CD274:CH274" si="1613">CD105</f>
        <v>2904549.9801821099</v>
      </c>
      <c r="CE274" s="201">
        <f t="shared" si="1613"/>
        <v>3279692.1100877705</v>
      </c>
      <c r="CF274" s="201">
        <f t="shared" si="1613"/>
        <v>1727661.8670588448</v>
      </c>
      <c r="CG274" s="201">
        <f t="shared" si="1613"/>
        <v>2859133.4392771497</v>
      </c>
      <c r="CH274" s="204">
        <f t="shared" si="1613"/>
        <v>10999244.578553615</v>
      </c>
      <c r="CJ274" s="200" t="s">
        <v>35</v>
      </c>
      <c r="CK274" s="201">
        <f>CK105</f>
        <v>471564.48531088</v>
      </c>
      <c r="CL274" s="201">
        <f t="shared" ref="CL274:CP274" si="1614">CL105</f>
        <v>2864554.0418597595</v>
      </c>
      <c r="CM274" s="201">
        <f t="shared" si="1614"/>
        <v>3233290.5036785901</v>
      </c>
      <c r="CN274" s="201">
        <f t="shared" si="1614"/>
        <v>1556366.4488866399</v>
      </c>
      <c r="CO274" s="201">
        <f t="shared" si="1614"/>
        <v>2117233.8458358501</v>
      </c>
      <c r="CP274" s="204">
        <f t="shared" si="1614"/>
        <v>10243009.32557172</v>
      </c>
      <c r="CR274" s="200" t="s">
        <v>35</v>
      </c>
      <c r="CS274" s="201">
        <f>CS105</f>
        <v>431250.74365700007</v>
      </c>
      <c r="CT274" s="201">
        <f t="shared" ref="CT274:CX274" si="1615">CT105</f>
        <v>2695873.1503577894</v>
      </c>
      <c r="CU274" s="201">
        <f t="shared" si="1615"/>
        <v>3229263.74000361</v>
      </c>
      <c r="CV274" s="201">
        <f t="shared" si="1615"/>
        <v>1705079.909189445</v>
      </c>
      <c r="CW274" s="201">
        <f t="shared" si="1615"/>
        <v>3364542.2332429998</v>
      </c>
      <c r="CX274" s="204">
        <f t="shared" si="1615"/>
        <v>11426009.776450843</v>
      </c>
      <c r="CY274" s="6"/>
      <c r="CZ274" s="200" t="s">
        <v>35</v>
      </c>
      <c r="DA274" s="201">
        <f>DA105</f>
        <v>561611.00862563192</v>
      </c>
      <c r="DB274" s="201">
        <f t="shared" ref="DB274:DF274" si="1616">DB105</f>
        <v>2704801.0907134828</v>
      </c>
      <c r="DC274" s="201">
        <f t="shared" si="1616"/>
        <v>3199108.9892601776</v>
      </c>
      <c r="DD274" s="201">
        <f t="shared" si="1616"/>
        <v>1596647.6596753832</v>
      </c>
      <c r="DE274" s="201">
        <f t="shared" si="1616"/>
        <v>2340914.3008766677</v>
      </c>
      <c r="DF274" s="204">
        <f t="shared" si="1616"/>
        <v>10403083.049151342</v>
      </c>
      <c r="DG274" s="6"/>
      <c r="DH274" s="200" t="s">
        <v>35</v>
      </c>
      <c r="DI274" s="201">
        <f>DI105</f>
        <v>395507.7614125</v>
      </c>
      <c r="DJ274" s="201">
        <f t="shared" ref="DJ274:DN274" si="1617">DJ105</f>
        <v>2620424.79919007</v>
      </c>
      <c r="DK274" s="201">
        <f t="shared" si="1617"/>
        <v>3200339.3993534897</v>
      </c>
      <c r="DL274" s="201">
        <f t="shared" si="1617"/>
        <v>1665720.203658795</v>
      </c>
      <c r="DM274" s="201">
        <f t="shared" si="1617"/>
        <v>4361259.7743836492</v>
      </c>
      <c r="DN274" s="204">
        <f t="shared" si="1617"/>
        <v>12243251.937998503</v>
      </c>
      <c r="DO274" s="6"/>
      <c r="DP274" s="200" t="s">
        <v>35</v>
      </c>
      <c r="DQ274" s="201">
        <f>DQ105</f>
        <v>674560.0867084437</v>
      </c>
      <c r="DR274" s="201">
        <f t="shared" ref="DR274:DV274" si="1618">DR105</f>
        <v>2634147.9786031335</v>
      </c>
      <c r="DS274" s="201">
        <f t="shared" si="1618"/>
        <v>3140053.8206260409</v>
      </c>
      <c r="DT274" s="201">
        <f t="shared" si="1618"/>
        <v>1448620.8194828006</v>
      </c>
      <c r="DU274" s="201">
        <f t="shared" si="1618"/>
        <v>2169384.6375118596</v>
      </c>
      <c r="DV274" s="204">
        <f t="shared" si="1618"/>
        <v>10066767.342932278</v>
      </c>
    </row>
    <row r="275" spans="1:126" s="88" customFormat="1">
      <c r="A275" s="19"/>
      <c r="B275" s="115"/>
      <c r="C275" s="115"/>
      <c r="D275" s="136" t="s">
        <v>66</v>
      </c>
      <c r="E275" s="137" t="s">
        <v>67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E275" s="139"/>
      <c r="AF275" s="139"/>
      <c r="AG275" s="139"/>
      <c r="AH275" s="141"/>
      <c r="AI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41</v>
      </c>
      <c r="CC275" s="202">
        <f>CC172</f>
        <v>38994.114474722024</v>
      </c>
      <c r="CD275" s="202">
        <f t="shared" ref="CD275:CH275" si="1619">CD172</f>
        <v>763052.14087259106</v>
      </c>
      <c r="CE275" s="202">
        <f t="shared" si="1619"/>
        <v>1299980.0250482678</v>
      </c>
      <c r="CF275" s="202">
        <f t="shared" si="1619"/>
        <v>940023.20318493072</v>
      </c>
      <c r="CG275" s="202">
        <f t="shared" si="1619"/>
        <v>1009993.6628010225</v>
      </c>
      <c r="CH275" s="204">
        <f t="shared" si="1619"/>
        <v>4052043.1463815342</v>
      </c>
      <c r="CJ275" s="200" t="s">
        <v>41</v>
      </c>
      <c r="CK275" s="202">
        <f>CK172</f>
        <v>100513.66970241549</v>
      </c>
      <c r="CL275" s="202">
        <f t="shared" ref="CL275:CP275" si="1620">CL172</f>
        <v>750143.24293485028</v>
      </c>
      <c r="CM275" s="202">
        <f t="shared" si="1620"/>
        <v>1275594.69560039</v>
      </c>
      <c r="CN275" s="202">
        <f t="shared" si="1620"/>
        <v>819735.69927209208</v>
      </c>
      <c r="CO275" s="202">
        <f t="shared" si="1620"/>
        <v>739921.68543567299</v>
      </c>
      <c r="CP275" s="204">
        <f t="shared" si="1620"/>
        <v>3685908.9929454206</v>
      </c>
      <c r="CR275" s="200" t="s">
        <v>41</v>
      </c>
      <c r="CS275" s="202">
        <f>CS172</f>
        <v>81637.240136861408</v>
      </c>
      <c r="CT275" s="202">
        <f t="shared" ref="CT275:CX275" si="1621">CT172</f>
        <v>617046.00816145109</v>
      </c>
      <c r="CU275" s="202">
        <f t="shared" si="1621"/>
        <v>1376531.8154267587</v>
      </c>
      <c r="CV275" s="202">
        <f t="shared" si="1621"/>
        <v>945758.81343292957</v>
      </c>
      <c r="CW275" s="202">
        <f t="shared" si="1621"/>
        <v>1144385.0304649917</v>
      </c>
      <c r="CX275" s="204">
        <f t="shared" si="1621"/>
        <v>4165358.907622993</v>
      </c>
      <c r="CY275" s="6"/>
      <c r="CZ275" s="200" t="s">
        <v>41</v>
      </c>
      <c r="DA275" s="202">
        <f>DA172</f>
        <v>119415.92033202316</v>
      </c>
      <c r="DB275" s="202">
        <f t="shared" ref="DB275:DF275" si="1622">DB172</f>
        <v>631781.94422830816</v>
      </c>
      <c r="DC275" s="202">
        <f t="shared" si="1622"/>
        <v>1392156.0624668235</v>
      </c>
      <c r="DD275" s="202">
        <f t="shared" si="1622"/>
        <v>882288.95352385566</v>
      </c>
      <c r="DE275" s="202">
        <f t="shared" si="1622"/>
        <v>758758.44561030855</v>
      </c>
      <c r="DF275" s="204">
        <f t="shared" si="1622"/>
        <v>3784401.3261613189</v>
      </c>
      <c r="DG275" s="6"/>
      <c r="DH275" s="200" t="s">
        <v>41</v>
      </c>
      <c r="DI275" s="202">
        <f>DI172</f>
        <v>75814.762421481413</v>
      </c>
      <c r="DJ275" s="202">
        <f t="shared" ref="DJ275:DN275" si="1623">DJ172</f>
        <v>529270.00118223845</v>
      </c>
      <c r="DK275" s="202">
        <f t="shared" si="1623"/>
        <v>1336399.2955716175</v>
      </c>
      <c r="DL275" s="202">
        <f t="shared" si="1623"/>
        <v>867114.23654814926</v>
      </c>
      <c r="DM275" s="202">
        <f t="shared" si="1623"/>
        <v>2058868.3345925256</v>
      </c>
      <c r="DN275" s="204">
        <f t="shared" si="1623"/>
        <v>4867466.6303160125</v>
      </c>
      <c r="DO275" s="6"/>
      <c r="DP275" s="200" t="s">
        <v>41</v>
      </c>
      <c r="DQ275" s="202">
        <f>DQ172</f>
        <v>160462.20814861066</v>
      </c>
      <c r="DR275" s="202">
        <f t="shared" ref="DR275:DV275" si="1624">DR172</f>
        <v>558794.1242169491</v>
      </c>
      <c r="DS275" s="202">
        <f t="shared" si="1624"/>
        <v>1368139.0802291823</v>
      </c>
      <c r="DT275" s="202">
        <f t="shared" si="1624"/>
        <v>740026.97278466239</v>
      </c>
      <c r="DU275" s="202">
        <f t="shared" si="1624"/>
        <v>1229893.4312499282</v>
      </c>
      <c r="DV275" s="204">
        <f t="shared" si="1624"/>
        <v>4057315.816629333</v>
      </c>
    </row>
    <row r="276" spans="1:126">
      <c r="A276" s="19"/>
      <c r="B276" s="115"/>
      <c r="C276" s="115"/>
      <c r="D276" s="142" t="s">
        <v>68</v>
      </c>
      <c r="E276" s="143" t="s">
        <v>69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AE276" s="145"/>
      <c r="AF276" s="145"/>
      <c r="AG276" s="145"/>
      <c r="AH276" s="148"/>
      <c r="AI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50</v>
      </c>
      <c r="CC276" s="201">
        <f>CC234</f>
        <v>215098.16249482238</v>
      </c>
      <c r="CD276" s="201">
        <f t="shared" ref="CD276:CH276" si="1625">CD234</f>
        <v>304795.71861372015</v>
      </c>
      <c r="CE276" s="201">
        <f t="shared" si="1625"/>
        <v>272915.19647837157</v>
      </c>
      <c r="CF276" s="201">
        <f t="shared" si="1625"/>
        <v>396079.79980044201</v>
      </c>
      <c r="CG276" s="201">
        <f t="shared" si="1625"/>
        <v>1205177.8771313005</v>
      </c>
      <c r="CH276" s="204">
        <f t="shared" si="1625"/>
        <v>2394066.754518657</v>
      </c>
      <c r="CJ276" s="200" t="s">
        <v>50</v>
      </c>
      <c r="CK276" s="201">
        <f>CK234</f>
        <v>271643.92051210447</v>
      </c>
      <c r="CL276" s="201">
        <f t="shared" ref="CL276:CP276" si="1626">CL234</f>
        <v>329553.52775124932</v>
      </c>
      <c r="CM276" s="201">
        <f t="shared" si="1626"/>
        <v>241308.61723611201</v>
      </c>
      <c r="CN276" s="201">
        <f t="shared" si="1626"/>
        <v>368884.38124655769</v>
      </c>
      <c r="CO276" s="201">
        <f t="shared" si="1626"/>
        <v>767173.40112248575</v>
      </c>
      <c r="CP276" s="204">
        <f t="shared" si="1626"/>
        <v>1978563.8478685091</v>
      </c>
      <c r="CR276" s="200" t="s">
        <v>50</v>
      </c>
      <c r="CS276" s="201">
        <f>CS234</f>
        <v>222569.98157528017</v>
      </c>
      <c r="CT276" s="201">
        <f t="shared" ref="CT276:CX276" si="1627">CT234</f>
        <v>255854.32159533625</v>
      </c>
      <c r="CU276" s="201">
        <f t="shared" si="1627"/>
        <v>348930.86554500763</v>
      </c>
      <c r="CV276" s="201">
        <f t="shared" si="1627"/>
        <v>585778.7560883991</v>
      </c>
      <c r="CW276" s="201">
        <f t="shared" si="1627"/>
        <v>1342575.2315484737</v>
      </c>
      <c r="CX276" s="204">
        <f t="shared" si="1627"/>
        <v>2755709.1563524967</v>
      </c>
      <c r="CY276" s="89"/>
      <c r="CZ276" s="200" t="s">
        <v>50</v>
      </c>
      <c r="DA276" s="201">
        <f>DA234</f>
        <v>273599.80525150162</v>
      </c>
      <c r="DB276" s="201">
        <f t="shared" ref="DB276:DF276" si="1628">DB234</f>
        <v>286834.62097422918</v>
      </c>
      <c r="DC276" s="201">
        <f t="shared" si="1628"/>
        <v>317415.88398292928</v>
      </c>
      <c r="DD276" s="201">
        <f t="shared" si="1628"/>
        <v>518862.60284437763</v>
      </c>
      <c r="DE276" s="201">
        <f t="shared" si="1628"/>
        <v>765863.59800472111</v>
      </c>
      <c r="DF276" s="204">
        <f t="shared" si="1628"/>
        <v>2162576.5110577587</v>
      </c>
      <c r="DG276" s="6"/>
      <c r="DH276" s="200" t="s">
        <v>50</v>
      </c>
      <c r="DI276" s="201">
        <f>DI234</f>
        <v>198526.37805494017</v>
      </c>
      <c r="DJ276" s="201">
        <f t="shared" ref="DJ276:DN276" si="1629">DJ234</f>
        <v>235569.01159966184</v>
      </c>
      <c r="DK276" s="201">
        <f t="shared" si="1629"/>
        <v>229887.81734701095</v>
      </c>
      <c r="DL276" s="201">
        <f t="shared" si="1629"/>
        <v>756567.05056823976</v>
      </c>
      <c r="DM276" s="201">
        <f t="shared" si="1629"/>
        <v>2638152.2587560522</v>
      </c>
      <c r="DN276" s="204">
        <f t="shared" si="1629"/>
        <v>4058702.516325905</v>
      </c>
      <c r="DO276" s="6"/>
      <c r="DP276" s="200" t="s">
        <v>50</v>
      </c>
      <c r="DQ276" s="201">
        <f>DQ234</f>
        <v>295135.9986679788</v>
      </c>
      <c r="DR276" s="201">
        <f t="shared" ref="DR276:DV276" si="1630">DR234</f>
        <v>297505.06517941412</v>
      </c>
      <c r="DS276" s="201">
        <f t="shared" si="1630"/>
        <v>165949.79818825237</v>
      </c>
      <c r="DT276" s="201">
        <f t="shared" si="1630"/>
        <v>622938.73528321483</v>
      </c>
      <c r="DU276" s="201">
        <f t="shared" si="1630"/>
        <v>1538094.2363408541</v>
      </c>
      <c r="DV276" s="204">
        <f t="shared" si="1630"/>
        <v>2919623.8336597141</v>
      </c>
    </row>
    <row r="277" spans="1:126" ht="13.5" thickBot="1">
      <c r="A277" s="19"/>
      <c r="B277" s="115"/>
      <c r="C277" s="115"/>
      <c r="D277" s="149" t="s">
        <v>70</v>
      </c>
      <c r="E277" s="150" t="s">
        <v>71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E277" s="145"/>
      <c r="AF277" s="145"/>
      <c r="AG277" s="145"/>
      <c r="AH277" s="148"/>
      <c r="AI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58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58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58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58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58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58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AE278" s="119"/>
      <c r="AF278" s="119"/>
      <c r="AG278" s="119"/>
      <c r="AH278" s="120"/>
      <c r="AI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AE279" s="119"/>
      <c r="AF279" s="119"/>
      <c r="AG279" s="119"/>
      <c r="AH279" s="120"/>
      <c r="AI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24</v>
      </c>
      <c r="CC279" s="201">
        <f>SUM(CC273:CC277)</f>
        <v>631090.42084239901</v>
      </c>
      <c r="CD279" s="201">
        <f t="shared" ref="CD279:CH279" si="1637">SUM(CD273:CD277)</f>
        <v>4344868.2739955261</v>
      </c>
      <c r="CE279" s="201">
        <f t="shared" si="1637"/>
        <v>5864925.3986493722</v>
      </c>
      <c r="CF279" s="201">
        <f t="shared" si="1637"/>
        <v>3892743.9261357072</v>
      </c>
      <c r="CG279" s="201">
        <f t="shared" si="1637"/>
        <v>7057604.0856132656</v>
      </c>
      <c r="CH279" s="204">
        <f t="shared" si="1637"/>
        <v>21791232.105236273</v>
      </c>
      <c r="CJ279" s="203" t="s">
        <v>24</v>
      </c>
      <c r="CK279" s="201">
        <f>SUM(CK273:CK277)</f>
        <v>1110795.7528853999</v>
      </c>
      <c r="CL279" s="201">
        <f t="shared" ref="CL279:CP279" si="1638">SUM(CL273:CL277)</f>
        <v>4306260.4131054971</v>
      </c>
      <c r="CM279" s="201">
        <f t="shared" si="1638"/>
        <v>5715648.2833048543</v>
      </c>
      <c r="CN279" s="201">
        <f t="shared" si="1638"/>
        <v>3485170.0433322461</v>
      </c>
      <c r="CO279" s="201">
        <f t="shared" si="1638"/>
        <v>5250007.8241971899</v>
      </c>
      <c r="CP279" s="204">
        <f t="shared" si="1638"/>
        <v>19867882.316825189</v>
      </c>
      <c r="CR279" s="203" t="s">
        <v>24</v>
      </c>
      <c r="CS279" s="201">
        <f>SUM(CS273:CS277)</f>
        <v>993160.45341460838</v>
      </c>
      <c r="CT279" s="201">
        <f t="shared" ref="CT279:CX279" si="1639">SUM(CT273:CT277)</f>
        <v>3859760.0768869291</v>
      </c>
      <c r="CU279" s="201">
        <f t="shared" si="1639"/>
        <v>5962727.8803260075</v>
      </c>
      <c r="CV279" s="201">
        <f t="shared" si="1639"/>
        <v>3861371.1543758567</v>
      </c>
      <c r="CW279" s="201">
        <f t="shared" si="1639"/>
        <v>7936003.6842807643</v>
      </c>
      <c r="CX279" s="204">
        <f t="shared" si="1639"/>
        <v>22613023.249284167</v>
      </c>
      <c r="CY279" s="6"/>
      <c r="CZ279" s="203" t="s">
        <v>24</v>
      </c>
      <c r="DA279" s="201">
        <f>SUM(DA273:DA277)</f>
        <v>1276880.0120714218</v>
      </c>
      <c r="DB279" s="201">
        <f t="shared" ref="DB279:DF279" si="1640">SUM(DB273:DB277)</f>
        <v>3962183.2523103198</v>
      </c>
      <c r="DC279" s="201">
        <f t="shared" si="1640"/>
        <v>5912844.9297379451</v>
      </c>
      <c r="DD279" s="201">
        <f t="shared" si="1640"/>
        <v>3581003.1276810216</v>
      </c>
      <c r="DE279" s="201">
        <f t="shared" si="1640"/>
        <v>5332883.926392151</v>
      </c>
      <c r="DF279" s="204">
        <f t="shared" si="1640"/>
        <v>20065795.248192854</v>
      </c>
      <c r="DG279" s="6"/>
      <c r="DH279" s="203" t="s">
        <v>24</v>
      </c>
      <c r="DI279" s="201">
        <f>SUM(DI273:DI277)</f>
        <v>888876.10732029693</v>
      </c>
      <c r="DJ279" s="201">
        <f t="shared" ref="DJ279:DN279" si="1641">SUM(DJ273:DJ277)</f>
        <v>3666542.5326977698</v>
      </c>
      <c r="DK279" s="201">
        <f t="shared" si="1641"/>
        <v>5798367.8203879828</v>
      </c>
      <c r="DL279" s="201">
        <f t="shared" si="1641"/>
        <v>3852372.7575279009</v>
      </c>
      <c r="DM279" s="201">
        <f t="shared" si="1641"/>
        <v>11507091.756137194</v>
      </c>
      <c r="DN279" s="204">
        <f t="shared" si="1641"/>
        <v>25713250.974071145</v>
      </c>
      <c r="DO279" s="6"/>
      <c r="DP279" s="203" t="s">
        <v>24</v>
      </c>
      <c r="DQ279" s="201">
        <f>SUM(DQ273:DQ277)</f>
        <v>1472936.5449695517</v>
      </c>
      <c r="DR279" s="201">
        <f t="shared" ref="DR279:DV279" si="1642">SUM(DR273:DR277)</f>
        <v>3867283.8879691907</v>
      </c>
      <c r="DS279" s="201">
        <f t="shared" si="1642"/>
        <v>5698209.0765141044</v>
      </c>
      <c r="DT279" s="201">
        <f t="shared" si="1642"/>
        <v>3296871.3082821928</v>
      </c>
      <c r="DU279" s="201">
        <f t="shared" si="1642"/>
        <v>6173205.8427526457</v>
      </c>
      <c r="DV279" s="204">
        <f t="shared" si="1642"/>
        <v>20508506.660487689</v>
      </c>
    </row>
    <row r="280" spans="1:126">
      <c r="A280" s="155"/>
      <c r="B280" s="115"/>
      <c r="C280" s="115"/>
      <c r="D280" s="159" t="s">
        <v>72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AE280" s="119"/>
      <c r="AF280" s="119"/>
      <c r="AG280" s="119"/>
      <c r="AH280" s="120"/>
      <c r="AI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E281" s="116"/>
      <c r="AF281" s="116"/>
      <c r="AG281" s="116"/>
      <c r="AH281" s="160"/>
      <c r="AI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26</v>
      </c>
      <c r="E282" s="126" t="s">
        <v>73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AE282" s="145"/>
      <c r="AF282" s="145"/>
      <c r="AG282" s="145"/>
      <c r="AH282" s="148"/>
      <c r="AI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28</v>
      </c>
      <c r="E283" s="132" t="s">
        <v>74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AE283" s="145"/>
      <c r="AF283" s="145"/>
      <c r="AG283" s="145"/>
      <c r="AH283" s="148"/>
      <c r="AI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30</v>
      </c>
      <c r="E284" s="137" t="s">
        <v>75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E284" s="119"/>
      <c r="AF284" s="119"/>
      <c r="AG284" s="119"/>
      <c r="AH284" s="120"/>
      <c r="AI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31</v>
      </c>
      <c r="E285" s="150" t="s">
        <v>76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AE285" s="119"/>
      <c r="AF285" s="119"/>
      <c r="AG285" s="119"/>
      <c r="AH285" s="120"/>
      <c r="AI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AE286" s="119"/>
      <c r="AF286" s="119"/>
      <c r="AG286" s="119"/>
      <c r="AH286" s="120"/>
      <c r="AI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E287" s="116"/>
      <c r="AF287" s="116"/>
      <c r="AG287" s="116"/>
      <c r="AH287" s="160"/>
      <c r="AI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AE288" s="145"/>
      <c r="AF288" s="145"/>
      <c r="AG288" s="145"/>
      <c r="AH288" s="148"/>
      <c r="AI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E289" s="145"/>
      <c r="AF289" s="145"/>
      <c r="AG289" s="145"/>
      <c r="AH289" s="148"/>
      <c r="AI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AE290" s="119"/>
      <c r="AF290" s="119"/>
      <c r="AG290" s="119"/>
      <c r="AH290" s="120"/>
      <c r="AI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AE291" s="119"/>
      <c r="AF291" s="119"/>
      <c r="AG291" s="119"/>
      <c r="AH291" s="120"/>
      <c r="AI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AE292" s="119"/>
      <c r="AF292" s="119"/>
      <c r="AG292" s="119"/>
      <c r="AH292" s="120"/>
      <c r="AI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E293" s="119"/>
      <c r="AF293" s="119"/>
      <c r="AG293" s="119"/>
      <c r="AH293" s="120"/>
      <c r="AI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AE294" s="145"/>
      <c r="AF294" s="145"/>
      <c r="AG294" s="145"/>
      <c r="AH294" s="148"/>
      <c r="AI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E295" s="145"/>
      <c r="AF295" s="145"/>
      <c r="AG295" s="145"/>
      <c r="AH295" s="148"/>
      <c r="AI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AE296" s="119"/>
      <c r="AF296" s="119"/>
      <c r="AG296" s="119"/>
      <c r="AH296" s="120"/>
      <c r="AI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E297" s="119"/>
      <c r="AF297" s="119"/>
      <c r="AG297" s="119"/>
      <c r="AH297" s="120"/>
      <c r="AI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AE298" s="119"/>
      <c r="AF298" s="119"/>
      <c r="AG298" s="119"/>
      <c r="AH298" s="120"/>
      <c r="AI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E299" s="116"/>
      <c r="AF299" s="116"/>
      <c r="AG299" s="116"/>
      <c r="AH299" s="160"/>
      <c r="AI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AE300" s="116"/>
      <c r="AF300" s="116"/>
      <c r="AG300" s="116"/>
      <c r="AH300" s="160"/>
      <c r="AI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E301" s="116"/>
      <c r="AF301" s="116"/>
      <c r="AG301" s="116"/>
      <c r="AH301" s="160"/>
      <c r="AI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AE302" s="116"/>
      <c r="AF302" s="116"/>
      <c r="AG302" s="116"/>
      <c r="AH302" s="160"/>
      <c r="AI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AE303" s="164"/>
      <c r="AF303" s="164"/>
      <c r="AG303" s="164"/>
      <c r="AH303" s="167"/>
      <c r="AI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AE305" s="171"/>
      <c r="AF305" s="171"/>
      <c r="AG305" s="171"/>
      <c r="AH305" s="171"/>
      <c r="AI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55" zoomScaleNormal="55" workbookViewId="0">
      <pane xSplit="2" ySplit="11" topLeftCell="C12" activePane="bottomRight" state="frozen"/>
      <selection activeCell="BM2" sqref="BM2:BM5"/>
      <selection pane="topRight" activeCell="BM2" sqref="BM2:BM5"/>
      <selection pane="bottomLeft" activeCell="BM2" sqref="BM2:BM5"/>
      <selection pane="bottomRight" activeCell="C12" sqref="C1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0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92</v>
      </c>
      <c r="BN1" s="203" t="s">
        <v>113</v>
      </c>
    </row>
    <row r="2" spans="1:126" s="6" customFormat="1" ht="19.5">
      <c r="A2" s="7" t="s">
        <v>85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26</v>
      </c>
      <c r="BM2" s="203">
        <v>0.7</v>
      </c>
      <c r="BN2" s="260" t="s">
        <v>109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28</v>
      </c>
      <c r="BM3" s="203">
        <v>1</v>
      </c>
      <c r="BN3" s="260" t="s">
        <v>110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30</v>
      </c>
      <c r="BM4" s="203">
        <v>1.5</v>
      </c>
      <c r="BN4" s="260" t="s">
        <v>111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31</v>
      </c>
      <c r="BM5" s="203">
        <v>2.5</v>
      </c>
      <c r="BN5" s="260" t="s">
        <v>112</v>
      </c>
    </row>
    <row r="6" spans="1:126" s="6" customFormat="1" ht="20.25" thickBot="1">
      <c r="A6" s="9" t="s">
        <v>108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85" t="s">
        <v>1</v>
      </c>
      <c r="C9" s="20"/>
      <c r="D9" s="287" t="s">
        <v>2</v>
      </c>
      <c r="E9" s="288"/>
      <c r="F9" s="21"/>
      <c r="G9" s="278" t="s">
        <v>3</v>
      </c>
      <c r="H9" s="279"/>
      <c r="I9" s="279"/>
      <c r="J9" s="279"/>
      <c r="K9" s="279"/>
      <c r="L9" s="280"/>
      <c r="M9" s="278" t="s">
        <v>4</v>
      </c>
      <c r="N9" s="279"/>
      <c r="O9" s="279"/>
      <c r="P9" s="279"/>
      <c r="Q9" s="279"/>
      <c r="R9" s="280"/>
      <c r="S9" s="278" t="s">
        <v>5</v>
      </c>
      <c r="T9" s="279"/>
      <c r="U9" s="279"/>
      <c r="V9" s="279"/>
      <c r="W9" s="279"/>
      <c r="X9" s="280"/>
      <c r="Y9" s="278" t="s">
        <v>6</v>
      </c>
      <c r="Z9" s="279"/>
      <c r="AA9" s="279"/>
      <c r="AB9" s="279"/>
      <c r="AC9" s="279"/>
      <c r="AD9" s="280"/>
      <c r="AE9" s="278" t="s">
        <v>7</v>
      </c>
      <c r="AF9" s="279"/>
      <c r="AG9" s="279"/>
      <c r="AH9" s="279"/>
      <c r="AI9" s="279"/>
      <c r="AJ9" s="280"/>
      <c r="AK9" s="278" t="s">
        <v>8</v>
      </c>
      <c r="AL9" s="279"/>
      <c r="AM9" s="279"/>
      <c r="AN9" s="279"/>
      <c r="AO9" s="279"/>
      <c r="AP9" s="280"/>
      <c r="AU9" s="262"/>
      <c r="AV9" s="262"/>
      <c r="AW9" s="22"/>
      <c r="AX9" s="22"/>
      <c r="AY9" s="262"/>
      <c r="AZ9" s="262"/>
      <c r="BA9" s="262"/>
      <c r="BB9" s="262"/>
      <c r="BD9" s="21"/>
      <c r="BE9" s="278" t="s">
        <v>77</v>
      </c>
      <c r="BF9" s="279"/>
      <c r="BG9" s="279"/>
      <c r="BH9" s="279"/>
      <c r="BI9" s="279"/>
      <c r="BJ9" s="280"/>
      <c r="BL9" s="21"/>
      <c r="BM9" s="278" t="s">
        <v>78</v>
      </c>
      <c r="BN9" s="279"/>
      <c r="BO9" s="279"/>
      <c r="BP9" s="279"/>
      <c r="BQ9" s="279"/>
      <c r="BR9" s="280"/>
      <c r="BT9" s="21"/>
      <c r="BU9" s="278" t="s">
        <v>93</v>
      </c>
      <c r="BV9" s="279"/>
      <c r="BW9" s="279"/>
      <c r="BX9" s="279"/>
      <c r="BY9" s="279"/>
      <c r="BZ9" s="280"/>
    </row>
    <row r="10" spans="1:126" ht="61.5" customHeight="1">
      <c r="A10" s="19"/>
      <c r="B10" s="286"/>
      <c r="C10" s="284" t="s">
        <v>9</v>
      </c>
      <c r="D10" s="289"/>
      <c r="E10" s="290"/>
      <c r="F10" s="23"/>
      <c r="G10" s="281"/>
      <c r="H10" s="282"/>
      <c r="I10" s="282"/>
      <c r="J10" s="282"/>
      <c r="K10" s="282"/>
      <c r="L10" s="283"/>
      <c r="M10" s="281"/>
      <c r="N10" s="282"/>
      <c r="O10" s="282"/>
      <c r="P10" s="282"/>
      <c r="Q10" s="282"/>
      <c r="R10" s="283"/>
      <c r="S10" s="281"/>
      <c r="T10" s="282"/>
      <c r="U10" s="282"/>
      <c r="V10" s="282"/>
      <c r="W10" s="282"/>
      <c r="X10" s="283"/>
      <c r="Y10" s="281"/>
      <c r="Z10" s="282"/>
      <c r="AA10" s="282"/>
      <c r="AB10" s="282"/>
      <c r="AC10" s="282"/>
      <c r="AD10" s="283"/>
      <c r="AE10" s="281"/>
      <c r="AF10" s="282"/>
      <c r="AG10" s="282"/>
      <c r="AH10" s="282"/>
      <c r="AI10" s="282"/>
      <c r="AJ10" s="283"/>
      <c r="AK10" s="281"/>
      <c r="AL10" s="282"/>
      <c r="AM10" s="282"/>
      <c r="AN10" s="282"/>
      <c r="AO10" s="282"/>
      <c r="AP10" s="283"/>
      <c r="AU10" s="262"/>
      <c r="AV10" s="262"/>
      <c r="AW10" s="262"/>
      <c r="AX10" s="262"/>
      <c r="AY10" s="262"/>
      <c r="AZ10" s="262"/>
      <c r="BA10" s="262"/>
      <c r="BB10" s="262"/>
      <c r="BD10" s="23"/>
      <c r="BE10" s="281"/>
      <c r="BF10" s="282"/>
      <c r="BG10" s="282"/>
      <c r="BH10" s="282"/>
      <c r="BI10" s="282"/>
      <c r="BJ10" s="283"/>
      <c r="BL10" s="23"/>
      <c r="BM10" s="281"/>
      <c r="BN10" s="282"/>
      <c r="BO10" s="282"/>
      <c r="BP10" s="282"/>
      <c r="BQ10" s="282"/>
      <c r="BR10" s="283"/>
      <c r="BT10" s="23"/>
      <c r="BU10" s="281"/>
      <c r="BV10" s="282"/>
      <c r="BW10" s="282"/>
      <c r="BX10" s="282"/>
      <c r="BY10" s="282"/>
      <c r="BZ10" s="283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6"/>
      <c r="C11" s="284"/>
      <c r="D11" s="25" t="s">
        <v>10</v>
      </c>
      <c r="E11" s="26" t="s">
        <v>11</v>
      </c>
      <c r="F11" s="27"/>
      <c r="G11" s="28" t="s">
        <v>12</v>
      </c>
      <c r="H11" s="29" t="s">
        <v>13</v>
      </c>
      <c r="I11" s="29" t="s">
        <v>14</v>
      </c>
      <c r="J11" s="29" t="s">
        <v>15</v>
      </c>
      <c r="K11" s="30" t="s">
        <v>16</v>
      </c>
      <c r="L11" s="31"/>
      <c r="M11" s="28" t="s">
        <v>12</v>
      </c>
      <c r="N11" s="29" t="s">
        <v>13</v>
      </c>
      <c r="O11" s="29" t="s">
        <v>14</v>
      </c>
      <c r="P11" s="29" t="s">
        <v>15</v>
      </c>
      <c r="Q11" s="30" t="s">
        <v>16</v>
      </c>
      <c r="R11" s="31"/>
      <c r="S11" s="28" t="s">
        <v>12</v>
      </c>
      <c r="T11" s="29" t="s">
        <v>13</v>
      </c>
      <c r="U11" s="29" t="s">
        <v>14</v>
      </c>
      <c r="V11" s="29" t="s">
        <v>15</v>
      </c>
      <c r="W11" s="30" t="s">
        <v>16</v>
      </c>
      <c r="X11" s="31"/>
      <c r="Y11" s="28" t="s">
        <v>12</v>
      </c>
      <c r="Z11" s="29" t="s">
        <v>13</v>
      </c>
      <c r="AA11" s="29" t="s">
        <v>14</v>
      </c>
      <c r="AB11" s="29" t="s">
        <v>15</v>
      </c>
      <c r="AC11" s="30" t="s">
        <v>16</v>
      </c>
      <c r="AD11" s="31"/>
      <c r="AE11" s="28" t="s">
        <v>12</v>
      </c>
      <c r="AF11" s="29" t="s">
        <v>13</v>
      </c>
      <c r="AG11" s="29" t="s">
        <v>14</v>
      </c>
      <c r="AH11" s="29" t="s">
        <v>15</v>
      </c>
      <c r="AI11" s="30" t="s">
        <v>16</v>
      </c>
      <c r="AJ11" s="31"/>
      <c r="AK11" s="32" t="s">
        <v>12</v>
      </c>
      <c r="AL11" s="33" t="s">
        <v>13</v>
      </c>
      <c r="AM11" s="33" t="s">
        <v>14</v>
      </c>
      <c r="AN11" s="33" t="s">
        <v>15</v>
      </c>
      <c r="AO11" s="34" t="s">
        <v>16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12</v>
      </c>
      <c r="BF11" s="29" t="s">
        <v>13</v>
      </c>
      <c r="BG11" s="29" t="s">
        <v>14</v>
      </c>
      <c r="BH11" s="29" t="s">
        <v>15</v>
      </c>
      <c r="BI11" s="30" t="s">
        <v>16</v>
      </c>
      <c r="BJ11" s="31"/>
      <c r="BK11" s="24"/>
      <c r="BL11" s="27"/>
      <c r="BM11" s="28" t="s">
        <v>12</v>
      </c>
      <c r="BN11" s="29" t="s">
        <v>13</v>
      </c>
      <c r="BO11" s="29" t="s">
        <v>14</v>
      </c>
      <c r="BP11" s="29" t="s">
        <v>15</v>
      </c>
      <c r="BQ11" s="30" t="s">
        <v>16</v>
      </c>
      <c r="BR11" s="31"/>
      <c r="BS11" s="24"/>
      <c r="BT11" s="27"/>
      <c r="BU11" s="28" t="s">
        <v>12</v>
      </c>
      <c r="BV11" s="29" t="s">
        <v>13</v>
      </c>
      <c r="BW11" s="29" t="s">
        <v>14</v>
      </c>
      <c r="BX11" s="29" t="s">
        <v>15</v>
      </c>
      <c r="BY11" s="30" t="s">
        <v>16</v>
      </c>
      <c r="BZ11" s="31"/>
      <c r="CA11" s="24"/>
      <c r="CB11" s="24"/>
      <c r="CC11" s="16" t="s">
        <v>17</v>
      </c>
      <c r="CK11" s="16" t="s">
        <v>18</v>
      </c>
      <c r="CS11" s="16" t="s">
        <v>19</v>
      </c>
      <c r="DA11" s="16" t="s">
        <v>20</v>
      </c>
      <c r="DI11" s="16" t="s">
        <v>21</v>
      </c>
      <c r="DQ11" s="16" t="s">
        <v>22</v>
      </c>
    </row>
    <row r="12" spans="1:126" ht="25.5" customHeight="1" thickBot="1">
      <c r="A12" s="19"/>
      <c r="B12" s="36" t="s">
        <v>23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24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24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24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24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24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24</v>
      </c>
    </row>
    <row r="13" spans="1:126" ht="25.5" customHeight="1">
      <c r="A13" s="19"/>
      <c r="B13" s="48" t="s">
        <v>25</v>
      </c>
      <c r="C13" s="48"/>
      <c r="D13" s="49">
        <f>L13</f>
        <v>3251</v>
      </c>
      <c r="E13" s="50">
        <f>D13+SUM(AE13:AI13)</f>
        <v>3251</v>
      </c>
      <c r="F13" s="51" t="s">
        <v>26</v>
      </c>
      <c r="G13" s="52">
        <f>'[9]NAW3 - Asset Repl - ENWL'!G10</f>
        <v>365</v>
      </c>
      <c r="H13" s="52">
        <f>'[9]NAW3 - Asset Repl - ENWL'!H10</f>
        <v>1078</v>
      </c>
      <c r="I13" s="52">
        <f>'[9]NAW3 - Asset Repl - ENWL'!I10</f>
        <v>581</v>
      </c>
      <c r="J13" s="52">
        <f>'[9]NAW3 - Asset Repl - ENWL'!J10</f>
        <v>295</v>
      </c>
      <c r="K13" s="52">
        <f>'[9]NAW3 - Asset Repl - ENWL'!K10</f>
        <v>932</v>
      </c>
      <c r="L13" s="53">
        <f>SUM(G13:K13)</f>
        <v>3251</v>
      </c>
      <c r="M13" s="52">
        <f>'[9]NAW3 - Asset Repl - ENWL'!M10</f>
        <v>228</v>
      </c>
      <c r="N13" s="52">
        <f>'[9]NAW3 - Asset Repl - ENWL'!N10</f>
        <v>1082</v>
      </c>
      <c r="O13" s="52">
        <f>'[9]NAW3 - Asset Repl - ENWL'!O10</f>
        <v>597</v>
      </c>
      <c r="P13" s="52">
        <f>'[9]NAW3 - Asset Repl - ENWL'!P10</f>
        <v>295</v>
      </c>
      <c r="Q13" s="52">
        <f>'[9]NAW3 - Asset Repl - ENWL'!Q10</f>
        <v>1019</v>
      </c>
      <c r="R13" s="53">
        <f>SUM(M13:Q13)</f>
        <v>3221</v>
      </c>
      <c r="S13" s="52">
        <f>'[9]NAW3 - Asset Repl - ENWL'!S10</f>
        <v>179.90365190365193</v>
      </c>
      <c r="T13" s="52">
        <f>'[9]NAW3 - Asset Repl - ENWL'!T10</f>
        <v>0</v>
      </c>
      <c r="U13" s="52">
        <f>'[9]NAW3 - Asset Repl - ENWL'!U10</f>
        <v>-25.80584780992902</v>
      </c>
      <c r="V13" s="52">
        <f>'[9]NAW3 - Asset Repl - ENWL'!V10</f>
        <v>0</v>
      </c>
      <c r="W13" s="52">
        <f>'[9]NAW3 - Asset Repl - ENWL'!W10</f>
        <v>-154.09780409372294</v>
      </c>
      <c r="X13" s="53">
        <f>SUM(S13:W13)</f>
        <v>0</v>
      </c>
      <c r="Y13" s="54">
        <f>'[9]NAW3 - Asset Repl - ENWL'!Y10</f>
        <v>325</v>
      </c>
      <c r="Z13" s="54">
        <f>'[9]NAW3 - Asset Repl - ENWL'!Z10</f>
        <v>750</v>
      </c>
      <c r="AA13" s="54">
        <f>'[9]NAW3 - Asset Repl - ENWL'!AA10</f>
        <v>949</v>
      </c>
      <c r="AB13" s="54">
        <f>'[9]NAW3 - Asset Repl - ENWL'!AB10</f>
        <v>211</v>
      </c>
      <c r="AC13" s="54">
        <f>'[9]NAW3 - Asset Repl - ENWL'!AC10</f>
        <v>1017</v>
      </c>
      <c r="AD13" s="53">
        <f>SUM(Y13:AC13)</f>
        <v>3252</v>
      </c>
      <c r="AE13" s="54">
        <f>'[9]NAW3 - Asset Repl - ENWL'!AE10</f>
        <v>359.80730380730387</v>
      </c>
      <c r="AF13" s="54">
        <f>'[9]NAW3 - Asset Repl - ENWL'!AF10</f>
        <v>0</v>
      </c>
      <c r="AG13" s="54">
        <f>'[9]NAW3 - Asset Repl - ENWL'!AG10</f>
        <v>-51.61169561985804</v>
      </c>
      <c r="AH13" s="54">
        <f>'[9]NAW3 - Asset Repl - ENWL'!AH10</f>
        <v>0</v>
      </c>
      <c r="AI13" s="54">
        <f>'[9]NAW3 - Asset Repl - ENWL'!AI10</f>
        <v>-308.19560818744588</v>
      </c>
      <c r="AJ13" s="53">
        <f>SUM(AE13:AI13)</f>
        <v>0</v>
      </c>
      <c r="AK13" s="54">
        <f>'[9]NAW3 - Asset Repl - ENWL'!AK10</f>
        <v>216</v>
      </c>
      <c r="AL13" s="54">
        <f>'[9]NAW3 - Asset Repl - ENWL'!AL10</f>
        <v>696</v>
      </c>
      <c r="AM13" s="54">
        <f>'[9]NAW3 - Asset Repl - ENWL'!AM10</f>
        <v>981</v>
      </c>
      <c r="AN13" s="54">
        <f>'[9]NAW3 - Asset Repl - ENWL'!AN10</f>
        <v>132</v>
      </c>
      <c r="AO13" s="54">
        <f>'[9]NAW3 - Asset Repl - ENWL'!AO10</f>
        <v>1227</v>
      </c>
      <c r="AP13" s="53">
        <f>SUM(AK13:AO13)</f>
        <v>3252</v>
      </c>
      <c r="AR13" s="16" t="s">
        <v>27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26</v>
      </c>
      <c r="BE13" s="172">
        <f>'ENWL - HI Probs. of Failure '!O$10</f>
        <v>1.4090000000000001E-3</v>
      </c>
      <c r="BF13" s="172">
        <f>'ENWL - HI Probs. of Failure '!P$10</f>
        <v>2.4399999999999999E-3</v>
      </c>
      <c r="BG13" s="172">
        <f>'ENWL - HI Probs. of Failure '!Q$10</f>
        <v>2.5360000000000001E-3</v>
      </c>
      <c r="BH13" s="172">
        <f>'ENWL - HI Probs. of Failure '!R$10</f>
        <v>4.3299999999999996E-3</v>
      </c>
      <c r="BI13" s="172">
        <f>'ENWL - HI Probs. of Failure '!S$10</f>
        <v>1.3339999999999999E-2</v>
      </c>
      <c r="BJ13" s="175"/>
      <c r="BK13" s="24"/>
      <c r="BL13" s="51" t="s">
        <v>26</v>
      </c>
      <c r="BM13" s="194">
        <f>$BM2*'ENWL - Ave Crit'!$Q$10</f>
        <v>7118.5333333333338</v>
      </c>
      <c r="BN13" s="194">
        <f>$BM2*'ENWL - Ave Crit'!$Q$10</f>
        <v>7118.5333333333338</v>
      </c>
      <c r="BO13" s="194">
        <f>$BM2*'ENWL - Ave Crit'!$Q$10</f>
        <v>7118.5333333333338</v>
      </c>
      <c r="BP13" s="194">
        <f>$BM2*'ENWL - Ave Crit'!$Q$10</f>
        <v>7118.5333333333338</v>
      </c>
      <c r="BQ13" s="194">
        <f>$BM2*'ENWL - Ave Crit'!$Q$10</f>
        <v>7118.5333333333338</v>
      </c>
      <c r="BR13" s="175"/>
      <c r="BS13" s="24"/>
      <c r="BT13" s="51" t="s">
        <v>26</v>
      </c>
      <c r="BU13" s="24">
        <f>IF(BM13&gt;0,BE13*BM13,"")</f>
        <v>10.030013466666668</v>
      </c>
      <c r="BV13" s="24">
        <f t="shared" ref="BV13:BY13" si="0">IF(BN13&gt;0,BF13*BN13,"")</f>
        <v>17.369221333333332</v>
      </c>
      <c r="BW13" s="24">
        <f t="shared" si="0"/>
        <v>18.052600533333337</v>
      </c>
      <c r="BX13" s="24">
        <f t="shared" si="0"/>
        <v>30.823249333333333</v>
      </c>
      <c r="BY13" s="24">
        <f t="shared" si="0"/>
        <v>94.96123466666667</v>
      </c>
      <c r="BZ13" s="24"/>
      <c r="CA13" s="24"/>
      <c r="CB13" s="51" t="s">
        <v>26</v>
      </c>
      <c r="CC13" s="195">
        <f>IF(BU13="","",M13*BU13)</f>
        <v>2286.8430704000002</v>
      </c>
      <c r="CD13" s="195">
        <f t="shared" ref="CD13:CG16" si="1">IF(BV13="","",N13*BV13)</f>
        <v>18793.497482666666</v>
      </c>
      <c r="CE13" s="195">
        <f t="shared" si="1"/>
        <v>10777.402518400002</v>
      </c>
      <c r="CF13" s="195">
        <f t="shared" si="1"/>
        <v>9092.8585533333335</v>
      </c>
      <c r="CG13" s="195">
        <f t="shared" si="1"/>
        <v>96765.498125333339</v>
      </c>
      <c r="CH13" s="197">
        <f>SUM(CC13:CG13)</f>
        <v>137716.09975013335</v>
      </c>
      <c r="CK13" s="195">
        <f t="shared" ref="CK13:CO16" si="2">IF(BU13="","",G13*BU13)</f>
        <v>3660.9549153333337</v>
      </c>
      <c r="CL13" s="195">
        <f t="shared" si="2"/>
        <v>18724.020597333332</v>
      </c>
      <c r="CM13" s="195">
        <f t="shared" si="2"/>
        <v>10488.560909866668</v>
      </c>
      <c r="CN13" s="195">
        <f t="shared" si="2"/>
        <v>9092.8585533333335</v>
      </c>
      <c r="CO13" s="195">
        <f t="shared" si="2"/>
        <v>88503.870709333336</v>
      </c>
      <c r="CP13" s="198">
        <f t="shared" ref="CP13:CP76" si="3">SUM(CK13:CO13)</f>
        <v>130470.26568519999</v>
      </c>
      <c r="CS13" s="195">
        <f>IF(BU13="","",Y13*BU13)</f>
        <v>3259.7543766666672</v>
      </c>
      <c r="CT13" s="195">
        <f t="shared" ref="CT13:CW16" si="4">IF(BV13="","",Z13*BV13)</f>
        <v>13026.915999999999</v>
      </c>
      <c r="CU13" s="195">
        <f t="shared" si="4"/>
        <v>17131.917906133338</v>
      </c>
      <c r="CV13" s="195">
        <f t="shared" si="4"/>
        <v>6503.7056093333331</v>
      </c>
      <c r="CW13" s="195">
        <f t="shared" si="4"/>
        <v>96575.575656000001</v>
      </c>
      <c r="CX13" s="198">
        <f t="shared" ref="CX13:CX76" si="5">SUM(CS13:CW13)</f>
        <v>136497.86954813334</v>
      </c>
      <c r="DA13" s="195">
        <f>IF(BU13="","",(S13+Y13)*BU13)</f>
        <v>5064.1904279628088</v>
      </c>
      <c r="DB13" s="195">
        <f t="shared" ref="DB13:DE16" si="6">IF(BV13="","",(T13+Z13)*BV13)</f>
        <v>13026.915999999999</v>
      </c>
      <c r="DC13" s="195">
        <f t="shared" si="6"/>
        <v>16666.055244196694</v>
      </c>
      <c r="DD13" s="195">
        <f t="shared" si="6"/>
        <v>6503.7056093333331</v>
      </c>
      <c r="DE13" s="195">
        <f t="shared" si="6"/>
        <v>81942.257919837954</v>
      </c>
      <c r="DF13" s="198">
        <f t="shared" ref="DF13:DF76" si="7">SUM(DA13:DE13)</f>
        <v>123203.12520133078</v>
      </c>
      <c r="DI13" s="195">
        <f>IF(BU13="","",AK13*BU13)</f>
        <v>2166.4829088000001</v>
      </c>
      <c r="DJ13" s="195">
        <f t="shared" ref="DJ13:DM16" si="8">IF(BV13="","",AL13*BV13)</f>
        <v>12088.978047999999</v>
      </c>
      <c r="DK13" s="195">
        <f t="shared" si="8"/>
        <v>17709.601123200002</v>
      </c>
      <c r="DL13" s="195">
        <f t="shared" si="8"/>
        <v>4068.6689120000001</v>
      </c>
      <c r="DM13" s="195">
        <f t="shared" si="8"/>
        <v>116517.43493600001</v>
      </c>
      <c r="DN13" s="198">
        <f>SUM(DI13:DM13)</f>
        <v>152551.165928</v>
      </c>
      <c r="DQ13" s="195">
        <f>IF(BU13="","",(AE13+AK13)*BU13)</f>
        <v>5775.3550113922838</v>
      </c>
      <c r="DR13" s="195">
        <f t="shared" ref="DR13:DU16" si="9">IF(BV13="","",(AF13+AL13)*BV13)</f>
        <v>12088.978047999999</v>
      </c>
      <c r="DS13" s="195">
        <f t="shared" si="9"/>
        <v>16777.875799326717</v>
      </c>
      <c r="DT13" s="195">
        <f t="shared" si="9"/>
        <v>4068.6689120000001</v>
      </c>
      <c r="DU13" s="195">
        <f t="shared" si="9"/>
        <v>87250.799463675896</v>
      </c>
      <c r="DV13" s="198">
        <f t="shared" ref="DV13:DV76" si="10">SUM(DQ13:DU13)</f>
        <v>125961.6772343949</v>
      </c>
    </row>
    <row r="14" spans="1:126" ht="25.5" customHeight="1">
      <c r="A14" s="19"/>
      <c r="B14" s="55"/>
      <c r="C14" s="55"/>
      <c r="D14" s="56">
        <f t="shared" ref="D14:D16" si="11">L14</f>
        <v>9179</v>
      </c>
      <c r="E14" s="57">
        <f t="shared" ref="E14:E16" si="12">D14+SUM(AE14:AI14)</f>
        <v>9179</v>
      </c>
      <c r="F14" s="58" t="s">
        <v>28</v>
      </c>
      <c r="G14" s="52">
        <f>'[9]NAW3 - Asset Repl - ENWL'!G11</f>
        <v>1032</v>
      </c>
      <c r="H14" s="52">
        <f>'[9]NAW3 - Asset Repl - ENWL'!H11</f>
        <v>3044</v>
      </c>
      <c r="I14" s="52">
        <f>'[9]NAW3 - Asset Repl - ENWL'!I11</f>
        <v>1640</v>
      </c>
      <c r="J14" s="52">
        <f>'[9]NAW3 - Asset Repl - ENWL'!J11</f>
        <v>833</v>
      </c>
      <c r="K14" s="52">
        <f>'[9]NAW3 - Asset Repl - ENWL'!K11</f>
        <v>2630</v>
      </c>
      <c r="L14" s="59">
        <f t="shared" ref="L14:L16" si="13">SUM(G14:K14)</f>
        <v>9179</v>
      </c>
      <c r="M14" s="52">
        <f>'[9]NAW3 - Asset Repl - ENWL'!M11</f>
        <v>642</v>
      </c>
      <c r="N14" s="52">
        <f>'[9]NAW3 - Asset Repl - ENWL'!N11</f>
        <v>3055</v>
      </c>
      <c r="O14" s="52">
        <f>'[9]NAW3 - Asset Repl - ENWL'!O11</f>
        <v>1684</v>
      </c>
      <c r="P14" s="52">
        <f>'[9]NAW3 - Asset Repl - ENWL'!P11</f>
        <v>834</v>
      </c>
      <c r="Q14" s="52">
        <f>'[9]NAW3 - Asset Repl - ENWL'!Q11</f>
        <v>2878</v>
      </c>
      <c r="R14" s="59">
        <f t="shared" ref="R14:R16" si="14">SUM(M14:Q14)</f>
        <v>9093</v>
      </c>
      <c r="S14" s="52">
        <f>'[9]NAW3 - Asset Repl - ENWL'!S11</f>
        <v>507.86428386428383</v>
      </c>
      <c r="T14" s="52">
        <f>'[9]NAW3 - Asset Repl - ENWL'!T11</f>
        <v>0</v>
      </c>
      <c r="U14" s="52">
        <f>'[9]NAW3 - Asset Repl - ENWL'!U11</f>
        <v>-72.849373977795594</v>
      </c>
      <c r="V14" s="52">
        <f>'[9]NAW3 - Asset Repl - ENWL'!V11</f>
        <v>0</v>
      </c>
      <c r="W14" s="52">
        <f>'[9]NAW3 - Asset Repl - ENWL'!W11</f>
        <v>-435.0149098864884</v>
      </c>
      <c r="X14" s="59">
        <f t="shared" ref="X14:X16" si="15">SUM(S14:W14)</f>
        <v>0</v>
      </c>
      <c r="Y14" s="52">
        <f>'[9]NAW3 - Asset Repl - ENWL'!Y11</f>
        <v>918</v>
      </c>
      <c r="Z14" s="52">
        <f>'[9]NAW3 - Asset Repl - ENWL'!Z11</f>
        <v>2118</v>
      </c>
      <c r="AA14" s="52">
        <f>'[9]NAW3 - Asset Repl - ENWL'!AA11</f>
        <v>2678</v>
      </c>
      <c r="AB14" s="52">
        <f>'[9]NAW3 - Asset Repl - ENWL'!AB11</f>
        <v>594</v>
      </c>
      <c r="AC14" s="52">
        <f>'[9]NAW3 - Asset Repl - ENWL'!AC11</f>
        <v>2870</v>
      </c>
      <c r="AD14" s="59">
        <f t="shared" ref="AD14:AD16" si="16">SUM(Y14:AC14)</f>
        <v>9178</v>
      </c>
      <c r="AE14" s="52">
        <f>'[9]NAW3 - Asset Repl - ENWL'!AE11</f>
        <v>1015.7285677285677</v>
      </c>
      <c r="AF14" s="52">
        <f>'[9]NAW3 - Asset Repl - ENWL'!AF11</f>
        <v>0</v>
      </c>
      <c r="AG14" s="52">
        <f>'[9]NAW3 - Asset Repl - ENWL'!AG11</f>
        <v>-145.69874795559119</v>
      </c>
      <c r="AH14" s="52">
        <f>'[9]NAW3 - Asset Repl - ENWL'!AH11</f>
        <v>0</v>
      </c>
      <c r="AI14" s="52">
        <f>'[9]NAW3 - Asset Repl - ENWL'!AI11</f>
        <v>-870.02981977297679</v>
      </c>
      <c r="AJ14" s="59">
        <f t="shared" ref="AJ14:AJ16" si="17">SUM(AE14:AI14)</f>
        <v>0</v>
      </c>
      <c r="AK14" s="52">
        <f>'[9]NAW3 - Asset Repl - ENWL'!AK11</f>
        <v>610</v>
      </c>
      <c r="AL14" s="52">
        <f>'[9]NAW3 - Asset Repl - ENWL'!AL11</f>
        <v>1964</v>
      </c>
      <c r="AM14" s="52">
        <f>'[9]NAW3 - Asset Repl - ENWL'!AM11</f>
        <v>2769</v>
      </c>
      <c r="AN14" s="52">
        <f>'[9]NAW3 - Asset Repl - ENWL'!AN11</f>
        <v>371</v>
      </c>
      <c r="AO14" s="52">
        <f>'[9]NAW3 - Asset Repl - ENWL'!AO11</f>
        <v>3462</v>
      </c>
      <c r="AP14" s="59">
        <f t="shared" ref="AP14:AP16" si="18">SUM(AK14:AO14)</f>
        <v>9176</v>
      </c>
      <c r="AR14" s="16" t="s">
        <v>29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28</v>
      </c>
      <c r="BE14" s="172">
        <f>'ENWL - HI Probs. of Failure '!O$10</f>
        <v>1.4090000000000001E-3</v>
      </c>
      <c r="BF14" s="172">
        <f>'ENWL - HI Probs. of Failure '!P$10</f>
        <v>2.4399999999999999E-3</v>
      </c>
      <c r="BG14" s="172">
        <f>'ENWL - HI Probs. of Failure '!Q$10</f>
        <v>2.5360000000000001E-3</v>
      </c>
      <c r="BH14" s="172">
        <f>'ENWL - HI Probs. of Failure '!R$10</f>
        <v>4.3299999999999996E-3</v>
      </c>
      <c r="BI14" s="172">
        <f>'ENWL - HI Probs. of Failure '!S$10</f>
        <v>1.3339999999999999E-2</v>
      </c>
      <c r="BJ14" s="176"/>
      <c r="BK14" s="24"/>
      <c r="BL14" s="58" t="s">
        <v>28</v>
      </c>
      <c r="BM14" s="194">
        <f>$BM3*'ENWL - Ave Crit'!$Q$10</f>
        <v>10169.333333333334</v>
      </c>
      <c r="BN14" s="194">
        <f>$BM3*'ENWL - Ave Crit'!$Q$10</f>
        <v>10169.333333333334</v>
      </c>
      <c r="BO14" s="194">
        <f>$BM3*'ENWL - Ave Crit'!$Q$10</f>
        <v>10169.333333333334</v>
      </c>
      <c r="BP14" s="194">
        <f>$BM3*'ENWL - Ave Crit'!$Q$10</f>
        <v>10169.333333333334</v>
      </c>
      <c r="BQ14" s="194">
        <f>$BM3*'ENWL - Ave Crit'!$Q$10</f>
        <v>10169.333333333334</v>
      </c>
      <c r="BR14" s="176"/>
      <c r="BS14" s="24"/>
      <c r="BT14" s="58" t="s">
        <v>28</v>
      </c>
      <c r="BU14" s="24">
        <f t="shared" ref="BU14:BU77" si="19">IF(BM14&gt;0,BE14*BM14,"")</f>
        <v>14.328590666666669</v>
      </c>
      <c r="BV14" s="24">
        <f t="shared" ref="BV14:BV77" si="20">IF(BN14&gt;0,BF14*BN14,"")</f>
        <v>24.813173333333335</v>
      </c>
      <c r="BW14" s="24">
        <f t="shared" ref="BW14:BW77" si="21">IF(BO14&gt;0,BG14*BO14,"")</f>
        <v>25.789429333333334</v>
      </c>
      <c r="BX14" s="24">
        <f t="shared" ref="BX14:BX77" si="22">IF(BP14&gt;0,BH14*BP14,"")</f>
        <v>44.033213333333329</v>
      </c>
      <c r="BY14" s="24">
        <f t="shared" ref="BY14:BY77" si="23">IF(BQ14&gt;0,BI14*BQ14,"")</f>
        <v>135.65890666666667</v>
      </c>
      <c r="BZ14" s="24"/>
      <c r="CA14" s="24"/>
      <c r="CB14" s="58" t="s">
        <v>28</v>
      </c>
      <c r="CC14" s="195">
        <f t="shared" ref="CC14:CC16" si="24">IF(BU14="","",M14*BU14)</f>
        <v>9198.9552080000012</v>
      </c>
      <c r="CD14" s="195">
        <f t="shared" si="1"/>
        <v>75804.244533333345</v>
      </c>
      <c r="CE14" s="195">
        <f t="shared" si="1"/>
        <v>43429.398997333337</v>
      </c>
      <c r="CF14" s="195">
        <f t="shared" si="1"/>
        <v>36723.699919999999</v>
      </c>
      <c r="CG14" s="195">
        <f t="shared" si="1"/>
        <v>390426.33338666667</v>
      </c>
      <c r="CH14" s="197">
        <f t="shared" ref="CH14:CH16" si="25">SUM(CC14:CG14)</f>
        <v>555582.63204533327</v>
      </c>
      <c r="CK14" s="195">
        <f t="shared" si="2"/>
        <v>14787.105568000003</v>
      </c>
      <c r="CL14" s="195">
        <f t="shared" si="2"/>
        <v>75531.299626666674</v>
      </c>
      <c r="CM14" s="195">
        <f t="shared" si="2"/>
        <v>42294.664106666671</v>
      </c>
      <c r="CN14" s="195">
        <f t="shared" si="2"/>
        <v>36679.666706666663</v>
      </c>
      <c r="CO14" s="195">
        <f t="shared" si="2"/>
        <v>356782.92453333334</v>
      </c>
      <c r="CP14" s="198">
        <f t="shared" si="3"/>
        <v>526075.66054133337</v>
      </c>
      <c r="CS14" s="195">
        <f t="shared" ref="CS14:CS16" si="26">IF(BU14="","",Y14*BU14)</f>
        <v>13153.646232000001</v>
      </c>
      <c r="CT14" s="195">
        <f t="shared" si="4"/>
        <v>52554.301120000004</v>
      </c>
      <c r="CU14" s="195">
        <f t="shared" si="4"/>
        <v>69064.091754666675</v>
      </c>
      <c r="CV14" s="195">
        <f t="shared" si="4"/>
        <v>26155.728719999999</v>
      </c>
      <c r="CW14" s="195">
        <f t="shared" si="4"/>
        <v>389341.06213333335</v>
      </c>
      <c r="CX14" s="198">
        <f t="shared" si="5"/>
        <v>550268.82996</v>
      </c>
      <c r="DA14" s="195">
        <f t="shared" ref="DA14:DA16" si="27">IF(BU14="","",(S14+Y14)*BU14)</f>
        <v>20430.625669711131</v>
      </c>
      <c r="DB14" s="195">
        <f t="shared" si="6"/>
        <v>52554.301120000004</v>
      </c>
      <c r="DC14" s="195">
        <f t="shared" si="6"/>
        <v>67185.347972488744</v>
      </c>
      <c r="DD14" s="195">
        <f t="shared" si="6"/>
        <v>26155.728719999999</v>
      </c>
      <c r="DE14" s="195">
        <f t="shared" si="6"/>
        <v>330327.41507443378</v>
      </c>
      <c r="DF14" s="198">
        <f t="shared" si="7"/>
        <v>496653.4185566337</v>
      </c>
      <c r="DI14" s="195">
        <f t="shared" ref="DI14:DI16" si="28">IF(BU14="","",AK14*BU14)</f>
        <v>8740.4403066666673</v>
      </c>
      <c r="DJ14" s="195">
        <f t="shared" si="8"/>
        <v>48733.072426666673</v>
      </c>
      <c r="DK14" s="195">
        <f t="shared" si="8"/>
        <v>71410.929824000006</v>
      </c>
      <c r="DL14" s="195">
        <f t="shared" si="8"/>
        <v>16336.322146666666</v>
      </c>
      <c r="DM14" s="195">
        <f t="shared" si="8"/>
        <v>469651.13488000003</v>
      </c>
      <c r="DN14" s="198">
        <f t="shared" ref="DN14:DN77" si="29">SUM(DI14:DM14)</f>
        <v>614871.899584</v>
      </c>
      <c r="DQ14" s="195">
        <f t="shared" ref="DQ14:DQ16" si="30">IF(BU14="","",(AE14+AK14)*BU14)</f>
        <v>23294.399182088924</v>
      </c>
      <c r="DR14" s="195">
        <f t="shared" si="9"/>
        <v>48733.072426666673</v>
      </c>
      <c r="DS14" s="195">
        <f t="shared" si="9"/>
        <v>67653.442259644144</v>
      </c>
      <c r="DT14" s="195">
        <f t="shared" si="9"/>
        <v>16336.322146666666</v>
      </c>
      <c r="DU14" s="195">
        <f t="shared" si="9"/>
        <v>351623.84076220094</v>
      </c>
      <c r="DV14" s="198">
        <f t="shared" si="10"/>
        <v>507641.07677726739</v>
      </c>
    </row>
    <row r="15" spans="1:126" ht="25.5" customHeight="1">
      <c r="A15" s="19"/>
      <c r="B15" s="55"/>
      <c r="C15" s="55"/>
      <c r="D15" s="56">
        <f t="shared" si="11"/>
        <v>3561</v>
      </c>
      <c r="E15" s="57">
        <f t="shared" si="12"/>
        <v>3561</v>
      </c>
      <c r="F15" s="58" t="s">
        <v>30</v>
      </c>
      <c r="G15" s="52">
        <f>'[9]NAW3 - Asset Repl - ENWL'!G12</f>
        <v>400</v>
      </c>
      <c r="H15" s="52">
        <f>'[9]NAW3 - Asset Repl - ENWL'!H12</f>
        <v>1181</v>
      </c>
      <c r="I15" s="52">
        <f>'[9]NAW3 - Asset Repl - ENWL'!I12</f>
        <v>637</v>
      </c>
      <c r="J15" s="52">
        <f>'[9]NAW3 - Asset Repl - ENWL'!J12</f>
        <v>323</v>
      </c>
      <c r="K15" s="52">
        <f>'[9]NAW3 - Asset Repl - ENWL'!K12</f>
        <v>1020</v>
      </c>
      <c r="L15" s="59">
        <f t="shared" si="13"/>
        <v>3561</v>
      </c>
      <c r="M15" s="52">
        <f>'[9]NAW3 - Asset Repl - ENWL'!M12</f>
        <v>249</v>
      </c>
      <c r="N15" s="52">
        <f>'[9]NAW3 - Asset Repl - ENWL'!N12</f>
        <v>1185</v>
      </c>
      <c r="O15" s="52">
        <f>'[9]NAW3 - Asset Repl - ENWL'!O12</f>
        <v>653</v>
      </c>
      <c r="P15" s="52">
        <f>'[9]NAW3 - Asset Repl - ENWL'!P12</f>
        <v>324</v>
      </c>
      <c r="Q15" s="52">
        <f>'[9]NAW3 - Asset Repl - ENWL'!Q12</f>
        <v>1116</v>
      </c>
      <c r="R15" s="59">
        <f t="shared" si="14"/>
        <v>3527</v>
      </c>
      <c r="S15" s="52">
        <f>'[9]NAW3 - Asset Repl - ENWL'!S12</f>
        <v>197.02874902874902</v>
      </c>
      <c r="T15" s="52">
        <f>'[9]NAW3 - Asset Repl - ENWL'!T12</f>
        <v>0</v>
      </c>
      <c r="U15" s="52">
        <f>'[9]NAW3 - Asset Repl - ENWL'!U12</f>
        <v>-28.262316288830071</v>
      </c>
      <c r="V15" s="52">
        <f>'[9]NAW3 - Asset Repl - ENWL'!V12</f>
        <v>0</v>
      </c>
      <c r="W15" s="52">
        <f>'[9]NAW3 - Asset Repl - ENWL'!W12</f>
        <v>-168.766432739919</v>
      </c>
      <c r="X15" s="59">
        <f t="shared" si="15"/>
        <v>0</v>
      </c>
      <c r="Y15" s="52">
        <f>'[9]NAW3 - Asset Repl - ENWL'!Y12</f>
        <v>356</v>
      </c>
      <c r="Z15" s="52">
        <f>'[9]NAW3 - Asset Repl - ENWL'!Z12</f>
        <v>822</v>
      </c>
      <c r="AA15" s="52">
        <f>'[9]NAW3 - Asset Repl - ENWL'!AA12</f>
        <v>1039</v>
      </c>
      <c r="AB15" s="52">
        <f>'[9]NAW3 - Asset Repl - ENWL'!AB12</f>
        <v>231</v>
      </c>
      <c r="AC15" s="52">
        <f>'[9]NAW3 - Asset Repl - ENWL'!AC12</f>
        <v>1113</v>
      </c>
      <c r="AD15" s="59">
        <f t="shared" si="16"/>
        <v>3561</v>
      </c>
      <c r="AE15" s="52">
        <f>'[9]NAW3 - Asset Repl - ENWL'!AE12</f>
        <v>394.05749805749804</v>
      </c>
      <c r="AF15" s="52">
        <f>'[9]NAW3 - Asset Repl - ENWL'!AF12</f>
        <v>0</v>
      </c>
      <c r="AG15" s="52">
        <f>'[9]NAW3 - Asset Repl - ENWL'!AG12</f>
        <v>-56.524632577660142</v>
      </c>
      <c r="AH15" s="52">
        <f>'[9]NAW3 - Asset Repl - ENWL'!AH12</f>
        <v>0</v>
      </c>
      <c r="AI15" s="52">
        <f>'[9]NAW3 - Asset Repl - ENWL'!AI12</f>
        <v>-337.53286547983799</v>
      </c>
      <c r="AJ15" s="59">
        <f t="shared" si="17"/>
        <v>0</v>
      </c>
      <c r="AK15" s="52">
        <f>'[9]NAW3 - Asset Repl - ENWL'!AK12</f>
        <v>237</v>
      </c>
      <c r="AL15" s="52">
        <f>'[9]NAW3 - Asset Repl - ENWL'!AL12</f>
        <v>762</v>
      </c>
      <c r="AM15" s="52">
        <f>'[9]NAW3 - Asset Repl - ENWL'!AM12</f>
        <v>1075</v>
      </c>
      <c r="AN15" s="52">
        <f>'[9]NAW3 - Asset Repl - ENWL'!AN12</f>
        <v>144</v>
      </c>
      <c r="AO15" s="52">
        <f>'[9]NAW3 - Asset Repl - ENWL'!AO12</f>
        <v>1344</v>
      </c>
      <c r="AP15" s="59">
        <f t="shared" si="18"/>
        <v>3562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30</v>
      </c>
      <c r="BE15" s="172">
        <f>'ENWL - HI Probs. of Failure '!O$10</f>
        <v>1.4090000000000001E-3</v>
      </c>
      <c r="BF15" s="172">
        <f>'ENWL - HI Probs. of Failure '!P$10</f>
        <v>2.4399999999999999E-3</v>
      </c>
      <c r="BG15" s="172">
        <f>'ENWL - HI Probs. of Failure '!Q$10</f>
        <v>2.5360000000000001E-3</v>
      </c>
      <c r="BH15" s="172">
        <f>'ENWL - HI Probs. of Failure '!R$10</f>
        <v>4.3299999999999996E-3</v>
      </c>
      <c r="BI15" s="172">
        <f>'ENWL - HI Probs. of Failure '!S$10</f>
        <v>1.3339999999999999E-2</v>
      </c>
      <c r="BJ15" s="176"/>
      <c r="BK15" s="24"/>
      <c r="BL15" s="58" t="s">
        <v>30</v>
      </c>
      <c r="BM15" s="194">
        <f>$BM4*'ENWL - Ave Crit'!$Q$10</f>
        <v>15254</v>
      </c>
      <c r="BN15" s="194">
        <f>$BM4*'ENWL - Ave Crit'!$Q$10</f>
        <v>15254</v>
      </c>
      <c r="BO15" s="194">
        <f>$BM4*'ENWL - Ave Crit'!$Q$10</f>
        <v>15254</v>
      </c>
      <c r="BP15" s="194">
        <f>$BM4*'ENWL - Ave Crit'!$Q$10</f>
        <v>15254</v>
      </c>
      <c r="BQ15" s="194">
        <f>$BM4*'ENWL - Ave Crit'!$Q$10</f>
        <v>15254</v>
      </c>
      <c r="BR15" s="176"/>
      <c r="BS15" s="24"/>
      <c r="BT15" s="58" t="s">
        <v>30</v>
      </c>
      <c r="BU15" s="24">
        <f t="shared" si="19"/>
        <v>21.492886000000002</v>
      </c>
      <c r="BV15" s="24">
        <f t="shared" si="20"/>
        <v>37.219760000000001</v>
      </c>
      <c r="BW15" s="24">
        <f t="shared" si="21"/>
        <v>38.684144000000003</v>
      </c>
      <c r="BX15" s="24">
        <f t="shared" si="22"/>
        <v>66.049819999999997</v>
      </c>
      <c r="BY15" s="24">
        <f t="shared" si="23"/>
        <v>203.48836</v>
      </c>
      <c r="BZ15" s="24"/>
      <c r="CA15" s="24"/>
      <c r="CB15" s="58" t="s">
        <v>30</v>
      </c>
      <c r="CC15" s="195">
        <f t="shared" si="24"/>
        <v>5351.7286140000006</v>
      </c>
      <c r="CD15" s="195">
        <f t="shared" si="1"/>
        <v>44105.4156</v>
      </c>
      <c r="CE15" s="195">
        <f t="shared" si="1"/>
        <v>25260.746032000003</v>
      </c>
      <c r="CF15" s="195">
        <f t="shared" si="1"/>
        <v>21400.141680000001</v>
      </c>
      <c r="CG15" s="195">
        <f t="shared" si="1"/>
        <v>227093.00975999999</v>
      </c>
      <c r="CH15" s="197">
        <f t="shared" si="25"/>
        <v>323211.04168599995</v>
      </c>
      <c r="CK15" s="195">
        <f t="shared" si="2"/>
        <v>8597.1544000000013</v>
      </c>
      <c r="CL15" s="195">
        <f t="shared" si="2"/>
        <v>43956.53656</v>
      </c>
      <c r="CM15" s="195">
        <f t="shared" si="2"/>
        <v>24641.799728000002</v>
      </c>
      <c r="CN15" s="195">
        <f t="shared" si="2"/>
        <v>21334.09186</v>
      </c>
      <c r="CO15" s="195">
        <f t="shared" si="2"/>
        <v>207558.12719999999</v>
      </c>
      <c r="CP15" s="198">
        <f t="shared" si="3"/>
        <v>306087.70974800002</v>
      </c>
      <c r="CS15" s="195">
        <f t="shared" si="26"/>
        <v>7651.4674160000004</v>
      </c>
      <c r="CT15" s="195">
        <f t="shared" si="4"/>
        <v>30594.64272</v>
      </c>
      <c r="CU15" s="195">
        <f t="shared" si="4"/>
        <v>40192.825616000002</v>
      </c>
      <c r="CV15" s="195">
        <f t="shared" si="4"/>
        <v>15257.50842</v>
      </c>
      <c r="CW15" s="195">
        <f t="shared" si="4"/>
        <v>226482.54467999999</v>
      </c>
      <c r="CX15" s="198">
        <f t="shared" si="5"/>
        <v>320178.98885199998</v>
      </c>
      <c r="DA15" s="195">
        <f t="shared" si="27"/>
        <v>11886.183857597513</v>
      </c>
      <c r="DB15" s="195">
        <f t="shared" si="6"/>
        <v>30594.64272</v>
      </c>
      <c r="DC15" s="195">
        <f t="shared" si="6"/>
        <v>39099.522102909352</v>
      </c>
      <c r="DD15" s="195">
        <f t="shared" si="6"/>
        <v>15257.50842</v>
      </c>
      <c r="DE15" s="195">
        <f t="shared" si="6"/>
        <v>192140.54005870357</v>
      </c>
      <c r="DF15" s="198">
        <f t="shared" si="7"/>
        <v>288978.39715921041</v>
      </c>
      <c r="DI15" s="195">
        <f t="shared" si="28"/>
        <v>5093.8139820000006</v>
      </c>
      <c r="DJ15" s="195">
        <f t="shared" si="8"/>
        <v>28361.457119999999</v>
      </c>
      <c r="DK15" s="195">
        <f t="shared" si="8"/>
        <v>41585.454800000007</v>
      </c>
      <c r="DL15" s="195">
        <f t="shared" si="8"/>
        <v>9511.1740799999989</v>
      </c>
      <c r="DM15" s="195">
        <f t="shared" si="8"/>
        <v>273488.35583999997</v>
      </c>
      <c r="DN15" s="198">
        <f t="shared" si="29"/>
        <v>358040.25582199998</v>
      </c>
      <c r="DQ15" s="195">
        <f t="shared" si="30"/>
        <v>13563.246865195028</v>
      </c>
      <c r="DR15" s="195">
        <f t="shared" si="9"/>
        <v>28361.457119999999</v>
      </c>
      <c r="DS15" s="195">
        <f t="shared" si="9"/>
        <v>39398.847773818707</v>
      </c>
      <c r="DT15" s="195">
        <f t="shared" si="9"/>
        <v>9511.1740799999989</v>
      </c>
      <c r="DU15" s="195">
        <f t="shared" si="9"/>
        <v>204804.34659740716</v>
      </c>
      <c r="DV15" s="198">
        <f t="shared" si="10"/>
        <v>295639.07243642089</v>
      </c>
    </row>
    <row r="16" spans="1:126" ht="25.5" customHeight="1">
      <c r="A16" s="19"/>
      <c r="B16" s="55"/>
      <c r="C16" s="55"/>
      <c r="D16" s="56">
        <f t="shared" si="11"/>
        <v>781</v>
      </c>
      <c r="E16" s="57">
        <f t="shared" si="12"/>
        <v>781</v>
      </c>
      <c r="F16" s="58" t="s">
        <v>31</v>
      </c>
      <c r="G16" s="52">
        <f>'[9]NAW3 - Asset Repl - ENWL'!G13</f>
        <v>88</v>
      </c>
      <c r="H16" s="52">
        <f>'[9]NAW3 - Asset Repl - ENWL'!H13</f>
        <v>258</v>
      </c>
      <c r="I16" s="52">
        <f>'[9]NAW3 - Asset Repl - ENWL'!I13</f>
        <v>140</v>
      </c>
      <c r="J16" s="52">
        <f>'[9]NAW3 - Asset Repl - ENWL'!J13</f>
        <v>71</v>
      </c>
      <c r="K16" s="52">
        <f>'[9]NAW3 - Asset Repl - ENWL'!K13</f>
        <v>224</v>
      </c>
      <c r="L16" s="59">
        <f t="shared" si="13"/>
        <v>781</v>
      </c>
      <c r="M16" s="52">
        <f>'[9]NAW3 - Asset Repl - ENWL'!M13</f>
        <v>55</v>
      </c>
      <c r="N16" s="52">
        <f>'[9]NAW3 - Asset Repl - ENWL'!N13</f>
        <v>260</v>
      </c>
      <c r="O16" s="52">
        <f>'[9]NAW3 - Asset Repl - ENWL'!O13</f>
        <v>143</v>
      </c>
      <c r="P16" s="52">
        <f>'[9]NAW3 - Asset Repl - ENWL'!P13</f>
        <v>71</v>
      </c>
      <c r="Q16" s="52">
        <f>'[9]NAW3 - Asset Repl - ENWL'!Q13</f>
        <v>245</v>
      </c>
      <c r="R16" s="59">
        <f t="shared" si="14"/>
        <v>774</v>
      </c>
      <c r="S16" s="52">
        <f>'[9]NAW3 - Asset Repl - ENWL'!S13</f>
        <v>43.203315203315192</v>
      </c>
      <c r="T16" s="52">
        <f>'[9]NAW3 - Asset Repl - ENWL'!T13</f>
        <v>0</v>
      </c>
      <c r="U16" s="52">
        <f>'[9]NAW3 - Asset Repl - ENWL'!U13</f>
        <v>-6.1971959169468791</v>
      </c>
      <c r="V16" s="52">
        <f>'[9]NAW3 - Asset Repl - ENWL'!V13</f>
        <v>0</v>
      </c>
      <c r="W16" s="52">
        <f>'[9]NAW3 - Asset Repl - ENWL'!W13</f>
        <v>-37.006119286368325</v>
      </c>
      <c r="X16" s="59">
        <f t="shared" si="15"/>
        <v>0</v>
      </c>
      <c r="Y16" s="52">
        <f>'[9]NAW3 - Asset Repl - ENWL'!Y13</f>
        <v>78</v>
      </c>
      <c r="Z16" s="52">
        <f>'[9]NAW3 - Asset Repl - ENWL'!Z13</f>
        <v>180</v>
      </c>
      <c r="AA16" s="52">
        <f>'[9]NAW3 - Asset Repl - ENWL'!AA13</f>
        <v>228</v>
      </c>
      <c r="AB16" s="52">
        <f>'[9]NAW3 - Asset Repl - ENWL'!AB13</f>
        <v>51</v>
      </c>
      <c r="AC16" s="52">
        <f>'[9]NAW3 - Asset Repl - ENWL'!AC13</f>
        <v>244</v>
      </c>
      <c r="AD16" s="59">
        <f t="shared" si="16"/>
        <v>781</v>
      </c>
      <c r="AE16" s="52">
        <f>'[9]NAW3 - Asset Repl - ENWL'!AE13</f>
        <v>86.406630406630384</v>
      </c>
      <c r="AF16" s="52">
        <f>'[9]NAW3 - Asset Repl - ENWL'!AF13</f>
        <v>0</v>
      </c>
      <c r="AG16" s="52">
        <f>'[9]NAW3 - Asset Repl - ENWL'!AG13</f>
        <v>-12.394391833893758</v>
      </c>
      <c r="AH16" s="52">
        <f>'[9]NAW3 - Asset Repl - ENWL'!AH13</f>
        <v>0</v>
      </c>
      <c r="AI16" s="52">
        <f>'[9]NAW3 - Asset Repl - ENWL'!AI13</f>
        <v>-74.012238572736649</v>
      </c>
      <c r="AJ16" s="59">
        <f t="shared" si="17"/>
        <v>0</v>
      </c>
      <c r="AK16" s="52">
        <f>'[9]NAW3 - Asset Repl - ENWL'!AK13</f>
        <v>52</v>
      </c>
      <c r="AL16" s="52">
        <f>'[9]NAW3 - Asset Repl - ENWL'!AL13</f>
        <v>167</v>
      </c>
      <c r="AM16" s="52">
        <f>'[9]NAW3 - Asset Repl - ENWL'!AM13</f>
        <v>236</v>
      </c>
      <c r="AN16" s="52">
        <f>'[9]NAW3 - Asset Repl - ENWL'!AN13</f>
        <v>32</v>
      </c>
      <c r="AO16" s="52">
        <f>'[9]NAW3 - Asset Repl - ENWL'!AO13</f>
        <v>295</v>
      </c>
      <c r="AP16" s="59">
        <f t="shared" si="18"/>
        <v>782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31</v>
      </c>
      <c r="BE16" s="172">
        <f>'ENWL - HI Probs. of Failure '!O$10</f>
        <v>1.4090000000000001E-3</v>
      </c>
      <c r="BF16" s="172">
        <f>'ENWL - HI Probs. of Failure '!P$10</f>
        <v>2.4399999999999999E-3</v>
      </c>
      <c r="BG16" s="172">
        <f>'ENWL - HI Probs. of Failure '!Q$10</f>
        <v>2.5360000000000001E-3</v>
      </c>
      <c r="BH16" s="172">
        <f>'ENWL - HI Probs. of Failure '!R$10</f>
        <v>4.3299999999999996E-3</v>
      </c>
      <c r="BI16" s="172">
        <f>'ENWL - HI Probs. of Failure '!S$10</f>
        <v>1.3339999999999999E-2</v>
      </c>
      <c r="BJ16" s="176"/>
      <c r="BK16" s="24"/>
      <c r="BL16" s="58" t="s">
        <v>31</v>
      </c>
      <c r="BM16" s="194">
        <f>$BM5*'ENWL - Ave Crit'!$Q$10</f>
        <v>25423.333333333336</v>
      </c>
      <c r="BN16" s="194">
        <f>$BM5*'ENWL - Ave Crit'!$Q$10</f>
        <v>25423.333333333336</v>
      </c>
      <c r="BO16" s="194">
        <f>$BM5*'ENWL - Ave Crit'!$Q$10</f>
        <v>25423.333333333336</v>
      </c>
      <c r="BP16" s="194">
        <f>$BM5*'ENWL - Ave Crit'!$Q$10</f>
        <v>25423.333333333336</v>
      </c>
      <c r="BQ16" s="194">
        <f>$BM5*'ENWL - Ave Crit'!$Q$10</f>
        <v>25423.333333333336</v>
      </c>
      <c r="BR16" s="176"/>
      <c r="BS16" s="24"/>
      <c r="BT16" s="58" t="s">
        <v>31</v>
      </c>
      <c r="BU16" s="24">
        <f t="shared" si="19"/>
        <v>35.821476666666669</v>
      </c>
      <c r="BV16" s="24">
        <f t="shared" si="20"/>
        <v>62.032933333333339</v>
      </c>
      <c r="BW16" s="24">
        <f t="shared" si="21"/>
        <v>64.473573333333334</v>
      </c>
      <c r="BX16" s="24">
        <f t="shared" si="22"/>
        <v>110.08303333333333</v>
      </c>
      <c r="BY16" s="24">
        <f t="shared" si="23"/>
        <v>339.14726666666667</v>
      </c>
      <c r="BZ16" s="24"/>
      <c r="CA16" s="24"/>
      <c r="CB16" s="58" t="s">
        <v>31</v>
      </c>
      <c r="CC16" s="195">
        <f t="shared" si="24"/>
        <v>1970.1812166666668</v>
      </c>
      <c r="CD16" s="195">
        <f t="shared" si="1"/>
        <v>16128.562666666669</v>
      </c>
      <c r="CE16" s="195">
        <f t="shared" si="1"/>
        <v>9219.7209866666672</v>
      </c>
      <c r="CF16" s="195">
        <f t="shared" si="1"/>
        <v>7815.8953666666666</v>
      </c>
      <c r="CG16" s="195">
        <f t="shared" si="1"/>
        <v>83091.080333333332</v>
      </c>
      <c r="CH16" s="197">
        <f t="shared" si="25"/>
        <v>118225.44057000001</v>
      </c>
      <c r="CK16" s="195">
        <f t="shared" si="2"/>
        <v>3152.2899466666668</v>
      </c>
      <c r="CL16" s="195">
        <f t="shared" si="2"/>
        <v>16004.496800000001</v>
      </c>
      <c r="CM16" s="195">
        <f t="shared" si="2"/>
        <v>9026.3002666666671</v>
      </c>
      <c r="CN16" s="195">
        <f t="shared" si="2"/>
        <v>7815.8953666666666</v>
      </c>
      <c r="CO16" s="195">
        <f t="shared" si="2"/>
        <v>75968.987733333328</v>
      </c>
      <c r="CP16" s="198">
        <f t="shared" si="3"/>
        <v>111967.97011333333</v>
      </c>
      <c r="CS16" s="195">
        <f t="shared" si="26"/>
        <v>2794.0751800000003</v>
      </c>
      <c r="CT16" s="195">
        <f t="shared" si="4"/>
        <v>11165.928000000002</v>
      </c>
      <c r="CU16" s="195">
        <f t="shared" si="4"/>
        <v>14699.97472</v>
      </c>
      <c r="CV16" s="195">
        <f t="shared" si="4"/>
        <v>5614.2347</v>
      </c>
      <c r="CW16" s="195">
        <f t="shared" si="4"/>
        <v>82751.933066666665</v>
      </c>
      <c r="CX16" s="198">
        <f t="shared" si="5"/>
        <v>117026.14566666666</v>
      </c>
      <c r="DA16" s="195">
        <f t="shared" si="27"/>
        <v>4341.6817274782006</v>
      </c>
      <c r="DB16" s="195">
        <f t="shared" si="6"/>
        <v>11165.928000000002</v>
      </c>
      <c r="DC16" s="195">
        <f t="shared" si="6"/>
        <v>14300.419354587693</v>
      </c>
      <c r="DD16" s="195">
        <f t="shared" si="6"/>
        <v>5614.2347</v>
      </c>
      <c r="DE16" s="195">
        <f t="shared" si="6"/>
        <v>70201.408860754236</v>
      </c>
      <c r="DF16" s="198">
        <f t="shared" si="7"/>
        <v>105623.67264282014</v>
      </c>
      <c r="DI16" s="195">
        <f t="shared" si="28"/>
        <v>1862.7167866666668</v>
      </c>
      <c r="DJ16" s="195">
        <f t="shared" si="8"/>
        <v>10359.499866666667</v>
      </c>
      <c r="DK16" s="195">
        <f t="shared" si="8"/>
        <v>15215.763306666668</v>
      </c>
      <c r="DL16" s="195">
        <f t="shared" si="8"/>
        <v>3522.6570666666667</v>
      </c>
      <c r="DM16" s="195">
        <f t="shared" si="8"/>
        <v>100048.44366666667</v>
      </c>
      <c r="DN16" s="198">
        <f t="shared" si="29"/>
        <v>131009.08069333334</v>
      </c>
      <c r="DQ16" s="195">
        <f t="shared" si="30"/>
        <v>4957.9298816230676</v>
      </c>
      <c r="DR16" s="195">
        <f t="shared" si="9"/>
        <v>10359.499866666667</v>
      </c>
      <c r="DS16" s="195">
        <f t="shared" si="9"/>
        <v>14416.65257584205</v>
      </c>
      <c r="DT16" s="195">
        <f t="shared" si="9"/>
        <v>3522.6570666666667</v>
      </c>
      <c r="DU16" s="195">
        <f t="shared" si="9"/>
        <v>74947.395254841802</v>
      </c>
      <c r="DV16" s="198">
        <f t="shared" si="10"/>
        <v>108204.13464564025</v>
      </c>
    </row>
    <row r="17" spans="1:126" ht="25.5" customHeight="1" thickBot="1">
      <c r="A17" s="19"/>
      <c r="B17" s="60"/>
      <c r="C17" s="61"/>
      <c r="D17" s="62">
        <f>SUM(D13:D16)</f>
        <v>16772</v>
      </c>
      <c r="E17" s="63">
        <f>SUM(E13:E16)</f>
        <v>16772</v>
      </c>
      <c r="F17" s="64"/>
      <c r="G17" s="65">
        <f>SUM(G13:G16)</f>
        <v>1885</v>
      </c>
      <c r="H17" s="66">
        <f t="shared" ref="H17:K17" si="31">SUM(H13:H16)</f>
        <v>5561</v>
      </c>
      <c r="I17" s="66">
        <f t="shared" si="31"/>
        <v>2998</v>
      </c>
      <c r="J17" s="66">
        <f t="shared" si="31"/>
        <v>1522</v>
      </c>
      <c r="K17" s="66">
        <f t="shared" si="31"/>
        <v>4806</v>
      </c>
      <c r="L17" s="67"/>
      <c r="M17" s="65">
        <f>SUM(M13:M16)</f>
        <v>1174</v>
      </c>
      <c r="N17" s="66">
        <f t="shared" ref="N17:Q17" si="32">SUM(N13:N16)</f>
        <v>5582</v>
      </c>
      <c r="O17" s="66">
        <f t="shared" si="32"/>
        <v>3077</v>
      </c>
      <c r="P17" s="66">
        <f t="shared" si="32"/>
        <v>1524</v>
      </c>
      <c r="Q17" s="66">
        <f t="shared" si="32"/>
        <v>5258</v>
      </c>
      <c r="R17" s="67"/>
      <c r="S17" s="65">
        <f>SUM(S13:S16)</f>
        <v>928</v>
      </c>
      <c r="T17" s="66">
        <f t="shared" ref="T17:W17" si="33">SUM(T13:T16)</f>
        <v>0</v>
      </c>
      <c r="U17" s="66">
        <f t="shared" si="33"/>
        <v>-133.11473399350155</v>
      </c>
      <c r="V17" s="66">
        <f t="shared" si="33"/>
        <v>0</v>
      </c>
      <c r="W17" s="66">
        <f t="shared" si="33"/>
        <v>-794.88526600649857</v>
      </c>
      <c r="X17" s="67"/>
      <c r="Y17" s="65">
        <f>SUM(Y13:Y16)</f>
        <v>1677</v>
      </c>
      <c r="Z17" s="66">
        <f t="shared" ref="Z17:AC17" si="34">SUM(Z13:Z16)</f>
        <v>3870</v>
      </c>
      <c r="AA17" s="66">
        <f t="shared" si="34"/>
        <v>4894</v>
      </c>
      <c r="AB17" s="66">
        <f t="shared" si="34"/>
        <v>1087</v>
      </c>
      <c r="AC17" s="66">
        <f t="shared" si="34"/>
        <v>5244</v>
      </c>
      <c r="AD17" s="67"/>
      <c r="AE17" s="65">
        <f>SUM(AE13:AE16)</f>
        <v>1856</v>
      </c>
      <c r="AF17" s="66">
        <f t="shared" ref="AF17:AI17" si="35">SUM(AF13:AF16)</f>
        <v>0</v>
      </c>
      <c r="AG17" s="66">
        <f t="shared" si="35"/>
        <v>-266.22946798700309</v>
      </c>
      <c r="AH17" s="66">
        <f t="shared" si="35"/>
        <v>0</v>
      </c>
      <c r="AI17" s="66">
        <f t="shared" si="35"/>
        <v>-1589.7705320129971</v>
      </c>
      <c r="AJ17" s="67"/>
      <c r="AK17" s="65">
        <f>SUM(AK13:AK16)</f>
        <v>1115</v>
      </c>
      <c r="AL17" s="66">
        <f t="shared" ref="AL17:AO17" si="36">SUM(AL13:AL16)</f>
        <v>3589</v>
      </c>
      <c r="AM17" s="66">
        <f t="shared" si="36"/>
        <v>5061</v>
      </c>
      <c r="AN17" s="66">
        <f t="shared" si="36"/>
        <v>679</v>
      </c>
      <c r="AO17" s="66">
        <f t="shared" si="36"/>
        <v>6328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20"/>
        <v/>
      </c>
      <c r="BW17" s="24" t="str">
        <f t="shared" si="21"/>
        <v/>
      </c>
      <c r="BX17" s="24" t="str">
        <f t="shared" si="22"/>
        <v/>
      </c>
      <c r="BY17" s="24" t="str">
        <f t="shared" si="23"/>
        <v/>
      </c>
      <c r="BZ17" s="24"/>
      <c r="CA17" s="24"/>
      <c r="CB17" s="64"/>
      <c r="CC17" s="197">
        <f>SUM(CC13:CC16)</f>
        <v>18807.708109066669</v>
      </c>
      <c r="CD17" s="197">
        <f t="shared" ref="CD17:CG17" si="37">SUM(CD13:CD16)</f>
        <v>154831.72028266668</v>
      </c>
      <c r="CE17" s="197">
        <f t="shared" si="37"/>
        <v>88687.26853440002</v>
      </c>
      <c r="CF17" s="197">
        <f t="shared" si="37"/>
        <v>75032.595520000003</v>
      </c>
      <c r="CG17" s="197">
        <f t="shared" si="37"/>
        <v>797375.92160533334</v>
      </c>
      <c r="CH17" s="198">
        <f>SUM(CC17:CG17)</f>
        <v>1134735.2140514667</v>
      </c>
      <c r="CI17" s="68"/>
      <c r="CJ17" s="68"/>
      <c r="CK17" s="197">
        <f>SUM(CK13:CK16)</f>
        <v>30197.504830000002</v>
      </c>
      <c r="CL17" s="197">
        <f t="shared" ref="CL17:CO17" si="38">SUM(CL13:CL16)</f>
        <v>154216.353584</v>
      </c>
      <c r="CM17" s="197">
        <f t="shared" si="38"/>
        <v>86451.32501120001</v>
      </c>
      <c r="CN17" s="197">
        <f t="shared" si="38"/>
        <v>74922.512486666659</v>
      </c>
      <c r="CO17" s="197">
        <f t="shared" si="38"/>
        <v>728813.91017600009</v>
      </c>
      <c r="CP17" s="198">
        <f>SUM(CK17:CO17)</f>
        <v>1074601.6060878667</v>
      </c>
      <c r="CS17" s="197">
        <f>SUM(CS13:CS16)</f>
        <v>26858.943204666666</v>
      </c>
      <c r="CT17" s="197">
        <f t="shared" ref="CT17:CW17" si="39">SUM(CT13:CT16)</f>
        <v>107341.78784</v>
      </c>
      <c r="CU17" s="197">
        <f t="shared" si="39"/>
        <v>141088.80999680003</v>
      </c>
      <c r="CV17" s="197">
        <f t="shared" si="39"/>
        <v>53531.177449333336</v>
      </c>
      <c r="CW17" s="197">
        <f t="shared" si="39"/>
        <v>795151.115536</v>
      </c>
      <c r="CX17" s="198">
        <f>SUM(CS17:CW17)</f>
        <v>1123971.8340268</v>
      </c>
      <c r="DA17" s="197">
        <f>SUM(DA13:DA16)</f>
        <v>41722.681682749651</v>
      </c>
      <c r="DB17" s="197">
        <f t="shared" ref="DB17:DE17" si="40">SUM(DB13:DB16)</f>
        <v>107341.78784</v>
      </c>
      <c r="DC17" s="197">
        <f t="shared" si="40"/>
        <v>137251.34467418247</v>
      </c>
      <c r="DD17" s="197">
        <f t="shared" si="40"/>
        <v>53531.177449333336</v>
      </c>
      <c r="DE17" s="197">
        <f t="shared" si="40"/>
        <v>674611.62191372947</v>
      </c>
      <c r="DF17" s="198">
        <f>SUM(DA17:DE17)</f>
        <v>1014458.613559995</v>
      </c>
      <c r="DI17" s="197">
        <f>SUM(DI13:DI16)</f>
        <v>17863.453984133335</v>
      </c>
      <c r="DJ17" s="197">
        <f t="shared" ref="DJ17:DM17" si="41">SUM(DJ13:DJ16)</f>
        <v>99543.007461333342</v>
      </c>
      <c r="DK17" s="197">
        <f t="shared" si="41"/>
        <v>145921.74905386669</v>
      </c>
      <c r="DL17" s="197">
        <f t="shared" si="41"/>
        <v>33438.82220533333</v>
      </c>
      <c r="DM17" s="197">
        <f t="shared" si="41"/>
        <v>959705.36932266667</v>
      </c>
      <c r="DN17" s="198">
        <f t="shared" si="29"/>
        <v>1256472.4020273334</v>
      </c>
      <c r="DQ17" s="197">
        <f>SUM(DQ13:DQ16)</f>
        <v>47590.930940299302</v>
      </c>
      <c r="DR17" s="197">
        <f t="shared" ref="DR17:DU17" si="42">SUM(DR13:DR16)</f>
        <v>99543.007461333342</v>
      </c>
      <c r="DS17" s="197">
        <f t="shared" si="42"/>
        <v>138246.81840863163</v>
      </c>
      <c r="DT17" s="197">
        <f t="shared" si="42"/>
        <v>33438.82220533333</v>
      </c>
      <c r="DU17" s="197">
        <f t="shared" si="42"/>
        <v>718626.38207812572</v>
      </c>
      <c r="DV17" s="198">
        <f>SUM(DQ17:DU17)</f>
        <v>1037445.9610937233</v>
      </c>
    </row>
    <row r="18" spans="1:126" ht="25.5" customHeight="1">
      <c r="A18" s="19"/>
      <c r="B18" s="48" t="s">
        <v>32</v>
      </c>
      <c r="C18" s="48"/>
      <c r="D18" s="49">
        <f>L18</f>
        <v>1539</v>
      </c>
      <c r="E18" s="50">
        <f>D18+SUM(AE18:AI18)</f>
        <v>1539</v>
      </c>
      <c r="F18" s="51" t="s">
        <v>26</v>
      </c>
      <c r="G18" s="52">
        <f>'[9]NAW3 - Asset Repl - ENWL'!G15</f>
        <v>860</v>
      </c>
      <c r="H18" s="52">
        <f>'[9]NAW3 - Asset Repl - ENWL'!H15</f>
        <v>217</v>
      </c>
      <c r="I18" s="52">
        <f>'[9]NAW3 - Asset Repl - ENWL'!I15</f>
        <v>86</v>
      </c>
      <c r="J18" s="52">
        <f>'[9]NAW3 - Asset Repl - ENWL'!J15</f>
        <v>115</v>
      </c>
      <c r="K18" s="52">
        <f>'[9]NAW3 - Asset Repl - ENWL'!K15</f>
        <v>261</v>
      </c>
      <c r="L18" s="53">
        <f>SUM(G18:K18)</f>
        <v>1539</v>
      </c>
      <c r="M18" s="52">
        <f>'[9]NAW3 - Asset Repl - ENWL'!M15</f>
        <v>817</v>
      </c>
      <c r="N18" s="52">
        <f>'[9]NAW3 - Asset Repl - ENWL'!N15</f>
        <v>217</v>
      </c>
      <c r="O18" s="52">
        <f>'[9]NAW3 - Asset Repl - ENWL'!O15</f>
        <v>86</v>
      </c>
      <c r="P18" s="52">
        <f>'[9]NAW3 - Asset Repl - ENWL'!P15</f>
        <v>115</v>
      </c>
      <c r="Q18" s="52">
        <f>'[9]NAW3 - Asset Repl - ENWL'!Q15</f>
        <v>302</v>
      </c>
      <c r="R18" s="53">
        <f>SUM(M18:Q18)</f>
        <v>1537</v>
      </c>
      <c r="S18" s="52">
        <f>'[9]NAW3 - Asset Repl - ENWL'!S15</f>
        <v>67.084514973125152</v>
      </c>
      <c r="T18" s="52">
        <f>'[9]NAW3 - Asset Repl - ENWL'!T15</f>
        <v>0</v>
      </c>
      <c r="U18" s="52">
        <f>'[9]NAW3 - Asset Repl - ENWL'!U15</f>
        <v>0</v>
      </c>
      <c r="V18" s="52">
        <f>'[9]NAW3 - Asset Repl - ENWL'!V15</f>
        <v>0</v>
      </c>
      <c r="W18" s="52">
        <f>'[9]NAW3 - Asset Repl - ENWL'!W15</f>
        <v>-67.084514973125152</v>
      </c>
      <c r="X18" s="53">
        <f>SUM(S18:W18)</f>
        <v>0</v>
      </c>
      <c r="Y18" s="54">
        <f>'[9]NAW3 - Asset Repl - ENWL'!Y15</f>
        <v>860</v>
      </c>
      <c r="Z18" s="54">
        <f>'[9]NAW3 - Asset Repl - ENWL'!Z15</f>
        <v>188</v>
      </c>
      <c r="AA18" s="54">
        <f>'[9]NAW3 - Asset Repl - ENWL'!AA15</f>
        <v>111</v>
      </c>
      <c r="AB18" s="54">
        <f>'[9]NAW3 - Asset Repl - ENWL'!AB15</f>
        <v>35</v>
      </c>
      <c r="AC18" s="54">
        <f>'[9]NAW3 - Asset Repl - ENWL'!AC15</f>
        <v>345</v>
      </c>
      <c r="AD18" s="53">
        <f>SUM(Y18:AC18)</f>
        <v>1539</v>
      </c>
      <c r="AE18" s="54">
        <f>'[9]NAW3 - Asset Repl - ENWL'!AE15</f>
        <v>134.1690299462503</v>
      </c>
      <c r="AF18" s="54">
        <f>'[9]NAW3 - Asset Repl - ENWL'!AF15</f>
        <v>0</v>
      </c>
      <c r="AG18" s="54">
        <f>'[9]NAW3 - Asset Repl - ENWL'!AG15</f>
        <v>0</v>
      </c>
      <c r="AH18" s="54">
        <f>'[9]NAW3 - Asset Repl - ENWL'!AH15</f>
        <v>0</v>
      </c>
      <c r="AI18" s="54">
        <f>'[9]NAW3 - Asset Repl - ENWL'!AI15</f>
        <v>-134.1690299462503</v>
      </c>
      <c r="AJ18" s="53">
        <f>SUM(AE18:AI18)</f>
        <v>0</v>
      </c>
      <c r="AK18" s="54">
        <f>'[9]NAW3 - Asset Repl - ENWL'!AK15</f>
        <v>658</v>
      </c>
      <c r="AL18" s="54">
        <f>'[9]NAW3 - Asset Repl - ENWL'!AL15</f>
        <v>379</v>
      </c>
      <c r="AM18" s="54">
        <f>'[9]NAW3 - Asset Repl - ENWL'!AM15</f>
        <v>44</v>
      </c>
      <c r="AN18" s="54">
        <f>'[9]NAW3 - Asset Repl - ENWL'!AN15</f>
        <v>77</v>
      </c>
      <c r="AO18" s="54">
        <f>'[9]NAW3 - Asset Repl - ENWL'!AO15</f>
        <v>380</v>
      </c>
      <c r="AP18" s="53">
        <f>SUM(AK18:AO18)</f>
        <v>1538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26</v>
      </c>
      <c r="BE18" s="172">
        <f>'ENWL - HI Probs. of Failure '!O$11</f>
        <v>7.4899999999999999E-4</v>
      </c>
      <c r="BF18" s="172">
        <f>'ENWL - HI Probs. of Failure '!P$11</f>
        <v>7.4899999999999999E-4</v>
      </c>
      <c r="BG18" s="172">
        <f>'ENWL - HI Probs. of Failure '!Q$11</f>
        <v>1.297E-3</v>
      </c>
      <c r="BH18" s="172">
        <f>'ENWL - HI Probs. of Failure '!R$11</f>
        <v>2.7269999999999998E-3</v>
      </c>
      <c r="BI18" s="172">
        <f>'ENWL - HI Probs. of Failure '!S$11</f>
        <v>6.2300000000000003E-3</v>
      </c>
      <c r="BJ18" s="175"/>
      <c r="BK18" s="24"/>
      <c r="BL18" s="51" t="s">
        <v>26</v>
      </c>
      <c r="BM18" s="194">
        <f>$BM2*'ENWL - Ave Crit'!$Q$11</f>
        <v>7798.2660000000005</v>
      </c>
      <c r="BN18" s="194">
        <f>$BM2*'ENWL - Ave Crit'!$Q$11</f>
        <v>7798.2660000000005</v>
      </c>
      <c r="BO18" s="194">
        <f>$BM2*'ENWL - Ave Crit'!$Q$11</f>
        <v>7798.2660000000005</v>
      </c>
      <c r="BP18" s="194">
        <f>$BM2*'ENWL - Ave Crit'!$Q$11</f>
        <v>7798.2660000000005</v>
      </c>
      <c r="BQ18" s="194">
        <f>$BM2*'ENWL - Ave Crit'!$Q$11</f>
        <v>7798.2660000000005</v>
      </c>
      <c r="BR18" s="175"/>
      <c r="BS18" s="24"/>
      <c r="BT18" s="51" t="s">
        <v>26</v>
      </c>
      <c r="BU18" s="24">
        <f t="shared" si="19"/>
        <v>5.8409012340000004</v>
      </c>
      <c r="BV18" s="24">
        <f t="shared" si="20"/>
        <v>5.8409012340000004</v>
      </c>
      <c r="BW18" s="24">
        <f t="shared" si="21"/>
        <v>10.114351002000001</v>
      </c>
      <c r="BX18" s="24">
        <f t="shared" si="22"/>
        <v>21.265871382</v>
      </c>
      <c r="BY18" s="24">
        <f t="shared" si="23"/>
        <v>48.583197180000006</v>
      </c>
      <c r="BZ18" s="24"/>
      <c r="CA18" s="24"/>
      <c r="CB18" s="51" t="s">
        <v>26</v>
      </c>
      <c r="CC18" s="195">
        <f>IF(BU18="","",M18*BU18)</f>
        <v>4772.0163081780001</v>
      </c>
      <c r="CD18" s="195">
        <f t="shared" ref="CD18:CG21" si="43">IF(BV18="","",N18*BV18)</f>
        <v>1267.4755677780001</v>
      </c>
      <c r="CE18" s="195">
        <f t="shared" si="43"/>
        <v>869.83418617200005</v>
      </c>
      <c r="CF18" s="195">
        <f t="shared" si="43"/>
        <v>2445.5752089299999</v>
      </c>
      <c r="CG18" s="195">
        <f t="shared" si="43"/>
        <v>14672.125548360002</v>
      </c>
      <c r="CH18" s="198">
        <f>SUM(CC18:CG18)</f>
        <v>24027.026819418003</v>
      </c>
      <c r="CI18" s="68"/>
      <c r="CJ18" s="68"/>
      <c r="CK18" s="195">
        <f t="shared" ref="CK18:CO21" si="44">IF(BU18="","",G18*BU18)</f>
        <v>5023.1750612400001</v>
      </c>
      <c r="CL18" s="195">
        <f t="shared" si="44"/>
        <v>1267.4755677780001</v>
      </c>
      <c r="CM18" s="195">
        <f t="shared" si="44"/>
        <v>869.83418617200005</v>
      </c>
      <c r="CN18" s="195">
        <f t="shared" si="44"/>
        <v>2445.5752089299999</v>
      </c>
      <c r="CO18" s="195">
        <f t="shared" si="44"/>
        <v>12680.214463980001</v>
      </c>
      <c r="CP18" s="198">
        <f t="shared" si="3"/>
        <v>22286.274488100004</v>
      </c>
      <c r="CS18" s="195">
        <f>IF(BU18="","",Y18*BU18)</f>
        <v>5023.1750612400001</v>
      </c>
      <c r="CT18" s="195">
        <f t="shared" ref="CT18:CW21" si="45">IF(BV18="","",Z18*BV18)</f>
        <v>1098.0894319920001</v>
      </c>
      <c r="CU18" s="195">
        <f t="shared" si="45"/>
        <v>1122.6929612220001</v>
      </c>
      <c r="CV18" s="195">
        <f t="shared" si="45"/>
        <v>744.30549837000001</v>
      </c>
      <c r="CW18" s="195">
        <f t="shared" si="45"/>
        <v>16761.2030271</v>
      </c>
      <c r="CX18" s="198">
        <f t="shared" si="5"/>
        <v>24749.465979924</v>
      </c>
      <c r="DA18" s="195">
        <f>IF(BU18="","",(S18+Y18)*BU18)</f>
        <v>5415.0090875288188</v>
      </c>
      <c r="DB18" s="195">
        <f t="shared" ref="DB18:DE21" si="46">IF(BV18="","",(T18+Z18)*BV18)</f>
        <v>1098.0894319920001</v>
      </c>
      <c r="DC18" s="195">
        <f t="shared" si="46"/>
        <v>1122.6929612220001</v>
      </c>
      <c r="DD18" s="195">
        <f t="shared" si="46"/>
        <v>744.30549837000001</v>
      </c>
      <c r="DE18" s="195">
        <f t="shared" si="46"/>
        <v>13502.022808436001</v>
      </c>
      <c r="DF18" s="198">
        <f t="shared" si="7"/>
        <v>21882.119787548821</v>
      </c>
      <c r="DI18" s="195">
        <f>IF(BU18="","",AK18*BU18)</f>
        <v>3843.3130119720004</v>
      </c>
      <c r="DJ18" s="195">
        <f t="shared" ref="DJ18:DM21" si="47">IF(BV18="","",AL18*BV18)</f>
        <v>2213.7015676860001</v>
      </c>
      <c r="DK18" s="195">
        <f t="shared" si="47"/>
        <v>445.03144408800006</v>
      </c>
      <c r="DL18" s="195">
        <f t="shared" si="47"/>
        <v>1637.4720964140001</v>
      </c>
      <c r="DM18" s="195">
        <f t="shared" si="47"/>
        <v>18461.614928400002</v>
      </c>
      <c r="DN18" s="198">
        <f t="shared" si="29"/>
        <v>26601.133048560005</v>
      </c>
      <c r="DQ18" s="195">
        <f>IF(BU18="","",(AE18+AK18)*BU18)</f>
        <v>4626.9810645496364</v>
      </c>
      <c r="DR18" s="195">
        <f t="shared" ref="DR18:DU21" si="48">IF(BV18="","",(AF18+AL18)*BV18)</f>
        <v>2213.7015676860001</v>
      </c>
      <c r="DS18" s="195">
        <f t="shared" si="48"/>
        <v>445.03144408800006</v>
      </c>
      <c r="DT18" s="195">
        <f t="shared" si="48"/>
        <v>1637.4720964140001</v>
      </c>
      <c r="DU18" s="195">
        <f t="shared" si="48"/>
        <v>11943.254491071999</v>
      </c>
      <c r="DV18" s="198">
        <f t="shared" si="10"/>
        <v>20866.440663809633</v>
      </c>
    </row>
    <row r="19" spans="1:126" ht="25.5" customHeight="1">
      <c r="A19" s="19"/>
      <c r="B19" s="55"/>
      <c r="C19" s="55"/>
      <c r="D19" s="56">
        <f t="shared" ref="D19:D21" si="49">L19</f>
        <v>10442</v>
      </c>
      <c r="E19" s="57">
        <f t="shared" ref="E19:E21" si="50">D19+SUM(AE19:AI19)</f>
        <v>10442</v>
      </c>
      <c r="F19" s="58" t="s">
        <v>28</v>
      </c>
      <c r="G19" s="52">
        <f>'[9]NAW3 - Asset Repl - ENWL'!G16</f>
        <v>5837</v>
      </c>
      <c r="H19" s="52">
        <f>'[9]NAW3 - Asset Repl - ENWL'!H16</f>
        <v>1470</v>
      </c>
      <c r="I19" s="52">
        <f>'[9]NAW3 - Asset Repl - ENWL'!I16</f>
        <v>580</v>
      </c>
      <c r="J19" s="52">
        <f>'[9]NAW3 - Asset Repl - ENWL'!J16</f>
        <v>784</v>
      </c>
      <c r="K19" s="52">
        <f>'[9]NAW3 - Asset Repl - ENWL'!K16</f>
        <v>1771</v>
      </c>
      <c r="L19" s="59">
        <f t="shared" ref="L19:L21" si="51">SUM(G19:K19)</f>
        <v>10442</v>
      </c>
      <c r="M19" s="52">
        <f>'[9]NAW3 - Asset Repl - ENWL'!M16</f>
        <v>5541</v>
      </c>
      <c r="N19" s="52">
        <f>'[9]NAW3 - Asset Repl - ENWL'!N16</f>
        <v>1470</v>
      </c>
      <c r="O19" s="52">
        <f>'[9]NAW3 - Asset Repl - ENWL'!O16</f>
        <v>580</v>
      </c>
      <c r="P19" s="52">
        <f>'[9]NAW3 - Asset Repl - ENWL'!P16</f>
        <v>784</v>
      </c>
      <c r="Q19" s="52">
        <f>'[9]NAW3 - Asset Repl - ENWL'!Q16</f>
        <v>2051</v>
      </c>
      <c r="R19" s="59">
        <f t="shared" ref="R19:R21" si="52">SUM(M19:Q19)</f>
        <v>10426</v>
      </c>
      <c r="S19" s="52">
        <f>'[9]NAW3 - Asset Repl - ENWL'!S16</f>
        <v>455.24197594061945</v>
      </c>
      <c r="T19" s="52">
        <f>'[9]NAW3 - Asset Repl - ENWL'!T16</f>
        <v>0</v>
      </c>
      <c r="U19" s="52">
        <f>'[9]NAW3 - Asset Repl - ENWL'!U16</f>
        <v>0</v>
      </c>
      <c r="V19" s="52">
        <f>'[9]NAW3 - Asset Repl - ENWL'!V16</f>
        <v>0</v>
      </c>
      <c r="W19" s="52">
        <f>'[9]NAW3 - Asset Repl - ENWL'!W16</f>
        <v>-455.24197594061945</v>
      </c>
      <c r="X19" s="59">
        <f t="shared" ref="X19:X21" si="53">SUM(S19:W19)</f>
        <v>0</v>
      </c>
      <c r="Y19" s="52">
        <f>'[9]NAW3 - Asset Repl - ENWL'!Y16</f>
        <v>5837</v>
      </c>
      <c r="Z19" s="52">
        <f>'[9]NAW3 - Asset Repl - ENWL'!Z16</f>
        <v>1273</v>
      </c>
      <c r="AA19" s="52">
        <f>'[9]NAW3 - Asset Repl - ENWL'!AA16</f>
        <v>749</v>
      </c>
      <c r="AB19" s="52">
        <f>'[9]NAW3 - Asset Repl - ENWL'!AB16</f>
        <v>237</v>
      </c>
      <c r="AC19" s="52">
        <f>'[9]NAW3 - Asset Repl - ENWL'!AC16</f>
        <v>2344</v>
      </c>
      <c r="AD19" s="59">
        <f t="shared" ref="AD19:AD21" si="54">SUM(Y19:AC19)</f>
        <v>10440</v>
      </c>
      <c r="AE19" s="52">
        <f>'[9]NAW3 - Asset Repl - ENWL'!AE16</f>
        <v>910.48395188123891</v>
      </c>
      <c r="AF19" s="52">
        <f>'[9]NAW3 - Asset Repl - ENWL'!AF16</f>
        <v>0</v>
      </c>
      <c r="AG19" s="52">
        <f>'[9]NAW3 - Asset Repl - ENWL'!AG16</f>
        <v>0</v>
      </c>
      <c r="AH19" s="52">
        <f>'[9]NAW3 - Asset Repl - ENWL'!AH16</f>
        <v>0</v>
      </c>
      <c r="AI19" s="52">
        <f>'[9]NAW3 - Asset Repl - ENWL'!AI16</f>
        <v>-910.48395188123891</v>
      </c>
      <c r="AJ19" s="59">
        <f t="shared" ref="AJ19:AJ21" si="55">SUM(AE19:AI19)</f>
        <v>0</v>
      </c>
      <c r="AK19" s="52">
        <f>'[9]NAW3 - Asset Repl - ENWL'!AK16</f>
        <v>4465</v>
      </c>
      <c r="AL19" s="52">
        <f>'[9]NAW3 - Asset Repl - ENWL'!AL16</f>
        <v>2572</v>
      </c>
      <c r="AM19" s="52">
        <f>'[9]NAW3 - Asset Repl - ENWL'!AM16</f>
        <v>299</v>
      </c>
      <c r="AN19" s="52">
        <f>'[9]NAW3 - Asset Repl - ENWL'!AN16</f>
        <v>524</v>
      </c>
      <c r="AO19" s="52">
        <f>'[9]NAW3 - Asset Repl - ENWL'!AO16</f>
        <v>2580</v>
      </c>
      <c r="AP19" s="59">
        <f t="shared" ref="AP19:AP21" si="56">SUM(AK19:AO19)</f>
        <v>10440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28</v>
      </c>
      <c r="BE19" s="172">
        <f>'ENWL - HI Probs. of Failure '!O$11</f>
        <v>7.4899999999999999E-4</v>
      </c>
      <c r="BF19" s="172">
        <f>'ENWL - HI Probs. of Failure '!P$11</f>
        <v>7.4899999999999999E-4</v>
      </c>
      <c r="BG19" s="172">
        <f>'ENWL - HI Probs. of Failure '!Q$11</f>
        <v>1.297E-3</v>
      </c>
      <c r="BH19" s="172">
        <f>'ENWL - HI Probs. of Failure '!R$11</f>
        <v>2.7269999999999998E-3</v>
      </c>
      <c r="BI19" s="172">
        <f>'ENWL - HI Probs. of Failure '!S$11</f>
        <v>6.2300000000000003E-3</v>
      </c>
      <c r="BJ19" s="176"/>
      <c r="BK19" s="24"/>
      <c r="BL19" s="58" t="s">
        <v>28</v>
      </c>
      <c r="BM19" s="194">
        <f>$BM3*'ENWL - Ave Crit'!$Q$11</f>
        <v>11140.380000000001</v>
      </c>
      <c r="BN19" s="194">
        <f>$BM3*'ENWL - Ave Crit'!$Q$11</f>
        <v>11140.380000000001</v>
      </c>
      <c r="BO19" s="194">
        <f>$BM3*'ENWL - Ave Crit'!$Q$11</f>
        <v>11140.380000000001</v>
      </c>
      <c r="BP19" s="194">
        <f>$BM3*'ENWL - Ave Crit'!$Q$11</f>
        <v>11140.380000000001</v>
      </c>
      <c r="BQ19" s="194">
        <f>$BM3*'ENWL - Ave Crit'!$Q$11</f>
        <v>11140.380000000001</v>
      </c>
      <c r="BR19" s="176"/>
      <c r="BS19" s="24"/>
      <c r="BT19" s="58" t="s">
        <v>28</v>
      </c>
      <c r="BU19" s="24">
        <f t="shared" si="19"/>
        <v>8.3441446199999998</v>
      </c>
      <c r="BV19" s="24">
        <f t="shared" si="20"/>
        <v>8.3441446199999998</v>
      </c>
      <c r="BW19" s="24">
        <f t="shared" si="21"/>
        <v>14.449072860000001</v>
      </c>
      <c r="BX19" s="24">
        <f t="shared" si="22"/>
        <v>30.379816260000002</v>
      </c>
      <c r="BY19" s="24">
        <f t="shared" si="23"/>
        <v>69.404567400000005</v>
      </c>
      <c r="BZ19" s="24"/>
      <c r="CA19" s="24"/>
      <c r="CB19" s="58" t="s">
        <v>28</v>
      </c>
      <c r="CC19" s="195">
        <f t="shared" ref="CC19:CC21" si="57">IF(BU19="","",M19*BU19)</f>
        <v>46234.905339420002</v>
      </c>
      <c r="CD19" s="195">
        <f t="shared" si="43"/>
        <v>12265.892591399999</v>
      </c>
      <c r="CE19" s="195">
        <f t="shared" si="43"/>
        <v>8380.4622588000002</v>
      </c>
      <c r="CF19" s="195">
        <f t="shared" si="43"/>
        <v>23817.77594784</v>
      </c>
      <c r="CG19" s="195">
        <f t="shared" si="43"/>
        <v>142348.76773740002</v>
      </c>
      <c r="CH19" s="198">
        <f t="shared" ref="CH19:CH20" si="58">SUM(CC19:CG19)</f>
        <v>233047.80387486002</v>
      </c>
      <c r="CI19" s="68"/>
      <c r="CJ19" s="68"/>
      <c r="CK19" s="195">
        <f t="shared" si="44"/>
        <v>48704.772146939998</v>
      </c>
      <c r="CL19" s="195">
        <f t="shared" si="44"/>
        <v>12265.892591399999</v>
      </c>
      <c r="CM19" s="195">
        <f t="shared" si="44"/>
        <v>8380.4622588000002</v>
      </c>
      <c r="CN19" s="195">
        <f t="shared" si="44"/>
        <v>23817.77594784</v>
      </c>
      <c r="CO19" s="195">
        <f t="shared" si="44"/>
        <v>122915.48886540001</v>
      </c>
      <c r="CP19" s="198">
        <f t="shared" si="3"/>
        <v>216084.39181038001</v>
      </c>
      <c r="CS19" s="195">
        <f t="shared" ref="CS19:CS21" si="59">IF(BU19="","",Y19*BU19)</f>
        <v>48704.772146939998</v>
      </c>
      <c r="CT19" s="195">
        <f t="shared" si="45"/>
        <v>10622.09610126</v>
      </c>
      <c r="CU19" s="195">
        <f t="shared" si="45"/>
        <v>10822.355572140001</v>
      </c>
      <c r="CV19" s="195">
        <f t="shared" si="45"/>
        <v>7200.0164536200009</v>
      </c>
      <c r="CW19" s="195">
        <f t="shared" si="45"/>
        <v>162684.30598560002</v>
      </c>
      <c r="CX19" s="198">
        <f t="shared" si="5"/>
        <v>240033.54625956004</v>
      </c>
      <c r="DA19" s="195">
        <f t="shared" ref="DA19:DA21" si="60">IF(BU19="","",(S19+Y19)*BU19)</f>
        <v>52503.377031283089</v>
      </c>
      <c r="DB19" s="195">
        <f t="shared" si="46"/>
        <v>10622.09610126</v>
      </c>
      <c r="DC19" s="195">
        <f t="shared" si="46"/>
        <v>10822.355572140001</v>
      </c>
      <c r="DD19" s="195">
        <f t="shared" si="46"/>
        <v>7200.0164536200009</v>
      </c>
      <c r="DE19" s="195">
        <f t="shared" si="46"/>
        <v>131088.43358312012</v>
      </c>
      <c r="DF19" s="198">
        <f t="shared" si="7"/>
        <v>212236.27874142322</v>
      </c>
      <c r="DI19" s="195">
        <f t="shared" ref="DI19:DI21" si="61">IF(BU19="","",AK19*BU19)</f>
        <v>37256.605728299997</v>
      </c>
      <c r="DJ19" s="195">
        <f t="shared" si="47"/>
        <v>21461.139962639998</v>
      </c>
      <c r="DK19" s="195">
        <f t="shared" si="47"/>
        <v>4320.2727851400005</v>
      </c>
      <c r="DL19" s="195">
        <f t="shared" si="47"/>
        <v>15919.02372024</v>
      </c>
      <c r="DM19" s="195">
        <f t="shared" si="47"/>
        <v>179063.78389200001</v>
      </c>
      <c r="DN19" s="198">
        <f t="shared" si="29"/>
        <v>258020.82608832</v>
      </c>
      <c r="DQ19" s="195">
        <f t="shared" ref="DQ19:DQ21" si="62">IF(BU19="","",(AE19+AK19)*BU19)</f>
        <v>44853.815496986179</v>
      </c>
      <c r="DR19" s="195">
        <f t="shared" si="48"/>
        <v>21461.139962639998</v>
      </c>
      <c r="DS19" s="195">
        <f t="shared" si="48"/>
        <v>4320.2727851400005</v>
      </c>
      <c r="DT19" s="195">
        <f t="shared" si="48"/>
        <v>15919.02372024</v>
      </c>
      <c r="DU19" s="195">
        <f t="shared" si="48"/>
        <v>115872.0390870402</v>
      </c>
      <c r="DV19" s="198">
        <f t="shared" si="10"/>
        <v>202426.29105204638</v>
      </c>
    </row>
    <row r="20" spans="1:126" ht="25.5" customHeight="1">
      <c r="A20" s="19"/>
      <c r="B20" s="55"/>
      <c r="C20" s="55"/>
      <c r="D20" s="56">
        <f t="shared" si="49"/>
        <v>8109</v>
      </c>
      <c r="E20" s="57">
        <f t="shared" si="50"/>
        <v>8109</v>
      </c>
      <c r="F20" s="58" t="s">
        <v>30</v>
      </c>
      <c r="G20" s="52">
        <f>'[9]NAW3 - Asset Repl - ENWL'!G17</f>
        <v>4534</v>
      </c>
      <c r="H20" s="52">
        <f>'[9]NAW3 - Asset Repl - ENWL'!H17</f>
        <v>1142</v>
      </c>
      <c r="I20" s="52">
        <f>'[9]NAW3 - Asset Repl - ENWL'!I17</f>
        <v>451</v>
      </c>
      <c r="J20" s="52">
        <f>'[9]NAW3 - Asset Repl - ENWL'!J17</f>
        <v>608</v>
      </c>
      <c r="K20" s="52">
        <f>'[9]NAW3 - Asset Repl - ENWL'!K17</f>
        <v>1374</v>
      </c>
      <c r="L20" s="59">
        <f t="shared" si="51"/>
        <v>8109</v>
      </c>
      <c r="M20" s="52">
        <f>'[9]NAW3 - Asset Repl - ENWL'!M17</f>
        <v>4305</v>
      </c>
      <c r="N20" s="52">
        <f>'[9]NAW3 - Asset Repl - ENWL'!N17</f>
        <v>1142</v>
      </c>
      <c r="O20" s="52">
        <f>'[9]NAW3 - Asset Repl - ENWL'!O17</f>
        <v>451</v>
      </c>
      <c r="P20" s="52">
        <f>'[9]NAW3 - Asset Repl - ENWL'!P17</f>
        <v>608</v>
      </c>
      <c r="Q20" s="52">
        <f>'[9]NAW3 - Asset Repl - ENWL'!Q17</f>
        <v>1593</v>
      </c>
      <c r="R20" s="59">
        <f t="shared" si="52"/>
        <v>8099</v>
      </c>
      <c r="S20" s="52">
        <f>'[9]NAW3 - Asset Repl - ENWL'!S17</f>
        <v>353.67350908625542</v>
      </c>
      <c r="T20" s="52">
        <f>'[9]NAW3 - Asset Repl - ENWL'!T17</f>
        <v>0</v>
      </c>
      <c r="U20" s="52">
        <f>'[9]NAW3 - Asset Repl - ENWL'!U17</f>
        <v>0</v>
      </c>
      <c r="V20" s="52">
        <f>'[9]NAW3 - Asset Repl - ENWL'!V17</f>
        <v>0</v>
      </c>
      <c r="W20" s="52">
        <f>'[9]NAW3 - Asset Repl - ENWL'!W17</f>
        <v>-353.67350908625542</v>
      </c>
      <c r="X20" s="59">
        <f t="shared" si="53"/>
        <v>0</v>
      </c>
      <c r="Y20" s="52">
        <f>'[9]NAW3 - Asset Repl - ENWL'!Y17</f>
        <v>4534</v>
      </c>
      <c r="Z20" s="52">
        <f>'[9]NAW3 - Asset Repl - ENWL'!Z17</f>
        <v>990</v>
      </c>
      <c r="AA20" s="52">
        <f>'[9]NAW3 - Asset Repl - ENWL'!AA17</f>
        <v>583</v>
      </c>
      <c r="AB20" s="52">
        <f>'[9]NAW3 - Asset Repl - ENWL'!AB17</f>
        <v>184</v>
      </c>
      <c r="AC20" s="52">
        <f>'[9]NAW3 - Asset Repl - ENWL'!AC17</f>
        <v>1820</v>
      </c>
      <c r="AD20" s="59">
        <f t="shared" si="54"/>
        <v>8111</v>
      </c>
      <c r="AE20" s="52">
        <f>'[9]NAW3 - Asset Repl - ENWL'!AE17</f>
        <v>707.34701817251084</v>
      </c>
      <c r="AF20" s="52">
        <f>'[9]NAW3 - Asset Repl - ENWL'!AF17</f>
        <v>0</v>
      </c>
      <c r="AG20" s="52">
        <f>'[9]NAW3 - Asset Repl - ENWL'!AG17</f>
        <v>0</v>
      </c>
      <c r="AH20" s="52">
        <f>'[9]NAW3 - Asset Repl - ENWL'!AH17</f>
        <v>0</v>
      </c>
      <c r="AI20" s="52">
        <f>'[9]NAW3 - Asset Repl - ENWL'!AI17</f>
        <v>-707.34701817251084</v>
      </c>
      <c r="AJ20" s="59">
        <f t="shared" si="55"/>
        <v>0</v>
      </c>
      <c r="AK20" s="52">
        <f>'[9]NAW3 - Asset Repl - ENWL'!AK17</f>
        <v>3469</v>
      </c>
      <c r="AL20" s="52">
        <f>'[9]NAW3 - Asset Repl - ENWL'!AL17</f>
        <v>1998</v>
      </c>
      <c r="AM20" s="52">
        <f>'[9]NAW3 - Asset Repl - ENWL'!AM17</f>
        <v>233</v>
      </c>
      <c r="AN20" s="52">
        <f>'[9]NAW3 - Asset Repl - ENWL'!AN17</f>
        <v>407</v>
      </c>
      <c r="AO20" s="52">
        <f>'[9]NAW3 - Asset Repl - ENWL'!AO17</f>
        <v>2005</v>
      </c>
      <c r="AP20" s="59">
        <f t="shared" si="56"/>
        <v>8112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30</v>
      </c>
      <c r="BE20" s="172">
        <f>'ENWL - HI Probs. of Failure '!O$11</f>
        <v>7.4899999999999999E-4</v>
      </c>
      <c r="BF20" s="172">
        <f>'ENWL - HI Probs. of Failure '!P$11</f>
        <v>7.4899999999999999E-4</v>
      </c>
      <c r="BG20" s="172">
        <f>'ENWL - HI Probs. of Failure '!Q$11</f>
        <v>1.297E-3</v>
      </c>
      <c r="BH20" s="172">
        <f>'ENWL - HI Probs. of Failure '!R$11</f>
        <v>2.7269999999999998E-3</v>
      </c>
      <c r="BI20" s="172">
        <f>'ENWL - HI Probs. of Failure '!S$11</f>
        <v>6.2300000000000003E-3</v>
      </c>
      <c r="BJ20" s="176"/>
      <c r="BK20" s="24"/>
      <c r="BL20" s="58" t="s">
        <v>30</v>
      </c>
      <c r="BM20" s="194">
        <f>$BM4*'ENWL - Ave Crit'!$Q$11</f>
        <v>16710.57</v>
      </c>
      <c r="BN20" s="194">
        <f>$BM4*'ENWL - Ave Crit'!$Q$11</f>
        <v>16710.57</v>
      </c>
      <c r="BO20" s="194">
        <f>$BM4*'ENWL - Ave Crit'!$Q$11</f>
        <v>16710.57</v>
      </c>
      <c r="BP20" s="194">
        <f>$BM4*'ENWL - Ave Crit'!$Q$11</f>
        <v>16710.57</v>
      </c>
      <c r="BQ20" s="194">
        <f>$BM4*'ENWL - Ave Crit'!$Q$11</f>
        <v>16710.57</v>
      </c>
      <c r="BR20" s="176"/>
      <c r="BT20" s="58" t="s">
        <v>30</v>
      </c>
      <c r="BU20" s="24">
        <f t="shared" si="19"/>
        <v>12.516216929999999</v>
      </c>
      <c r="BV20" s="24">
        <f t="shared" si="20"/>
        <v>12.516216929999999</v>
      </c>
      <c r="BW20" s="24">
        <f t="shared" si="21"/>
        <v>21.673609289999998</v>
      </c>
      <c r="BX20" s="24">
        <f t="shared" si="22"/>
        <v>45.569724389999998</v>
      </c>
      <c r="BY20" s="24">
        <f t="shared" si="23"/>
        <v>104.1068511</v>
      </c>
      <c r="CB20" s="58" t="s">
        <v>30</v>
      </c>
      <c r="CC20" s="195">
        <f t="shared" si="57"/>
        <v>53882.313883649993</v>
      </c>
      <c r="CD20" s="195">
        <f t="shared" si="43"/>
        <v>14293.519734059999</v>
      </c>
      <c r="CE20" s="195">
        <f t="shared" si="43"/>
        <v>9774.79778979</v>
      </c>
      <c r="CF20" s="195">
        <f t="shared" si="43"/>
        <v>27706.392429119998</v>
      </c>
      <c r="CG20" s="195">
        <f t="shared" si="43"/>
        <v>165842.21380229999</v>
      </c>
      <c r="CH20" s="198">
        <f t="shared" si="58"/>
        <v>271499.23763891996</v>
      </c>
      <c r="CI20" s="68"/>
      <c r="CJ20" s="68"/>
      <c r="CK20" s="195">
        <f t="shared" si="44"/>
        <v>56748.527560619994</v>
      </c>
      <c r="CL20" s="195">
        <f t="shared" si="44"/>
        <v>14293.519734059999</v>
      </c>
      <c r="CM20" s="195">
        <f t="shared" si="44"/>
        <v>9774.79778979</v>
      </c>
      <c r="CN20" s="195">
        <f t="shared" si="44"/>
        <v>27706.392429119998</v>
      </c>
      <c r="CO20" s="195">
        <f t="shared" si="44"/>
        <v>143042.81341140001</v>
      </c>
      <c r="CP20" s="198">
        <f t="shared" si="3"/>
        <v>251566.05092499001</v>
      </c>
      <c r="CS20" s="195">
        <f t="shared" si="59"/>
        <v>56748.527560619994</v>
      </c>
      <c r="CT20" s="195">
        <f t="shared" si="45"/>
        <v>12391.054760699999</v>
      </c>
      <c r="CU20" s="195">
        <f t="shared" si="45"/>
        <v>12635.714216069999</v>
      </c>
      <c r="CV20" s="195">
        <f t="shared" si="45"/>
        <v>8384.8292877599997</v>
      </c>
      <c r="CW20" s="195">
        <f t="shared" si="45"/>
        <v>189474.469002</v>
      </c>
      <c r="CX20" s="198">
        <f t="shared" si="5"/>
        <v>279634.59482714999</v>
      </c>
      <c r="DA20" s="195">
        <f t="shared" si="60"/>
        <v>61175.181922737895</v>
      </c>
      <c r="DB20" s="195">
        <f t="shared" si="46"/>
        <v>12391.054760699999</v>
      </c>
      <c r="DC20" s="195">
        <f t="shared" si="46"/>
        <v>12635.714216069999</v>
      </c>
      <c r="DD20" s="195">
        <f t="shared" si="46"/>
        <v>8384.8292877599997</v>
      </c>
      <c r="DE20" s="195">
        <f t="shared" si="46"/>
        <v>152654.63365354273</v>
      </c>
      <c r="DF20" s="198">
        <f t="shared" si="7"/>
        <v>247241.41384081062</v>
      </c>
      <c r="DI20" s="195">
        <f t="shared" si="61"/>
        <v>43418.756530169994</v>
      </c>
      <c r="DJ20" s="195">
        <f t="shared" si="47"/>
        <v>25007.401426139997</v>
      </c>
      <c r="DK20" s="195">
        <f t="shared" si="47"/>
        <v>5049.95096457</v>
      </c>
      <c r="DL20" s="195">
        <f t="shared" si="47"/>
        <v>18546.87782673</v>
      </c>
      <c r="DM20" s="195">
        <f t="shared" si="47"/>
        <v>208734.23645550001</v>
      </c>
      <c r="DN20" s="198">
        <f t="shared" si="29"/>
        <v>300757.22320311004</v>
      </c>
      <c r="DQ20" s="195">
        <f t="shared" si="62"/>
        <v>52272.065254405788</v>
      </c>
      <c r="DR20" s="195">
        <f t="shared" si="48"/>
        <v>25007.401426139997</v>
      </c>
      <c r="DS20" s="195">
        <f t="shared" si="48"/>
        <v>5049.95096457</v>
      </c>
      <c r="DT20" s="195">
        <f t="shared" si="48"/>
        <v>18546.87782673</v>
      </c>
      <c r="DU20" s="195">
        <f t="shared" si="48"/>
        <v>135094.56575858541</v>
      </c>
      <c r="DV20" s="198">
        <f t="shared" si="10"/>
        <v>235970.86123043118</v>
      </c>
    </row>
    <row r="21" spans="1:126" ht="25.5" customHeight="1">
      <c r="A21" s="19"/>
      <c r="B21" s="55"/>
      <c r="C21" s="55"/>
      <c r="D21" s="56">
        <f t="shared" si="49"/>
        <v>0</v>
      </c>
      <c r="E21" s="57">
        <f t="shared" si="50"/>
        <v>0</v>
      </c>
      <c r="F21" s="58" t="s">
        <v>31</v>
      </c>
      <c r="G21" s="52">
        <f>'[9]NAW3 - Asset Repl - ENWL'!G18</f>
        <v>0</v>
      </c>
      <c r="H21" s="52">
        <f>'[9]NAW3 - Asset Repl - ENWL'!H18</f>
        <v>0</v>
      </c>
      <c r="I21" s="52">
        <f>'[9]NAW3 - Asset Repl - ENWL'!I18</f>
        <v>0</v>
      </c>
      <c r="J21" s="52">
        <f>'[9]NAW3 - Asset Repl - ENWL'!J18</f>
        <v>0</v>
      </c>
      <c r="K21" s="52">
        <f>'[9]NAW3 - Asset Repl - ENWL'!K18</f>
        <v>0</v>
      </c>
      <c r="L21" s="59">
        <f t="shared" si="51"/>
        <v>0</v>
      </c>
      <c r="M21" s="52">
        <f>'[9]NAW3 - Asset Repl - ENWL'!M18</f>
        <v>0</v>
      </c>
      <c r="N21" s="52">
        <f>'[9]NAW3 - Asset Repl - ENWL'!N18</f>
        <v>0</v>
      </c>
      <c r="O21" s="52">
        <f>'[9]NAW3 - Asset Repl - ENWL'!O18</f>
        <v>0</v>
      </c>
      <c r="P21" s="52">
        <f>'[9]NAW3 - Asset Repl - ENWL'!P18</f>
        <v>0</v>
      </c>
      <c r="Q21" s="52">
        <f>'[9]NAW3 - Asset Repl - ENWL'!Q18</f>
        <v>0</v>
      </c>
      <c r="R21" s="59">
        <f t="shared" si="52"/>
        <v>0</v>
      </c>
      <c r="S21" s="52">
        <f>'[9]NAW3 - Asset Repl - ENWL'!S18</f>
        <v>0</v>
      </c>
      <c r="T21" s="52">
        <f>'[9]NAW3 - Asset Repl - ENWL'!T18</f>
        <v>0</v>
      </c>
      <c r="U21" s="52">
        <f>'[9]NAW3 - Asset Repl - ENWL'!U18</f>
        <v>0</v>
      </c>
      <c r="V21" s="52">
        <f>'[9]NAW3 - Asset Repl - ENWL'!V18</f>
        <v>0</v>
      </c>
      <c r="W21" s="52">
        <f>'[9]NAW3 - Asset Repl - ENWL'!W18</f>
        <v>0</v>
      </c>
      <c r="X21" s="59">
        <f t="shared" si="53"/>
        <v>0</v>
      </c>
      <c r="Y21" s="52">
        <f>'[9]NAW3 - Asset Repl - ENWL'!Y18</f>
        <v>0</v>
      </c>
      <c r="Z21" s="52">
        <f>'[9]NAW3 - Asset Repl - ENWL'!Z18</f>
        <v>0</v>
      </c>
      <c r="AA21" s="52">
        <f>'[9]NAW3 - Asset Repl - ENWL'!AA18</f>
        <v>0</v>
      </c>
      <c r="AB21" s="52">
        <f>'[9]NAW3 - Asset Repl - ENWL'!AB18</f>
        <v>0</v>
      </c>
      <c r="AC21" s="52">
        <f>'[9]NAW3 - Asset Repl - ENWL'!AC18</f>
        <v>0</v>
      </c>
      <c r="AD21" s="59">
        <f t="shared" si="54"/>
        <v>0</v>
      </c>
      <c r="AE21" s="52">
        <f>'[9]NAW3 - Asset Repl - ENWL'!AE18</f>
        <v>0</v>
      </c>
      <c r="AF21" s="52">
        <f>'[9]NAW3 - Asset Repl - ENWL'!AF18</f>
        <v>0</v>
      </c>
      <c r="AG21" s="52">
        <f>'[9]NAW3 - Asset Repl - ENWL'!AG18</f>
        <v>0</v>
      </c>
      <c r="AH21" s="52">
        <f>'[9]NAW3 - Asset Repl - ENWL'!AH18</f>
        <v>0</v>
      </c>
      <c r="AI21" s="52">
        <f>'[9]NAW3 - Asset Repl - ENWL'!AI18</f>
        <v>0</v>
      </c>
      <c r="AJ21" s="59">
        <f t="shared" si="55"/>
        <v>0</v>
      </c>
      <c r="AK21" s="52">
        <f>'[9]NAW3 - Asset Repl - ENWL'!AK18</f>
        <v>0</v>
      </c>
      <c r="AL21" s="52">
        <f>'[9]NAW3 - Asset Repl - ENWL'!AL18</f>
        <v>0</v>
      </c>
      <c r="AM21" s="52">
        <f>'[9]NAW3 - Asset Repl - ENWL'!AM18</f>
        <v>0</v>
      </c>
      <c r="AN21" s="52">
        <f>'[9]NAW3 - Asset Repl - ENWL'!AN18</f>
        <v>0</v>
      </c>
      <c r="AO21" s="52">
        <f>'[9]NAW3 - Asset Repl - ENWL'!AO18</f>
        <v>0</v>
      </c>
      <c r="AP21" s="59">
        <f t="shared" si="56"/>
        <v>0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31</v>
      </c>
      <c r="BE21" s="172">
        <f>'ENWL - HI Probs. of Failure '!O$11</f>
        <v>7.4899999999999999E-4</v>
      </c>
      <c r="BF21" s="172">
        <f>'ENWL - HI Probs. of Failure '!P$11</f>
        <v>7.4899999999999999E-4</v>
      </c>
      <c r="BG21" s="172">
        <f>'ENWL - HI Probs. of Failure '!Q$11</f>
        <v>1.297E-3</v>
      </c>
      <c r="BH21" s="172">
        <f>'ENWL - HI Probs. of Failure '!R$11</f>
        <v>2.7269999999999998E-3</v>
      </c>
      <c r="BI21" s="172">
        <f>'ENWL - HI Probs. of Failure '!S$11</f>
        <v>6.2300000000000003E-3</v>
      </c>
      <c r="BJ21" s="176"/>
      <c r="BK21" s="24"/>
      <c r="BL21" s="58" t="s">
        <v>31</v>
      </c>
      <c r="BM21" s="194">
        <f>$BM5*'ENWL - Ave Crit'!$Q$11</f>
        <v>27850.950000000004</v>
      </c>
      <c r="BN21" s="194">
        <f>$BM5*'ENWL - Ave Crit'!$Q$11</f>
        <v>27850.950000000004</v>
      </c>
      <c r="BO21" s="194">
        <f>$BM5*'ENWL - Ave Crit'!$Q$11</f>
        <v>27850.950000000004</v>
      </c>
      <c r="BP21" s="194">
        <f>$BM5*'ENWL - Ave Crit'!$Q$11</f>
        <v>27850.950000000004</v>
      </c>
      <c r="BQ21" s="194">
        <f>$BM5*'ENWL - Ave Crit'!$Q$11</f>
        <v>27850.950000000004</v>
      </c>
      <c r="BR21" s="176"/>
      <c r="BT21" s="58" t="s">
        <v>31</v>
      </c>
      <c r="BU21" s="24">
        <f t="shared" si="19"/>
        <v>20.860361550000004</v>
      </c>
      <c r="BV21" s="24">
        <f t="shared" si="20"/>
        <v>20.860361550000004</v>
      </c>
      <c r="BW21" s="24">
        <f t="shared" si="21"/>
        <v>36.122682150000003</v>
      </c>
      <c r="BX21" s="24">
        <f t="shared" si="22"/>
        <v>75.949540650000003</v>
      </c>
      <c r="BY21" s="24">
        <f t="shared" si="23"/>
        <v>173.51141850000005</v>
      </c>
      <c r="CB21" s="58" t="s">
        <v>31</v>
      </c>
      <c r="CC21" s="195">
        <f t="shared" si="57"/>
        <v>0</v>
      </c>
      <c r="CD21" s="195">
        <f t="shared" si="43"/>
        <v>0</v>
      </c>
      <c r="CE21" s="195">
        <f t="shared" si="43"/>
        <v>0</v>
      </c>
      <c r="CF21" s="195">
        <f t="shared" si="43"/>
        <v>0</v>
      </c>
      <c r="CG21" s="195">
        <f t="shared" si="43"/>
        <v>0</v>
      </c>
      <c r="CH21" s="198">
        <f>SUM(CC21:CG21)</f>
        <v>0</v>
      </c>
      <c r="CI21" s="68"/>
      <c r="CJ21" s="68"/>
      <c r="CK21" s="195">
        <f t="shared" si="44"/>
        <v>0</v>
      </c>
      <c r="CL21" s="195">
        <f t="shared" si="44"/>
        <v>0</v>
      </c>
      <c r="CM21" s="195">
        <f t="shared" si="44"/>
        <v>0</v>
      </c>
      <c r="CN21" s="195">
        <f t="shared" si="44"/>
        <v>0</v>
      </c>
      <c r="CO21" s="195">
        <f t="shared" si="44"/>
        <v>0</v>
      </c>
      <c r="CP21" s="198">
        <f t="shared" si="3"/>
        <v>0</v>
      </c>
      <c r="CS21" s="195">
        <f t="shared" si="59"/>
        <v>0</v>
      </c>
      <c r="CT21" s="195">
        <f t="shared" si="45"/>
        <v>0</v>
      </c>
      <c r="CU21" s="195">
        <f t="shared" si="45"/>
        <v>0</v>
      </c>
      <c r="CV21" s="195">
        <f t="shared" si="45"/>
        <v>0</v>
      </c>
      <c r="CW21" s="195">
        <f t="shared" si="45"/>
        <v>0</v>
      </c>
      <c r="CX21" s="198">
        <f t="shared" si="5"/>
        <v>0</v>
      </c>
      <c r="DA21" s="195">
        <f t="shared" si="60"/>
        <v>0</v>
      </c>
      <c r="DB21" s="195">
        <f t="shared" si="46"/>
        <v>0</v>
      </c>
      <c r="DC21" s="195">
        <f t="shared" si="46"/>
        <v>0</v>
      </c>
      <c r="DD21" s="195">
        <f t="shared" si="46"/>
        <v>0</v>
      </c>
      <c r="DE21" s="195">
        <f t="shared" si="46"/>
        <v>0</v>
      </c>
      <c r="DF21" s="198">
        <f t="shared" si="7"/>
        <v>0</v>
      </c>
      <c r="DI21" s="195">
        <f t="shared" si="61"/>
        <v>0</v>
      </c>
      <c r="DJ21" s="195">
        <f t="shared" si="47"/>
        <v>0</v>
      </c>
      <c r="DK21" s="195">
        <f t="shared" si="47"/>
        <v>0</v>
      </c>
      <c r="DL21" s="195">
        <f t="shared" si="47"/>
        <v>0</v>
      </c>
      <c r="DM21" s="195">
        <f t="shared" si="47"/>
        <v>0</v>
      </c>
      <c r="DN21" s="198">
        <f t="shared" si="29"/>
        <v>0</v>
      </c>
      <c r="DQ21" s="195">
        <f t="shared" si="62"/>
        <v>0</v>
      </c>
      <c r="DR21" s="195">
        <f t="shared" si="48"/>
        <v>0</v>
      </c>
      <c r="DS21" s="195">
        <f t="shared" si="48"/>
        <v>0</v>
      </c>
      <c r="DT21" s="195">
        <f t="shared" si="48"/>
        <v>0</v>
      </c>
      <c r="DU21" s="195">
        <f t="shared" si="48"/>
        <v>0</v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20090</v>
      </c>
      <c r="E22" s="63">
        <f>SUM(E18:E21)</f>
        <v>20090</v>
      </c>
      <c r="F22" s="64"/>
      <c r="G22" s="65">
        <f>SUM(G18:G21)</f>
        <v>11231</v>
      </c>
      <c r="H22" s="66">
        <f t="shared" ref="H22:K22" si="63">SUM(H18:H21)</f>
        <v>2829</v>
      </c>
      <c r="I22" s="66">
        <f t="shared" si="63"/>
        <v>1117</v>
      </c>
      <c r="J22" s="66">
        <f t="shared" si="63"/>
        <v>1507</v>
      </c>
      <c r="K22" s="66">
        <f t="shared" si="63"/>
        <v>3406</v>
      </c>
      <c r="L22" s="67"/>
      <c r="M22" s="65">
        <f>SUM(M18:M21)</f>
        <v>10663</v>
      </c>
      <c r="N22" s="66">
        <f t="shared" ref="N22:Q22" si="64">SUM(N18:N21)</f>
        <v>2829</v>
      </c>
      <c r="O22" s="66">
        <f t="shared" si="64"/>
        <v>1117</v>
      </c>
      <c r="P22" s="66">
        <f t="shared" si="64"/>
        <v>1507</v>
      </c>
      <c r="Q22" s="66">
        <f t="shared" si="64"/>
        <v>3946</v>
      </c>
      <c r="R22" s="67"/>
      <c r="S22" s="65">
        <f>SUM(S18:S21)</f>
        <v>876</v>
      </c>
      <c r="T22" s="66">
        <f t="shared" ref="T22:W22" si="65">SUM(T18:T21)</f>
        <v>0</v>
      </c>
      <c r="U22" s="66">
        <f t="shared" si="65"/>
        <v>0</v>
      </c>
      <c r="V22" s="66">
        <f t="shared" si="65"/>
        <v>0</v>
      </c>
      <c r="W22" s="66">
        <f t="shared" si="65"/>
        <v>-876</v>
      </c>
      <c r="X22" s="67"/>
      <c r="Y22" s="65">
        <f>SUM(Y18:Y21)</f>
        <v>11231</v>
      </c>
      <c r="Z22" s="66">
        <f t="shared" ref="Z22:AC22" si="66">SUM(Z18:Z21)</f>
        <v>2451</v>
      </c>
      <c r="AA22" s="66">
        <f t="shared" si="66"/>
        <v>1443</v>
      </c>
      <c r="AB22" s="66">
        <f t="shared" si="66"/>
        <v>456</v>
      </c>
      <c r="AC22" s="66">
        <f t="shared" si="66"/>
        <v>4509</v>
      </c>
      <c r="AD22" s="67"/>
      <c r="AE22" s="65">
        <f>SUM(AE18:AE21)</f>
        <v>1752</v>
      </c>
      <c r="AF22" s="66">
        <f t="shared" ref="AF22:AI22" si="67">SUM(AF18:AF21)</f>
        <v>0</v>
      </c>
      <c r="AG22" s="66">
        <f t="shared" si="67"/>
        <v>0</v>
      </c>
      <c r="AH22" s="66">
        <f t="shared" si="67"/>
        <v>0</v>
      </c>
      <c r="AI22" s="66">
        <f t="shared" si="67"/>
        <v>-1752</v>
      </c>
      <c r="AJ22" s="67"/>
      <c r="AK22" s="65">
        <f>SUM(AK18:AK21)</f>
        <v>8592</v>
      </c>
      <c r="AL22" s="66">
        <f t="shared" ref="AL22:AO22" si="68">SUM(AL18:AL21)</f>
        <v>4949</v>
      </c>
      <c r="AM22" s="66">
        <f t="shared" si="68"/>
        <v>576</v>
      </c>
      <c r="AN22" s="66">
        <f t="shared" si="68"/>
        <v>1008</v>
      </c>
      <c r="AO22" s="66">
        <f t="shared" si="68"/>
        <v>4965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20"/>
        <v/>
      </c>
      <c r="BW22" s="24" t="str">
        <f t="shared" si="21"/>
        <v/>
      </c>
      <c r="BX22" s="24" t="str">
        <f t="shared" si="22"/>
        <v/>
      </c>
      <c r="BY22" s="24" t="str">
        <f t="shared" si="23"/>
        <v/>
      </c>
      <c r="BZ22" s="6"/>
      <c r="CA22" s="6"/>
      <c r="CB22" s="64"/>
      <c r="CC22" s="197">
        <f>SUM(CC18:CC21)</f>
        <v>104889.23553124799</v>
      </c>
      <c r="CD22" s="197">
        <f t="shared" ref="CD22:CG22" si="69">SUM(CD18:CD21)</f>
        <v>27826.887893237996</v>
      </c>
      <c r="CE22" s="197">
        <f t="shared" si="69"/>
        <v>19025.094234762</v>
      </c>
      <c r="CF22" s="197">
        <f t="shared" si="69"/>
        <v>53969.743585889999</v>
      </c>
      <c r="CG22" s="197">
        <f t="shared" si="69"/>
        <v>322863.10708806</v>
      </c>
      <c r="CH22" s="198">
        <f>SUM(CC22:CG22)</f>
        <v>528574.06833319797</v>
      </c>
      <c r="CI22" s="68"/>
      <c r="CJ22" s="68"/>
      <c r="CK22" s="197">
        <f>SUM(CK18:CK21)</f>
        <v>110476.47476879999</v>
      </c>
      <c r="CL22" s="197">
        <f t="shared" ref="CL22:CO22" si="70">SUM(CL18:CL21)</f>
        <v>27826.887893237996</v>
      </c>
      <c r="CM22" s="197">
        <f t="shared" si="70"/>
        <v>19025.094234762</v>
      </c>
      <c r="CN22" s="197">
        <f t="shared" si="70"/>
        <v>53969.743585889999</v>
      </c>
      <c r="CO22" s="197">
        <f t="shared" si="70"/>
        <v>278638.51674078003</v>
      </c>
      <c r="CP22" s="198">
        <f t="shared" si="3"/>
        <v>489936.71722346998</v>
      </c>
      <c r="CS22" s="197">
        <f>SUM(CS18:CS21)</f>
        <v>110476.47476879999</v>
      </c>
      <c r="CT22" s="197">
        <f t="shared" ref="CT22:CW22" si="71">SUM(CT18:CT21)</f>
        <v>24111.240293952</v>
      </c>
      <c r="CU22" s="197">
        <f t="shared" si="71"/>
        <v>24580.762749432</v>
      </c>
      <c r="CV22" s="197">
        <f t="shared" si="71"/>
        <v>16329.151239750001</v>
      </c>
      <c r="CW22" s="197">
        <f t="shared" si="71"/>
        <v>368919.9780147</v>
      </c>
      <c r="CX22" s="198">
        <f t="shared" si="5"/>
        <v>544417.60706663399</v>
      </c>
      <c r="DA22" s="197">
        <f>SUM(DA18:DA21)</f>
        <v>119093.56804154979</v>
      </c>
      <c r="DB22" s="197">
        <f t="shared" ref="DB22:DE22" si="72">SUM(DB18:DB21)</f>
        <v>24111.240293952</v>
      </c>
      <c r="DC22" s="197">
        <f t="shared" si="72"/>
        <v>24580.762749432</v>
      </c>
      <c r="DD22" s="197">
        <f t="shared" si="72"/>
        <v>16329.151239750001</v>
      </c>
      <c r="DE22" s="197">
        <f t="shared" si="72"/>
        <v>297245.09004509886</v>
      </c>
      <c r="DF22" s="198">
        <f t="shared" si="7"/>
        <v>481359.81236978265</v>
      </c>
      <c r="DI22" s="197">
        <f>SUM(DI18:DI21)</f>
        <v>84518.675270441992</v>
      </c>
      <c r="DJ22" s="197">
        <f t="shared" ref="DJ22:DM22" si="73">SUM(DJ18:DJ21)</f>
        <v>48682.242956465998</v>
      </c>
      <c r="DK22" s="197">
        <f t="shared" si="73"/>
        <v>9815.2551937980006</v>
      </c>
      <c r="DL22" s="197">
        <f t="shared" si="73"/>
        <v>36103.373643384002</v>
      </c>
      <c r="DM22" s="197">
        <f t="shared" si="73"/>
        <v>406259.63527590001</v>
      </c>
      <c r="DN22" s="198">
        <f t="shared" si="29"/>
        <v>585379.18233999005</v>
      </c>
      <c r="DQ22" s="197">
        <f>SUM(DQ18:DQ21)</f>
        <v>101752.86181594161</v>
      </c>
      <c r="DR22" s="197">
        <f t="shared" ref="DR22:DU22" si="74">SUM(DR18:DR21)</f>
        <v>48682.242956465998</v>
      </c>
      <c r="DS22" s="197">
        <f t="shared" si="74"/>
        <v>9815.2551937980006</v>
      </c>
      <c r="DT22" s="197">
        <f t="shared" si="74"/>
        <v>36103.373643384002</v>
      </c>
      <c r="DU22" s="197">
        <f t="shared" si="74"/>
        <v>262909.85933669761</v>
      </c>
      <c r="DV22" s="198">
        <f t="shared" si="10"/>
        <v>459263.59294628724</v>
      </c>
    </row>
    <row r="23" spans="1:126" ht="25.5" customHeight="1">
      <c r="A23" s="19"/>
      <c r="B23" s="48" t="s">
        <v>33</v>
      </c>
      <c r="C23" s="48"/>
      <c r="D23" s="49">
        <f>L23</f>
        <v>28539</v>
      </c>
      <c r="E23" s="50">
        <f>D23+SUM(AE23:AI23)</f>
        <v>28539</v>
      </c>
      <c r="F23" s="51" t="s">
        <v>26</v>
      </c>
      <c r="G23" s="52">
        <f>'[9]NAW3 - Asset Repl - ENWL'!G20</f>
        <v>3308</v>
      </c>
      <c r="H23" s="52">
        <f>'[9]NAW3 - Asset Repl - ENWL'!H20</f>
        <v>4632</v>
      </c>
      <c r="I23" s="52">
        <f>'[9]NAW3 - Asset Repl - ENWL'!I20</f>
        <v>13014</v>
      </c>
      <c r="J23" s="52">
        <f>'[9]NAW3 - Asset Repl - ENWL'!J20</f>
        <v>4744</v>
      </c>
      <c r="K23" s="52">
        <f>'[9]NAW3 - Asset Repl - ENWL'!K20</f>
        <v>2841</v>
      </c>
      <c r="L23" s="53">
        <f>SUM(G23:K23)</f>
        <v>28539</v>
      </c>
      <c r="M23" s="52">
        <f>'[9]NAW3 - Asset Repl - ENWL'!M20</f>
        <v>657</v>
      </c>
      <c r="N23" s="52">
        <f>'[9]NAW3 - Asset Repl - ENWL'!N20</f>
        <v>4886</v>
      </c>
      <c r="O23" s="52">
        <f>'[9]NAW3 - Asset Repl - ENWL'!O20</f>
        <v>13689</v>
      </c>
      <c r="P23" s="52">
        <f>'[9]NAW3 - Asset Repl - ENWL'!P20</f>
        <v>5431</v>
      </c>
      <c r="Q23" s="52">
        <f>'[9]NAW3 - Asset Repl - ENWL'!Q20</f>
        <v>3966</v>
      </c>
      <c r="R23" s="53">
        <f>SUM(M23:Q23)</f>
        <v>28629</v>
      </c>
      <c r="S23" s="52">
        <f>'[9]NAW3 - Asset Repl - ENWL'!S20</f>
        <v>1074.7295012533496</v>
      </c>
      <c r="T23" s="52">
        <f>'[9]NAW3 - Asset Repl - ENWL'!T20</f>
        <v>0</v>
      </c>
      <c r="U23" s="52">
        <f>'[9]NAW3 - Asset Repl - ENWL'!U20</f>
        <v>0</v>
      </c>
      <c r="V23" s="52">
        <f>'[9]NAW3 - Asset Repl - ENWL'!V20</f>
        <v>-322.4188503760048</v>
      </c>
      <c r="W23" s="52">
        <f>'[9]NAW3 - Asset Repl - ENWL'!W20</f>
        <v>-752.31065087734453</v>
      </c>
      <c r="X23" s="53">
        <f>SUM(S23:W23)</f>
        <v>0</v>
      </c>
      <c r="Y23" s="69">
        <f>'[9]NAW3 - Asset Repl - ENWL'!Y20</f>
        <v>3150</v>
      </c>
      <c r="Z23" s="69">
        <f>'[9]NAW3 - Asset Repl - ENWL'!Z20</f>
        <v>4107</v>
      </c>
      <c r="AA23" s="69">
        <f>'[9]NAW3 - Asset Repl - ENWL'!AA20</f>
        <v>12747</v>
      </c>
      <c r="AB23" s="69">
        <f>'[9]NAW3 - Asset Repl - ENWL'!AB20</f>
        <v>4305</v>
      </c>
      <c r="AC23" s="69">
        <f>'[9]NAW3 - Asset Repl - ENWL'!AC20</f>
        <v>4229</v>
      </c>
      <c r="AD23" s="53">
        <f>SUM(Y23:AC23)</f>
        <v>28538</v>
      </c>
      <c r="AE23" s="54">
        <f>'[9]NAW3 - Asset Repl - ENWL'!AE20</f>
        <v>2009.4448266920217</v>
      </c>
      <c r="AF23" s="54">
        <f>'[9]NAW3 - Asset Repl - ENWL'!AF20</f>
        <v>0</v>
      </c>
      <c r="AG23" s="54">
        <f>'[9]NAW3 - Asset Repl - ENWL'!AG20</f>
        <v>0</v>
      </c>
      <c r="AH23" s="54">
        <f>'[9]NAW3 - Asset Repl - ENWL'!AH20</f>
        <v>-602.83344800760653</v>
      </c>
      <c r="AI23" s="54">
        <f>'[9]NAW3 - Asset Repl - ENWL'!AI20</f>
        <v>-1406.6113786844151</v>
      </c>
      <c r="AJ23" s="53">
        <f>SUM(AE23:AI23)</f>
        <v>0</v>
      </c>
      <c r="AK23" s="69">
        <f>'[9]NAW3 - Asset Repl - ENWL'!AK20</f>
        <v>3052</v>
      </c>
      <c r="AL23" s="69">
        <f>'[9]NAW3 - Asset Repl - ENWL'!AL20</f>
        <v>3425</v>
      </c>
      <c r="AM23" s="69">
        <f>'[9]NAW3 - Asset Repl - ENWL'!AM20</f>
        <v>13256</v>
      </c>
      <c r="AN23" s="69">
        <f>'[9]NAW3 - Asset Repl - ENWL'!AN20</f>
        <v>3830</v>
      </c>
      <c r="AO23" s="69">
        <f>'[9]NAW3 - Asset Repl - ENWL'!AO20</f>
        <v>4976</v>
      </c>
      <c r="AP23" s="53">
        <f>SUM(AK23:AO23)</f>
        <v>28539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26</v>
      </c>
      <c r="BE23" s="172">
        <f>'ENWL - HI Probs. of Failure '!O$12</f>
        <v>2.294E-3</v>
      </c>
      <c r="BF23" s="172">
        <f>'ENWL - HI Probs. of Failure '!P$12</f>
        <v>2.3319999999999999E-3</v>
      </c>
      <c r="BG23" s="172">
        <f>'ENWL - HI Probs. of Failure '!Q$12</f>
        <v>3.967E-3</v>
      </c>
      <c r="BH23" s="172">
        <f>'ENWL - HI Probs. of Failure '!R$12</f>
        <v>7.7359999999999998E-3</v>
      </c>
      <c r="BI23" s="172">
        <f>'ENWL - HI Probs. of Failure '!S$12</f>
        <v>1.3063999999999999E-2</v>
      </c>
      <c r="BJ23" s="175"/>
      <c r="BK23" s="6"/>
      <c r="BL23" s="51" t="s">
        <v>26</v>
      </c>
      <c r="BM23" s="194">
        <f>$BM2*'ENWL - Ave Crit'!$Q$12</f>
        <v>5444.5999999999995</v>
      </c>
      <c r="BN23" s="194">
        <f>$BM2*'ENWL - Ave Crit'!$Q$12</f>
        <v>5444.5999999999995</v>
      </c>
      <c r="BO23" s="194">
        <f>$BM2*'ENWL - Ave Crit'!$Q$12</f>
        <v>5444.5999999999995</v>
      </c>
      <c r="BP23" s="194">
        <f>$BM2*'ENWL - Ave Crit'!$Q$12</f>
        <v>5444.5999999999995</v>
      </c>
      <c r="BQ23" s="194">
        <f>$BM2*'ENWL - Ave Crit'!$Q$12</f>
        <v>5444.5999999999995</v>
      </c>
      <c r="BR23" s="175"/>
      <c r="BS23" s="6"/>
      <c r="BT23" s="51" t="s">
        <v>26</v>
      </c>
      <c r="BU23" s="24">
        <f t="shared" si="19"/>
        <v>12.4899124</v>
      </c>
      <c r="BV23" s="24">
        <f t="shared" si="20"/>
        <v>12.696807199999999</v>
      </c>
      <c r="BW23" s="24">
        <f t="shared" si="21"/>
        <v>21.598728199999996</v>
      </c>
      <c r="BX23" s="24">
        <f t="shared" si="22"/>
        <v>42.119425599999992</v>
      </c>
      <c r="BY23" s="24">
        <f t="shared" si="23"/>
        <v>71.128254399999989</v>
      </c>
      <c r="BZ23" s="6"/>
      <c r="CA23" s="6"/>
      <c r="CB23" s="51" t="s">
        <v>26</v>
      </c>
      <c r="CC23" s="195">
        <f>IF(BU23="","",M23*BU23)</f>
        <v>8205.8724468</v>
      </c>
      <c r="CD23" s="195">
        <f t="shared" ref="CD23:CG26" si="75">IF(BV23="","",N23*BV23)</f>
        <v>62036.599979199993</v>
      </c>
      <c r="CE23" s="195">
        <f t="shared" si="75"/>
        <v>295664.99032979994</v>
      </c>
      <c r="CF23" s="195">
        <f t="shared" si="75"/>
        <v>228750.60043359996</v>
      </c>
      <c r="CG23" s="195">
        <f t="shared" si="75"/>
        <v>282094.65695039998</v>
      </c>
      <c r="CH23" s="198">
        <f>SUM(CC23:CG23)</f>
        <v>876752.72013979987</v>
      </c>
      <c r="CI23" s="68"/>
      <c r="CJ23" s="68"/>
      <c r="CK23" s="195">
        <f t="shared" ref="CK23:CO26" si="76">IF(BU23="","",G23*BU23)</f>
        <v>41316.6302192</v>
      </c>
      <c r="CL23" s="195">
        <f t="shared" si="76"/>
        <v>58811.610950399991</v>
      </c>
      <c r="CM23" s="195">
        <f t="shared" si="76"/>
        <v>281085.84879479994</v>
      </c>
      <c r="CN23" s="195">
        <f t="shared" si="76"/>
        <v>199814.55504639997</v>
      </c>
      <c r="CO23" s="195">
        <f t="shared" si="76"/>
        <v>202075.37075039998</v>
      </c>
      <c r="CP23" s="198">
        <f t="shared" si="3"/>
        <v>783104.01576119987</v>
      </c>
      <c r="CS23" s="195">
        <f>IF(BU23="","",Y23*BU23)</f>
        <v>39343.22406</v>
      </c>
      <c r="CT23" s="195">
        <f t="shared" ref="CT23:CW26" si="77">IF(BV23="","",Z23*BV23)</f>
        <v>52145.787170399992</v>
      </c>
      <c r="CU23" s="195">
        <f t="shared" si="77"/>
        <v>275318.98836539994</v>
      </c>
      <c r="CV23" s="195">
        <f t="shared" si="77"/>
        <v>181324.12720799996</v>
      </c>
      <c r="CW23" s="195">
        <f t="shared" si="77"/>
        <v>300801.38785759994</v>
      </c>
      <c r="CX23" s="198">
        <f t="shared" si="5"/>
        <v>848933.51466139988</v>
      </c>
      <c r="DA23" s="195">
        <f>IF(BU23="","",(S23+Y23)*BU23)</f>
        <v>52766.501384350027</v>
      </c>
      <c r="DB23" s="195">
        <f t="shared" ref="DB23:DE26" si="78">IF(BV23="","",(T23+Z23)*BV23)</f>
        <v>52145.787170399992</v>
      </c>
      <c r="DC23" s="195">
        <f t="shared" si="78"/>
        <v>275318.98836539994</v>
      </c>
      <c r="DD23" s="195">
        <f t="shared" si="78"/>
        <v>167744.03042755031</v>
      </c>
      <c r="DE23" s="195">
        <f t="shared" si="78"/>
        <v>247290.84449416664</v>
      </c>
      <c r="DF23" s="198">
        <f t="shared" si="7"/>
        <v>795266.1518418669</v>
      </c>
      <c r="DI23" s="195">
        <f>IF(BU23="","",AK23*BU23)</f>
        <v>38119.212644799998</v>
      </c>
      <c r="DJ23" s="195">
        <f t="shared" ref="DJ23:DM26" si="79">IF(BV23="","",AL23*BV23)</f>
        <v>43486.564659999996</v>
      </c>
      <c r="DK23" s="195">
        <f t="shared" si="79"/>
        <v>286312.74101919995</v>
      </c>
      <c r="DL23" s="195">
        <f t="shared" si="79"/>
        <v>161317.40004799998</v>
      </c>
      <c r="DM23" s="195">
        <f t="shared" si="79"/>
        <v>353934.19389439997</v>
      </c>
      <c r="DN23" s="198">
        <f t="shared" si="29"/>
        <v>883170.1122663999</v>
      </c>
      <c r="DQ23" s="195">
        <f>IF(BU23="","",(AE23+AK23)*BU23)</f>
        <v>63217.002502816533</v>
      </c>
      <c r="DR23" s="195">
        <f t="shared" ref="DR23:DU26" si="80">IF(BV23="","",(AF23+AL23)*BV23)</f>
        <v>43486.564659999996</v>
      </c>
      <c r="DS23" s="195">
        <f t="shared" si="80"/>
        <v>286312.74101919995</v>
      </c>
      <c r="DT23" s="195">
        <f t="shared" si="80"/>
        <v>135926.40148545214</v>
      </c>
      <c r="DU23" s="195">
        <f t="shared" si="80"/>
        <v>253884.38190940014</v>
      </c>
      <c r="DV23" s="198">
        <f t="shared" si="10"/>
        <v>782827.09157686878</v>
      </c>
    </row>
    <row r="24" spans="1:126" ht="25.5" customHeight="1">
      <c r="A24" s="19"/>
      <c r="B24" s="55"/>
      <c r="C24" s="55"/>
      <c r="D24" s="56">
        <f t="shared" ref="D24:D26" si="81">L24</f>
        <v>9423</v>
      </c>
      <c r="E24" s="57">
        <f t="shared" ref="E24:E26" si="82">D24+SUM(AE24:AI24)</f>
        <v>9423</v>
      </c>
      <c r="F24" s="58" t="s">
        <v>28</v>
      </c>
      <c r="G24" s="52">
        <f>'[9]NAW3 - Asset Repl - ENWL'!G21</f>
        <v>1092</v>
      </c>
      <c r="H24" s="52">
        <f>'[9]NAW3 - Asset Repl - ENWL'!H21</f>
        <v>1530</v>
      </c>
      <c r="I24" s="52">
        <f>'[9]NAW3 - Asset Repl - ENWL'!I21</f>
        <v>4297</v>
      </c>
      <c r="J24" s="52">
        <f>'[9]NAW3 - Asset Repl - ENWL'!J21</f>
        <v>1566</v>
      </c>
      <c r="K24" s="52">
        <f>'[9]NAW3 - Asset Repl - ENWL'!K21</f>
        <v>938</v>
      </c>
      <c r="L24" s="59">
        <f t="shared" ref="L24:L26" si="83">SUM(G24:K24)</f>
        <v>9423</v>
      </c>
      <c r="M24" s="52">
        <f>'[9]NAW3 - Asset Repl - ENWL'!M21</f>
        <v>216</v>
      </c>
      <c r="N24" s="52">
        <f>'[9]NAW3 - Asset Repl - ENWL'!N21</f>
        <v>1613</v>
      </c>
      <c r="O24" s="52">
        <f>'[9]NAW3 - Asset Repl - ENWL'!O21</f>
        <v>4520</v>
      </c>
      <c r="P24" s="52">
        <f>'[9]NAW3 - Asset Repl - ENWL'!P21</f>
        <v>1794</v>
      </c>
      <c r="Q24" s="52">
        <f>'[9]NAW3 - Asset Repl - ENWL'!Q21</f>
        <v>1309</v>
      </c>
      <c r="R24" s="59">
        <f t="shared" ref="R24:R26" si="84">SUM(M24:Q24)</f>
        <v>9452</v>
      </c>
      <c r="S24" s="52">
        <f>'[9]NAW3 - Asset Repl - ENWL'!S21</f>
        <v>354.88239260091621</v>
      </c>
      <c r="T24" s="52">
        <f>'[9]NAW3 - Asset Repl - ENWL'!T21</f>
        <v>0</v>
      </c>
      <c r="U24" s="52">
        <f>'[9]NAW3 - Asset Repl - ENWL'!U21</f>
        <v>0</v>
      </c>
      <c r="V24" s="52">
        <f>'[9]NAW3 - Asset Repl - ENWL'!V21</f>
        <v>-106.46471778027485</v>
      </c>
      <c r="W24" s="52">
        <f>'[9]NAW3 - Asset Repl - ENWL'!W21</f>
        <v>-248.41767482064134</v>
      </c>
      <c r="X24" s="59">
        <f t="shared" ref="X24:X26" si="85">SUM(S24:W24)</f>
        <v>0</v>
      </c>
      <c r="Y24" s="52">
        <f>'[9]NAW3 - Asset Repl - ENWL'!Y21</f>
        <v>1040</v>
      </c>
      <c r="Z24" s="52">
        <f>'[9]NAW3 - Asset Repl - ENWL'!Z21</f>
        <v>1356</v>
      </c>
      <c r="AA24" s="52">
        <f>'[9]NAW3 - Asset Repl - ENWL'!AA21</f>
        <v>4209</v>
      </c>
      <c r="AB24" s="52">
        <f>'[9]NAW3 - Asset Repl - ENWL'!AB21</f>
        <v>1422</v>
      </c>
      <c r="AC24" s="52">
        <f>'[9]NAW3 - Asset Repl - ENWL'!AC21</f>
        <v>1397</v>
      </c>
      <c r="AD24" s="59">
        <f t="shared" ref="AD24:AD26" si="86">SUM(Y24:AC24)</f>
        <v>9424</v>
      </c>
      <c r="AE24" s="52">
        <f>'[9]NAW3 - Asset Repl - ENWL'!AE21</f>
        <v>663.53123001123686</v>
      </c>
      <c r="AF24" s="52">
        <f>'[9]NAW3 - Asset Repl - ENWL'!AF21</f>
        <v>0</v>
      </c>
      <c r="AG24" s="52">
        <f>'[9]NAW3 - Asset Repl - ENWL'!AG21</f>
        <v>0</v>
      </c>
      <c r="AH24" s="52">
        <f>'[9]NAW3 - Asset Repl - ENWL'!AH21</f>
        <v>-199.05936900337105</v>
      </c>
      <c r="AI24" s="52">
        <f>'[9]NAW3 - Asset Repl - ENWL'!AI21</f>
        <v>-464.47186100786575</v>
      </c>
      <c r="AJ24" s="59">
        <f t="shared" ref="AJ24:AJ26" si="87">SUM(AE24:AI24)</f>
        <v>0</v>
      </c>
      <c r="AK24" s="52">
        <f>'[9]NAW3 - Asset Repl - ENWL'!AK21</f>
        <v>1008</v>
      </c>
      <c r="AL24" s="52">
        <f>'[9]NAW3 - Asset Repl - ENWL'!AL21</f>
        <v>1131</v>
      </c>
      <c r="AM24" s="52">
        <f>'[9]NAW3 - Asset Repl - ENWL'!AM21</f>
        <v>4377</v>
      </c>
      <c r="AN24" s="52">
        <f>'[9]NAW3 - Asset Repl - ENWL'!AN21</f>
        <v>1264</v>
      </c>
      <c r="AO24" s="52">
        <f>'[9]NAW3 - Asset Repl - ENWL'!AO21</f>
        <v>1643</v>
      </c>
      <c r="AP24" s="59">
        <f t="shared" ref="AP24:AP26" si="88">SUM(AK24:AO24)</f>
        <v>9423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28</v>
      </c>
      <c r="BE24" s="172">
        <f>'ENWL - HI Probs. of Failure '!O$12</f>
        <v>2.294E-3</v>
      </c>
      <c r="BF24" s="172">
        <f>'ENWL - HI Probs. of Failure '!P$12</f>
        <v>2.3319999999999999E-3</v>
      </c>
      <c r="BG24" s="172">
        <f>'ENWL - HI Probs. of Failure '!Q$12</f>
        <v>3.967E-3</v>
      </c>
      <c r="BH24" s="172">
        <f>'ENWL - HI Probs. of Failure '!R$12</f>
        <v>7.7359999999999998E-3</v>
      </c>
      <c r="BI24" s="172">
        <f>'ENWL - HI Probs. of Failure '!S$12</f>
        <v>1.3063999999999999E-2</v>
      </c>
      <c r="BJ24" s="176"/>
      <c r="BK24" s="6"/>
      <c r="BL24" s="58" t="s">
        <v>28</v>
      </c>
      <c r="BM24" s="194">
        <f>$BM3*'ENWL - Ave Crit'!$Q$12</f>
        <v>7778</v>
      </c>
      <c r="BN24" s="194">
        <f>$BM3*'ENWL - Ave Crit'!$Q$12</f>
        <v>7778</v>
      </c>
      <c r="BO24" s="194">
        <f>$BM3*'ENWL - Ave Crit'!$Q$12</f>
        <v>7778</v>
      </c>
      <c r="BP24" s="194">
        <f>$BM3*'ENWL - Ave Crit'!$Q$12</f>
        <v>7778</v>
      </c>
      <c r="BQ24" s="194">
        <f>$BM3*'ENWL - Ave Crit'!$Q$12</f>
        <v>7778</v>
      </c>
      <c r="BR24" s="176"/>
      <c r="BS24" s="6"/>
      <c r="BT24" s="58" t="s">
        <v>28</v>
      </c>
      <c r="BU24" s="24">
        <f t="shared" si="19"/>
        <v>17.842732000000002</v>
      </c>
      <c r="BV24" s="24">
        <f t="shared" si="20"/>
        <v>18.138296</v>
      </c>
      <c r="BW24" s="24">
        <f t="shared" si="21"/>
        <v>30.855326000000002</v>
      </c>
      <c r="BX24" s="24">
        <f t="shared" si="22"/>
        <v>60.170608000000001</v>
      </c>
      <c r="BY24" s="24">
        <f t="shared" si="23"/>
        <v>101.61179199999999</v>
      </c>
      <c r="BZ24" s="6"/>
      <c r="CA24" s="6"/>
      <c r="CB24" s="58" t="s">
        <v>28</v>
      </c>
      <c r="CC24" s="195">
        <f t="shared" ref="CC24:CC26" si="89">IF(BU24="","",M24*BU24)</f>
        <v>3854.0301120000004</v>
      </c>
      <c r="CD24" s="195">
        <f t="shared" si="75"/>
        <v>29257.071448000002</v>
      </c>
      <c r="CE24" s="195">
        <f t="shared" si="75"/>
        <v>139466.07352000001</v>
      </c>
      <c r="CF24" s="195">
        <f t="shared" si="75"/>
        <v>107946.070752</v>
      </c>
      <c r="CG24" s="195">
        <f t="shared" si="75"/>
        <v>133009.83572800001</v>
      </c>
      <c r="CH24" s="198">
        <f t="shared" ref="CH24:CH26" si="90">SUM(CC24:CG24)</f>
        <v>413533.08156000008</v>
      </c>
      <c r="CI24" s="68"/>
      <c r="CJ24" s="68"/>
      <c r="CK24" s="195">
        <f t="shared" si="76"/>
        <v>19484.263344000003</v>
      </c>
      <c r="CL24" s="195">
        <f t="shared" si="76"/>
        <v>27751.59288</v>
      </c>
      <c r="CM24" s="195">
        <f t="shared" si="76"/>
        <v>132585.33582199999</v>
      </c>
      <c r="CN24" s="195">
        <f t="shared" si="76"/>
        <v>94227.172128000006</v>
      </c>
      <c r="CO24" s="195">
        <f t="shared" si="76"/>
        <v>95311.860895999998</v>
      </c>
      <c r="CP24" s="198">
        <f t="shared" si="3"/>
        <v>369360.22506999999</v>
      </c>
      <c r="CS24" s="195">
        <f t="shared" ref="CS24:CS26" si="91">IF(BU24="","",Y24*BU24)</f>
        <v>18556.441280000003</v>
      </c>
      <c r="CT24" s="195">
        <f t="shared" si="77"/>
        <v>24595.529376000002</v>
      </c>
      <c r="CU24" s="195">
        <f t="shared" si="77"/>
        <v>129870.06713400001</v>
      </c>
      <c r="CV24" s="195">
        <f t="shared" si="77"/>
        <v>85562.604575999998</v>
      </c>
      <c r="CW24" s="195">
        <f t="shared" si="77"/>
        <v>141951.67342399998</v>
      </c>
      <c r="CX24" s="198">
        <f t="shared" si="5"/>
        <v>400536.31579000002</v>
      </c>
      <c r="DA24" s="195">
        <f t="shared" ref="DA24:DA26" si="92">IF(BU24="","",(S24+Y24)*BU24)</f>
        <v>24888.512702696935</v>
      </c>
      <c r="DB24" s="195">
        <f t="shared" si="78"/>
        <v>24595.529376000002</v>
      </c>
      <c r="DC24" s="195">
        <f t="shared" si="78"/>
        <v>129870.06713400001</v>
      </c>
      <c r="DD24" s="195">
        <f t="shared" si="78"/>
        <v>79156.557776612448</v>
      </c>
      <c r="DE24" s="195">
        <f t="shared" si="78"/>
        <v>116709.50832100134</v>
      </c>
      <c r="DF24" s="198">
        <f t="shared" si="7"/>
        <v>375220.17531031079</v>
      </c>
      <c r="DI24" s="195">
        <f t="shared" ref="DI24:DI26" si="93">IF(BU24="","",AK24*BU24)</f>
        <v>17985.473856000001</v>
      </c>
      <c r="DJ24" s="195">
        <f t="shared" si="79"/>
        <v>20514.412776000001</v>
      </c>
      <c r="DK24" s="195">
        <f t="shared" si="79"/>
        <v>135053.761902</v>
      </c>
      <c r="DL24" s="195">
        <f t="shared" si="79"/>
        <v>76055.648512</v>
      </c>
      <c r="DM24" s="195">
        <f t="shared" si="79"/>
        <v>166948.174256</v>
      </c>
      <c r="DN24" s="198">
        <f t="shared" si="29"/>
        <v>416557.47130199999</v>
      </c>
      <c r="DQ24" s="195">
        <f t="shared" ref="DQ24:DQ26" si="94">IF(BU24="","",(AE24+AK24)*BU24)</f>
        <v>29824.68376672086</v>
      </c>
      <c r="DR24" s="195">
        <f t="shared" si="80"/>
        <v>20514.412776000001</v>
      </c>
      <c r="DS24" s="195">
        <f t="shared" si="80"/>
        <v>135053.761902</v>
      </c>
      <c r="DT24" s="195">
        <f t="shared" si="80"/>
        <v>64078.125250970807</v>
      </c>
      <c r="DU24" s="195">
        <f t="shared" si="80"/>
        <v>119752.35612541583</v>
      </c>
      <c r="DV24" s="198">
        <f t="shared" si="10"/>
        <v>369223.33982110745</v>
      </c>
    </row>
    <row r="25" spans="1:126" ht="25.5" customHeight="1">
      <c r="A25" s="19"/>
      <c r="B25" s="55"/>
      <c r="C25" s="55"/>
      <c r="D25" s="56">
        <f t="shared" si="81"/>
        <v>21147</v>
      </c>
      <c r="E25" s="57">
        <f t="shared" si="82"/>
        <v>21147</v>
      </c>
      <c r="F25" s="58" t="s">
        <v>30</v>
      </c>
      <c r="G25" s="52">
        <f>'[9]NAW3 - Asset Repl - ENWL'!G22</f>
        <v>2451</v>
      </c>
      <c r="H25" s="52">
        <f>'[9]NAW3 - Asset Repl - ENWL'!H22</f>
        <v>3433</v>
      </c>
      <c r="I25" s="52">
        <f>'[9]NAW3 - Asset Repl - ENWL'!I22</f>
        <v>9643</v>
      </c>
      <c r="J25" s="52">
        <f>'[9]NAW3 - Asset Repl - ENWL'!J22</f>
        <v>3515</v>
      </c>
      <c r="K25" s="52">
        <f>'[9]NAW3 - Asset Repl - ENWL'!K22</f>
        <v>2105</v>
      </c>
      <c r="L25" s="59">
        <f t="shared" si="83"/>
        <v>21147</v>
      </c>
      <c r="M25" s="52">
        <f>'[9]NAW3 - Asset Repl - ENWL'!M22</f>
        <v>487</v>
      </c>
      <c r="N25" s="52">
        <f>'[9]NAW3 - Asset Repl - ENWL'!N22</f>
        <v>3621</v>
      </c>
      <c r="O25" s="52">
        <f>'[9]NAW3 - Asset Repl - ENWL'!O22</f>
        <v>10144</v>
      </c>
      <c r="P25" s="52">
        <f>'[9]NAW3 - Asset Repl - ENWL'!P22</f>
        <v>4025</v>
      </c>
      <c r="Q25" s="52">
        <f>'[9]NAW3 - Asset Repl - ENWL'!Q22</f>
        <v>2939</v>
      </c>
      <c r="R25" s="59">
        <f t="shared" si="84"/>
        <v>21216</v>
      </c>
      <c r="S25" s="52">
        <f>'[9]NAW3 - Asset Repl - ENWL'!S22</f>
        <v>796.38810614573435</v>
      </c>
      <c r="T25" s="52">
        <f>'[9]NAW3 - Asset Repl - ENWL'!T22</f>
        <v>0</v>
      </c>
      <c r="U25" s="52">
        <f>'[9]NAW3 - Asset Repl - ENWL'!U22</f>
        <v>0</v>
      </c>
      <c r="V25" s="52">
        <f>'[9]NAW3 - Asset Repl - ENWL'!V22</f>
        <v>-238.91643184372026</v>
      </c>
      <c r="W25" s="52">
        <f>'[9]NAW3 - Asset Repl - ENWL'!W22</f>
        <v>-557.47167430201398</v>
      </c>
      <c r="X25" s="59">
        <f t="shared" si="85"/>
        <v>0</v>
      </c>
      <c r="Y25" s="52">
        <f>'[9]NAW3 - Asset Repl - ENWL'!Y22</f>
        <v>2334</v>
      </c>
      <c r="Z25" s="52">
        <f>'[9]NAW3 - Asset Repl - ENWL'!Z22</f>
        <v>3043</v>
      </c>
      <c r="AA25" s="52">
        <f>'[9]NAW3 - Asset Repl - ENWL'!AA22</f>
        <v>9445</v>
      </c>
      <c r="AB25" s="52">
        <f>'[9]NAW3 - Asset Repl - ENWL'!AB22</f>
        <v>3191</v>
      </c>
      <c r="AC25" s="52">
        <f>'[9]NAW3 - Asset Repl - ENWL'!AC22</f>
        <v>3134</v>
      </c>
      <c r="AD25" s="59">
        <f t="shared" si="86"/>
        <v>21147</v>
      </c>
      <c r="AE25" s="52">
        <f>'[9]NAW3 - Asset Repl - ENWL'!AE22</f>
        <v>1489.0239432967412</v>
      </c>
      <c r="AF25" s="52">
        <f>'[9]NAW3 - Asset Repl - ENWL'!AF22</f>
        <v>0</v>
      </c>
      <c r="AG25" s="52">
        <f>'[9]NAW3 - Asset Repl - ENWL'!AG22</f>
        <v>0</v>
      </c>
      <c r="AH25" s="52">
        <f>'[9]NAW3 - Asset Repl - ENWL'!AH22</f>
        <v>-446.70718298902239</v>
      </c>
      <c r="AI25" s="52">
        <f>'[9]NAW3 - Asset Repl - ENWL'!AI22</f>
        <v>-1042.3167603077188</v>
      </c>
      <c r="AJ25" s="59">
        <f t="shared" si="87"/>
        <v>0</v>
      </c>
      <c r="AK25" s="52">
        <f>'[9]NAW3 - Asset Repl - ENWL'!AK22</f>
        <v>2262</v>
      </c>
      <c r="AL25" s="52">
        <f>'[9]NAW3 - Asset Repl - ENWL'!AL22</f>
        <v>2538</v>
      </c>
      <c r="AM25" s="52">
        <f>'[9]NAW3 - Asset Repl - ENWL'!AM22</f>
        <v>9823</v>
      </c>
      <c r="AN25" s="52">
        <f>'[9]NAW3 - Asset Repl - ENWL'!AN22</f>
        <v>2837</v>
      </c>
      <c r="AO25" s="52">
        <f>'[9]NAW3 - Asset Repl - ENWL'!AO22</f>
        <v>3687</v>
      </c>
      <c r="AP25" s="59">
        <f t="shared" si="88"/>
        <v>21147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30</v>
      </c>
      <c r="BE25" s="172">
        <f>'ENWL - HI Probs. of Failure '!O$12</f>
        <v>2.294E-3</v>
      </c>
      <c r="BF25" s="172">
        <f>'ENWL - HI Probs. of Failure '!P$12</f>
        <v>2.3319999999999999E-3</v>
      </c>
      <c r="BG25" s="172">
        <f>'ENWL - HI Probs. of Failure '!Q$12</f>
        <v>3.967E-3</v>
      </c>
      <c r="BH25" s="172">
        <f>'ENWL - HI Probs. of Failure '!R$12</f>
        <v>7.7359999999999998E-3</v>
      </c>
      <c r="BI25" s="172">
        <f>'ENWL - HI Probs. of Failure '!S$12</f>
        <v>1.3063999999999999E-2</v>
      </c>
      <c r="BJ25" s="176"/>
      <c r="BK25" s="6"/>
      <c r="BL25" s="58" t="s">
        <v>30</v>
      </c>
      <c r="BM25" s="194">
        <f>$BM4*'ENWL - Ave Crit'!$Q$12</f>
        <v>11667</v>
      </c>
      <c r="BN25" s="194">
        <f>$BM4*'ENWL - Ave Crit'!$Q$12</f>
        <v>11667</v>
      </c>
      <c r="BO25" s="194">
        <f>$BM4*'ENWL - Ave Crit'!$Q$12</f>
        <v>11667</v>
      </c>
      <c r="BP25" s="194">
        <f>$BM4*'ENWL - Ave Crit'!$Q$12</f>
        <v>11667</v>
      </c>
      <c r="BQ25" s="194">
        <f>$BM4*'ENWL - Ave Crit'!$Q$12</f>
        <v>11667</v>
      </c>
      <c r="BR25" s="176"/>
      <c r="BS25" s="6"/>
      <c r="BT25" s="58" t="s">
        <v>30</v>
      </c>
      <c r="BU25" s="24">
        <f t="shared" si="19"/>
        <v>26.764098000000001</v>
      </c>
      <c r="BV25" s="24">
        <f t="shared" si="20"/>
        <v>27.207443999999999</v>
      </c>
      <c r="BW25" s="24">
        <f t="shared" si="21"/>
        <v>46.282989000000001</v>
      </c>
      <c r="BX25" s="24">
        <f t="shared" si="22"/>
        <v>90.255911999999995</v>
      </c>
      <c r="BY25" s="24">
        <f t="shared" si="23"/>
        <v>152.417688</v>
      </c>
      <c r="BZ25" s="6"/>
      <c r="CA25" s="6"/>
      <c r="CB25" s="58" t="s">
        <v>30</v>
      </c>
      <c r="CC25" s="195">
        <f t="shared" si="89"/>
        <v>13034.115726</v>
      </c>
      <c r="CD25" s="195">
        <f t="shared" si="75"/>
        <v>98518.154723999993</v>
      </c>
      <c r="CE25" s="195">
        <f t="shared" si="75"/>
        <v>469494.64041599998</v>
      </c>
      <c r="CF25" s="195">
        <f t="shared" si="75"/>
        <v>363280.04579999996</v>
      </c>
      <c r="CG25" s="195">
        <f t="shared" si="75"/>
        <v>447955.58503199997</v>
      </c>
      <c r="CH25" s="198">
        <f t="shared" si="90"/>
        <v>1392282.5416979999</v>
      </c>
      <c r="CI25" s="68"/>
      <c r="CJ25" s="68"/>
      <c r="CK25" s="195">
        <f t="shared" si="76"/>
        <v>65598.804197999998</v>
      </c>
      <c r="CL25" s="195">
        <f t="shared" si="76"/>
        <v>93403.155251999997</v>
      </c>
      <c r="CM25" s="195">
        <f t="shared" si="76"/>
        <v>446306.86292699998</v>
      </c>
      <c r="CN25" s="195">
        <f t="shared" si="76"/>
        <v>317249.53067999997</v>
      </c>
      <c r="CO25" s="195">
        <f t="shared" si="76"/>
        <v>320839.23323999997</v>
      </c>
      <c r="CP25" s="198">
        <f t="shared" si="3"/>
        <v>1243397.5862969998</v>
      </c>
      <c r="CS25" s="195">
        <f t="shared" si="91"/>
        <v>62467.404732000003</v>
      </c>
      <c r="CT25" s="195">
        <f t="shared" si="77"/>
        <v>82792.252091999995</v>
      </c>
      <c r="CU25" s="195">
        <f t="shared" si="77"/>
        <v>437142.83110499999</v>
      </c>
      <c r="CV25" s="195">
        <f t="shared" si="77"/>
        <v>288006.615192</v>
      </c>
      <c r="CW25" s="195">
        <f t="shared" si="77"/>
        <v>477677.03419199999</v>
      </c>
      <c r="CX25" s="198">
        <f t="shared" si="5"/>
        <v>1348086.1373130002</v>
      </c>
      <c r="DA25" s="195">
        <f t="shared" si="92"/>
        <v>83782.014050918835</v>
      </c>
      <c r="DB25" s="195">
        <f t="shared" si="78"/>
        <v>82792.252091999995</v>
      </c>
      <c r="DC25" s="195">
        <f t="shared" si="78"/>
        <v>437142.83110499999</v>
      </c>
      <c r="DD25" s="195">
        <f t="shared" si="78"/>
        <v>266442.99474415916</v>
      </c>
      <c r="DE25" s="195">
        <f t="shared" si="78"/>
        <v>392708.49046939804</v>
      </c>
      <c r="DF25" s="198">
        <f t="shared" si="7"/>
        <v>1262868.5824614761</v>
      </c>
      <c r="DI25" s="195">
        <f t="shared" si="93"/>
        <v>60540.389675999999</v>
      </c>
      <c r="DJ25" s="195">
        <f t="shared" si="79"/>
        <v>69052.492872000003</v>
      </c>
      <c r="DK25" s="195">
        <f t="shared" si="79"/>
        <v>454637.80094699998</v>
      </c>
      <c r="DL25" s="195">
        <f t="shared" si="79"/>
        <v>256056.022344</v>
      </c>
      <c r="DM25" s="195">
        <f t="shared" si="79"/>
        <v>561964.015656</v>
      </c>
      <c r="DN25" s="198">
        <f t="shared" si="29"/>
        <v>1402250.7214949999</v>
      </c>
      <c r="DQ25" s="195">
        <f t="shared" si="94"/>
        <v>100392.77241874042</v>
      </c>
      <c r="DR25" s="195">
        <f t="shared" si="80"/>
        <v>69052.492872000003</v>
      </c>
      <c r="DS25" s="195">
        <f t="shared" si="80"/>
        <v>454637.80094699998</v>
      </c>
      <c r="DT25" s="195">
        <f t="shared" si="80"/>
        <v>215738.05814637488</v>
      </c>
      <c r="DU25" s="195">
        <f t="shared" si="80"/>
        <v>403096.50488624728</v>
      </c>
      <c r="DV25" s="198">
        <f t="shared" si="10"/>
        <v>1242917.6292703627</v>
      </c>
    </row>
    <row r="26" spans="1:126" ht="25.5" customHeight="1">
      <c r="A26" s="19"/>
      <c r="B26" s="55"/>
      <c r="C26" s="55"/>
      <c r="D26" s="56">
        <f t="shared" si="81"/>
        <v>0</v>
      </c>
      <c r="E26" s="57">
        <f t="shared" si="82"/>
        <v>0</v>
      </c>
      <c r="F26" s="58" t="s">
        <v>31</v>
      </c>
      <c r="G26" s="52">
        <f>'[9]NAW3 - Asset Repl - ENWL'!G23</f>
        <v>0</v>
      </c>
      <c r="H26" s="52">
        <f>'[9]NAW3 - Asset Repl - ENWL'!H23</f>
        <v>0</v>
      </c>
      <c r="I26" s="52">
        <f>'[9]NAW3 - Asset Repl - ENWL'!I23</f>
        <v>0</v>
      </c>
      <c r="J26" s="52">
        <f>'[9]NAW3 - Asset Repl - ENWL'!J23</f>
        <v>0</v>
      </c>
      <c r="K26" s="52">
        <f>'[9]NAW3 - Asset Repl - ENWL'!K23</f>
        <v>0</v>
      </c>
      <c r="L26" s="59">
        <f t="shared" si="83"/>
        <v>0</v>
      </c>
      <c r="M26" s="52">
        <f>'[9]NAW3 - Asset Repl - ENWL'!M23</f>
        <v>0</v>
      </c>
      <c r="N26" s="52">
        <f>'[9]NAW3 - Asset Repl - ENWL'!N23</f>
        <v>0</v>
      </c>
      <c r="O26" s="52">
        <f>'[9]NAW3 - Asset Repl - ENWL'!O23</f>
        <v>0</v>
      </c>
      <c r="P26" s="52">
        <f>'[9]NAW3 - Asset Repl - ENWL'!P23</f>
        <v>0</v>
      </c>
      <c r="Q26" s="52">
        <f>'[9]NAW3 - Asset Repl - ENWL'!Q23</f>
        <v>0</v>
      </c>
      <c r="R26" s="59">
        <f t="shared" si="84"/>
        <v>0</v>
      </c>
      <c r="S26" s="52">
        <f>'[9]NAW3 - Asset Repl - ENWL'!S23</f>
        <v>0</v>
      </c>
      <c r="T26" s="52">
        <f>'[9]NAW3 - Asset Repl - ENWL'!T23</f>
        <v>0</v>
      </c>
      <c r="U26" s="52">
        <f>'[9]NAW3 - Asset Repl - ENWL'!U23</f>
        <v>0</v>
      </c>
      <c r="V26" s="52">
        <f>'[9]NAW3 - Asset Repl - ENWL'!V23</f>
        <v>0</v>
      </c>
      <c r="W26" s="52">
        <f>'[9]NAW3 - Asset Repl - ENWL'!W23</f>
        <v>0</v>
      </c>
      <c r="X26" s="59">
        <f t="shared" si="85"/>
        <v>0</v>
      </c>
      <c r="Y26" s="52">
        <f>'[9]NAW3 - Asset Repl - ENWL'!Y23</f>
        <v>0</v>
      </c>
      <c r="Z26" s="52">
        <f>'[9]NAW3 - Asset Repl - ENWL'!Z23</f>
        <v>0</v>
      </c>
      <c r="AA26" s="52">
        <f>'[9]NAW3 - Asset Repl - ENWL'!AA23</f>
        <v>0</v>
      </c>
      <c r="AB26" s="52">
        <f>'[9]NAW3 - Asset Repl - ENWL'!AB23</f>
        <v>0</v>
      </c>
      <c r="AC26" s="52">
        <f>'[9]NAW3 - Asset Repl - ENWL'!AC23</f>
        <v>0</v>
      </c>
      <c r="AD26" s="59">
        <f t="shared" si="86"/>
        <v>0</v>
      </c>
      <c r="AE26" s="52">
        <f>'[9]NAW3 - Asset Repl - ENWL'!AE23</f>
        <v>0</v>
      </c>
      <c r="AF26" s="52">
        <f>'[9]NAW3 - Asset Repl - ENWL'!AF23</f>
        <v>0</v>
      </c>
      <c r="AG26" s="52">
        <f>'[9]NAW3 - Asset Repl - ENWL'!AG23</f>
        <v>0</v>
      </c>
      <c r="AH26" s="52">
        <f>'[9]NAW3 - Asset Repl - ENWL'!AH23</f>
        <v>0</v>
      </c>
      <c r="AI26" s="52">
        <f>'[9]NAW3 - Asset Repl - ENWL'!AI23</f>
        <v>0</v>
      </c>
      <c r="AJ26" s="59">
        <f t="shared" si="87"/>
        <v>0</v>
      </c>
      <c r="AK26" s="52">
        <f>'[9]NAW3 - Asset Repl - ENWL'!AK23</f>
        <v>0</v>
      </c>
      <c r="AL26" s="52">
        <f>'[9]NAW3 - Asset Repl - ENWL'!AL23</f>
        <v>0</v>
      </c>
      <c r="AM26" s="52">
        <f>'[9]NAW3 - Asset Repl - ENWL'!AM23</f>
        <v>0</v>
      </c>
      <c r="AN26" s="52">
        <f>'[9]NAW3 - Asset Repl - ENWL'!AN23</f>
        <v>0</v>
      </c>
      <c r="AO26" s="52">
        <f>'[9]NAW3 - Asset Repl - ENWL'!AO23</f>
        <v>0</v>
      </c>
      <c r="AP26" s="59">
        <f t="shared" si="88"/>
        <v>0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31</v>
      </c>
      <c r="BE26" s="172">
        <f>'ENWL - HI Probs. of Failure '!O$12</f>
        <v>2.294E-3</v>
      </c>
      <c r="BF26" s="172">
        <f>'ENWL - HI Probs. of Failure '!P$12</f>
        <v>2.3319999999999999E-3</v>
      </c>
      <c r="BG26" s="172">
        <f>'ENWL - HI Probs. of Failure '!Q$12</f>
        <v>3.967E-3</v>
      </c>
      <c r="BH26" s="172">
        <f>'ENWL - HI Probs. of Failure '!R$12</f>
        <v>7.7359999999999998E-3</v>
      </c>
      <c r="BI26" s="172">
        <f>'ENWL - HI Probs. of Failure '!S$12</f>
        <v>1.3063999999999999E-2</v>
      </c>
      <c r="BJ26" s="176"/>
      <c r="BK26" s="6"/>
      <c r="BL26" s="58" t="s">
        <v>31</v>
      </c>
      <c r="BM26" s="194">
        <f>$BM5*'ENWL - Ave Crit'!$Q$12</f>
        <v>19445</v>
      </c>
      <c r="BN26" s="194">
        <f>$BM5*'ENWL - Ave Crit'!$Q$12</f>
        <v>19445</v>
      </c>
      <c r="BO26" s="194">
        <f>$BM5*'ENWL - Ave Crit'!$Q$12</f>
        <v>19445</v>
      </c>
      <c r="BP26" s="194">
        <f>$BM5*'ENWL - Ave Crit'!$Q$12</f>
        <v>19445</v>
      </c>
      <c r="BQ26" s="194">
        <f>$BM5*'ENWL - Ave Crit'!$Q$12</f>
        <v>19445</v>
      </c>
      <c r="BR26" s="176"/>
      <c r="BS26" s="6"/>
      <c r="BT26" s="58" t="s">
        <v>31</v>
      </c>
      <c r="BU26" s="24">
        <f t="shared" si="19"/>
        <v>44.606830000000002</v>
      </c>
      <c r="BV26" s="24">
        <f t="shared" si="20"/>
        <v>45.345739999999999</v>
      </c>
      <c r="BW26" s="24">
        <f t="shared" si="21"/>
        <v>77.138315000000006</v>
      </c>
      <c r="BX26" s="24">
        <f t="shared" si="22"/>
        <v>150.42652000000001</v>
      </c>
      <c r="BY26" s="24">
        <f t="shared" si="23"/>
        <v>254.02947999999998</v>
      </c>
      <c r="BZ26" s="6"/>
      <c r="CA26" s="6"/>
      <c r="CB26" s="58" t="s">
        <v>31</v>
      </c>
      <c r="CC26" s="195">
        <f t="shared" si="89"/>
        <v>0</v>
      </c>
      <c r="CD26" s="195">
        <f t="shared" si="75"/>
        <v>0</v>
      </c>
      <c r="CE26" s="195">
        <f t="shared" si="75"/>
        <v>0</v>
      </c>
      <c r="CF26" s="195">
        <f t="shared" si="75"/>
        <v>0</v>
      </c>
      <c r="CG26" s="195">
        <f t="shared" si="75"/>
        <v>0</v>
      </c>
      <c r="CH26" s="198">
        <f t="shared" si="90"/>
        <v>0</v>
      </c>
      <c r="CI26" s="68"/>
      <c r="CJ26" s="68"/>
      <c r="CK26" s="195">
        <f t="shared" si="76"/>
        <v>0</v>
      </c>
      <c r="CL26" s="195">
        <f t="shared" si="76"/>
        <v>0</v>
      </c>
      <c r="CM26" s="195">
        <f t="shared" si="76"/>
        <v>0</v>
      </c>
      <c r="CN26" s="195">
        <f t="shared" si="76"/>
        <v>0</v>
      </c>
      <c r="CO26" s="195">
        <f t="shared" si="76"/>
        <v>0</v>
      </c>
      <c r="CP26" s="198">
        <f t="shared" si="3"/>
        <v>0</v>
      </c>
      <c r="CS26" s="195">
        <f t="shared" si="91"/>
        <v>0</v>
      </c>
      <c r="CT26" s="195">
        <f t="shared" si="77"/>
        <v>0</v>
      </c>
      <c r="CU26" s="195">
        <f t="shared" si="77"/>
        <v>0</v>
      </c>
      <c r="CV26" s="195">
        <f t="shared" si="77"/>
        <v>0</v>
      </c>
      <c r="CW26" s="195">
        <f t="shared" si="77"/>
        <v>0</v>
      </c>
      <c r="CX26" s="198">
        <f t="shared" si="5"/>
        <v>0</v>
      </c>
      <c r="DA26" s="195">
        <f t="shared" si="92"/>
        <v>0</v>
      </c>
      <c r="DB26" s="195">
        <f t="shared" si="78"/>
        <v>0</v>
      </c>
      <c r="DC26" s="195">
        <f t="shared" si="78"/>
        <v>0</v>
      </c>
      <c r="DD26" s="195">
        <f t="shared" si="78"/>
        <v>0</v>
      </c>
      <c r="DE26" s="195">
        <f t="shared" si="78"/>
        <v>0</v>
      </c>
      <c r="DF26" s="198">
        <f t="shared" si="7"/>
        <v>0</v>
      </c>
      <c r="DI26" s="195">
        <f t="shared" si="93"/>
        <v>0</v>
      </c>
      <c r="DJ26" s="195">
        <f t="shared" si="79"/>
        <v>0</v>
      </c>
      <c r="DK26" s="195">
        <f t="shared" si="79"/>
        <v>0</v>
      </c>
      <c r="DL26" s="195">
        <f t="shared" si="79"/>
        <v>0</v>
      </c>
      <c r="DM26" s="195">
        <f t="shared" si="79"/>
        <v>0</v>
      </c>
      <c r="DN26" s="198">
        <f t="shared" si="29"/>
        <v>0</v>
      </c>
      <c r="DQ26" s="195">
        <f t="shared" si="94"/>
        <v>0</v>
      </c>
      <c r="DR26" s="195">
        <f t="shared" si="80"/>
        <v>0</v>
      </c>
      <c r="DS26" s="195">
        <f t="shared" si="80"/>
        <v>0</v>
      </c>
      <c r="DT26" s="195">
        <f t="shared" si="80"/>
        <v>0</v>
      </c>
      <c r="DU26" s="195">
        <f t="shared" si="80"/>
        <v>0</v>
      </c>
      <c r="DV26" s="198">
        <f t="shared" si="10"/>
        <v>0</v>
      </c>
    </row>
    <row r="27" spans="1:126" ht="25.5" customHeight="1" thickBot="1">
      <c r="A27" s="19"/>
      <c r="B27" s="60"/>
      <c r="C27" s="61"/>
      <c r="D27" s="62">
        <f>SUM(D23:D26)</f>
        <v>59109</v>
      </c>
      <c r="E27" s="63">
        <f>SUM(E23:E26)</f>
        <v>59109</v>
      </c>
      <c r="F27" s="64"/>
      <c r="G27" s="65">
        <f>SUM(G23:G26)</f>
        <v>6851</v>
      </c>
      <c r="H27" s="66">
        <f t="shared" ref="H27:K27" si="95">SUM(H23:H26)</f>
        <v>9595</v>
      </c>
      <c r="I27" s="66">
        <f t="shared" si="95"/>
        <v>26954</v>
      </c>
      <c r="J27" s="66">
        <f t="shared" si="95"/>
        <v>9825</v>
      </c>
      <c r="K27" s="66">
        <f t="shared" si="95"/>
        <v>5884</v>
      </c>
      <c r="L27" s="67"/>
      <c r="M27" s="65">
        <f>SUM(M23:M26)</f>
        <v>1360</v>
      </c>
      <c r="N27" s="66">
        <f t="shared" ref="N27:Q27" si="96">SUM(N23:N26)</f>
        <v>10120</v>
      </c>
      <c r="O27" s="66">
        <f t="shared" si="96"/>
        <v>28353</v>
      </c>
      <c r="P27" s="66">
        <f t="shared" si="96"/>
        <v>11250</v>
      </c>
      <c r="Q27" s="66">
        <f t="shared" si="96"/>
        <v>8214</v>
      </c>
      <c r="R27" s="67"/>
      <c r="S27" s="65">
        <f>SUM(S23:S26)</f>
        <v>2226</v>
      </c>
      <c r="T27" s="66">
        <f t="shared" ref="T27:W27" si="97">SUM(T23:T26)</f>
        <v>0</v>
      </c>
      <c r="U27" s="66">
        <f t="shared" si="97"/>
        <v>0</v>
      </c>
      <c r="V27" s="66">
        <f t="shared" si="97"/>
        <v>-667.8</v>
      </c>
      <c r="W27" s="66">
        <f t="shared" si="97"/>
        <v>-1558.1999999999998</v>
      </c>
      <c r="X27" s="67"/>
      <c r="Y27" s="65">
        <f>SUM(Y23:Y26)</f>
        <v>6524</v>
      </c>
      <c r="Z27" s="66">
        <f t="shared" ref="Z27:AC27" si="98">SUM(Z23:Z26)</f>
        <v>8506</v>
      </c>
      <c r="AA27" s="66">
        <f t="shared" si="98"/>
        <v>26401</v>
      </c>
      <c r="AB27" s="66">
        <f t="shared" si="98"/>
        <v>8918</v>
      </c>
      <c r="AC27" s="66">
        <f t="shared" si="98"/>
        <v>8760</v>
      </c>
      <c r="AD27" s="67"/>
      <c r="AE27" s="65">
        <f>SUM(AE23:AE26)</f>
        <v>4162</v>
      </c>
      <c r="AF27" s="66">
        <f t="shared" ref="AF27:AI27" si="99">SUM(AF23:AF26)</f>
        <v>0</v>
      </c>
      <c r="AG27" s="66">
        <f t="shared" si="99"/>
        <v>0</v>
      </c>
      <c r="AH27" s="66">
        <f t="shared" si="99"/>
        <v>-1248.5999999999999</v>
      </c>
      <c r="AI27" s="66">
        <f t="shared" si="99"/>
        <v>-2913.3999999999996</v>
      </c>
      <c r="AJ27" s="67"/>
      <c r="AK27" s="65">
        <f>SUM(AK23:AK26)</f>
        <v>6322</v>
      </c>
      <c r="AL27" s="66">
        <f t="shared" ref="AL27:AO27" si="100">SUM(AL23:AL26)</f>
        <v>7094</v>
      </c>
      <c r="AM27" s="66">
        <f t="shared" si="100"/>
        <v>27456</v>
      </c>
      <c r="AN27" s="66">
        <f t="shared" si="100"/>
        <v>7931</v>
      </c>
      <c r="AO27" s="66">
        <f t="shared" si="100"/>
        <v>10306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20"/>
        <v/>
      </c>
      <c r="BW27" s="24" t="str">
        <f t="shared" si="21"/>
        <v/>
      </c>
      <c r="BX27" s="24" t="str">
        <f t="shared" si="22"/>
        <v/>
      </c>
      <c r="BY27" s="24" t="str">
        <f t="shared" si="23"/>
        <v/>
      </c>
      <c r="BZ27" s="6"/>
      <c r="CA27" s="6"/>
      <c r="CB27" s="64"/>
      <c r="CC27" s="197">
        <f>SUM(CC23:CC26)</f>
        <v>25094.0182848</v>
      </c>
      <c r="CD27" s="197">
        <f t="shared" ref="CD27:CG27" si="101">SUM(CD23:CD26)</f>
        <v>189811.82615119999</v>
      </c>
      <c r="CE27" s="197">
        <f t="shared" si="101"/>
        <v>904625.70426579984</v>
      </c>
      <c r="CF27" s="197">
        <f t="shared" si="101"/>
        <v>699976.71698559995</v>
      </c>
      <c r="CG27" s="197">
        <f t="shared" si="101"/>
        <v>863060.07771039999</v>
      </c>
      <c r="CH27" s="198">
        <f>SUM(CC27:CG27)</f>
        <v>2682568.3433977999</v>
      </c>
      <c r="CI27" s="68"/>
      <c r="CJ27" s="68"/>
      <c r="CK27" s="197">
        <f>SUM(CK23:CK26)</f>
        <v>126399.6977612</v>
      </c>
      <c r="CL27" s="197">
        <f t="shared" ref="CL27:CO27" si="102">SUM(CL23:CL26)</f>
        <v>179966.35908239998</v>
      </c>
      <c r="CM27" s="197">
        <f t="shared" si="102"/>
        <v>859978.04754379997</v>
      </c>
      <c r="CN27" s="197">
        <f t="shared" si="102"/>
        <v>611291.25785439997</v>
      </c>
      <c r="CO27" s="197">
        <f t="shared" si="102"/>
        <v>618226.46488639992</v>
      </c>
      <c r="CP27" s="198">
        <f t="shared" si="3"/>
        <v>2395861.8271281999</v>
      </c>
      <c r="CS27" s="197">
        <f>SUM(CS23:CS26)</f>
        <v>120367.070072</v>
      </c>
      <c r="CT27" s="197">
        <f t="shared" ref="CT27:CW27" si="103">SUM(CT23:CT26)</f>
        <v>159533.5686384</v>
      </c>
      <c r="CU27" s="197">
        <f t="shared" si="103"/>
        <v>842331.88660439989</v>
      </c>
      <c r="CV27" s="197">
        <f t="shared" si="103"/>
        <v>554893.34697599988</v>
      </c>
      <c r="CW27" s="197">
        <f t="shared" si="103"/>
        <v>920430.09547359985</v>
      </c>
      <c r="CX27" s="198">
        <f t="shared" si="5"/>
        <v>2597555.9677643999</v>
      </c>
      <c r="DA27" s="197">
        <f>SUM(DA23:DA26)</f>
        <v>161437.0281379658</v>
      </c>
      <c r="DB27" s="197">
        <f t="shared" ref="DB27:DE27" si="104">SUM(DB23:DB26)</f>
        <v>159533.5686384</v>
      </c>
      <c r="DC27" s="197">
        <f t="shared" si="104"/>
        <v>842331.88660439989</v>
      </c>
      <c r="DD27" s="197">
        <f t="shared" si="104"/>
        <v>513343.58294832194</v>
      </c>
      <c r="DE27" s="197">
        <f t="shared" si="104"/>
        <v>756708.84328456596</v>
      </c>
      <c r="DF27" s="198">
        <f t="shared" si="7"/>
        <v>2433354.9096136536</v>
      </c>
      <c r="DI27" s="197">
        <f>SUM(DI23:DI26)</f>
        <v>116645.07617680001</v>
      </c>
      <c r="DJ27" s="197">
        <f t="shared" ref="DJ27:DM27" si="105">SUM(DJ23:DJ26)</f>
        <v>133053.47030799999</v>
      </c>
      <c r="DK27" s="197">
        <f t="shared" si="105"/>
        <v>876004.30386819993</v>
      </c>
      <c r="DL27" s="197">
        <f t="shared" si="105"/>
        <v>493429.07090399996</v>
      </c>
      <c r="DM27" s="197">
        <f t="shared" si="105"/>
        <v>1082846.3838064</v>
      </c>
      <c r="DN27" s="198">
        <f t="shared" si="29"/>
        <v>2701978.3050634</v>
      </c>
      <c r="DQ27" s="197">
        <f>SUM(DQ23:DQ26)</f>
        <v>193434.45868827781</v>
      </c>
      <c r="DR27" s="197">
        <f t="shared" ref="DR27:DU27" si="106">SUM(DR23:DR26)</f>
        <v>133053.47030799999</v>
      </c>
      <c r="DS27" s="197">
        <f t="shared" si="106"/>
        <v>876004.30386819993</v>
      </c>
      <c r="DT27" s="197">
        <f t="shared" si="106"/>
        <v>415742.58488279779</v>
      </c>
      <c r="DU27" s="197">
        <f t="shared" si="106"/>
        <v>776733.24292106321</v>
      </c>
      <c r="DV27" s="198">
        <f t="shared" si="10"/>
        <v>2394968.0606683386</v>
      </c>
    </row>
    <row r="28" spans="1:126" ht="25.5" customHeight="1">
      <c r="A28" s="19"/>
      <c r="B28" s="70" t="s">
        <v>34</v>
      </c>
      <c r="C28" s="48"/>
      <c r="D28" s="49">
        <f>L28</f>
        <v>0</v>
      </c>
      <c r="E28" s="50">
        <f>D28+SUM(AE28:AI28)</f>
        <v>0</v>
      </c>
      <c r="F28" s="51" t="s">
        <v>26</v>
      </c>
      <c r="G28" s="52">
        <f>'[9]NAW3 - Asset Repl - ENWL'!G25</f>
        <v>0</v>
      </c>
      <c r="H28" s="52">
        <f>'[9]NAW3 - Asset Repl - ENWL'!H25</f>
        <v>0</v>
      </c>
      <c r="I28" s="52">
        <f>'[9]NAW3 - Asset Repl - ENWL'!I25</f>
        <v>0</v>
      </c>
      <c r="J28" s="52">
        <f>'[9]NAW3 - Asset Repl - ENWL'!J25</f>
        <v>0</v>
      </c>
      <c r="K28" s="52">
        <f>'[9]NAW3 - Asset Repl - ENWL'!K25</f>
        <v>0</v>
      </c>
      <c r="L28" s="53">
        <f>SUM(G28:K28)</f>
        <v>0</v>
      </c>
      <c r="M28" s="52">
        <f>'[9]NAW3 - Asset Repl - ENWL'!M25</f>
        <v>0</v>
      </c>
      <c r="N28" s="52">
        <f>'[9]NAW3 - Asset Repl - ENWL'!N25</f>
        <v>0</v>
      </c>
      <c r="O28" s="52">
        <f>'[9]NAW3 - Asset Repl - ENWL'!O25</f>
        <v>0</v>
      </c>
      <c r="P28" s="52">
        <f>'[9]NAW3 - Asset Repl - ENWL'!P25</f>
        <v>0</v>
      </c>
      <c r="Q28" s="52">
        <f>'[9]NAW3 - Asset Repl - ENWL'!Q25</f>
        <v>0</v>
      </c>
      <c r="R28" s="53">
        <f>SUM(M28:Q28)</f>
        <v>0</v>
      </c>
      <c r="S28" s="52">
        <f>'[9]NAW3 - Asset Repl - ENWL'!S25</f>
        <v>0</v>
      </c>
      <c r="T28" s="52">
        <f>'[9]NAW3 - Asset Repl - ENWL'!T25</f>
        <v>0</v>
      </c>
      <c r="U28" s="52">
        <f>'[9]NAW3 - Asset Repl - ENWL'!U25</f>
        <v>0</v>
      </c>
      <c r="V28" s="52">
        <f>'[9]NAW3 - Asset Repl - ENWL'!V25</f>
        <v>0</v>
      </c>
      <c r="W28" s="52">
        <f>'[9]NAW3 - Asset Repl - ENWL'!W25</f>
        <v>0</v>
      </c>
      <c r="X28" s="53">
        <f>SUM(S28:W28)</f>
        <v>0</v>
      </c>
      <c r="Y28" s="54">
        <f>'[9]NAW3 - Asset Repl - ENWL'!Y25</f>
        <v>0</v>
      </c>
      <c r="Z28" s="54">
        <f>'[9]NAW3 - Asset Repl - ENWL'!Z25</f>
        <v>0</v>
      </c>
      <c r="AA28" s="54">
        <f>'[9]NAW3 - Asset Repl - ENWL'!AA25</f>
        <v>0</v>
      </c>
      <c r="AB28" s="54">
        <f>'[9]NAW3 - Asset Repl - ENWL'!AB25</f>
        <v>0</v>
      </c>
      <c r="AC28" s="54">
        <f>'[9]NAW3 - Asset Repl - ENWL'!AC25</f>
        <v>0</v>
      </c>
      <c r="AD28" s="53">
        <f>SUM(Y28:AC28)</f>
        <v>0</v>
      </c>
      <c r="AE28" s="54">
        <f>'[9]NAW3 - Asset Repl - ENWL'!AE25</f>
        <v>0</v>
      </c>
      <c r="AF28" s="54">
        <f>'[9]NAW3 - Asset Repl - ENWL'!AF25</f>
        <v>0</v>
      </c>
      <c r="AG28" s="54">
        <f>'[9]NAW3 - Asset Repl - ENWL'!AG25</f>
        <v>0</v>
      </c>
      <c r="AH28" s="54">
        <f>'[9]NAW3 - Asset Repl - ENWL'!AH25</f>
        <v>0</v>
      </c>
      <c r="AI28" s="54">
        <f>'[9]NAW3 - Asset Repl - ENWL'!AI25</f>
        <v>0</v>
      </c>
      <c r="AJ28" s="53">
        <f>SUM(AE28:AI28)</f>
        <v>0</v>
      </c>
      <c r="AK28" s="54">
        <f>'[9]NAW3 - Asset Repl - ENWL'!AK25</f>
        <v>0</v>
      </c>
      <c r="AL28" s="54">
        <f>'[9]NAW3 - Asset Repl - ENWL'!AL25</f>
        <v>0</v>
      </c>
      <c r="AM28" s="54">
        <f>'[9]NAW3 - Asset Repl - ENWL'!AM25</f>
        <v>0</v>
      </c>
      <c r="AN28" s="54">
        <f>'[9]NAW3 - Asset Repl - ENWL'!AN25</f>
        <v>0</v>
      </c>
      <c r="AO28" s="54">
        <f>'[9]NAW3 - Asset Repl - ENWL'!AO25</f>
        <v>0</v>
      </c>
      <c r="AP28" s="53">
        <f>SUM(AK28:AO28)</f>
        <v>0</v>
      </c>
      <c r="BB28" s="6"/>
      <c r="BC28" s="6"/>
      <c r="BD28" s="51" t="s">
        <v>26</v>
      </c>
      <c r="BE28" s="172">
        <f>'ENWL - HI Probs. of Failure '!O$13</f>
        <v>0</v>
      </c>
      <c r="BF28" s="172">
        <f>'ENWL - HI Probs. of Failure '!P$13</f>
        <v>0</v>
      </c>
      <c r="BG28" s="172">
        <f>'ENWL - HI Probs. of Failure '!Q$13</f>
        <v>0</v>
      </c>
      <c r="BH28" s="172">
        <f>'ENWL - HI Probs. of Failure '!R$13</f>
        <v>0</v>
      </c>
      <c r="BI28" s="172">
        <f>'ENWL - HI Probs. of Failure '!S$13</f>
        <v>0</v>
      </c>
      <c r="BJ28" s="175"/>
      <c r="BK28" s="6"/>
      <c r="BL28" s="51" t="s">
        <v>26</v>
      </c>
      <c r="BM28" s="242">
        <f>IFERROR(($BM2*'ENWL - Ave Crit'!$Q$13),0)</f>
        <v>0</v>
      </c>
      <c r="BN28" s="242">
        <f>IFERROR(($BM2*'ENWL - Ave Crit'!$Q$13),0)</f>
        <v>0</v>
      </c>
      <c r="BO28" s="242">
        <f>IFERROR(($BM2*'ENWL - Ave Crit'!$Q$13),0)</f>
        <v>0</v>
      </c>
      <c r="BP28" s="242">
        <f>IFERROR(($BM2*'ENWL - Ave Crit'!$Q$13),0)</f>
        <v>0</v>
      </c>
      <c r="BQ28" s="242">
        <f>IFERROR(($BM2*'ENWL - Ave Crit'!$Q$13),0)</f>
        <v>0</v>
      </c>
      <c r="BR28" s="175"/>
      <c r="BS28" s="6"/>
      <c r="BT28" s="51" t="s">
        <v>26</v>
      </c>
      <c r="BU28" s="24" t="str">
        <f t="shared" si="19"/>
        <v/>
      </c>
      <c r="BV28" s="24" t="str">
        <f t="shared" si="20"/>
        <v/>
      </c>
      <c r="BW28" s="24" t="str">
        <f t="shared" si="21"/>
        <v/>
      </c>
      <c r="BX28" s="24" t="str">
        <f t="shared" si="22"/>
        <v/>
      </c>
      <c r="BY28" s="24" t="str">
        <f t="shared" si="23"/>
        <v/>
      </c>
      <c r="BZ28" s="6"/>
      <c r="CA28" s="6"/>
      <c r="CB28" s="51" t="s">
        <v>26</v>
      </c>
      <c r="CC28" s="195" t="str">
        <f>IF(BU28="","",M28*BU28)</f>
        <v/>
      </c>
      <c r="CD28" s="195" t="str">
        <f t="shared" ref="CD28:CG31" si="107">IF(BV28="","",N28*BV28)</f>
        <v/>
      </c>
      <c r="CE28" s="195" t="str">
        <f t="shared" si="107"/>
        <v/>
      </c>
      <c r="CF28" s="195" t="str">
        <f t="shared" si="107"/>
        <v/>
      </c>
      <c r="CG28" s="195" t="str">
        <f t="shared" si="107"/>
        <v/>
      </c>
      <c r="CH28" s="198">
        <f>SUM(CC28:CG28)</f>
        <v>0</v>
      </c>
      <c r="CI28" s="68"/>
      <c r="CJ28" s="68"/>
      <c r="CK28" s="195" t="str">
        <f t="shared" ref="CK28:CO31" si="108">IF(BU28="","",G28*BU28)</f>
        <v/>
      </c>
      <c r="CL28" s="195" t="str">
        <f t="shared" si="108"/>
        <v/>
      </c>
      <c r="CM28" s="195" t="str">
        <f t="shared" si="108"/>
        <v/>
      </c>
      <c r="CN28" s="195" t="str">
        <f t="shared" si="108"/>
        <v/>
      </c>
      <c r="CO28" s="195" t="str">
        <f t="shared" si="108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9">IF(BV28="","",Z28*BV28)</f>
        <v/>
      </c>
      <c r="CU28" s="195" t="str">
        <f t="shared" si="109"/>
        <v/>
      </c>
      <c r="CV28" s="195" t="str">
        <f t="shared" si="109"/>
        <v/>
      </c>
      <c r="CW28" s="195" t="str">
        <f t="shared" si="109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10">IF(BV28="","",(T28+Z28)*BV28)</f>
        <v/>
      </c>
      <c r="DC28" s="195" t="str">
        <f t="shared" si="110"/>
        <v/>
      </c>
      <c r="DD28" s="195" t="str">
        <f t="shared" si="110"/>
        <v/>
      </c>
      <c r="DE28" s="195" t="str">
        <f t="shared" si="110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11">IF(BV28="","",AL28*BV28)</f>
        <v/>
      </c>
      <c r="DK28" s="195" t="str">
        <f t="shared" si="111"/>
        <v/>
      </c>
      <c r="DL28" s="195" t="str">
        <f t="shared" si="111"/>
        <v/>
      </c>
      <c r="DM28" s="195" t="str">
        <f t="shared" si="111"/>
        <v/>
      </c>
      <c r="DN28" s="198">
        <f t="shared" si="29"/>
        <v>0</v>
      </c>
      <c r="DQ28" s="195" t="str">
        <f>IF(BU28="","",(AE28+AK28)*BU28)</f>
        <v/>
      </c>
      <c r="DR28" s="195" t="str">
        <f t="shared" ref="DR28:DU31" si="112">IF(BV28="","",(AF28+AL28)*BV28)</f>
        <v/>
      </c>
      <c r="DS28" s="195" t="str">
        <f t="shared" si="112"/>
        <v/>
      </c>
      <c r="DT28" s="195" t="str">
        <f t="shared" si="112"/>
        <v/>
      </c>
      <c r="DU28" s="195" t="str">
        <f t="shared" si="112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13">L29</f>
        <v>0</v>
      </c>
      <c r="E29" s="57">
        <f t="shared" ref="E29:E31" si="114">D29+SUM(AE29:AI29)</f>
        <v>0</v>
      </c>
      <c r="F29" s="58" t="s">
        <v>28</v>
      </c>
      <c r="G29" s="52">
        <f>'[9]NAW3 - Asset Repl - ENWL'!G26</f>
        <v>0</v>
      </c>
      <c r="H29" s="52">
        <f>'[9]NAW3 - Asset Repl - ENWL'!H26</f>
        <v>0</v>
      </c>
      <c r="I29" s="52">
        <f>'[9]NAW3 - Asset Repl - ENWL'!I26</f>
        <v>0</v>
      </c>
      <c r="J29" s="52">
        <f>'[9]NAW3 - Asset Repl - ENWL'!J26</f>
        <v>0</v>
      </c>
      <c r="K29" s="52">
        <f>'[9]NAW3 - Asset Repl - ENWL'!K26</f>
        <v>0</v>
      </c>
      <c r="L29" s="59">
        <f t="shared" ref="L29:L31" si="115">SUM(G29:K29)</f>
        <v>0</v>
      </c>
      <c r="M29" s="52">
        <f>'[9]NAW3 - Asset Repl - ENWL'!M26</f>
        <v>0</v>
      </c>
      <c r="N29" s="52">
        <f>'[9]NAW3 - Asset Repl - ENWL'!N26</f>
        <v>0</v>
      </c>
      <c r="O29" s="52">
        <f>'[9]NAW3 - Asset Repl - ENWL'!O26</f>
        <v>0</v>
      </c>
      <c r="P29" s="52">
        <f>'[9]NAW3 - Asset Repl - ENWL'!P26</f>
        <v>0</v>
      </c>
      <c r="Q29" s="52">
        <f>'[9]NAW3 - Asset Repl - ENWL'!Q26</f>
        <v>0</v>
      </c>
      <c r="R29" s="59">
        <f t="shared" ref="R29:R31" si="116">SUM(M29:Q29)</f>
        <v>0</v>
      </c>
      <c r="S29" s="52">
        <f>'[9]NAW3 - Asset Repl - ENWL'!S26</f>
        <v>0</v>
      </c>
      <c r="T29" s="52">
        <f>'[9]NAW3 - Asset Repl - ENWL'!T26</f>
        <v>0</v>
      </c>
      <c r="U29" s="52">
        <f>'[9]NAW3 - Asset Repl - ENWL'!U26</f>
        <v>0</v>
      </c>
      <c r="V29" s="52">
        <f>'[9]NAW3 - Asset Repl - ENWL'!V26</f>
        <v>0</v>
      </c>
      <c r="W29" s="52">
        <f>'[9]NAW3 - Asset Repl - ENWL'!W26</f>
        <v>0</v>
      </c>
      <c r="X29" s="59">
        <f t="shared" ref="X29:X31" si="117">SUM(S29:W29)</f>
        <v>0</v>
      </c>
      <c r="Y29" s="52">
        <f>'[9]NAW3 - Asset Repl - ENWL'!Y26</f>
        <v>0</v>
      </c>
      <c r="Z29" s="52">
        <f>'[9]NAW3 - Asset Repl - ENWL'!Z26</f>
        <v>0</v>
      </c>
      <c r="AA29" s="52">
        <f>'[9]NAW3 - Asset Repl - ENWL'!AA26</f>
        <v>0</v>
      </c>
      <c r="AB29" s="52">
        <f>'[9]NAW3 - Asset Repl - ENWL'!AB26</f>
        <v>0</v>
      </c>
      <c r="AC29" s="52">
        <f>'[9]NAW3 - Asset Repl - ENWL'!AC26</f>
        <v>0</v>
      </c>
      <c r="AD29" s="59">
        <f t="shared" ref="AD29:AD31" si="118">SUM(Y29:AC29)</f>
        <v>0</v>
      </c>
      <c r="AE29" s="52">
        <f>'[9]NAW3 - Asset Repl - ENWL'!AE26</f>
        <v>0</v>
      </c>
      <c r="AF29" s="52">
        <f>'[9]NAW3 - Asset Repl - ENWL'!AF26</f>
        <v>0</v>
      </c>
      <c r="AG29" s="52">
        <f>'[9]NAW3 - Asset Repl - ENWL'!AG26</f>
        <v>0</v>
      </c>
      <c r="AH29" s="52">
        <f>'[9]NAW3 - Asset Repl - ENWL'!AH26</f>
        <v>0</v>
      </c>
      <c r="AI29" s="52">
        <f>'[9]NAW3 - Asset Repl - ENWL'!AI26</f>
        <v>0</v>
      </c>
      <c r="AJ29" s="59">
        <f t="shared" ref="AJ29:AJ31" si="119">SUM(AE29:AI29)</f>
        <v>0</v>
      </c>
      <c r="AK29" s="52">
        <f>'[9]NAW3 - Asset Repl - ENWL'!AK26</f>
        <v>0</v>
      </c>
      <c r="AL29" s="52">
        <f>'[9]NAW3 - Asset Repl - ENWL'!AL26</f>
        <v>0</v>
      </c>
      <c r="AM29" s="52">
        <f>'[9]NAW3 - Asset Repl - ENWL'!AM26</f>
        <v>0</v>
      </c>
      <c r="AN29" s="52">
        <f>'[9]NAW3 - Asset Repl - ENWL'!AN26</f>
        <v>0</v>
      </c>
      <c r="AO29" s="52">
        <f>'[9]NAW3 - Asset Repl - ENWL'!AO26</f>
        <v>0</v>
      </c>
      <c r="AP29" s="59">
        <f t="shared" ref="AP29:AP31" si="120">SUM(AK29:AO29)</f>
        <v>0</v>
      </c>
      <c r="BB29" s="6"/>
      <c r="BC29" s="6"/>
      <c r="BD29" s="58" t="s">
        <v>28</v>
      </c>
      <c r="BE29" s="172">
        <f>'ENWL - HI Probs. of Failure '!O$13</f>
        <v>0</v>
      </c>
      <c r="BF29" s="172">
        <f>'ENWL - HI Probs. of Failure '!P$13</f>
        <v>0</v>
      </c>
      <c r="BG29" s="172">
        <f>'ENWL - HI Probs. of Failure '!Q$13</f>
        <v>0</v>
      </c>
      <c r="BH29" s="172">
        <f>'ENWL - HI Probs. of Failure '!R$13</f>
        <v>0</v>
      </c>
      <c r="BI29" s="172">
        <f>'ENWL - HI Probs. of Failure '!S$13</f>
        <v>0</v>
      </c>
      <c r="BJ29" s="176"/>
      <c r="BK29" s="6"/>
      <c r="BL29" s="58" t="s">
        <v>28</v>
      </c>
      <c r="BM29" s="242">
        <f>IFERROR(($BM3*'ENWL - Ave Crit'!$Q$13),0)</f>
        <v>0</v>
      </c>
      <c r="BN29" s="242">
        <f>IFERROR(($BM3*'ENWL - Ave Crit'!$Q$13),0)</f>
        <v>0</v>
      </c>
      <c r="BO29" s="242">
        <f>IFERROR(($BM3*'ENWL - Ave Crit'!$Q$13),0)</f>
        <v>0</v>
      </c>
      <c r="BP29" s="242">
        <f>IFERROR(($BM3*'ENWL - Ave Crit'!$Q$13),0)</f>
        <v>0</v>
      </c>
      <c r="BQ29" s="242">
        <f>IFERROR(($BM3*'ENWL - Ave Crit'!$Q$13),0)</f>
        <v>0</v>
      </c>
      <c r="BR29" s="176"/>
      <c r="BS29" s="6"/>
      <c r="BT29" s="58" t="s">
        <v>28</v>
      </c>
      <c r="BU29" s="24" t="str">
        <f t="shared" si="19"/>
        <v/>
      </c>
      <c r="BV29" s="24" t="str">
        <f t="shared" si="20"/>
        <v/>
      </c>
      <c r="BW29" s="24" t="str">
        <f t="shared" si="21"/>
        <v/>
      </c>
      <c r="BX29" s="24" t="str">
        <f t="shared" si="22"/>
        <v/>
      </c>
      <c r="BY29" s="24" t="str">
        <f t="shared" si="23"/>
        <v/>
      </c>
      <c r="BZ29" s="6"/>
      <c r="CA29" s="6"/>
      <c r="CB29" s="58" t="s">
        <v>28</v>
      </c>
      <c r="CC29" s="195" t="str">
        <f t="shared" ref="CC29:CC31" si="121">IF(BU29="","",M29*BU29)</f>
        <v/>
      </c>
      <c r="CD29" s="195" t="str">
        <f t="shared" si="107"/>
        <v/>
      </c>
      <c r="CE29" s="195" t="str">
        <f t="shared" si="107"/>
        <v/>
      </c>
      <c r="CF29" s="195" t="str">
        <f t="shared" si="107"/>
        <v/>
      </c>
      <c r="CG29" s="195" t="str">
        <f t="shared" si="107"/>
        <v/>
      </c>
      <c r="CH29" s="198">
        <f t="shared" ref="CH29:CH31" si="122">SUM(CC29:CG29)</f>
        <v>0</v>
      </c>
      <c r="CI29" s="68"/>
      <c r="CJ29" s="68"/>
      <c r="CK29" s="195" t="str">
        <f t="shared" si="108"/>
        <v/>
      </c>
      <c r="CL29" s="195" t="str">
        <f t="shared" si="108"/>
        <v/>
      </c>
      <c r="CM29" s="195" t="str">
        <f t="shared" si="108"/>
        <v/>
      </c>
      <c r="CN29" s="195" t="str">
        <f t="shared" si="108"/>
        <v/>
      </c>
      <c r="CO29" s="195" t="str">
        <f t="shared" si="108"/>
        <v/>
      </c>
      <c r="CP29" s="198">
        <f t="shared" si="3"/>
        <v>0</v>
      </c>
      <c r="CS29" s="195" t="str">
        <f t="shared" ref="CS29:CS31" si="123">IF(BU29="","",Y29*BU29)</f>
        <v/>
      </c>
      <c r="CT29" s="195" t="str">
        <f t="shared" si="109"/>
        <v/>
      </c>
      <c r="CU29" s="195" t="str">
        <f t="shared" si="109"/>
        <v/>
      </c>
      <c r="CV29" s="195" t="str">
        <f t="shared" si="109"/>
        <v/>
      </c>
      <c r="CW29" s="195" t="str">
        <f t="shared" si="109"/>
        <v/>
      </c>
      <c r="CX29" s="198">
        <f t="shared" si="5"/>
        <v>0</v>
      </c>
      <c r="DA29" s="195" t="str">
        <f t="shared" ref="DA29:DA31" si="124">IF(BU29="","",(S29+Y29)*BU29)</f>
        <v/>
      </c>
      <c r="DB29" s="195" t="str">
        <f t="shared" si="110"/>
        <v/>
      </c>
      <c r="DC29" s="195" t="str">
        <f t="shared" si="110"/>
        <v/>
      </c>
      <c r="DD29" s="195" t="str">
        <f t="shared" si="110"/>
        <v/>
      </c>
      <c r="DE29" s="195" t="str">
        <f t="shared" si="110"/>
        <v/>
      </c>
      <c r="DF29" s="198">
        <f t="shared" si="7"/>
        <v>0</v>
      </c>
      <c r="DI29" s="195" t="str">
        <f t="shared" ref="DI29:DI31" si="125">IF(BU29="","",AK29*BU29)</f>
        <v/>
      </c>
      <c r="DJ29" s="195" t="str">
        <f t="shared" si="111"/>
        <v/>
      </c>
      <c r="DK29" s="195" t="str">
        <f t="shared" si="111"/>
        <v/>
      </c>
      <c r="DL29" s="195" t="str">
        <f t="shared" si="111"/>
        <v/>
      </c>
      <c r="DM29" s="195" t="str">
        <f t="shared" si="111"/>
        <v/>
      </c>
      <c r="DN29" s="198">
        <f t="shared" si="29"/>
        <v>0</v>
      </c>
      <c r="DQ29" s="195" t="str">
        <f t="shared" ref="DQ29:DQ31" si="126">IF(BU29="","",(AE29+AK29)*BU29)</f>
        <v/>
      </c>
      <c r="DR29" s="195" t="str">
        <f t="shared" si="112"/>
        <v/>
      </c>
      <c r="DS29" s="195" t="str">
        <f t="shared" si="112"/>
        <v/>
      </c>
      <c r="DT29" s="195" t="str">
        <f t="shared" si="112"/>
        <v/>
      </c>
      <c r="DU29" s="195" t="str">
        <f t="shared" si="112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13"/>
        <v>0</v>
      </c>
      <c r="E30" s="57">
        <f t="shared" si="114"/>
        <v>0</v>
      </c>
      <c r="F30" s="58" t="s">
        <v>30</v>
      </c>
      <c r="G30" s="52">
        <f>'[9]NAW3 - Asset Repl - ENWL'!G27</f>
        <v>0</v>
      </c>
      <c r="H30" s="52">
        <f>'[9]NAW3 - Asset Repl - ENWL'!H27</f>
        <v>0</v>
      </c>
      <c r="I30" s="52">
        <f>'[9]NAW3 - Asset Repl - ENWL'!I27</f>
        <v>0</v>
      </c>
      <c r="J30" s="52">
        <f>'[9]NAW3 - Asset Repl - ENWL'!J27</f>
        <v>0</v>
      </c>
      <c r="K30" s="52">
        <f>'[9]NAW3 - Asset Repl - ENWL'!K27</f>
        <v>0</v>
      </c>
      <c r="L30" s="59">
        <f t="shared" si="115"/>
        <v>0</v>
      </c>
      <c r="M30" s="52">
        <f>'[9]NAW3 - Asset Repl - ENWL'!M27</f>
        <v>0</v>
      </c>
      <c r="N30" s="52">
        <f>'[9]NAW3 - Asset Repl - ENWL'!N27</f>
        <v>0</v>
      </c>
      <c r="O30" s="52">
        <f>'[9]NAW3 - Asset Repl - ENWL'!O27</f>
        <v>0</v>
      </c>
      <c r="P30" s="52">
        <f>'[9]NAW3 - Asset Repl - ENWL'!P27</f>
        <v>0</v>
      </c>
      <c r="Q30" s="52">
        <f>'[9]NAW3 - Asset Repl - ENWL'!Q27</f>
        <v>0</v>
      </c>
      <c r="R30" s="59">
        <f t="shared" si="116"/>
        <v>0</v>
      </c>
      <c r="S30" s="52">
        <f>'[9]NAW3 - Asset Repl - ENWL'!S27</f>
        <v>0</v>
      </c>
      <c r="T30" s="52">
        <f>'[9]NAW3 - Asset Repl - ENWL'!T27</f>
        <v>0</v>
      </c>
      <c r="U30" s="52">
        <f>'[9]NAW3 - Asset Repl - ENWL'!U27</f>
        <v>0</v>
      </c>
      <c r="V30" s="52">
        <f>'[9]NAW3 - Asset Repl - ENWL'!V27</f>
        <v>0</v>
      </c>
      <c r="W30" s="52">
        <f>'[9]NAW3 - Asset Repl - ENWL'!W27</f>
        <v>0</v>
      </c>
      <c r="X30" s="59">
        <f t="shared" si="117"/>
        <v>0</v>
      </c>
      <c r="Y30" s="52">
        <f>'[9]NAW3 - Asset Repl - ENWL'!Y27</f>
        <v>0</v>
      </c>
      <c r="Z30" s="52">
        <f>'[9]NAW3 - Asset Repl - ENWL'!Z27</f>
        <v>0</v>
      </c>
      <c r="AA30" s="52">
        <f>'[9]NAW3 - Asset Repl - ENWL'!AA27</f>
        <v>0</v>
      </c>
      <c r="AB30" s="52">
        <f>'[9]NAW3 - Asset Repl - ENWL'!AB27</f>
        <v>0</v>
      </c>
      <c r="AC30" s="52">
        <f>'[9]NAW3 - Asset Repl - ENWL'!AC27</f>
        <v>0</v>
      </c>
      <c r="AD30" s="59">
        <f t="shared" si="118"/>
        <v>0</v>
      </c>
      <c r="AE30" s="52">
        <f>'[9]NAW3 - Asset Repl - ENWL'!AE27</f>
        <v>0</v>
      </c>
      <c r="AF30" s="52">
        <f>'[9]NAW3 - Asset Repl - ENWL'!AF27</f>
        <v>0</v>
      </c>
      <c r="AG30" s="52">
        <f>'[9]NAW3 - Asset Repl - ENWL'!AG27</f>
        <v>0</v>
      </c>
      <c r="AH30" s="52">
        <f>'[9]NAW3 - Asset Repl - ENWL'!AH27</f>
        <v>0</v>
      </c>
      <c r="AI30" s="52">
        <f>'[9]NAW3 - Asset Repl - ENWL'!AI27</f>
        <v>0</v>
      </c>
      <c r="AJ30" s="59">
        <f t="shared" si="119"/>
        <v>0</v>
      </c>
      <c r="AK30" s="52">
        <f>'[9]NAW3 - Asset Repl - ENWL'!AK27</f>
        <v>0</v>
      </c>
      <c r="AL30" s="52">
        <f>'[9]NAW3 - Asset Repl - ENWL'!AL27</f>
        <v>0</v>
      </c>
      <c r="AM30" s="52">
        <f>'[9]NAW3 - Asset Repl - ENWL'!AM27</f>
        <v>0</v>
      </c>
      <c r="AN30" s="52">
        <f>'[9]NAW3 - Asset Repl - ENWL'!AN27</f>
        <v>0</v>
      </c>
      <c r="AO30" s="52">
        <f>'[9]NAW3 - Asset Repl - ENWL'!AO27</f>
        <v>0</v>
      </c>
      <c r="AP30" s="59">
        <f t="shared" si="120"/>
        <v>0</v>
      </c>
      <c r="BB30" s="6"/>
      <c r="BC30" s="6"/>
      <c r="BD30" s="58" t="s">
        <v>30</v>
      </c>
      <c r="BE30" s="172">
        <f>'ENWL - HI Probs. of Failure '!O$13</f>
        <v>0</v>
      </c>
      <c r="BF30" s="172">
        <f>'ENWL - HI Probs. of Failure '!P$13</f>
        <v>0</v>
      </c>
      <c r="BG30" s="172">
        <f>'ENWL - HI Probs. of Failure '!Q$13</f>
        <v>0</v>
      </c>
      <c r="BH30" s="172">
        <f>'ENWL - HI Probs. of Failure '!R$13</f>
        <v>0</v>
      </c>
      <c r="BI30" s="172">
        <f>'ENWL - HI Probs. of Failure '!S$13</f>
        <v>0</v>
      </c>
      <c r="BJ30" s="176"/>
      <c r="BK30" s="6"/>
      <c r="BL30" s="58" t="s">
        <v>30</v>
      </c>
      <c r="BM30" s="242">
        <f>IFERROR(($BM4*'ENWL - Ave Crit'!$Q$13),0)</f>
        <v>0</v>
      </c>
      <c r="BN30" s="242">
        <f>IFERROR(($BM4*'ENWL - Ave Crit'!$Q$13),0)</f>
        <v>0</v>
      </c>
      <c r="BO30" s="242">
        <f>IFERROR(($BM4*'ENWL - Ave Crit'!$Q$13),0)</f>
        <v>0</v>
      </c>
      <c r="BP30" s="242">
        <f>IFERROR(($BM4*'ENWL - Ave Crit'!$Q$13),0)</f>
        <v>0</v>
      </c>
      <c r="BQ30" s="242">
        <f>IFERROR(($BM4*'ENWL - Ave Crit'!$Q$13),0)</f>
        <v>0</v>
      </c>
      <c r="BR30" s="176"/>
      <c r="BS30" s="6"/>
      <c r="BT30" s="58" t="s">
        <v>30</v>
      </c>
      <c r="BU30" s="24" t="str">
        <f t="shared" si="19"/>
        <v/>
      </c>
      <c r="BV30" s="24" t="str">
        <f t="shared" si="20"/>
        <v/>
      </c>
      <c r="BW30" s="24" t="str">
        <f t="shared" si="21"/>
        <v/>
      </c>
      <c r="BX30" s="24" t="str">
        <f t="shared" si="22"/>
        <v/>
      </c>
      <c r="BY30" s="24" t="str">
        <f t="shared" si="23"/>
        <v/>
      </c>
      <c r="BZ30" s="6"/>
      <c r="CA30" s="6"/>
      <c r="CB30" s="58" t="s">
        <v>30</v>
      </c>
      <c r="CC30" s="195" t="str">
        <f t="shared" si="121"/>
        <v/>
      </c>
      <c r="CD30" s="195" t="str">
        <f t="shared" si="107"/>
        <v/>
      </c>
      <c r="CE30" s="195" t="str">
        <f t="shared" si="107"/>
        <v/>
      </c>
      <c r="CF30" s="195" t="str">
        <f t="shared" si="107"/>
        <v/>
      </c>
      <c r="CG30" s="195" t="str">
        <f t="shared" si="107"/>
        <v/>
      </c>
      <c r="CH30" s="198">
        <f t="shared" si="122"/>
        <v>0</v>
      </c>
      <c r="CI30" s="68"/>
      <c r="CJ30" s="68"/>
      <c r="CK30" s="195" t="str">
        <f t="shared" si="108"/>
        <v/>
      </c>
      <c r="CL30" s="195" t="str">
        <f t="shared" si="108"/>
        <v/>
      </c>
      <c r="CM30" s="195" t="str">
        <f t="shared" si="108"/>
        <v/>
      </c>
      <c r="CN30" s="195" t="str">
        <f t="shared" si="108"/>
        <v/>
      </c>
      <c r="CO30" s="195" t="str">
        <f t="shared" si="108"/>
        <v/>
      </c>
      <c r="CP30" s="198">
        <f t="shared" si="3"/>
        <v>0</v>
      </c>
      <c r="CS30" s="195" t="str">
        <f t="shared" si="123"/>
        <v/>
      </c>
      <c r="CT30" s="195" t="str">
        <f t="shared" si="109"/>
        <v/>
      </c>
      <c r="CU30" s="195" t="str">
        <f t="shared" si="109"/>
        <v/>
      </c>
      <c r="CV30" s="195" t="str">
        <f t="shared" si="109"/>
        <v/>
      </c>
      <c r="CW30" s="195" t="str">
        <f t="shared" si="109"/>
        <v/>
      </c>
      <c r="CX30" s="198">
        <f t="shared" si="5"/>
        <v>0</v>
      </c>
      <c r="DA30" s="195" t="str">
        <f t="shared" si="124"/>
        <v/>
      </c>
      <c r="DB30" s="195" t="str">
        <f t="shared" si="110"/>
        <v/>
      </c>
      <c r="DC30" s="195" t="str">
        <f t="shared" si="110"/>
        <v/>
      </c>
      <c r="DD30" s="195" t="str">
        <f t="shared" si="110"/>
        <v/>
      </c>
      <c r="DE30" s="195" t="str">
        <f t="shared" si="110"/>
        <v/>
      </c>
      <c r="DF30" s="198">
        <f t="shared" si="7"/>
        <v>0</v>
      </c>
      <c r="DI30" s="195" t="str">
        <f t="shared" si="125"/>
        <v/>
      </c>
      <c r="DJ30" s="195" t="str">
        <f t="shared" si="111"/>
        <v/>
      </c>
      <c r="DK30" s="195" t="str">
        <f t="shared" si="111"/>
        <v/>
      </c>
      <c r="DL30" s="195" t="str">
        <f t="shared" si="111"/>
        <v/>
      </c>
      <c r="DM30" s="195" t="str">
        <f t="shared" si="111"/>
        <v/>
      </c>
      <c r="DN30" s="198">
        <f t="shared" si="29"/>
        <v>0</v>
      </c>
      <c r="DQ30" s="195" t="str">
        <f t="shared" si="126"/>
        <v/>
      </c>
      <c r="DR30" s="195" t="str">
        <f t="shared" si="112"/>
        <v/>
      </c>
      <c r="DS30" s="195" t="str">
        <f t="shared" si="112"/>
        <v/>
      </c>
      <c r="DT30" s="195" t="str">
        <f t="shared" si="112"/>
        <v/>
      </c>
      <c r="DU30" s="195" t="str">
        <f t="shared" si="112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13"/>
        <v>0</v>
      </c>
      <c r="E31" s="57">
        <f t="shared" si="114"/>
        <v>0</v>
      </c>
      <c r="F31" s="58" t="s">
        <v>31</v>
      </c>
      <c r="G31" s="52">
        <f>'[9]NAW3 - Asset Repl - ENWL'!G28</f>
        <v>0</v>
      </c>
      <c r="H31" s="52">
        <f>'[9]NAW3 - Asset Repl - ENWL'!H28</f>
        <v>0</v>
      </c>
      <c r="I31" s="52">
        <f>'[9]NAW3 - Asset Repl - ENWL'!I28</f>
        <v>0</v>
      </c>
      <c r="J31" s="52">
        <f>'[9]NAW3 - Asset Repl - ENWL'!J28</f>
        <v>0</v>
      </c>
      <c r="K31" s="52">
        <f>'[9]NAW3 - Asset Repl - ENWL'!K28</f>
        <v>0</v>
      </c>
      <c r="L31" s="59">
        <f t="shared" si="115"/>
        <v>0</v>
      </c>
      <c r="M31" s="52">
        <f>'[9]NAW3 - Asset Repl - ENWL'!M28</f>
        <v>0</v>
      </c>
      <c r="N31" s="52">
        <f>'[9]NAW3 - Asset Repl - ENWL'!N28</f>
        <v>0</v>
      </c>
      <c r="O31" s="52">
        <f>'[9]NAW3 - Asset Repl - ENWL'!O28</f>
        <v>0</v>
      </c>
      <c r="P31" s="52">
        <f>'[9]NAW3 - Asset Repl - ENWL'!P28</f>
        <v>0</v>
      </c>
      <c r="Q31" s="52">
        <f>'[9]NAW3 - Asset Repl - ENWL'!Q28</f>
        <v>0</v>
      </c>
      <c r="R31" s="59">
        <f t="shared" si="116"/>
        <v>0</v>
      </c>
      <c r="S31" s="52">
        <f>'[9]NAW3 - Asset Repl - ENWL'!S28</f>
        <v>0</v>
      </c>
      <c r="T31" s="52">
        <f>'[9]NAW3 - Asset Repl - ENWL'!T28</f>
        <v>0</v>
      </c>
      <c r="U31" s="52">
        <f>'[9]NAW3 - Asset Repl - ENWL'!U28</f>
        <v>0</v>
      </c>
      <c r="V31" s="52">
        <f>'[9]NAW3 - Asset Repl - ENWL'!V28</f>
        <v>0</v>
      </c>
      <c r="W31" s="52">
        <f>'[9]NAW3 - Asset Repl - ENWL'!W28</f>
        <v>0</v>
      </c>
      <c r="X31" s="59">
        <f t="shared" si="117"/>
        <v>0</v>
      </c>
      <c r="Y31" s="52">
        <f>'[9]NAW3 - Asset Repl - ENWL'!Y28</f>
        <v>0</v>
      </c>
      <c r="Z31" s="52">
        <f>'[9]NAW3 - Asset Repl - ENWL'!Z28</f>
        <v>0</v>
      </c>
      <c r="AA31" s="52">
        <f>'[9]NAW3 - Asset Repl - ENWL'!AA28</f>
        <v>0</v>
      </c>
      <c r="AB31" s="52">
        <f>'[9]NAW3 - Asset Repl - ENWL'!AB28</f>
        <v>0</v>
      </c>
      <c r="AC31" s="52">
        <f>'[9]NAW3 - Asset Repl - ENWL'!AC28</f>
        <v>0</v>
      </c>
      <c r="AD31" s="59">
        <f t="shared" si="118"/>
        <v>0</v>
      </c>
      <c r="AE31" s="52">
        <f>'[9]NAW3 - Asset Repl - ENWL'!AE28</f>
        <v>0</v>
      </c>
      <c r="AF31" s="52">
        <f>'[9]NAW3 - Asset Repl - ENWL'!AF28</f>
        <v>0</v>
      </c>
      <c r="AG31" s="52">
        <f>'[9]NAW3 - Asset Repl - ENWL'!AG28</f>
        <v>0</v>
      </c>
      <c r="AH31" s="52">
        <f>'[9]NAW3 - Asset Repl - ENWL'!AH28</f>
        <v>0</v>
      </c>
      <c r="AI31" s="52">
        <f>'[9]NAW3 - Asset Repl - ENWL'!AI28</f>
        <v>0</v>
      </c>
      <c r="AJ31" s="59">
        <f t="shared" si="119"/>
        <v>0</v>
      </c>
      <c r="AK31" s="52">
        <f>'[9]NAW3 - Asset Repl - ENWL'!AK28</f>
        <v>0</v>
      </c>
      <c r="AL31" s="52">
        <f>'[9]NAW3 - Asset Repl - ENWL'!AL28</f>
        <v>0</v>
      </c>
      <c r="AM31" s="52">
        <f>'[9]NAW3 - Asset Repl - ENWL'!AM28</f>
        <v>0</v>
      </c>
      <c r="AN31" s="52">
        <f>'[9]NAW3 - Asset Repl - ENWL'!AN28</f>
        <v>0</v>
      </c>
      <c r="AO31" s="52">
        <f>'[9]NAW3 - Asset Repl - ENWL'!AO28</f>
        <v>0</v>
      </c>
      <c r="AP31" s="59">
        <f t="shared" si="120"/>
        <v>0</v>
      </c>
      <c r="BB31" s="6"/>
      <c r="BC31" s="6"/>
      <c r="BD31" s="58" t="s">
        <v>31</v>
      </c>
      <c r="BE31" s="172">
        <f>'ENWL - HI Probs. of Failure '!O$13</f>
        <v>0</v>
      </c>
      <c r="BF31" s="172">
        <f>'ENWL - HI Probs. of Failure '!P$13</f>
        <v>0</v>
      </c>
      <c r="BG31" s="172">
        <f>'ENWL - HI Probs. of Failure '!Q$13</f>
        <v>0</v>
      </c>
      <c r="BH31" s="172">
        <f>'ENWL - HI Probs. of Failure '!R$13</f>
        <v>0</v>
      </c>
      <c r="BI31" s="172">
        <f>'ENWL - HI Probs. of Failure '!S$13</f>
        <v>0</v>
      </c>
      <c r="BJ31" s="176"/>
      <c r="BK31" s="6"/>
      <c r="BL31" s="58" t="s">
        <v>31</v>
      </c>
      <c r="BM31" s="242">
        <f>IFERROR(($BM5*'ENWL - Ave Crit'!$Q$13),0)</f>
        <v>0</v>
      </c>
      <c r="BN31" s="242">
        <f>IFERROR(($BM5*'ENWL - Ave Crit'!$Q$13),0)</f>
        <v>0</v>
      </c>
      <c r="BO31" s="242">
        <f>IFERROR(($BM5*'ENWL - Ave Crit'!$Q$13),0)</f>
        <v>0</v>
      </c>
      <c r="BP31" s="242">
        <f>IFERROR(($BM5*'ENWL - Ave Crit'!$Q$13),0)</f>
        <v>0</v>
      </c>
      <c r="BQ31" s="242">
        <f>IFERROR(($BM5*'ENWL - Ave Crit'!$Q$13),0)</f>
        <v>0</v>
      </c>
      <c r="BR31" s="176"/>
      <c r="BS31" s="6"/>
      <c r="BT31" s="58" t="s">
        <v>31</v>
      </c>
      <c r="BU31" s="24" t="str">
        <f t="shared" si="19"/>
        <v/>
      </c>
      <c r="BV31" s="24" t="str">
        <f t="shared" si="20"/>
        <v/>
      </c>
      <c r="BW31" s="24" t="str">
        <f t="shared" si="21"/>
        <v/>
      </c>
      <c r="BX31" s="24" t="str">
        <f t="shared" si="22"/>
        <v/>
      </c>
      <c r="BY31" s="24" t="str">
        <f t="shared" si="23"/>
        <v/>
      </c>
      <c r="BZ31" s="6"/>
      <c r="CA31" s="6"/>
      <c r="CB31" s="58" t="s">
        <v>31</v>
      </c>
      <c r="CC31" s="195" t="str">
        <f t="shared" si="121"/>
        <v/>
      </c>
      <c r="CD31" s="195" t="str">
        <f t="shared" si="107"/>
        <v/>
      </c>
      <c r="CE31" s="195" t="str">
        <f t="shared" si="107"/>
        <v/>
      </c>
      <c r="CF31" s="195" t="str">
        <f t="shared" si="107"/>
        <v/>
      </c>
      <c r="CG31" s="195" t="str">
        <f t="shared" si="107"/>
        <v/>
      </c>
      <c r="CH31" s="198">
        <f t="shared" si="122"/>
        <v>0</v>
      </c>
      <c r="CI31" s="68"/>
      <c r="CJ31" s="68"/>
      <c r="CK31" s="195" t="str">
        <f t="shared" si="108"/>
        <v/>
      </c>
      <c r="CL31" s="195" t="str">
        <f t="shared" si="108"/>
        <v/>
      </c>
      <c r="CM31" s="195" t="str">
        <f t="shared" si="108"/>
        <v/>
      </c>
      <c r="CN31" s="195" t="str">
        <f t="shared" si="108"/>
        <v/>
      </c>
      <c r="CO31" s="195" t="str">
        <f t="shared" si="108"/>
        <v/>
      </c>
      <c r="CP31" s="198">
        <f t="shared" si="3"/>
        <v>0</v>
      </c>
      <c r="CS31" s="195" t="str">
        <f t="shared" si="123"/>
        <v/>
      </c>
      <c r="CT31" s="195" t="str">
        <f t="shared" si="109"/>
        <v/>
      </c>
      <c r="CU31" s="195" t="str">
        <f t="shared" si="109"/>
        <v/>
      </c>
      <c r="CV31" s="195" t="str">
        <f t="shared" si="109"/>
        <v/>
      </c>
      <c r="CW31" s="195" t="str">
        <f t="shared" si="109"/>
        <v/>
      </c>
      <c r="CX31" s="198">
        <f t="shared" si="5"/>
        <v>0</v>
      </c>
      <c r="DA31" s="195" t="str">
        <f t="shared" si="124"/>
        <v/>
      </c>
      <c r="DB31" s="195" t="str">
        <f t="shared" si="110"/>
        <v/>
      </c>
      <c r="DC31" s="195" t="str">
        <f t="shared" si="110"/>
        <v/>
      </c>
      <c r="DD31" s="195" t="str">
        <f t="shared" si="110"/>
        <v/>
      </c>
      <c r="DE31" s="195" t="str">
        <f t="shared" si="110"/>
        <v/>
      </c>
      <c r="DF31" s="198">
        <f t="shared" si="7"/>
        <v>0</v>
      </c>
      <c r="DI31" s="195" t="str">
        <f t="shared" si="125"/>
        <v/>
      </c>
      <c r="DJ31" s="195" t="str">
        <f t="shared" si="111"/>
        <v/>
      </c>
      <c r="DK31" s="195" t="str">
        <f t="shared" si="111"/>
        <v/>
      </c>
      <c r="DL31" s="195" t="str">
        <f t="shared" si="111"/>
        <v/>
      </c>
      <c r="DM31" s="195" t="str">
        <f t="shared" si="111"/>
        <v/>
      </c>
      <c r="DN31" s="198">
        <f t="shared" si="29"/>
        <v>0</v>
      </c>
      <c r="DQ31" s="195" t="str">
        <f t="shared" si="126"/>
        <v/>
      </c>
      <c r="DR31" s="195" t="str">
        <f t="shared" si="112"/>
        <v/>
      </c>
      <c r="DS31" s="195" t="str">
        <f t="shared" si="112"/>
        <v/>
      </c>
      <c r="DT31" s="195" t="str">
        <f t="shared" si="112"/>
        <v/>
      </c>
      <c r="DU31" s="195" t="str">
        <f t="shared" si="112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7">SUM(H28:H31)</f>
        <v>0</v>
      </c>
      <c r="I32" s="66">
        <f t="shared" si="127"/>
        <v>0</v>
      </c>
      <c r="J32" s="66">
        <f t="shared" si="127"/>
        <v>0</v>
      </c>
      <c r="K32" s="66">
        <f t="shared" si="127"/>
        <v>0</v>
      </c>
      <c r="L32" s="67"/>
      <c r="M32" s="65">
        <f>SUM(M28:M31)</f>
        <v>0</v>
      </c>
      <c r="N32" s="66">
        <f t="shared" ref="N32:Q32" si="128">SUM(N28:N31)</f>
        <v>0</v>
      </c>
      <c r="O32" s="66">
        <f t="shared" si="128"/>
        <v>0</v>
      </c>
      <c r="P32" s="66">
        <f t="shared" si="128"/>
        <v>0</v>
      </c>
      <c r="Q32" s="66">
        <f t="shared" si="128"/>
        <v>0</v>
      </c>
      <c r="R32" s="67"/>
      <c r="S32" s="65">
        <f>SUM(S28:S31)</f>
        <v>0</v>
      </c>
      <c r="T32" s="66">
        <f t="shared" ref="T32:W32" si="129">SUM(T28:T31)</f>
        <v>0</v>
      </c>
      <c r="U32" s="66">
        <f t="shared" si="129"/>
        <v>0</v>
      </c>
      <c r="V32" s="66">
        <f t="shared" si="129"/>
        <v>0</v>
      </c>
      <c r="W32" s="66">
        <f t="shared" si="129"/>
        <v>0</v>
      </c>
      <c r="X32" s="67"/>
      <c r="Y32" s="65">
        <f>SUM(Y28:Y31)</f>
        <v>0</v>
      </c>
      <c r="Z32" s="66">
        <f t="shared" ref="Z32:AC32" si="130">SUM(Z28:Z31)</f>
        <v>0</v>
      </c>
      <c r="AA32" s="66">
        <f t="shared" si="130"/>
        <v>0</v>
      </c>
      <c r="AB32" s="66">
        <f t="shared" si="130"/>
        <v>0</v>
      </c>
      <c r="AC32" s="66">
        <f t="shared" si="130"/>
        <v>0</v>
      </c>
      <c r="AD32" s="67"/>
      <c r="AE32" s="65">
        <f>SUM(AE28:AE31)</f>
        <v>0</v>
      </c>
      <c r="AF32" s="66">
        <f t="shared" ref="AF32:AI32" si="131">SUM(AF28:AF31)</f>
        <v>0</v>
      </c>
      <c r="AG32" s="66">
        <f t="shared" si="131"/>
        <v>0</v>
      </c>
      <c r="AH32" s="66">
        <f t="shared" si="131"/>
        <v>0</v>
      </c>
      <c r="AI32" s="66">
        <f t="shared" si="131"/>
        <v>0</v>
      </c>
      <c r="AJ32" s="67"/>
      <c r="AK32" s="65">
        <f>SUM(AK28:AK31)</f>
        <v>0</v>
      </c>
      <c r="AL32" s="66">
        <f t="shared" ref="AL32:AO32" si="132">SUM(AL28:AL31)</f>
        <v>0</v>
      </c>
      <c r="AM32" s="66">
        <f t="shared" si="132"/>
        <v>0</v>
      </c>
      <c r="AN32" s="66">
        <f t="shared" si="132"/>
        <v>0</v>
      </c>
      <c r="AO32" s="66">
        <f t="shared" si="132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20"/>
        <v/>
      </c>
      <c r="BW32" s="24" t="str">
        <f t="shared" si="21"/>
        <v/>
      </c>
      <c r="BX32" s="24" t="str">
        <f t="shared" si="22"/>
        <v/>
      </c>
      <c r="BY32" s="24" t="str">
        <f t="shared" si="23"/>
        <v/>
      </c>
      <c r="BZ32" s="6"/>
      <c r="CA32" s="6"/>
      <c r="CB32" s="64"/>
      <c r="CC32" s="197">
        <f>SUM(CC28:CC31)</f>
        <v>0</v>
      </c>
      <c r="CD32" s="197">
        <f t="shared" ref="CD32:CG32" si="133">SUM(CD28:CD31)</f>
        <v>0</v>
      </c>
      <c r="CE32" s="197">
        <f t="shared" si="133"/>
        <v>0</v>
      </c>
      <c r="CF32" s="197">
        <f t="shared" si="133"/>
        <v>0</v>
      </c>
      <c r="CG32" s="197">
        <f t="shared" si="133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4">SUM(CL28:CL31)</f>
        <v>0</v>
      </c>
      <c r="CM32" s="197">
        <f t="shared" si="134"/>
        <v>0</v>
      </c>
      <c r="CN32" s="197">
        <f t="shared" si="134"/>
        <v>0</v>
      </c>
      <c r="CO32" s="197">
        <f t="shared" si="134"/>
        <v>0</v>
      </c>
      <c r="CP32" s="198">
        <f t="shared" si="3"/>
        <v>0</v>
      </c>
      <c r="CS32" s="197">
        <f>SUM(CS28:CS31)</f>
        <v>0</v>
      </c>
      <c r="CT32" s="197">
        <f t="shared" ref="CT32:CW32" si="135">SUM(CT28:CT31)</f>
        <v>0</v>
      </c>
      <c r="CU32" s="197">
        <f t="shared" si="135"/>
        <v>0</v>
      </c>
      <c r="CV32" s="197">
        <f t="shared" si="135"/>
        <v>0</v>
      </c>
      <c r="CW32" s="197">
        <f t="shared" si="135"/>
        <v>0</v>
      </c>
      <c r="CX32" s="198">
        <f t="shared" si="5"/>
        <v>0</v>
      </c>
      <c r="DA32" s="197">
        <f>SUM(DA28:DA31)</f>
        <v>0</v>
      </c>
      <c r="DB32" s="197">
        <f t="shared" ref="DB32:DE32" si="136">SUM(DB28:DB31)</f>
        <v>0</v>
      </c>
      <c r="DC32" s="197">
        <f t="shared" si="136"/>
        <v>0</v>
      </c>
      <c r="DD32" s="197">
        <f t="shared" si="136"/>
        <v>0</v>
      </c>
      <c r="DE32" s="197">
        <f t="shared" si="136"/>
        <v>0</v>
      </c>
      <c r="DF32" s="198">
        <f t="shared" si="7"/>
        <v>0</v>
      </c>
      <c r="DI32" s="197">
        <f>SUM(DI28:DI31)</f>
        <v>0</v>
      </c>
      <c r="DJ32" s="197">
        <f t="shared" ref="DJ32:DM32" si="137">SUM(DJ28:DJ31)</f>
        <v>0</v>
      </c>
      <c r="DK32" s="197">
        <f t="shared" si="137"/>
        <v>0</v>
      </c>
      <c r="DL32" s="197">
        <f t="shared" si="137"/>
        <v>0</v>
      </c>
      <c r="DM32" s="197">
        <f t="shared" si="137"/>
        <v>0</v>
      </c>
      <c r="DN32" s="198">
        <f t="shared" si="29"/>
        <v>0</v>
      </c>
      <c r="DQ32" s="197">
        <f>SUM(DQ28:DQ31)</f>
        <v>0</v>
      </c>
      <c r="DR32" s="197">
        <f t="shared" ref="DR32:DU32" si="138">SUM(DR28:DR31)</f>
        <v>0</v>
      </c>
      <c r="DS32" s="197">
        <f t="shared" si="138"/>
        <v>0</v>
      </c>
      <c r="DT32" s="197">
        <f t="shared" si="138"/>
        <v>0</v>
      </c>
      <c r="DU32" s="197">
        <f t="shared" si="138"/>
        <v>0</v>
      </c>
      <c r="DV32" s="198">
        <f t="shared" si="10"/>
        <v>0</v>
      </c>
    </row>
    <row r="33" spans="1:126" ht="25.5" customHeight="1">
      <c r="A33" s="19"/>
      <c r="B33" s="70" t="s">
        <v>34</v>
      </c>
      <c r="C33" s="48"/>
      <c r="D33" s="49">
        <f>L33</f>
        <v>0</v>
      </c>
      <c r="E33" s="50">
        <f>D33+SUM(AE33:AI33)</f>
        <v>0</v>
      </c>
      <c r="F33" s="51" t="s">
        <v>26</v>
      </c>
      <c r="G33" s="52">
        <f>'[9]NAW3 - Asset Repl - ENWL'!G30</f>
        <v>0</v>
      </c>
      <c r="H33" s="52">
        <f>'[9]NAW3 - Asset Repl - ENWL'!H30</f>
        <v>0</v>
      </c>
      <c r="I33" s="52">
        <f>'[9]NAW3 - Asset Repl - ENWL'!I30</f>
        <v>0</v>
      </c>
      <c r="J33" s="52">
        <f>'[9]NAW3 - Asset Repl - ENWL'!J30</f>
        <v>0</v>
      </c>
      <c r="K33" s="52">
        <f>'[9]NAW3 - Asset Repl - ENWL'!K30</f>
        <v>0</v>
      </c>
      <c r="L33" s="53">
        <f>SUM(G33:K33)</f>
        <v>0</v>
      </c>
      <c r="M33" s="52">
        <f>'[9]NAW3 - Asset Repl - ENWL'!M30</f>
        <v>0</v>
      </c>
      <c r="N33" s="52">
        <f>'[9]NAW3 - Asset Repl - ENWL'!N30</f>
        <v>0</v>
      </c>
      <c r="O33" s="52">
        <f>'[9]NAW3 - Asset Repl - ENWL'!O30</f>
        <v>0</v>
      </c>
      <c r="P33" s="52">
        <f>'[9]NAW3 - Asset Repl - ENWL'!P30</f>
        <v>0</v>
      </c>
      <c r="Q33" s="52">
        <f>'[9]NAW3 - Asset Repl - ENWL'!Q30</f>
        <v>0</v>
      </c>
      <c r="R33" s="53">
        <f>SUM(M33:Q33)</f>
        <v>0</v>
      </c>
      <c r="S33" s="52">
        <f>'[9]NAW3 - Asset Repl - ENWL'!S30</f>
        <v>0</v>
      </c>
      <c r="T33" s="52">
        <f>'[9]NAW3 - Asset Repl - ENWL'!T30</f>
        <v>0</v>
      </c>
      <c r="U33" s="52">
        <f>'[9]NAW3 - Asset Repl - ENWL'!U30</f>
        <v>0</v>
      </c>
      <c r="V33" s="52">
        <f>'[9]NAW3 - Asset Repl - ENWL'!V30</f>
        <v>0</v>
      </c>
      <c r="W33" s="52">
        <f>'[9]NAW3 - Asset Repl - ENWL'!W30</f>
        <v>0</v>
      </c>
      <c r="X33" s="53">
        <f>SUM(S33:W33)</f>
        <v>0</v>
      </c>
      <c r="Y33" s="54">
        <f>'[9]NAW3 - Asset Repl - ENWL'!Y30</f>
        <v>0</v>
      </c>
      <c r="Z33" s="54">
        <f>'[9]NAW3 - Asset Repl - ENWL'!Z30</f>
        <v>0</v>
      </c>
      <c r="AA33" s="54">
        <f>'[9]NAW3 - Asset Repl - ENWL'!AA30</f>
        <v>0</v>
      </c>
      <c r="AB33" s="54">
        <f>'[9]NAW3 - Asset Repl - ENWL'!AB30</f>
        <v>0</v>
      </c>
      <c r="AC33" s="54">
        <f>'[9]NAW3 - Asset Repl - ENWL'!AC30</f>
        <v>0</v>
      </c>
      <c r="AD33" s="53">
        <f>SUM(Y33:AC33)</f>
        <v>0</v>
      </c>
      <c r="AE33" s="54">
        <f>'[9]NAW3 - Asset Repl - ENWL'!AE30</f>
        <v>0</v>
      </c>
      <c r="AF33" s="54">
        <f>'[9]NAW3 - Asset Repl - ENWL'!AF30</f>
        <v>0</v>
      </c>
      <c r="AG33" s="54">
        <f>'[9]NAW3 - Asset Repl - ENWL'!AG30</f>
        <v>0</v>
      </c>
      <c r="AH33" s="54">
        <f>'[9]NAW3 - Asset Repl - ENWL'!AH30</f>
        <v>0</v>
      </c>
      <c r="AI33" s="54">
        <f>'[9]NAW3 - Asset Repl - ENWL'!AI30</f>
        <v>0</v>
      </c>
      <c r="AJ33" s="53">
        <f>SUM(AE33:AI33)</f>
        <v>0</v>
      </c>
      <c r="AK33" s="54">
        <f>'[9]NAW3 - Asset Repl - ENWL'!AK30</f>
        <v>0</v>
      </c>
      <c r="AL33" s="54">
        <f>'[9]NAW3 - Asset Repl - ENWL'!AL30</f>
        <v>0</v>
      </c>
      <c r="AM33" s="54">
        <f>'[9]NAW3 - Asset Repl - ENWL'!AM30</f>
        <v>0</v>
      </c>
      <c r="AN33" s="54">
        <f>'[9]NAW3 - Asset Repl - ENWL'!AN30</f>
        <v>0</v>
      </c>
      <c r="AO33" s="54">
        <f>'[9]NAW3 - Asset Repl - ENWL'!AO30</f>
        <v>0</v>
      </c>
      <c r="AP33" s="53">
        <f>SUM(AK33:AO33)</f>
        <v>0</v>
      </c>
      <c r="BB33" s="6"/>
      <c r="BC33" s="6"/>
      <c r="BD33" s="51" t="s">
        <v>26</v>
      </c>
      <c r="BE33" s="172">
        <f>'ENWL - HI Probs. of Failure '!O$14</f>
        <v>0</v>
      </c>
      <c r="BF33" s="172">
        <f>'ENWL - HI Probs. of Failure '!P$14</f>
        <v>0</v>
      </c>
      <c r="BG33" s="172">
        <f>'ENWL - HI Probs. of Failure '!Q$14</f>
        <v>0</v>
      </c>
      <c r="BH33" s="172">
        <f>'ENWL - HI Probs. of Failure '!R$14</f>
        <v>0</v>
      </c>
      <c r="BI33" s="172">
        <f>'ENWL - HI Probs. of Failure '!S$14</f>
        <v>0</v>
      </c>
      <c r="BJ33" s="175"/>
      <c r="BK33" s="6"/>
      <c r="BL33" s="51" t="s">
        <v>26</v>
      </c>
      <c r="BM33" s="242">
        <f>IFERROR($BM2*'ENWL - Ave Crit'!$Q$14,0)</f>
        <v>0</v>
      </c>
      <c r="BN33" s="242">
        <f>IFERROR($BM2*'ENWL - Ave Crit'!$Q$14,0)</f>
        <v>0</v>
      </c>
      <c r="BO33" s="242">
        <f>IFERROR($BM2*'ENWL - Ave Crit'!$Q$14,0)</f>
        <v>0</v>
      </c>
      <c r="BP33" s="242">
        <f>IFERROR($BM2*'ENWL - Ave Crit'!$Q$14,0)</f>
        <v>0</v>
      </c>
      <c r="BQ33" s="242">
        <f>IFERROR($BM2*'ENWL - Ave Crit'!$Q$14,0)</f>
        <v>0</v>
      </c>
      <c r="BR33" s="175"/>
      <c r="BS33" s="6"/>
      <c r="BT33" s="51" t="s">
        <v>26</v>
      </c>
      <c r="BU33" s="24" t="str">
        <f t="shared" si="19"/>
        <v/>
      </c>
      <c r="BV33" s="24" t="str">
        <f t="shared" si="20"/>
        <v/>
      </c>
      <c r="BW33" s="24" t="str">
        <f t="shared" si="21"/>
        <v/>
      </c>
      <c r="BX33" s="24" t="str">
        <f t="shared" si="22"/>
        <v/>
      </c>
      <c r="BY33" s="24" t="str">
        <f t="shared" si="23"/>
        <v/>
      </c>
      <c r="BZ33" s="6"/>
      <c r="CA33" s="6"/>
      <c r="CB33" s="51" t="s">
        <v>26</v>
      </c>
      <c r="CC33" s="195" t="str">
        <f>IF(BU33="","",M33*BU33)</f>
        <v/>
      </c>
      <c r="CD33" s="195" t="str">
        <f t="shared" ref="CD33:CG36" si="139">IF(BV33="","",N33*BV33)</f>
        <v/>
      </c>
      <c r="CE33" s="195" t="str">
        <f t="shared" si="139"/>
        <v/>
      </c>
      <c r="CF33" s="195" t="str">
        <f t="shared" si="139"/>
        <v/>
      </c>
      <c r="CG33" s="195" t="str">
        <f t="shared" si="139"/>
        <v/>
      </c>
      <c r="CH33" s="198">
        <f>SUM(CC33:CG33)</f>
        <v>0</v>
      </c>
      <c r="CI33" s="68"/>
      <c r="CJ33" s="68"/>
      <c r="CK33" s="195" t="str">
        <f t="shared" ref="CK33:CO36" si="140">IF(BU33="","",G33*BU33)</f>
        <v/>
      </c>
      <c r="CL33" s="195" t="str">
        <f t="shared" si="140"/>
        <v/>
      </c>
      <c r="CM33" s="195" t="str">
        <f t="shared" si="140"/>
        <v/>
      </c>
      <c r="CN33" s="195" t="str">
        <f t="shared" si="140"/>
        <v/>
      </c>
      <c r="CO33" s="195" t="str">
        <f t="shared" si="140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41">IF(BV33="","",Z33*BV33)</f>
        <v/>
      </c>
      <c r="CU33" s="195" t="str">
        <f t="shared" si="141"/>
        <v/>
      </c>
      <c r="CV33" s="195" t="str">
        <f t="shared" si="141"/>
        <v/>
      </c>
      <c r="CW33" s="195" t="str">
        <f t="shared" si="141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42">IF(BV33="","",(T33+Z33)*BV33)</f>
        <v/>
      </c>
      <c r="DC33" s="195" t="str">
        <f t="shared" si="142"/>
        <v/>
      </c>
      <c r="DD33" s="195" t="str">
        <f t="shared" si="142"/>
        <v/>
      </c>
      <c r="DE33" s="195" t="str">
        <f t="shared" si="142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43">IF(BV33="","",AL33*BV33)</f>
        <v/>
      </c>
      <c r="DK33" s="195" t="str">
        <f t="shared" si="143"/>
        <v/>
      </c>
      <c r="DL33" s="195" t="str">
        <f t="shared" si="143"/>
        <v/>
      </c>
      <c r="DM33" s="195" t="str">
        <f t="shared" si="143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4">IF(BV33="","",(AF33+AL33)*BV33)</f>
        <v/>
      </c>
      <c r="DS33" s="195" t="str">
        <f t="shared" si="144"/>
        <v/>
      </c>
      <c r="DT33" s="195" t="str">
        <f t="shared" si="144"/>
        <v/>
      </c>
      <c r="DU33" s="195" t="str">
        <f t="shared" si="144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5">L34</f>
        <v>0</v>
      </c>
      <c r="E34" s="57">
        <f t="shared" ref="E34:E36" si="146">D34+SUM(AE34:AI34)</f>
        <v>0</v>
      </c>
      <c r="F34" s="58" t="s">
        <v>28</v>
      </c>
      <c r="G34" s="52">
        <f>'[9]NAW3 - Asset Repl - ENWL'!G31</f>
        <v>0</v>
      </c>
      <c r="H34" s="52">
        <f>'[9]NAW3 - Asset Repl - ENWL'!H31</f>
        <v>0</v>
      </c>
      <c r="I34" s="52">
        <f>'[9]NAW3 - Asset Repl - ENWL'!I31</f>
        <v>0</v>
      </c>
      <c r="J34" s="52">
        <f>'[9]NAW3 - Asset Repl - ENWL'!J31</f>
        <v>0</v>
      </c>
      <c r="K34" s="52">
        <f>'[9]NAW3 - Asset Repl - ENWL'!K31</f>
        <v>0</v>
      </c>
      <c r="L34" s="59">
        <f t="shared" ref="L34:L36" si="147">SUM(G34:K34)</f>
        <v>0</v>
      </c>
      <c r="M34" s="52">
        <f>'[9]NAW3 - Asset Repl - ENWL'!M31</f>
        <v>0</v>
      </c>
      <c r="N34" s="52">
        <f>'[9]NAW3 - Asset Repl - ENWL'!N31</f>
        <v>0</v>
      </c>
      <c r="O34" s="52">
        <f>'[9]NAW3 - Asset Repl - ENWL'!O31</f>
        <v>0</v>
      </c>
      <c r="P34" s="52">
        <f>'[9]NAW3 - Asset Repl - ENWL'!P31</f>
        <v>0</v>
      </c>
      <c r="Q34" s="52">
        <f>'[9]NAW3 - Asset Repl - ENWL'!Q31</f>
        <v>0</v>
      </c>
      <c r="R34" s="59">
        <f t="shared" ref="R34:R36" si="148">SUM(M34:Q34)</f>
        <v>0</v>
      </c>
      <c r="S34" s="52">
        <f>'[9]NAW3 - Asset Repl - ENWL'!S31</f>
        <v>0</v>
      </c>
      <c r="T34" s="52">
        <f>'[9]NAW3 - Asset Repl - ENWL'!T31</f>
        <v>0</v>
      </c>
      <c r="U34" s="52">
        <f>'[9]NAW3 - Asset Repl - ENWL'!U31</f>
        <v>0</v>
      </c>
      <c r="V34" s="52">
        <f>'[9]NAW3 - Asset Repl - ENWL'!V31</f>
        <v>0</v>
      </c>
      <c r="W34" s="52">
        <f>'[9]NAW3 - Asset Repl - ENWL'!W31</f>
        <v>0</v>
      </c>
      <c r="X34" s="59">
        <f t="shared" ref="X34:X36" si="149">SUM(S34:W34)</f>
        <v>0</v>
      </c>
      <c r="Y34" s="52">
        <f>'[9]NAW3 - Asset Repl - ENWL'!Y31</f>
        <v>0</v>
      </c>
      <c r="Z34" s="52">
        <f>'[9]NAW3 - Asset Repl - ENWL'!Z31</f>
        <v>0</v>
      </c>
      <c r="AA34" s="52">
        <f>'[9]NAW3 - Asset Repl - ENWL'!AA31</f>
        <v>0</v>
      </c>
      <c r="AB34" s="52">
        <f>'[9]NAW3 - Asset Repl - ENWL'!AB31</f>
        <v>0</v>
      </c>
      <c r="AC34" s="52">
        <f>'[9]NAW3 - Asset Repl - ENWL'!AC31</f>
        <v>0</v>
      </c>
      <c r="AD34" s="59">
        <f t="shared" ref="AD34:AD36" si="150">SUM(Y34:AC34)</f>
        <v>0</v>
      </c>
      <c r="AE34" s="52">
        <f>'[9]NAW3 - Asset Repl - ENWL'!AE31</f>
        <v>0</v>
      </c>
      <c r="AF34" s="52">
        <f>'[9]NAW3 - Asset Repl - ENWL'!AF31</f>
        <v>0</v>
      </c>
      <c r="AG34" s="52">
        <f>'[9]NAW3 - Asset Repl - ENWL'!AG31</f>
        <v>0</v>
      </c>
      <c r="AH34" s="52">
        <f>'[9]NAW3 - Asset Repl - ENWL'!AH31</f>
        <v>0</v>
      </c>
      <c r="AI34" s="52">
        <f>'[9]NAW3 - Asset Repl - ENWL'!AI31</f>
        <v>0</v>
      </c>
      <c r="AJ34" s="59">
        <f t="shared" ref="AJ34:AJ36" si="151">SUM(AE34:AI34)</f>
        <v>0</v>
      </c>
      <c r="AK34" s="52">
        <f>'[9]NAW3 - Asset Repl - ENWL'!AK31</f>
        <v>0</v>
      </c>
      <c r="AL34" s="52">
        <f>'[9]NAW3 - Asset Repl - ENWL'!AL31</f>
        <v>0</v>
      </c>
      <c r="AM34" s="52">
        <f>'[9]NAW3 - Asset Repl - ENWL'!AM31</f>
        <v>0</v>
      </c>
      <c r="AN34" s="52">
        <f>'[9]NAW3 - Asset Repl - ENWL'!AN31</f>
        <v>0</v>
      </c>
      <c r="AO34" s="52">
        <f>'[9]NAW3 - Asset Repl - ENWL'!AO31</f>
        <v>0</v>
      </c>
      <c r="AP34" s="59">
        <f t="shared" ref="AP34:AP36" si="152">SUM(AK34:AO34)</f>
        <v>0</v>
      </c>
      <c r="BB34" s="6"/>
      <c r="BC34" s="6"/>
      <c r="BD34" s="58" t="s">
        <v>28</v>
      </c>
      <c r="BE34" s="172">
        <f>'ENWL - HI Probs. of Failure '!O$14</f>
        <v>0</v>
      </c>
      <c r="BF34" s="172">
        <f>'ENWL - HI Probs. of Failure '!P$14</f>
        <v>0</v>
      </c>
      <c r="BG34" s="172">
        <f>'ENWL - HI Probs. of Failure '!Q$14</f>
        <v>0</v>
      </c>
      <c r="BH34" s="172">
        <f>'ENWL - HI Probs. of Failure '!R$14</f>
        <v>0</v>
      </c>
      <c r="BI34" s="172">
        <f>'ENWL - HI Probs. of Failure '!S$14</f>
        <v>0</v>
      </c>
      <c r="BJ34" s="176"/>
      <c r="BK34" s="6"/>
      <c r="BL34" s="58" t="s">
        <v>28</v>
      </c>
      <c r="BM34" s="242">
        <f>IFERROR($BM3*'ENWL - Ave Crit'!$Q$14,0)</f>
        <v>0</v>
      </c>
      <c r="BN34" s="242">
        <f>IFERROR($BM3*'ENWL - Ave Crit'!$Q$14,0)</f>
        <v>0</v>
      </c>
      <c r="BO34" s="242">
        <f>IFERROR($BM3*'ENWL - Ave Crit'!$Q$14,0)</f>
        <v>0</v>
      </c>
      <c r="BP34" s="242">
        <f>IFERROR($BM3*'ENWL - Ave Crit'!$Q$14,0)</f>
        <v>0</v>
      </c>
      <c r="BQ34" s="242">
        <f>IFERROR($BM3*'ENWL - Ave Crit'!$Q$14,0)</f>
        <v>0</v>
      </c>
      <c r="BR34" s="176"/>
      <c r="BS34" s="6"/>
      <c r="BT34" s="58" t="s">
        <v>28</v>
      </c>
      <c r="BU34" s="24" t="str">
        <f t="shared" si="19"/>
        <v/>
      </c>
      <c r="BV34" s="24" t="str">
        <f t="shared" si="20"/>
        <v/>
      </c>
      <c r="BW34" s="24" t="str">
        <f t="shared" si="21"/>
        <v/>
      </c>
      <c r="BX34" s="24" t="str">
        <f t="shared" si="22"/>
        <v/>
      </c>
      <c r="BY34" s="24" t="str">
        <f t="shared" si="23"/>
        <v/>
      </c>
      <c r="BZ34" s="6"/>
      <c r="CA34" s="6"/>
      <c r="CB34" s="58" t="s">
        <v>28</v>
      </c>
      <c r="CC34" s="195" t="str">
        <f t="shared" ref="CC34:CC36" si="153">IF(BU34="","",M34*BU34)</f>
        <v/>
      </c>
      <c r="CD34" s="195" t="str">
        <f t="shared" si="139"/>
        <v/>
      </c>
      <c r="CE34" s="195" t="str">
        <f t="shared" si="139"/>
        <v/>
      </c>
      <c r="CF34" s="195" t="str">
        <f t="shared" si="139"/>
        <v/>
      </c>
      <c r="CG34" s="195" t="str">
        <f t="shared" si="139"/>
        <v/>
      </c>
      <c r="CH34" s="198">
        <f t="shared" ref="CH34:CH36" si="154">SUM(CC34:CG34)</f>
        <v>0</v>
      </c>
      <c r="CI34" s="68"/>
      <c r="CJ34" s="68"/>
      <c r="CK34" s="195" t="str">
        <f t="shared" si="140"/>
        <v/>
      </c>
      <c r="CL34" s="195" t="str">
        <f t="shared" si="140"/>
        <v/>
      </c>
      <c r="CM34" s="195" t="str">
        <f t="shared" si="140"/>
        <v/>
      </c>
      <c r="CN34" s="195" t="str">
        <f t="shared" si="140"/>
        <v/>
      </c>
      <c r="CO34" s="195" t="str">
        <f t="shared" si="140"/>
        <v/>
      </c>
      <c r="CP34" s="198">
        <f t="shared" si="3"/>
        <v>0</v>
      </c>
      <c r="CS34" s="195" t="str">
        <f t="shared" ref="CS34:CS36" si="155">IF(BU34="","",Y34*BU34)</f>
        <v/>
      </c>
      <c r="CT34" s="195" t="str">
        <f t="shared" si="141"/>
        <v/>
      </c>
      <c r="CU34" s="195" t="str">
        <f t="shared" si="141"/>
        <v/>
      </c>
      <c r="CV34" s="195" t="str">
        <f t="shared" si="141"/>
        <v/>
      </c>
      <c r="CW34" s="195" t="str">
        <f t="shared" si="141"/>
        <v/>
      </c>
      <c r="CX34" s="198">
        <f t="shared" si="5"/>
        <v>0</v>
      </c>
      <c r="DA34" s="195" t="str">
        <f t="shared" ref="DA34:DA36" si="156">IF(BU34="","",(S34+Y34)*BU34)</f>
        <v/>
      </c>
      <c r="DB34" s="195" t="str">
        <f t="shared" si="142"/>
        <v/>
      </c>
      <c r="DC34" s="195" t="str">
        <f t="shared" si="142"/>
        <v/>
      </c>
      <c r="DD34" s="195" t="str">
        <f t="shared" si="142"/>
        <v/>
      </c>
      <c r="DE34" s="195" t="str">
        <f t="shared" si="142"/>
        <v/>
      </c>
      <c r="DF34" s="198">
        <f t="shared" si="7"/>
        <v>0</v>
      </c>
      <c r="DI34" s="195" t="str">
        <f t="shared" ref="DI34:DI36" si="157">IF(BU34="","",AK34*BU34)</f>
        <v/>
      </c>
      <c r="DJ34" s="195" t="str">
        <f t="shared" si="143"/>
        <v/>
      </c>
      <c r="DK34" s="195" t="str">
        <f t="shared" si="143"/>
        <v/>
      </c>
      <c r="DL34" s="195" t="str">
        <f t="shared" si="143"/>
        <v/>
      </c>
      <c r="DM34" s="195" t="str">
        <f t="shared" si="143"/>
        <v/>
      </c>
      <c r="DN34" s="198">
        <f t="shared" si="29"/>
        <v>0</v>
      </c>
      <c r="DQ34" s="195" t="str">
        <f t="shared" ref="DQ34:DQ36" si="158">IF(BU34="","",(AE34+AK34)*BU34)</f>
        <v/>
      </c>
      <c r="DR34" s="195" t="str">
        <f t="shared" si="144"/>
        <v/>
      </c>
      <c r="DS34" s="195" t="str">
        <f t="shared" si="144"/>
        <v/>
      </c>
      <c r="DT34" s="195" t="str">
        <f t="shared" si="144"/>
        <v/>
      </c>
      <c r="DU34" s="195" t="str">
        <f t="shared" si="144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5"/>
        <v>0</v>
      </c>
      <c r="E35" s="57">
        <f t="shared" si="146"/>
        <v>0</v>
      </c>
      <c r="F35" s="58" t="s">
        <v>30</v>
      </c>
      <c r="G35" s="52">
        <f>'[9]NAW3 - Asset Repl - ENWL'!G32</f>
        <v>0</v>
      </c>
      <c r="H35" s="52">
        <f>'[9]NAW3 - Asset Repl - ENWL'!H32</f>
        <v>0</v>
      </c>
      <c r="I35" s="52">
        <f>'[9]NAW3 - Asset Repl - ENWL'!I32</f>
        <v>0</v>
      </c>
      <c r="J35" s="52">
        <f>'[9]NAW3 - Asset Repl - ENWL'!J32</f>
        <v>0</v>
      </c>
      <c r="K35" s="52">
        <f>'[9]NAW3 - Asset Repl - ENWL'!K32</f>
        <v>0</v>
      </c>
      <c r="L35" s="59">
        <f t="shared" si="147"/>
        <v>0</v>
      </c>
      <c r="M35" s="52">
        <f>'[9]NAW3 - Asset Repl - ENWL'!M32</f>
        <v>0</v>
      </c>
      <c r="N35" s="52">
        <f>'[9]NAW3 - Asset Repl - ENWL'!N32</f>
        <v>0</v>
      </c>
      <c r="O35" s="52">
        <f>'[9]NAW3 - Asset Repl - ENWL'!O32</f>
        <v>0</v>
      </c>
      <c r="P35" s="52">
        <f>'[9]NAW3 - Asset Repl - ENWL'!P32</f>
        <v>0</v>
      </c>
      <c r="Q35" s="52">
        <f>'[9]NAW3 - Asset Repl - ENWL'!Q32</f>
        <v>0</v>
      </c>
      <c r="R35" s="59">
        <f t="shared" si="148"/>
        <v>0</v>
      </c>
      <c r="S35" s="52">
        <f>'[9]NAW3 - Asset Repl - ENWL'!S32</f>
        <v>0</v>
      </c>
      <c r="T35" s="52">
        <f>'[9]NAW3 - Asset Repl - ENWL'!T32</f>
        <v>0</v>
      </c>
      <c r="U35" s="52">
        <f>'[9]NAW3 - Asset Repl - ENWL'!U32</f>
        <v>0</v>
      </c>
      <c r="V35" s="52">
        <f>'[9]NAW3 - Asset Repl - ENWL'!V32</f>
        <v>0</v>
      </c>
      <c r="W35" s="52">
        <f>'[9]NAW3 - Asset Repl - ENWL'!W32</f>
        <v>0</v>
      </c>
      <c r="X35" s="59">
        <f t="shared" si="149"/>
        <v>0</v>
      </c>
      <c r="Y35" s="52">
        <f>'[9]NAW3 - Asset Repl - ENWL'!Y32</f>
        <v>0</v>
      </c>
      <c r="Z35" s="52">
        <f>'[9]NAW3 - Asset Repl - ENWL'!Z32</f>
        <v>0</v>
      </c>
      <c r="AA35" s="52">
        <f>'[9]NAW3 - Asset Repl - ENWL'!AA32</f>
        <v>0</v>
      </c>
      <c r="AB35" s="52">
        <f>'[9]NAW3 - Asset Repl - ENWL'!AB32</f>
        <v>0</v>
      </c>
      <c r="AC35" s="52">
        <f>'[9]NAW3 - Asset Repl - ENWL'!AC32</f>
        <v>0</v>
      </c>
      <c r="AD35" s="59">
        <f t="shared" si="150"/>
        <v>0</v>
      </c>
      <c r="AE35" s="52">
        <f>'[9]NAW3 - Asset Repl - ENWL'!AE32</f>
        <v>0</v>
      </c>
      <c r="AF35" s="52">
        <f>'[9]NAW3 - Asset Repl - ENWL'!AF32</f>
        <v>0</v>
      </c>
      <c r="AG35" s="52">
        <f>'[9]NAW3 - Asset Repl - ENWL'!AG32</f>
        <v>0</v>
      </c>
      <c r="AH35" s="52">
        <f>'[9]NAW3 - Asset Repl - ENWL'!AH32</f>
        <v>0</v>
      </c>
      <c r="AI35" s="52">
        <f>'[9]NAW3 - Asset Repl - ENWL'!AI32</f>
        <v>0</v>
      </c>
      <c r="AJ35" s="59">
        <f t="shared" si="151"/>
        <v>0</v>
      </c>
      <c r="AK35" s="52">
        <f>'[9]NAW3 - Asset Repl - ENWL'!AK32</f>
        <v>0</v>
      </c>
      <c r="AL35" s="52">
        <f>'[9]NAW3 - Asset Repl - ENWL'!AL32</f>
        <v>0</v>
      </c>
      <c r="AM35" s="52">
        <f>'[9]NAW3 - Asset Repl - ENWL'!AM32</f>
        <v>0</v>
      </c>
      <c r="AN35" s="52">
        <f>'[9]NAW3 - Asset Repl - ENWL'!AN32</f>
        <v>0</v>
      </c>
      <c r="AO35" s="52">
        <f>'[9]NAW3 - Asset Repl - ENWL'!AO32</f>
        <v>0</v>
      </c>
      <c r="AP35" s="59">
        <f t="shared" si="152"/>
        <v>0</v>
      </c>
      <c r="BB35" s="6"/>
      <c r="BC35" s="6"/>
      <c r="BD35" s="58" t="s">
        <v>30</v>
      </c>
      <c r="BE35" s="172">
        <f>'ENWL - HI Probs. of Failure '!O$14</f>
        <v>0</v>
      </c>
      <c r="BF35" s="172">
        <f>'ENWL - HI Probs. of Failure '!P$14</f>
        <v>0</v>
      </c>
      <c r="BG35" s="172">
        <f>'ENWL - HI Probs. of Failure '!Q$14</f>
        <v>0</v>
      </c>
      <c r="BH35" s="172">
        <f>'ENWL - HI Probs. of Failure '!R$14</f>
        <v>0</v>
      </c>
      <c r="BI35" s="172">
        <f>'ENWL - HI Probs. of Failure '!S$14</f>
        <v>0</v>
      </c>
      <c r="BJ35" s="176"/>
      <c r="BK35" s="6"/>
      <c r="BL35" s="58" t="s">
        <v>30</v>
      </c>
      <c r="BM35" s="242">
        <f>IFERROR($BM4*'ENWL - Ave Crit'!$Q$14,0)</f>
        <v>0</v>
      </c>
      <c r="BN35" s="242">
        <f>IFERROR($BM4*'ENWL - Ave Crit'!$Q$14,0)</f>
        <v>0</v>
      </c>
      <c r="BO35" s="242">
        <f>IFERROR($BM4*'ENWL - Ave Crit'!$Q$14,0)</f>
        <v>0</v>
      </c>
      <c r="BP35" s="242">
        <f>IFERROR($BM4*'ENWL - Ave Crit'!$Q$14,0)</f>
        <v>0</v>
      </c>
      <c r="BQ35" s="242">
        <f>IFERROR($BM4*'ENWL - Ave Crit'!$Q$14,0)</f>
        <v>0</v>
      </c>
      <c r="BR35" s="176"/>
      <c r="BS35" s="6"/>
      <c r="BT35" s="58" t="s">
        <v>30</v>
      </c>
      <c r="BU35" s="24" t="str">
        <f t="shared" si="19"/>
        <v/>
      </c>
      <c r="BV35" s="24" t="str">
        <f t="shared" si="20"/>
        <v/>
      </c>
      <c r="BW35" s="24" t="str">
        <f t="shared" si="21"/>
        <v/>
      </c>
      <c r="BX35" s="24" t="str">
        <f t="shared" si="22"/>
        <v/>
      </c>
      <c r="BY35" s="24" t="str">
        <f t="shared" si="23"/>
        <v/>
      </c>
      <c r="BZ35" s="6"/>
      <c r="CA35" s="6"/>
      <c r="CB35" s="58" t="s">
        <v>30</v>
      </c>
      <c r="CC35" s="195" t="str">
        <f t="shared" si="153"/>
        <v/>
      </c>
      <c r="CD35" s="195" t="str">
        <f t="shared" si="139"/>
        <v/>
      </c>
      <c r="CE35" s="195" t="str">
        <f t="shared" si="139"/>
        <v/>
      </c>
      <c r="CF35" s="195" t="str">
        <f t="shared" si="139"/>
        <v/>
      </c>
      <c r="CG35" s="195" t="str">
        <f t="shared" si="139"/>
        <v/>
      </c>
      <c r="CH35" s="198">
        <f t="shared" si="154"/>
        <v>0</v>
      </c>
      <c r="CI35" s="68"/>
      <c r="CJ35" s="68"/>
      <c r="CK35" s="195" t="str">
        <f t="shared" si="140"/>
        <v/>
      </c>
      <c r="CL35" s="195" t="str">
        <f t="shared" si="140"/>
        <v/>
      </c>
      <c r="CM35" s="195" t="str">
        <f t="shared" si="140"/>
        <v/>
      </c>
      <c r="CN35" s="195" t="str">
        <f t="shared" si="140"/>
        <v/>
      </c>
      <c r="CO35" s="195" t="str">
        <f t="shared" si="140"/>
        <v/>
      </c>
      <c r="CP35" s="198">
        <f t="shared" si="3"/>
        <v>0</v>
      </c>
      <c r="CS35" s="195" t="str">
        <f t="shared" si="155"/>
        <v/>
      </c>
      <c r="CT35" s="195" t="str">
        <f t="shared" si="141"/>
        <v/>
      </c>
      <c r="CU35" s="195" t="str">
        <f t="shared" si="141"/>
        <v/>
      </c>
      <c r="CV35" s="195" t="str">
        <f t="shared" si="141"/>
        <v/>
      </c>
      <c r="CW35" s="195" t="str">
        <f t="shared" si="141"/>
        <v/>
      </c>
      <c r="CX35" s="198">
        <f t="shared" si="5"/>
        <v>0</v>
      </c>
      <c r="DA35" s="195" t="str">
        <f t="shared" si="156"/>
        <v/>
      </c>
      <c r="DB35" s="195" t="str">
        <f t="shared" si="142"/>
        <v/>
      </c>
      <c r="DC35" s="195" t="str">
        <f t="shared" si="142"/>
        <v/>
      </c>
      <c r="DD35" s="195" t="str">
        <f t="shared" si="142"/>
        <v/>
      </c>
      <c r="DE35" s="195" t="str">
        <f t="shared" si="142"/>
        <v/>
      </c>
      <c r="DF35" s="198">
        <f t="shared" si="7"/>
        <v>0</v>
      </c>
      <c r="DI35" s="195" t="str">
        <f t="shared" si="157"/>
        <v/>
      </c>
      <c r="DJ35" s="195" t="str">
        <f t="shared" si="143"/>
        <v/>
      </c>
      <c r="DK35" s="195" t="str">
        <f t="shared" si="143"/>
        <v/>
      </c>
      <c r="DL35" s="195" t="str">
        <f t="shared" si="143"/>
        <v/>
      </c>
      <c r="DM35" s="195" t="str">
        <f t="shared" si="143"/>
        <v/>
      </c>
      <c r="DN35" s="198">
        <f t="shared" si="29"/>
        <v>0</v>
      </c>
      <c r="DQ35" s="195" t="str">
        <f t="shared" si="158"/>
        <v/>
      </c>
      <c r="DR35" s="195" t="str">
        <f t="shared" si="144"/>
        <v/>
      </c>
      <c r="DS35" s="195" t="str">
        <f t="shared" si="144"/>
        <v/>
      </c>
      <c r="DT35" s="195" t="str">
        <f t="shared" si="144"/>
        <v/>
      </c>
      <c r="DU35" s="195" t="str">
        <f t="shared" si="144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5"/>
        <v>0</v>
      </c>
      <c r="E36" s="57">
        <f t="shared" si="146"/>
        <v>0</v>
      </c>
      <c r="F36" s="58" t="s">
        <v>31</v>
      </c>
      <c r="G36" s="52">
        <f>'[9]NAW3 - Asset Repl - ENWL'!G33</f>
        <v>0</v>
      </c>
      <c r="H36" s="52">
        <f>'[9]NAW3 - Asset Repl - ENWL'!H33</f>
        <v>0</v>
      </c>
      <c r="I36" s="52">
        <f>'[9]NAW3 - Asset Repl - ENWL'!I33</f>
        <v>0</v>
      </c>
      <c r="J36" s="52">
        <f>'[9]NAW3 - Asset Repl - ENWL'!J33</f>
        <v>0</v>
      </c>
      <c r="K36" s="52">
        <f>'[9]NAW3 - Asset Repl - ENWL'!K33</f>
        <v>0</v>
      </c>
      <c r="L36" s="59">
        <f t="shared" si="147"/>
        <v>0</v>
      </c>
      <c r="M36" s="52">
        <f>'[9]NAW3 - Asset Repl - ENWL'!M33</f>
        <v>0</v>
      </c>
      <c r="N36" s="52">
        <f>'[9]NAW3 - Asset Repl - ENWL'!N33</f>
        <v>0</v>
      </c>
      <c r="O36" s="52">
        <f>'[9]NAW3 - Asset Repl - ENWL'!O33</f>
        <v>0</v>
      </c>
      <c r="P36" s="52">
        <f>'[9]NAW3 - Asset Repl - ENWL'!P33</f>
        <v>0</v>
      </c>
      <c r="Q36" s="52">
        <f>'[9]NAW3 - Asset Repl - ENWL'!Q33</f>
        <v>0</v>
      </c>
      <c r="R36" s="59">
        <f t="shared" si="148"/>
        <v>0</v>
      </c>
      <c r="S36" s="52">
        <f>'[9]NAW3 - Asset Repl - ENWL'!S33</f>
        <v>0</v>
      </c>
      <c r="T36" s="52">
        <f>'[9]NAW3 - Asset Repl - ENWL'!T33</f>
        <v>0</v>
      </c>
      <c r="U36" s="52">
        <f>'[9]NAW3 - Asset Repl - ENWL'!U33</f>
        <v>0</v>
      </c>
      <c r="V36" s="52">
        <f>'[9]NAW3 - Asset Repl - ENWL'!V33</f>
        <v>0</v>
      </c>
      <c r="W36" s="52">
        <f>'[9]NAW3 - Asset Repl - ENWL'!W33</f>
        <v>0</v>
      </c>
      <c r="X36" s="59">
        <f t="shared" si="149"/>
        <v>0</v>
      </c>
      <c r="Y36" s="52">
        <f>'[9]NAW3 - Asset Repl - ENWL'!Y33</f>
        <v>0</v>
      </c>
      <c r="Z36" s="52">
        <f>'[9]NAW3 - Asset Repl - ENWL'!Z33</f>
        <v>0</v>
      </c>
      <c r="AA36" s="52">
        <f>'[9]NAW3 - Asset Repl - ENWL'!AA33</f>
        <v>0</v>
      </c>
      <c r="AB36" s="52">
        <f>'[9]NAW3 - Asset Repl - ENWL'!AB33</f>
        <v>0</v>
      </c>
      <c r="AC36" s="52">
        <f>'[9]NAW3 - Asset Repl - ENWL'!AC33</f>
        <v>0</v>
      </c>
      <c r="AD36" s="59">
        <f t="shared" si="150"/>
        <v>0</v>
      </c>
      <c r="AE36" s="52">
        <f>'[9]NAW3 - Asset Repl - ENWL'!AE33</f>
        <v>0</v>
      </c>
      <c r="AF36" s="52">
        <f>'[9]NAW3 - Asset Repl - ENWL'!AF33</f>
        <v>0</v>
      </c>
      <c r="AG36" s="52">
        <f>'[9]NAW3 - Asset Repl - ENWL'!AG33</f>
        <v>0</v>
      </c>
      <c r="AH36" s="52">
        <f>'[9]NAW3 - Asset Repl - ENWL'!AH33</f>
        <v>0</v>
      </c>
      <c r="AI36" s="52">
        <f>'[9]NAW3 - Asset Repl - ENWL'!AI33</f>
        <v>0</v>
      </c>
      <c r="AJ36" s="59">
        <f t="shared" si="151"/>
        <v>0</v>
      </c>
      <c r="AK36" s="52">
        <f>'[9]NAW3 - Asset Repl - ENWL'!AK33</f>
        <v>0</v>
      </c>
      <c r="AL36" s="52">
        <f>'[9]NAW3 - Asset Repl - ENWL'!AL33</f>
        <v>0</v>
      </c>
      <c r="AM36" s="52">
        <f>'[9]NAW3 - Asset Repl - ENWL'!AM33</f>
        <v>0</v>
      </c>
      <c r="AN36" s="52">
        <f>'[9]NAW3 - Asset Repl - ENWL'!AN33</f>
        <v>0</v>
      </c>
      <c r="AO36" s="52">
        <f>'[9]NAW3 - Asset Repl - ENWL'!AO33</f>
        <v>0</v>
      </c>
      <c r="AP36" s="59">
        <f t="shared" si="152"/>
        <v>0</v>
      </c>
      <c r="BB36" s="6"/>
      <c r="BC36" s="6"/>
      <c r="BD36" s="58" t="s">
        <v>31</v>
      </c>
      <c r="BE36" s="172">
        <f>'ENWL - HI Probs. of Failure '!O$14</f>
        <v>0</v>
      </c>
      <c r="BF36" s="172">
        <f>'ENWL - HI Probs. of Failure '!P$14</f>
        <v>0</v>
      </c>
      <c r="BG36" s="172">
        <f>'ENWL - HI Probs. of Failure '!Q$14</f>
        <v>0</v>
      </c>
      <c r="BH36" s="172">
        <f>'ENWL - HI Probs. of Failure '!R$14</f>
        <v>0</v>
      </c>
      <c r="BI36" s="172">
        <f>'ENWL - HI Probs. of Failure '!S$14</f>
        <v>0</v>
      </c>
      <c r="BJ36" s="176"/>
      <c r="BK36" s="6"/>
      <c r="BL36" s="58" t="s">
        <v>31</v>
      </c>
      <c r="BM36" s="242">
        <f>IFERROR($BM5*'ENWL - Ave Crit'!$Q$14,0)</f>
        <v>0</v>
      </c>
      <c r="BN36" s="242">
        <f>IFERROR($BM5*'ENWL - Ave Crit'!$Q$14,0)</f>
        <v>0</v>
      </c>
      <c r="BO36" s="242">
        <f>IFERROR($BM5*'ENWL - Ave Crit'!$Q$14,0)</f>
        <v>0</v>
      </c>
      <c r="BP36" s="242">
        <f>IFERROR($BM5*'ENWL - Ave Crit'!$Q$14,0)</f>
        <v>0</v>
      </c>
      <c r="BQ36" s="242">
        <f>IFERROR($BM5*'ENWL - Ave Crit'!$Q$14,0)</f>
        <v>0</v>
      </c>
      <c r="BR36" s="176"/>
      <c r="BS36" s="6"/>
      <c r="BT36" s="58" t="s">
        <v>31</v>
      </c>
      <c r="BU36" s="24" t="str">
        <f t="shared" si="19"/>
        <v/>
      </c>
      <c r="BV36" s="24" t="str">
        <f t="shared" si="20"/>
        <v/>
      </c>
      <c r="BW36" s="24" t="str">
        <f t="shared" si="21"/>
        <v/>
      </c>
      <c r="BX36" s="24" t="str">
        <f t="shared" si="22"/>
        <v/>
      </c>
      <c r="BY36" s="24" t="str">
        <f t="shared" si="23"/>
        <v/>
      </c>
      <c r="BZ36" s="6"/>
      <c r="CA36" s="6"/>
      <c r="CB36" s="58" t="s">
        <v>31</v>
      </c>
      <c r="CC36" s="195" t="str">
        <f t="shared" si="153"/>
        <v/>
      </c>
      <c r="CD36" s="195" t="str">
        <f t="shared" si="139"/>
        <v/>
      </c>
      <c r="CE36" s="195" t="str">
        <f t="shared" si="139"/>
        <v/>
      </c>
      <c r="CF36" s="195" t="str">
        <f t="shared" si="139"/>
        <v/>
      </c>
      <c r="CG36" s="195" t="str">
        <f t="shared" si="139"/>
        <v/>
      </c>
      <c r="CH36" s="198">
        <f t="shared" si="154"/>
        <v>0</v>
      </c>
      <c r="CI36" s="68"/>
      <c r="CJ36" s="68"/>
      <c r="CK36" s="195" t="str">
        <f t="shared" si="140"/>
        <v/>
      </c>
      <c r="CL36" s="195" t="str">
        <f t="shared" si="140"/>
        <v/>
      </c>
      <c r="CM36" s="195" t="str">
        <f t="shared" si="140"/>
        <v/>
      </c>
      <c r="CN36" s="195" t="str">
        <f t="shared" si="140"/>
        <v/>
      </c>
      <c r="CO36" s="195" t="str">
        <f t="shared" si="140"/>
        <v/>
      </c>
      <c r="CP36" s="198">
        <f t="shared" si="3"/>
        <v>0</v>
      </c>
      <c r="CS36" s="195" t="str">
        <f t="shared" si="155"/>
        <v/>
      </c>
      <c r="CT36" s="195" t="str">
        <f t="shared" si="141"/>
        <v/>
      </c>
      <c r="CU36" s="195" t="str">
        <f t="shared" si="141"/>
        <v/>
      </c>
      <c r="CV36" s="195" t="str">
        <f t="shared" si="141"/>
        <v/>
      </c>
      <c r="CW36" s="195" t="str">
        <f t="shared" si="141"/>
        <v/>
      </c>
      <c r="CX36" s="198">
        <f t="shared" si="5"/>
        <v>0</v>
      </c>
      <c r="DA36" s="195" t="str">
        <f t="shared" si="156"/>
        <v/>
      </c>
      <c r="DB36" s="195" t="str">
        <f t="shared" si="142"/>
        <v/>
      </c>
      <c r="DC36" s="195" t="str">
        <f t="shared" si="142"/>
        <v/>
      </c>
      <c r="DD36" s="195" t="str">
        <f t="shared" si="142"/>
        <v/>
      </c>
      <c r="DE36" s="195" t="str">
        <f t="shared" si="142"/>
        <v/>
      </c>
      <c r="DF36" s="198">
        <f t="shared" si="7"/>
        <v>0</v>
      </c>
      <c r="DI36" s="195" t="str">
        <f t="shared" si="157"/>
        <v/>
      </c>
      <c r="DJ36" s="195" t="str">
        <f t="shared" si="143"/>
        <v/>
      </c>
      <c r="DK36" s="195" t="str">
        <f t="shared" si="143"/>
        <v/>
      </c>
      <c r="DL36" s="195" t="str">
        <f t="shared" si="143"/>
        <v/>
      </c>
      <c r="DM36" s="195" t="str">
        <f t="shared" si="143"/>
        <v/>
      </c>
      <c r="DN36" s="198">
        <f t="shared" si="29"/>
        <v>0</v>
      </c>
      <c r="DQ36" s="195" t="str">
        <f t="shared" si="158"/>
        <v/>
      </c>
      <c r="DR36" s="195" t="str">
        <f t="shared" si="144"/>
        <v/>
      </c>
      <c r="DS36" s="195" t="str">
        <f t="shared" si="144"/>
        <v/>
      </c>
      <c r="DT36" s="195" t="str">
        <f t="shared" si="144"/>
        <v/>
      </c>
      <c r="DU36" s="195" t="str">
        <f t="shared" si="144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9">SUM(H33:H36)</f>
        <v>0</v>
      </c>
      <c r="I37" s="66">
        <f t="shared" si="159"/>
        <v>0</v>
      </c>
      <c r="J37" s="66">
        <f t="shared" si="159"/>
        <v>0</v>
      </c>
      <c r="K37" s="66">
        <f t="shared" si="159"/>
        <v>0</v>
      </c>
      <c r="L37" s="67"/>
      <c r="M37" s="65">
        <f>SUM(M33:M36)</f>
        <v>0</v>
      </c>
      <c r="N37" s="66">
        <f t="shared" ref="N37:Q37" si="160">SUM(N33:N36)</f>
        <v>0</v>
      </c>
      <c r="O37" s="66">
        <f t="shared" si="160"/>
        <v>0</v>
      </c>
      <c r="P37" s="66">
        <f t="shared" si="160"/>
        <v>0</v>
      </c>
      <c r="Q37" s="66">
        <f t="shared" si="160"/>
        <v>0</v>
      </c>
      <c r="R37" s="67"/>
      <c r="S37" s="65">
        <f>SUM(S33:S36)</f>
        <v>0</v>
      </c>
      <c r="T37" s="66">
        <f t="shared" ref="T37:W37" si="161">SUM(T33:T36)</f>
        <v>0</v>
      </c>
      <c r="U37" s="66">
        <f t="shared" si="161"/>
        <v>0</v>
      </c>
      <c r="V37" s="66">
        <f t="shared" si="161"/>
        <v>0</v>
      </c>
      <c r="W37" s="66">
        <f t="shared" si="161"/>
        <v>0</v>
      </c>
      <c r="X37" s="67"/>
      <c r="Y37" s="65">
        <f>SUM(Y33:Y36)</f>
        <v>0</v>
      </c>
      <c r="Z37" s="66">
        <f t="shared" ref="Z37:AC37" si="162">SUM(Z33:Z36)</f>
        <v>0</v>
      </c>
      <c r="AA37" s="66">
        <f t="shared" si="162"/>
        <v>0</v>
      </c>
      <c r="AB37" s="66">
        <f t="shared" si="162"/>
        <v>0</v>
      </c>
      <c r="AC37" s="66">
        <f t="shared" si="162"/>
        <v>0</v>
      </c>
      <c r="AD37" s="67"/>
      <c r="AE37" s="65">
        <f>SUM(AE33:AE36)</f>
        <v>0</v>
      </c>
      <c r="AF37" s="66">
        <f t="shared" ref="AF37:AI37" si="163">SUM(AF33:AF36)</f>
        <v>0</v>
      </c>
      <c r="AG37" s="66">
        <f t="shared" si="163"/>
        <v>0</v>
      </c>
      <c r="AH37" s="66">
        <f t="shared" si="163"/>
        <v>0</v>
      </c>
      <c r="AI37" s="66">
        <f t="shared" si="163"/>
        <v>0</v>
      </c>
      <c r="AJ37" s="67"/>
      <c r="AK37" s="65">
        <f>SUM(AK33:AK36)</f>
        <v>0</v>
      </c>
      <c r="AL37" s="66">
        <f t="shared" ref="AL37:AO37" si="164">SUM(AL33:AL36)</f>
        <v>0</v>
      </c>
      <c r="AM37" s="66">
        <f t="shared" si="164"/>
        <v>0</v>
      </c>
      <c r="AN37" s="66">
        <f t="shared" si="164"/>
        <v>0</v>
      </c>
      <c r="AO37" s="66">
        <f t="shared" si="164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20"/>
        <v/>
      </c>
      <c r="BW37" s="24" t="str">
        <f t="shared" si="21"/>
        <v/>
      </c>
      <c r="BX37" s="24" t="str">
        <f t="shared" si="22"/>
        <v/>
      </c>
      <c r="BY37" s="24" t="str">
        <f t="shared" si="23"/>
        <v/>
      </c>
      <c r="BZ37" s="6"/>
      <c r="CA37" s="6"/>
      <c r="CB37" s="64"/>
      <c r="CC37" s="197">
        <f>SUM(CC33:CC36)</f>
        <v>0</v>
      </c>
      <c r="CD37" s="197">
        <f t="shared" ref="CD37:CG37" si="165">SUM(CD33:CD36)</f>
        <v>0</v>
      </c>
      <c r="CE37" s="197">
        <f t="shared" si="165"/>
        <v>0</v>
      </c>
      <c r="CF37" s="197">
        <f t="shared" si="165"/>
        <v>0</v>
      </c>
      <c r="CG37" s="197">
        <f t="shared" si="165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6">SUM(CL33:CL36)</f>
        <v>0</v>
      </c>
      <c r="CM37" s="197">
        <f t="shared" si="166"/>
        <v>0</v>
      </c>
      <c r="CN37" s="197">
        <f t="shared" si="166"/>
        <v>0</v>
      </c>
      <c r="CO37" s="197">
        <f t="shared" si="166"/>
        <v>0</v>
      </c>
      <c r="CP37" s="198">
        <f t="shared" si="3"/>
        <v>0</v>
      </c>
      <c r="CS37" s="197">
        <f>SUM(CS33:CS36)</f>
        <v>0</v>
      </c>
      <c r="CT37" s="197">
        <f t="shared" ref="CT37:CW37" si="167">SUM(CT33:CT36)</f>
        <v>0</v>
      </c>
      <c r="CU37" s="197">
        <f t="shared" si="167"/>
        <v>0</v>
      </c>
      <c r="CV37" s="197">
        <f t="shared" si="167"/>
        <v>0</v>
      </c>
      <c r="CW37" s="197">
        <f t="shared" si="167"/>
        <v>0</v>
      </c>
      <c r="CX37" s="198">
        <f t="shared" si="5"/>
        <v>0</v>
      </c>
      <c r="DA37" s="197">
        <f>SUM(DA33:DA36)</f>
        <v>0</v>
      </c>
      <c r="DB37" s="197">
        <f t="shared" ref="DB37:DE37" si="168">SUM(DB33:DB36)</f>
        <v>0</v>
      </c>
      <c r="DC37" s="197">
        <f t="shared" si="168"/>
        <v>0</v>
      </c>
      <c r="DD37" s="197">
        <f t="shared" si="168"/>
        <v>0</v>
      </c>
      <c r="DE37" s="197">
        <f t="shared" si="168"/>
        <v>0</v>
      </c>
      <c r="DF37" s="198">
        <f t="shared" si="7"/>
        <v>0</v>
      </c>
      <c r="DI37" s="197">
        <f>SUM(DI33:DI36)</f>
        <v>0</v>
      </c>
      <c r="DJ37" s="197">
        <f t="shared" ref="DJ37:DM37" si="169">SUM(DJ33:DJ36)</f>
        <v>0</v>
      </c>
      <c r="DK37" s="197">
        <f t="shared" si="169"/>
        <v>0</v>
      </c>
      <c r="DL37" s="197">
        <f t="shared" si="169"/>
        <v>0</v>
      </c>
      <c r="DM37" s="197">
        <f t="shared" si="169"/>
        <v>0</v>
      </c>
      <c r="DN37" s="198">
        <f t="shared" si="29"/>
        <v>0</v>
      </c>
      <c r="DQ37" s="197">
        <f>SUM(DQ33:DQ36)</f>
        <v>0</v>
      </c>
      <c r="DR37" s="197">
        <f t="shared" ref="DR37:DU37" si="170">SUM(DR33:DR36)</f>
        <v>0</v>
      </c>
      <c r="DS37" s="197">
        <f t="shared" si="170"/>
        <v>0</v>
      </c>
      <c r="DT37" s="197">
        <f t="shared" si="170"/>
        <v>0</v>
      </c>
      <c r="DU37" s="197">
        <f t="shared" si="170"/>
        <v>0</v>
      </c>
      <c r="DV37" s="198">
        <f t="shared" si="10"/>
        <v>0</v>
      </c>
    </row>
    <row r="38" spans="1:126" ht="25.5" customHeight="1">
      <c r="A38" s="19"/>
      <c r="B38" s="70" t="s">
        <v>34</v>
      </c>
      <c r="C38" s="48"/>
      <c r="D38" s="49">
        <f>L38</f>
        <v>0</v>
      </c>
      <c r="E38" s="50">
        <f>D38+SUM(AE38:AI38)</f>
        <v>0</v>
      </c>
      <c r="F38" s="51" t="s">
        <v>26</v>
      </c>
      <c r="G38" s="52">
        <f>'[9]NAW3 - Asset Repl - ENWL'!G35</f>
        <v>0</v>
      </c>
      <c r="H38" s="52">
        <f>'[9]NAW3 - Asset Repl - ENWL'!H35</f>
        <v>0</v>
      </c>
      <c r="I38" s="52">
        <f>'[9]NAW3 - Asset Repl - ENWL'!I35</f>
        <v>0</v>
      </c>
      <c r="J38" s="52">
        <f>'[9]NAW3 - Asset Repl - ENWL'!J35</f>
        <v>0</v>
      </c>
      <c r="K38" s="52">
        <f>'[9]NAW3 - Asset Repl - ENWL'!K35</f>
        <v>0</v>
      </c>
      <c r="L38" s="53">
        <f>SUM(G38:K38)</f>
        <v>0</v>
      </c>
      <c r="M38" s="52">
        <f>'[9]NAW3 - Asset Repl - ENWL'!M35</f>
        <v>0</v>
      </c>
      <c r="N38" s="52">
        <f>'[9]NAW3 - Asset Repl - ENWL'!N35</f>
        <v>0</v>
      </c>
      <c r="O38" s="52">
        <f>'[9]NAW3 - Asset Repl - ENWL'!O35</f>
        <v>0</v>
      </c>
      <c r="P38" s="52">
        <f>'[9]NAW3 - Asset Repl - ENWL'!P35</f>
        <v>0</v>
      </c>
      <c r="Q38" s="52">
        <f>'[9]NAW3 - Asset Repl - ENWL'!Q35</f>
        <v>0</v>
      </c>
      <c r="R38" s="53">
        <f>SUM(M38:Q38)</f>
        <v>0</v>
      </c>
      <c r="S38" s="52">
        <f>'[9]NAW3 - Asset Repl - ENWL'!S35</f>
        <v>0</v>
      </c>
      <c r="T38" s="52">
        <f>'[9]NAW3 - Asset Repl - ENWL'!T35</f>
        <v>0</v>
      </c>
      <c r="U38" s="52">
        <f>'[9]NAW3 - Asset Repl - ENWL'!U35</f>
        <v>0</v>
      </c>
      <c r="V38" s="52">
        <f>'[9]NAW3 - Asset Repl - ENWL'!V35</f>
        <v>0</v>
      </c>
      <c r="W38" s="52">
        <f>'[9]NAW3 - Asset Repl - ENWL'!W35</f>
        <v>0</v>
      </c>
      <c r="X38" s="53">
        <f>SUM(S38:W38)</f>
        <v>0</v>
      </c>
      <c r="Y38" s="54">
        <f>'[9]NAW3 - Asset Repl - ENWL'!Y35</f>
        <v>0</v>
      </c>
      <c r="Z38" s="54">
        <f>'[9]NAW3 - Asset Repl - ENWL'!Z35</f>
        <v>0</v>
      </c>
      <c r="AA38" s="54">
        <f>'[9]NAW3 - Asset Repl - ENWL'!AA35</f>
        <v>0</v>
      </c>
      <c r="AB38" s="54">
        <f>'[9]NAW3 - Asset Repl - ENWL'!AB35</f>
        <v>0</v>
      </c>
      <c r="AC38" s="54">
        <f>'[9]NAW3 - Asset Repl - ENWL'!AC35</f>
        <v>0</v>
      </c>
      <c r="AD38" s="53">
        <f>SUM(Y38:AC38)</f>
        <v>0</v>
      </c>
      <c r="AE38" s="54">
        <f>'[9]NAW3 - Asset Repl - ENWL'!AE35</f>
        <v>0</v>
      </c>
      <c r="AF38" s="54">
        <f>'[9]NAW3 - Asset Repl - ENWL'!AF35</f>
        <v>0</v>
      </c>
      <c r="AG38" s="54">
        <f>'[9]NAW3 - Asset Repl - ENWL'!AG35</f>
        <v>0</v>
      </c>
      <c r="AH38" s="54">
        <f>'[9]NAW3 - Asset Repl - ENWL'!AH35</f>
        <v>0</v>
      </c>
      <c r="AI38" s="54">
        <f>'[9]NAW3 - Asset Repl - ENWL'!AI35</f>
        <v>0</v>
      </c>
      <c r="AJ38" s="53">
        <f>SUM(AE38:AI38)</f>
        <v>0</v>
      </c>
      <c r="AK38" s="54">
        <f>'[9]NAW3 - Asset Repl - ENWL'!AK35</f>
        <v>0</v>
      </c>
      <c r="AL38" s="54">
        <f>'[9]NAW3 - Asset Repl - ENWL'!AL35</f>
        <v>0</v>
      </c>
      <c r="AM38" s="54">
        <f>'[9]NAW3 - Asset Repl - ENWL'!AM35</f>
        <v>0</v>
      </c>
      <c r="AN38" s="54">
        <f>'[9]NAW3 - Asset Repl - ENWL'!AN35</f>
        <v>0</v>
      </c>
      <c r="AO38" s="54">
        <f>'[9]NAW3 - Asset Repl - ENWL'!AO35</f>
        <v>0</v>
      </c>
      <c r="AP38" s="53">
        <f>SUM(AK38:AO38)</f>
        <v>0</v>
      </c>
      <c r="BB38" s="6"/>
      <c r="BC38" s="6"/>
      <c r="BD38" s="51" t="s">
        <v>26</v>
      </c>
      <c r="BE38" s="172">
        <f>'ENWL - HI Probs. of Failure '!O$15</f>
        <v>0</v>
      </c>
      <c r="BF38" s="172">
        <f>'ENWL - HI Probs. of Failure '!P$15</f>
        <v>0</v>
      </c>
      <c r="BG38" s="172">
        <f>'ENWL - HI Probs. of Failure '!Q$15</f>
        <v>0</v>
      </c>
      <c r="BH38" s="172">
        <f>'ENWL - HI Probs. of Failure '!R$15</f>
        <v>0</v>
      </c>
      <c r="BI38" s="172">
        <f>'ENWL - HI Probs. of Failure '!S$15</f>
        <v>0</v>
      </c>
      <c r="BJ38" s="175"/>
      <c r="BK38" s="6"/>
      <c r="BL38" s="51" t="s">
        <v>26</v>
      </c>
      <c r="BM38" s="242">
        <f>IFERROR($BM2*'ENWL - Ave Crit'!$Q$15,0)</f>
        <v>0</v>
      </c>
      <c r="BN38" s="242">
        <f>IFERROR($BM2*'ENWL - Ave Crit'!$Q$15,0)</f>
        <v>0</v>
      </c>
      <c r="BO38" s="242">
        <f>IFERROR($BM2*'ENWL - Ave Crit'!$Q$15,0)</f>
        <v>0</v>
      </c>
      <c r="BP38" s="242">
        <f>IFERROR($BM2*'ENWL - Ave Crit'!$Q$15,0)</f>
        <v>0</v>
      </c>
      <c r="BQ38" s="242">
        <f>IFERROR($BM2*'ENWL - Ave Crit'!$Q$15,0)</f>
        <v>0</v>
      </c>
      <c r="BR38" s="175"/>
      <c r="BS38" s="6"/>
      <c r="BT38" s="51" t="s">
        <v>26</v>
      </c>
      <c r="BU38" s="24" t="str">
        <f t="shared" si="19"/>
        <v/>
      </c>
      <c r="BV38" s="24" t="str">
        <f t="shared" si="20"/>
        <v/>
      </c>
      <c r="BW38" s="24" t="str">
        <f t="shared" si="21"/>
        <v/>
      </c>
      <c r="BX38" s="24" t="str">
        <f t="shared" si="22"/>
        <v/>
      </c>
      <c r="BY38" s="24" t="str">
        <f t="shared" si="23"/>
        <v/>
      </c>
      <c r="BZ38" s="6"/>
      <c r="CA38" s="6"/>
      <c r="CB38" s="51" t="s">
        <v>26</v>
      </c>
      <c r="CC38" s="195" t="str">
        <f>IF(BU38="","",M38*BU38)</f>
        <v/>
      </c>
      <c r="CD38" s="195" t="str">
        <f t="shared" ref="CD38:CG41" si="171">IF(BV38="","",N38*BV38)</f>
        <v/>
      </c>
      <c r="CE38" s="195" t="str">
        <f t="shared" si="171"/>
        <v/>
      </c>
      <c r="CF38" s="195" t="str">
        <f t="shared" si="171"/>
        <v/>
      </c>
      <c r="CG38" s="195" t="str">
        <f t="shared" si="171"/>
        <v/>
      </c>
      <c r="CH38" s="198">
        <f>SUM(CC38:CG38)</f>
        <v>0</v>
      </c>
      <c r="CI38" s="68"/>
      <c r="CJ38" s="68"/>
      <c r="CK38" s="195" t="str">
        <f t="shared" ref="CK38:CO41" si="172">IF(BU38="","",G38*BU38)</f>
        <v/>
      </c>
      <c r="CL38" s="195" t="str">
        <f t="shared" si="172"/>
        <v/>
      </c>
      <c r="CM38" s="195" t="str">
        <f t="shared" si="172"/>
        <v/>
      </c>
      <c r="CN38" s="195" t="str">
        <f t="shared" si="172"/>
        <v/>
      </c>
      <c r="CO38" s="195" t="str">
        <f t="shared" si="172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73">IF(BV38="","",Z38*BV38)</f>
        <v/>
      </c>
      <c r="CU38" s="195" t="str">
        <f t="shared" si="173"/>
        <v/>
      </c>
      <c r="CV38" s="195" t="str">
        <f t="shared" si="173"/>
        <v/>
      </c>
      <c r="CW38" s="195" t="str">
        <f t="shared" si="173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4">IF(BV38="","",(T38+Z38)*BV38)</f>
        <v/>
      </c>
      <c r="DC38" s="195" t="str">
        <f t="shared" si="174"/>
        <v/>
      </c>
      <c r="DD38" s="195" t="str">
        <f t="shared" si="174"/>
        <v/>
      </c>
      <c r="DE38" s="195" t="str">
        <f t="shared" si="174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5">IF(BV38="","",AL38*BV38)</f>
        <v/>
      </c>
      <c r="DK38" s="195" t="str">
        <f t="shared" si="175"/>
        <v/>
      </c>
      <c r="DL38" s="195" t="str">
        <f t="shared" si="175"/>
        <v/>
      </c>
      <c r="DM38" s="195" t="str">
        <f t="shared" si="175"/>
        <v/>
      </c>
      <c r="DN38" s="198">
        <f t="shared" si="29"/>
        <v>0</v>
      </c>
      <c r="DQ38" s="195" t="str">
        <f>IF(BU38="","",(AE38+AK38)*BU38)</f>
        <v/>
      </c>
      <c r="DR38" s="195" t="str">
        <f t="shared" ref="DR38:DU41" si="176">IF(BV38="","",(AF38+AL38)*BV38)</f>
        <v/>
      </c>
      <c r="DS38" s="195" t="str">
        <f t="shared" si="176"/>
        <v/>
      </c>
      <c r="DT38" s="195" t="str">
        <f t="shared" si="176"/>
        <v/>
      </c>
      <c r="DU38" s="195" t="str">
        <f t="shared" si="176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7">L39</f>
        <v>0</v>
      </c>
      <c r="E39" s="57">
        <f t="shared" ref="E39:E41" si="178">D39+SUM(AE39:AI39)</f>
        <v>0</v>
      </c>
      <c r="F39" s="58" t="s">
        <v>28</v>
      </c>
      <c r="G39" s="52">
        <f>'[9]NAW3 - Asset Repl - ENWL'!G36</f>
        <v>0</v>
      </c>
      <c r="H39" s="52">
        <f>'[9]NAW3 - Asset Repl - ENWL'!H36</f>
        <v>0</v>
      </c>
      <c r="I39" s="52">
        <f>'[9]NAW3 - Asset Repl - ENWL'!I36</f>
        <v>0</v>
      </c>
      <c r="J39" s="52">
        <f>'[9]NAW3 - Asset Repl - ENWL'!J36</f>
        <v>0</v>
      </c>
      <c r="K39" s="52">
        <f>'[9]NAW3 - Asset Repl - ENWL'!K36</f>
        <v>0</v>
      </c>
      <c r="L39" s="59">
        <f t="shared" ref="L39:L41" si="179">SUM(G39:K39)</f>
        <v>0</v>
      </c>
      <c r="M39" s="52">
        <f>'[9]NAW3 - Asset Repl - ENWL'!M36</f>
        <v>0</v>
      </c>
      <c r="N39" s="52">
        <f>'[9]NAW3 - Asset Repl - ENWL'!N36</f>
        <v>0</v>
      </c>
      <c r="O39" s="52">
        <f>'[9]NAW3 - Asset Repl - ENWL'!O36</f>
        <v>0</v>
      </c>
      <c r="P39" s="52">
        <f>'[9]NAW3 - Asset Repl - ENWL'!P36</f>
        <v>0</v>
      </c>
      <c r="Q39" s="52">
        <f>'[9]NAW3 - Asset Repl - ENWL'!Q36</f>
        <v>0</v>
      </c>
      <c r="R39" s="59">
        <f t="shared" ref="R39:R41" si="180">SUM(M39:Q39)</f>
        <v>0</v>
      </c>
      <c r="S39" s="52">
        <f>'[9]NAW3 - Asset Repl - ENWL'!S36</f>
        <v>0</v>
      </c>
      <c r="T39" s="52">
        <f>'[9]NAW3 - Asset Repl - ENWL'!T36</f>
        <v>0</v>
      </c>
      <c r="U39" s="52">
        <f>'[9]NAW3 - Asset Repl - ENWL'!U36</f>
        <v>0</v>
      </c>
      <c r="V39" s="52">
        <f>'[9]NAW3 - Asset Repl - ENWL'!V36</f>
        <v>0</v>
      </c>
      <c r="W39" s="52">
        <f>'[9]NAW3 - Asset Repl - ENWL'!W36</f>
        <v>0</v>
      </c>
      <c r="X39" s="59">
        <f t="shared" ref="X39:X41" si="181">SUM(S39:W39)</f>
        <v>0</v>
      </c>
      <c r="Y39" s="52">
        <f>'[9]NAW3 - Asset Repl - ENWL'!Y36</f>
        <v>0</v>
      </c>
      <c r="Z39" s="52">
        <f>'[9]NAW3 - Asset Repl - ENWL'!Z36</f>
        <v>0</v>
      </c>
      <c r="AA39" s="52">
        <f>'[9]NAW3 - Asset Repl - ENWL'!AA36</f>
        <v>0</v>
      </c>
      <c r="AB39" s="52">
        <f>'[9]NAW3 - Asset Repl - ENWL'!AB36</f>
        <v>0</v>
      </c>
      <c r="AC39" s="52">
        <f>'[9]NAW3 - Asset Repl - ENWL'!AC36</f>
        <v>0</v>
      </c>
      <c r="AD39" s="59">
        <f t="shared" ref="AD39:AD41" si="182">SUM(Y39:AC39)</f>
        <v>0</v>
      </c>
      <c r="AE39" s="52">
        <f>'[9]NAW3 - Asset Repl - ENWL'!AE36</f>
        <v>0</v>
      </c>
      <c r="AF39" s="52">
        <f>'[9]NAW3 - Asset Repl - ENWL'!AF36</f>
        <v>0</v>
      </c>
      <c r="AG39" s="52">
        <f>'[9]NAW3 - Asset Repl - ENWL'!AG36</f>
        <v>0</v>
      </c>
      <c r="AH39" s="52">
        <f>'[9]NAW3 - Asset Repl - ENWL'!AH36</f>
        <v>0</v>
      </c>
      <c r="AI39" s="52">
        <f>'[9]NAW3 - Asset Repl - ENWL'!AI36</f>
        <v>0</v>
      </c>
      <c r="AJ39" s="59">
        <f t="shared" ref="AJ39:AJ41" si="183">SUM(AE39:AI39)</f>
        <v>0</v>
      </c>
      <c r="AK39" s="52">
        <f>'[9]NAW3 - Asset Repl - ENWL'!AK36</f>
        <v>0</v>
      </c>
      <c r="AL39" s="52">
        <f>'[9]NAW3 - Asset Repl - ENWL'!AL36</f>
        <v>0</v>
      </c>
      <c r="AM39" s="52">
        <f>'[9]NAW3 - Asset Repl - ENWL'!AM36</f>
        <v>0</v>
      </c>
      <c r="AN39" s="52">
        <f>'[9]NAW3 - Asset Repl - ENWL'!AN36</f>
        <v>0</v>
      </c>
      <c r="AO39" s="52">
        <f>'[9]NAW3 - Asset Repl - ENWL'!AO36</f>
        <v>0</v>
      </c>
      <c r="AP39" s="59">
        <f t="shared" ref="AP39:AP41" si="184">SUM(AK39:AO39)</f>
        <v>0</v>
      </c>
      <c r="BB39" s="6"/>
      <c r="BC39" s="6"/>
      <c r="BD39" s="58" t="s">
        <v>28</v>
      </c>
      <c r="BE39" s="172">
        <f>'ENWL - HI Probs. of Failure '!O$15</f>
        <v>0</v>
      </c>
      <c r="BF39" s="172">
        <f>'ENWL - HI Probs. of Failure '!P$15</f>
        <v>0</v>
      </c>
      <c r="BG39" s="172">
        <f>'ENWL - HI Probs. of Failure '!Q$15</f>
        <v>0</v>
      </c>
      <c r="BH39" s="172">
        <f>'ENWL - HI Probs. of Failure '!R$15</f>
        <v>0</v>
      </c>
      <c r="BI39" s="172">
        <f>'ENWL - HI Probs. of Failure '!S$15</f>
        <v>0</v>
      </c>
      <c r="BJ39" s="176"/>
      <c r="BK39" s="6"/>
      <c r="BL39" s="58" t="s">
        <v>28</v>
      </c>
      <c r="BM39" s="242">
        <f>IFERROR($BM3*'ENWL - Ave Crit'!$Q$15,0)</f>
        <v>0</v>
      </c>
      <c r="BN39" s="242">
        <f>IFERROR($BM3*'ENWL - Ave Crit'!$Q$15,0)</f>
        <v>0</v>
      </c>
      <c r="BO39" s="242">
        <f>IFERROR($BM3*'ENWL - Ave Crit'!$Q$15,0)</f>
        <v>0</v>
      </c>
      <c r="BP39" s="242">
        <f>IFERROR($BM3*'ENWL - Ave Crit'!$Q$15,0)</f>
        <v>0</v>
      </c>
      <c r="BQ39" s="242">
        <f>IFERROR($BM3*'ENWL - Ave Crit'!$Q$15,0)</f>
        <v>0</v>
      </c>
      <c r="BR39" s="176"/>
      <c r="BS39" s="6"/>
      <c r="BT39" s="58" t="s">
        <v>28</v>
      </c>
      <c r="BU39" s="24" t="str">
        <f t="shared" si="19"/>
        <v/>
      </c>
      <c r="BV39" s="24" t="str">
        <f t="shared" si="20"/>
        <v/>
      </c>
      <c r="BW39" s="24" t="str">
        <f t="shared" si="21"/>
        <v/>
      </c>
      <c r="BX39" s="24" t="str">
        <f t="shared" si="22"/>
        <v/>
      </c>
      <c r="BY39" s="24" t="str">
        <f t="shared" si="23"/>
        <v/>
      </c>
      <c r="BZ39" s="6"/>
      <c r="CA39" s="6"/>
      <c r="CB39" s="58" t="s">
        <v>28</v>
      </c>
      <c r="CC39" s="195" t="str">
        <f t="shared" ref="CC39:CC41" si="185">IF(BU39="","",M39*BU39)</f>
        <v/>
      </c>
      <c r="CD39" s="195" t="str">
        <f t="shared" si="171"/>
        <v/>
      </c>
      <c r="CE39" s="195" t="str">
        <f t="shared" si="171"/>
        <v/>
      </c>
      <c r="CF39" s="195" t="str">
        <f t="shared" si="171"/>
        <v/>
      </c>
      <c r="CG39" s="195" t="str">
        <f t="shared" si="171"/>
        <v/>
      </c>
      <c r="CH39" s="198">
        <f t="shared" ref="CH39:CH41" si="186">SUM(CC39:CG39)</f>
        <v>0</v>
      </c>
      <c r="CI39" s="68"/>
      <c r="CJ39" s="68"/>
      <c r="CK39" s="195" t="str">
        <f t="shared" si="172"/>
        <v/>
      </c>
      <c r="CL39" s="195" t="str">
        <f t="shared" si="172"/>
        <v/>
      </c>
      <c r="CM39" s="195" t="str">
        <f t="shared" si="172"/>
        <v/>
      </c>
      <c r="CN39" s="195" t="str">
        <f t="shared" si="172"/>
        <v/>
      </c>
      <c r="CO39" s="195" t="str">
        <f t="shared" si="172"/>
        <v/>
      </c>
      <c r="CP39" s="198">
        <f t="shared" si="3"/>
        <v>0</v>
      </c>
      <c r="CS39" s="195" t="str">
        <f t="shared" ref="CS39:CS41" si="187">IF(BU39="","",Y39*BU39)</f>
        <v/>
      </c>
      <c r="CT39" s="195" t="str">
        <f t="shared" si="173"/>
        <v/>
      </c>
      <c r="CU39" s="195" t="str">
        <f t="shared" si="173"/>
        <v/>
      </c>
      <c r="CV39" s="195" t="str">
        <f t="shared" si="173"/>
        <v/>
      </c>
      <c r="CW39" s="195" t="str">
        <f t="shared" si="173"/>
        <v/>
      </c>
      <c r="CX39" s="198">
        <f t="shared" si="5"/>
        <v>0</v>
      </c>
      <c r="DA39" s="195" t="str">
        <f t="shared" ref="DA39:DA41" si="188">IF(BU39="","",(S39+Y39)*BU39)</f>
        <v/>
      </c>
      <c r="DB39" s="195" t="str">
        <f t="shared" si="174"/>
        <v/>
      </c>
      <c r="DC39" s="195" t="str">
        <f t="shared" si="174"/>
        <v/>
      </c>
      <c r="DD39" s="195" t="str">
        <f t="shared" si="174"/>
        <v/>
      </c>
      <c r="DE39" s="195" t="str">
        <f t="shared" si="174"/>
        <v/>
      </c>
      <c r="DF39" s="198">
        <f t="shared" si="7"/>
        <v>0</v>
      </c>
      <c r="DI39" s="195" t="str">
        <f t="shared" ref="DI39:DI41" si="189">IF(BU39="","",AK39*BU39)</f>
        <v/>
      </c>
      <c r="DJ39" s="195" t="str">
        <f t="shared" si="175"/>
        <v/>
      </c>
      <c r="DK39" s="195" t="str">
        <f t="shared" si="175"/>
        <v/>
      </c>
      <c r="DL39" s="195" t="str">
        <f t="shared" si="175"/>
        <v/>
      </c>
      <c r="DM39" s="195" t="str">
        <f t="shared" si="175"/>
        <v/>
      </c>
      <c r="DN39" s="198">
        <f t="shared" si="29"/>
        <v>0</v>
      </c>
      <c r="DQ39" s="195" t="str">
        <f t="shared" ref="DQ39:DQ41" si="190">IF(BU39="","",(AE39+AK39)*BU39)</f>
        <v/>
      </c>
      <c r="DR39" s="195" t="str">
        <f t="shared" si="176"/>
        <v/>
      </c>
      <c r="DS39" s="195" t="str">
        <f t="shared" si="176"/>
        <v/>
      </c>
      <c r="DT39" s="195" t="str">
        <f t="shared" si="176"/>
        <v/>
      </c>
      <c r="DU39" s="195" t="str">
        <f t="shared" si="176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7"/>
        <v>0</v>
      </c>
      <c r="E40" s="57">
        <f t="shared" si="178"/>
        <v>0</v>
      </c>
      <c r="F40" s="58" t="s">
        <v>30</v>
      </c>
      <c r="G40" s="52">
        <f>'[9]NAW3 - Asset Repl - ENWL'!G37</f>
        <v>0</v>
      </c>
      <c r="H40" s="52">
        <f>'[9]NAW3 - Asset Repl - ENWL'!H37</f>
        <v>0</v>
      </c>
      <c r="I40" s="52">
        <f>'[9]NAW3 - Asset Repl - ENWL'!I37</f>
        <v>0</v>
      </c>
      <c r="J40" s="52">
        <f>'[9]NAW3 - Asset Repl - ENWL'!J37</f>
        <v>0</v>
      </c>
      <c r="K40" s="52">
        <f>'[9]NAW3 - Asset Repl - ENWL'!K37</f>
        <v>0</v>
      </c>
      <c r="L40" s="59">
        <f t="shared" si="179"/>
        <v>0</v>
      </c>
      <c r="M40" s="52">
        <f>'[9]NAW3 - Asset Repl - ENWL'!M37</f>
        <v>0</v>
      </c>
      <c r="N40" s="52">
        <f>'[9]NAW3 - Asset Repl - ENWL'!N37</f>
        <v>0</v>
      </c>
      <c r="O40" s="52">
        <f>'[9]NAW3 - Asset Repl - ENWL'!O37</f>
        <v>0</v>
      </c>
      <c r="P40" s="52">
        <f>'[9]NAW3 - Asset Repl - ENWL'!P37</f>
        <v>0</v>
      </c>
      <c r="Q40" s="52">
        <f>'[9]NAW3 - Asset Repl - ENWL'!Q37</f>
        <v>0</v>
      </c>
      <c r="R40" s="59">
        <f t="shared" si="180"/>
        <v>0</v>
      </c>
      <c r="S40" s="52">
        <f>'[9]NAW3 - Asset Repl - ENWL'!S37</f>
        <v>0</v>
      </c>
      <c r="T40" s="52">
        <f>'[9]NAW3 - Asset Repl - ENWL'!T37</f>
        <v>0</v>
      </c>
      <c r="U40" s="52">
        <f>'[9]NAW3 - Asset Repl - ENWL'!U37</f>
        <v>0</v>
      </c>
      <c r="V40" s="52">
        <f>'[9]NAW3 - Asset Repl - ENWL'!V37</f>
        <v>0</v>
      </c>
      <c r="W40" s="52">
        <f>'[9]NAW3 - Asset Repl - ENWL'!W37</f>
        <v>0</v>
      </c>
      <c r="X40" s="59">
        <f t="shared" si="181"/>
        <v>0</v>
      </c>
      <c r="Y40" s="52">
        <f>'[9]NAW3 - Asset Repl - ENWL'!Y37</f>
        <v>0</v>
      </c>
      <c r="Z40" s="52">
        <f>'[9]NAW3 - Asset Repl - ENWL'!Z37</f>
        <v>0</v>
      </c>
      <c r="AA40" s="52">
        <f>'[9]NAW3 - Asset Repl - ENWL'!AA37</f>
        <v>0</v>
      </c>
      <c r="AB40" s="52">
        <f>'[9]NAW3 - Asset Repl - ENWL'!AB37</f>
        <v>0</v>
      </c>
      <c r="AC40" s="52">
        <f>'[9]NAW3 - Asset Repl - ENWL'!AC37</f>
        <v>0</v>
      </c>
      <c r="AD40" s="59">
        <f t="shared" si="182"/>
        <v>0</v>
      </c>
      <c r="AE40" s="52">
        <f>'[9]NAW3 - Asset Repl - ENWL'!AE37</f>
        <v>0</v>
      </c>
      <c r="AF40" s="52">
        <f>'[9]NAW3 - Asset Repl - ENWL'!AF37</f>
        <v>0</v>
      </c>
      <c r="AG40" s="52">
        <f>'[9]NAW3 - Asset Repl - ENWL'!AG37</f>
        <v>0</v>
      </c>
      <c r="AH40" s="52">
        <f>'[9]NAW3 - Asset Repl - ENWL'!AH37</f>
        <v>0</v>
      </c>
      <c r="AI40" s="52">
        <f>'[9]NAW3 - Asset Repl - ENWL'!AI37</f>
        <v>0</v>
      </c>
      <c r="AJ40" s="59">
        <f t="shared" si="183"/>
        <v>0</v>
      </c>
      <c r="AK40" s="52">
        <f>'[9]NAW3 - Asset Repl - ENWL'!AK37</f>
        <v>0</v>
      </c>
      <c r="AL40" s="52">
        <f>'[9]NAW3 - Asset Repl - ENWL'!AL37</f>
        <v>0</v>
      </c>
      <c r="AM40" s="52">
        <f>'[9]NAW3 - Asset Repl - ENWL'!AM37</f>
        <v>0</v>
      </c>
      <c r="AN40" s="52">
        <f>'[9]NAW3 - Asset Repl - ENWL'!AN37</f>
        <v>0</v>
      </c>
      <c r="AO40" s="52">
        <f>'[9]NAW3 - Asset Repl - ENWL'!AO37</f>
        <v>0</v>
      </c>
      <c r="AP40" s="59">
        <f t="shared" si="184"/>
        <v>0</v>
      </c>
      <c r="BB40" s="6"/>
      <c r="BC40" s="6"/>
      <c r="BD40" s="58" t="s">
        <v>30</v>
      </c>
      <c r="BE40" s="172">
        <f>'ENWL - HI Probs. of Failure '!O$15</f>
        <v>0</v>
      </c>
      <c r="BF40" s="172">
        <f>'ENWL - HI Probs. of Failure '!P$15</f>
        <v>0</v>
      </c>
      <c r="BG40" s="172">
        <f>'ENWL - HI Probs. of Failure '!Q$15</f>
        <v>0</v>
      </c>
      <c r="BH40" s="172">
        <f>'ENWL - HI Probs. of Failure '!R$15</f>
        <v>0</v>
      </c>
      <c r="BI40" s="172">
        <f>'ENWL - HI Probs. of Failure '!S$15</f>
        <v>0</v>
      </c>
      <c r="BJ40" s="176"/>
      <c r="BK40" s="6"/>
      <c r="BL40" s="58" t="s">
        <v>30</v>
      </c>
      <c r="BM40" s="242">
        <f>IFERROR($BM4*'ENWL - Ave Crit'!$Q$15,0)</f>
        <v>0</v>
      </c>
      <c r="BN40" s="242">
        <f>IFERROR($BM4*'ENWL - Ave Crit'!$Q$15,0)</f>
        <v>0</v>
      </c>
      <c r="BO40" s="242">
        <f>IFERROR($BM4*'ENWL - Ave Crit'!$Q$15,0)</f>
        <v>0</v>
      </c>
      <c r="BP40" s="242">
        <f>IFERROR($BM4*'ENWL - Ave Crit'!$Q$15,0)</f>
        <v>0</v>
      </c>
      <c r="BQ40" s="242">
        <f>IFERROR($BM4*'ENWL - Ave Crit'!$Q$15,0)</f>
        <v>0</v>
      </c>
      <c r="BR40" s="176"/>
      <c r="BS40" s="6"/>
      <c r="BT40" s="58" t="s">
        <v>30</v>
      </c>
      <c r="BU40" s="24" t="str">
        <f t="shared" si="19"/>
        <v/>
      </c>
      <c r="BV40" s="24" t="str">
        <f t="shared" si="20"/>
        <v/>
      </c>
      <c r="BW40" s="24" t="str">
        <f t="shared" si="21"/>
        <v/>
      </c>
      <c r="BX40" s="24" t="str">
        <f t="shared" si="22"/>
        <v/>
      </c>
      <c r="BY40" s="24" t="str">
        <f t="shared" si="23"/>
        <v/>
      </c>
      <c r="BZ40" s="6"/>
      <c r="CA40" s="6"/>
      <c r="CB40" s="58" t="s">
        <v>30</v>
      </c>
      <c r="CC40" s="195" t="str">
        <f t="shared" si="185"/>
        <v/>
      </c>
      <c r="CD40" s="195" t="str">
        <f t="shared" si="171"/>
        <v/>
      </c>
      <c r="CE40" s="195" t="str">
        <f t="shared" si="171"/>
        <v/>
      </c>
      <c r="CF40" s="195" t="str">
        <f t="shared" si="171"/>
        <v/>
      </c>
      <c r="CG40" s="195" t="str">
        <f t="shared" si="171"/>
        <v/>
      </c>
      <c r="CH40" s="198">
        <f t="shared" si="186"/>
        <v>0</v>
      </c>
      <c r="CI40" s="68"/>
      <c r="CJ40" s="68"/>
      <c r="CK40" s="195" t="str">
        <f t="shared" si="172"/>
        <v/>
      </c>
      <c r="CL40" s="195" t="str">
        <f t="shared" si="172"/>
        <v/>
      </c>
      <c r="CM40" s="195" t="str">
        <f t="shared" si="172"/>
        <v/>
      </c>
      <c r="CN40" s="195" t="str">
        <f t="shared" si="172"/>
        <v/>
      </c>
      <c r="CO40" s="195" t="str">
        <f t="shared" si="172"/>
        <v/>
      </c>
      <c r="CP40" s="198">
        <f t="shared" si="3"/>
        <v>0</v>
      </c>
      <c r="CS40" s="195" t="str">
        <f t="shared" si="187"/>
        <v/>
      </c>
      <c r="CT40" s="195" t="str">
        <f t="shared" si="173"/>
        <v/>
      </c>
      <c r="CU40" s="195" t="str">
        <f t="shared" si="173"/>
        <v/>
      </c>
      <c r="CV40" s="195" t="str">
        <f t="shared" si="173"/>
        <v/>
      </c>
      <c r="CW40" s="195" t="str">
        <f t="shared" si="173"/>
        <v/>
      </c>
      <c r="CX40" s="198">
        <f t="shared" si="5"/>
        <v>0</v>
      </c>
      <c r="DA40" s="195" t="str">
        <f t="shared" si="188"/>
        <v/>
      </c>
      <c r="DB40" s="195" t="str">
        <f t="shared" si="174"/>
        <v/>
      </c>
      <c r="DC40" s="195" t="str">
        <f t="shared" si="174"/>
        <v/>
      </c>
      <c r="DD40" s="195" t="str">
        <f t="shared" si="174"/>
        <v/>
      </c>
      <c r="DE40" s="195" t="str">
        <f t="shared" si="174"/>
        <v/>
      </c>
      <c r="DF40" s="198">
        <f t="shared" si="7"/>
        <v>0</v>
      </c>
      <c r="DI40" s="195" t="str">
        <f t="shared" si="189"/>
        <v/>
      </c>
      <c r="DJ40" s="195" t="str">
        <f t="shared" si="175"/>
        <v/>
      </c>
      <c r="DK40" s="195" t="str">
        <f t="shared" si="175"/>
        <v/>
      </c>
      <c r="DL40" s="195" t="str">
        <f t="shared" si="175"/>
        <v/>
      </c>
      <c r="DM40" s="195" t="str">
        <f t="shared" si="175"/>
        <v/>
      </c>
      <c r="DN40" s="198">
        <f t="shared" si="29"/>
        <v>0</v>
      </c>
      <c r="DQ40" s="195" t="str">
        <f t="shared" si="190"/>
        <v/>
      </c>
      <c r="DR40" s="195" t="str">
        <f t="shared" si="176"/>
        <v/>
      </c>
      <c r="DS40" s="195" t="str">
        <f t="shared" si="176"/>
        <v/>
      </c>
      <c r="DT40" s="195" t="str">
        <f t="shared" si="176"/>
        <v/>
      </c>
      <c r="DU40" s="195" t="str">
        <f t="shared" si="176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7"/>
        <v>0</v>
      </c>
      <c r="E41" s="57">
        <f t="shared" si="178"/>
        <v>0</v>
      </c>
      <c r="F41" s="58" t="s">
        <v>31</v>
      </c>
      <c r="G41" s="52">
        <f>'[9]NAW3 - Asset Repl - ENWL'!G38</f>
        <v>0</v>
      </c>
      <c r="H41" s="52">
        <f>'[9]NAW3 - Asset Repl - ENWL'!H38</f>
        <v>0</v>
      </c>
      <c r="I41" s="52">
        <f>'[9]NAW3 - Asset Repl - ENWL'!I38</f>
        <v>0</v>
      </c>
      <c r="J41" s="52">
        <f>'[9]NAW3 - Asset Repl - ENWL'!J38</f>
        <v>0</v>
      </c>
      <c r="K41" s="52">
        <f>'[9]NAW3 - Asset Repl - ENWL'!K38</f>
        <v>0</v>
      </c>
      <c r="L41" s="59">
        <f t="shared" si="179"/>
        <v>0</v>
      </c>
      <c r="M41" s="52">
        <f>'[9]NAW3 - Asset Repl - ENWL'!M38</f>
        <v>0</v>
      </c>
      <c r="N41" s="52">
        <f>'[9]NAW3 - Asset Repl - ENWL'!N38</f>
        <v>0</v>
      </c>
      <c r="O41" s="52">
        <f>'[9]NAW3 - Asset Repl - ENWL'!O38</f>
        <v>0</v>
      </c>
      <c r="P41" s="52">
        <f>'[9]NAW3 - Asset Repl - ENWL'!P38</f>
        <v>0</v>
      </c>
      <c r="Q41" s="52">
        <f>'[9]NAW3 - Asset Repl - ENWL'!Q38</f>
        <v>0</v>
      </c>
      <c r="R41" s="59">
        <f t="shared" si="180"/>
        <v>0</v>
      </c>
      <c r="S41" s="52">
        <f>'[9]NAW3 - Asset Repl - ENWL'!S38</f>
        <v>0</v>
      </c>
      <c r="T41" s="52">
        <f>'[9]NAW3 - Asset Repl - ENWL'!T38</f>
        <v>0</v>
      </c>
      <c r="U41" s="52">
        <f>'[9]NAW3 - Asset Repl - ENWL'!U38</f>
        <v>0</v>
      </c>
      <c r="V41" s="52">
        <f>'[9]NAW3 - Asset Repl - ENWL'!V38</f>
        <v>0</v>
      </c>
      <c r="W41" s="52">
        <f>'[9]NAW3 - Asset Repl - ENWL'!W38</f>
        <v>0</v>
      </c>
      <c r="X41" s="59">
        <f t="shared" si="181"/>
        <v>0</v>
      </c>
      <c r="Y41" s="52">
        <f>'[9]NAW3 - Asset Repl - ENWL'!Y38</f>
        <v>0</v>
      </c>
      <c r="Z41" s="52">
        <f>'[9]NAW3 - Asset Repl - ENWL'!Z38</f>
        <v>0</v>
      </c>
      <c r="AA41" s="52">
        <f>'[9]NAW3 - Asset Repl - ENWL'!AA38</f>
        <v>0</v>
      </c>
      <c r="AB41" s="52">
        <f>'[9]NAW3 - Asset Repl - ENWL'!AB38</f>
        <v>0</v>
      </c>
      <c r="AC41" s="52">
        <f>'[9]NAW3 - Asset Repl - ENWL'!AC38</f>
        <v>0</v>
      </c>
      <c r="AD41" s="59">
        <f t="shared" si="182"/>
        <v>0</v>
      </c>
      <c r="AE41" s="52">
        <f>'[9]NAW3 - Asset Repl - ENWL'!AE38</f>
        <v>0</v>
      </c>
      <c r="AF41" s="52">
        <f>'[9]NAW3 - Asset Repl - ENWL'!AF38</f>
        <v>0</v>
      </c>
      <c r="AG41" s="52">
        <f>'[9]NAW3 - Asset Repl - ENWL'!AG38</f>
        <v>0</v>
      </c>
      <c r="AH41" s="52">
        <f>'[9]NAW3 - Asset Repl - ENWL'!AH38</f>
        <v>0</v>
      </c>
      <c r="AI41" s="52">
        <f>'[9]NAW3 - Asset Repl - ENWL'!AI38</f>
        <v>0</v>
      </c>
      <c r="AJ41" s="59">
        <f t="shared" si="183"/>
        <v>0</v>
      </c>
      <c r="AK41" s="52">
        <f>'[9]NAW3 - Asset Repl - ENWL'!AK38</f>
        <v>0</v>
      </c>
      <c r="AL41" s="52">
        <f>'[9]NAW3 - Asset Repl - ENWL'!AL38</f>
        <v>0</v>
      </c>
      <c r="AM41" s="52">
        <f>'[9]NAW3 - Asset Repl - ENWL'!AM38</f>
        <v>0</v>
      </c>
      <c r="AN41" s="52">
        <f>'[9]NAW3 - Asset Repl - ENWL'!AN38</f>
        <v>0</v>
      </c>
      <c r="AO41" s="52">
        <f>'[9]NAW3 - Asset Repl - ENWL'!AO38</f>
        <v>0</v>
      </c>
      <c r="AP41" s="59">
        <f t="shared" si="184"/>
        <v>0</v>
      </c>
      <c r="BB41" s="6"/>
      <c r="BC41" s="6"/>
      <c r="BD41" s="58" t="s">
        <v>31</v>
      </c>
      <c r="BE41" s="172">
        <f>'ENWL - HI Probs. of Failure '!O$15</f>
        <v>0</v>
      </c>
      <c r="BF41" s="172">
        <f>'ENWL - HI Probs. of Failure '!P$15</f>
        <v>0</v>
      </c>
      <c r="BG41" s="172">
        <f>'ENWL - HI Probs. of Failure '!Q$15</f>
        <v>0</v>
      </c>
      <c r="BH41" s="172">
        <f>'ENWL - HI Probs. of Failure '!R$15</f>
        <v>0</v>
      </c>
      <c r="BI41" s="172">
        <f>'ENWL - HI Probs. of Failure '!S$15</f>
        <v>0</v>
      </c>
      <c r="BJ41" s="176"/>
      <c r="BK41" s="6"/>
      <c r="BL41" s="58" t="s">
        <v>31</v>
      </c>
      <c r="BM41" s="242">
        <f>IFERROR($BM5*'ENWL - Ave Crit'!$Q$15,0)</f>
        <v>0</v>
      </c>
      <c r="BN41" s="242">
        <f>IFERROR($BM5*'ENWL - Ave Crit'!$Q$15,0)</f>
        <v>0</v>
      </c>
      <c r="BO41" s="242">
        <f>IFERROR($BM5*'ENWL - Ave Crit'!$Q$15,0)</f>
        <v>0</v>
      </c>
      <c r="BP41" s="242">
        <f>IFERROR($BM5*'ENWL - Ave Crit'!$Q$15,0)</f>
        <v>0</v>
      </c>
      <c r="BQ41" s="242">
        <f>IFERROR($BM5*'ENWL - Ave Crit'!$Q$15,0)</f>
        <v>0</v>
      </c>
      <c r="BR41" s="176"/>
      <c r="BS41" s="6"/>
      <c r="BT41" s="58" t="s">
        <v>31</v>
      </c>
      <c r="BU41" s="24" t="str">
        <f t="shared" si="19"/>
        <v/>
      </c>
      <c r="BV41" s="24" t="str">
        <f t="shared" si="20"/>
        <v/>
      </c>
      <c r="BW41" s="24" t="str">
        <f t="shared" si="21"/>
        <v/>
      </c>
      <c r="BX41" s="24" t="str">
        <f t="shared" si="22"/>
        <v/>
      </c>
      <c r="BY41" s="24" t="str">
        <f t="shared" si="23"/>
        <v/>
      </c>
      <c r="BZ41" s="6"/>
      <c r="CA41" s="6"/>
      <c r="CB41" s="58" t="s">
        <v>31</v>
      </c>
      <c r="CC41" s="195" t="str">
        <f t="shared" si="185"/>
        <v/>
      </c>
      <c r="CD41" s="195" t="str">
        <f t="shared" si="171"/>
        <v/>
      </c>
      <c r="CE41" s="195" t="str">
        <f t="shared" si="171"/>
        <v/>
      </c>
      <c r="CF41" s="195" t="str">
        <f t="shared" si="171"/>
        <v/>
      </c>
      <c r="CG41" s="195" t="str">
        <f t="shared" si="171"/>
        <v/>
      </c>
      <c r="CH41" s="198">
        <f t="shared" si="186"/>
        <v>0</v>
      </c>
      <c r="CI41" s="68"/>
      <c r="CJ41" s="68"/>
      <c r="CK41" s="195" t="str">
        <f t="shared" si="172"/>
        <v/>
      </c>
      <c r="CL41" s="195" t="str">
        <f t="shared" si="172"/>
        <v/>
      </c>
      <c r="CM41" s="195" t="str">
        <f t="shared" si="172"/>
        <v/>
      </c>
      <c r="CN41" s="195" t="str">
        <f t="shared" si="172"/>
        <v/>
      </c>
      <c r="CO41" s="195" t="str">
        <f t="shared" si="172"/>
        <v/>
      </c>
      <c r="CP41" s="198">
        <f t="shared" si="3"/>
        <v>0</v>
      </c>
      <c r="CS41" s="195" t="str">
        <f t="shared" si="187"/>
        <v/>
      </c>
      <c r="CT41" s="195" t="str">
        <f t="shared" si="173"/>
        <v/>
      </c>
      <c r="CU41" s="195" t="str">
        <f t="shared" si="173"/>
        <v/>
      </c>
      <c r="CV41" s="195" t="str">
        <f t="shared" si="173"/>
        <v/>
      </c>
      <c r="CW41" s="195" t="str">
        <f t="shared" si="173"/>
        <v/>
      </c>
      <c r="CX41" s="198">
        <f t="shared" si="5"/>
        <v>0</v>
      </c>
      <c r="DA41" s="195" t="str">
        <f t="shared" si="188"/>
        <v/>
      </c>
      <c r="DB41" s="195" t="str">
        <f t="shared" si="174"/>
        <v/>
      </c>
      <c r="DC41" s="195" t="str">
        <f t="shared" si="174"/>
        <v/>
      </c>
      <c r="DD41" s="195" t="str">
        <f t="shared" si="174"/>
        <v/>
      </c>
      <c r="DE41" s="195" t="str">
        <f t="shared" si="174"/>
        <v/>
      </c>
      <c r="DF41" s="198">
        <f t="shared" si="7"/>
        <v>0</v>
      </c>
      <c r="DI41" s="195" t="str">
        <f t="shared" si="189"/>
        <v/>
      </c>
      <c r="DJ41" s="195" t="str">
        <f t="shared" si="175"/>
        <v/>
      </c>
      <c r="DK41" s="195" t="str">
        <f t="shared" si="175"/>
        <v/>
      </c>
      <c r="DL41" s="195" t="str">
        <f t="shared" si="175"/>
        <v/>
      </c>
      <c r="DM41" s="195" t="str">
        <f t="shared" si="175"/>
        <v/>
      </c>
      <c r="DN41" s="198">
        <f t="shared" si="29"/>
        <v>0</v>
      </c>
      <c r="DQ41" s="195" t="str">
        <f t="shared" si="190"/>
        <v/>
      </c>
      <c r="DR41" s="195" t="str">
        <f t="shared" si="176"/>
        <v/>
      </c>
      <c r="DS41" s="195" t="str">
        <f t="shared" si="176"/>
        <v/>
      </c>
      <c r="DT41" s="195" t="str">
        <f t="shared" si="176"/>
        <v/>
      </c>
      <c r="DU41" s="195" t="str">
        <f t="shared" si="176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91">SUM(H38:H41)</f>
        <v>0</v>
      </c>
      <c r="I42" s="66">
        <f t="shared" si="191"/>
        <v>0</v>
      </c>
      <c r="J42" s="66">
        <f t="shared" si="191"/>
        <v>0</v>
      </c>
      <c r="K42" s="66">
        <f t="shared" si="191"/>
        <v>0</v>
      </c>
      <c r="L42" s="67"/>
      <c r="M42" s="65">
        <f>SUM(M38:M41)</f>
        <v>0</v>
      </c>
      <c r="N42" s="66">
        <f t="shared" ref="N42:Q42" si="192">SUM(N38:N41)</f>
        <v>0</v>
      </c>
      <c r="O42" s="66">
        <f t="shared" si="192"/>
        <v>0</v>
      </c>
      <c r="P42" s="66">
        <f t="shared" si="192"/>
        <v>0</v>
      </c>
      <c r="Q42" s="66">
        <f t="shared" si="192"/>
        <v>0</v>
      </c>
      <c r="R42" s="67"/>
      <c r="S42" s="65">
        <f>SUM(S38:S41)</f>
        <v>0</v>
      </c>
      <c r="T42" s="66">
        <f t="shared" ref="T42:W42" si="193">SUM(T38:T41)</f>
        <v>0</v>
      </c>
      <c r="U42" s="66">
        <f t="shared" si="193"/>
        <v>0</v>
      </c>
      <c r="V42" s="66">
        <f t="shared" si="193"/>
        <v>0</v>
      </c>
      <c r="W42" s="66">
        <f t="shared" si="193"/>
        <v>0</v>
      </c>
      <c r="X42" s="67"/>
      <c r="Y42" s="65">
        <f>SUM(Y38:Y41)</f>
        <v>0</v>
      </c>
      <c r="Z42" s="66">
        <f t="shared" ref="Z42:AC42" si="194">SUM(Z38:Z41)</f>
        <v>0</v>
      </c>
      <c r="AA42" s="66">
        <f t="shared" si="194"/>
        <v>0</v>
      </c>
      <c r="AB42" s="66">
        <f t="shared" si="194"/>
        <v>0</v>
      </c>
      <c r="AC42" s="66">
        <f t="shared" si="194"/>
        <v>0</v>
      </c>
      <c r="AD42" s="67"/>
      <c r="AE42" s="65">
        <f>SUM(AE38:AE41)</f>
        <v>0</v>
      </c>
      <c r="AF42" s="66">
        <f t="shared" ref="AF42:AI42" si="195">SUM(AF38:AF41)</f>
        <v>0</v>
      </c>
      <c r="AG42" s="66">
        <f t="shared" si="195"/>
        <v>0</v>
      </c>
      <c r="AH42" s="66">
        <f t="shared" si="195"/>
        <v>0</v>
      </c>
      <c r="AI42" s="66">
        <f t="shared" si="195"/>
        <v>0</v>
      </c>
      <c r="AJ42" s="67"/>
      <c r="AK42" s="65">
        <f>SUM(AK38:AK41)</f>
        <v>0</v>
      </c>
      <c r="AL42" s="66">
        <f t="shared" ref="AL42:AO42" si="196">SUM(AL38:AL41)</f>
        <v>0</v>
      </c>
      <c r="AM42" s="66">
        <f t="shared" si="196"/>
        <v>0</v>
      </c>
      <c r="AN42" s="66">
        <f t="shared" si="196"/>
        <v>0</v>
      </c>
      <c r="AO42" s="66">
        <f t="shared" si="196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20"/>
        <v/>
      </c>
      <c r="BW42" s="24" t="str">
        <f t="shared" si="21"/>
        <v/>
      </c>
      <c r="BX42" s="24" t="str">
        <f t="shared" si="22"/>
        <v/>
      </c>
      <c r="BY42" s="24" t="str">
        <f t="shared" si="23"/>
        <v/>
      </c>
      <c r="BZ42" s="6"/>
      <c r="CA42" s="6"/>
      <c r="CB42" s="64"/>
      <c r="CC42" s="197">
        <f>SUM(CC38:CC41)</f>
        <v>0</v>
      </c>
      <c r="CD42" s="197">
        <f t="shared" ref="CD42:CG42" si="197">SUM(CD38:CD41)</f>
        <v>0</v>
      </c>
      <c r="CE42" s="197">
        <f t="shared" si="197"/>
        <v>0</v>
      </c>
      <c r="CF42" s="197">
        <f t="shared" si="197"/>
        <v>0</v>
      </c>
      <c r="CG42" s="197">
        <f t="shared" si="197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8">SUM(CL38:CL41)</f>
        <v>0</v>
      </c>
      <c r="CM42" s="197">
        <f t="shared" si="198"/>
        <v>0</v>
      </c>
      <c r="CN42" s="197">
        <f t="shared" si="198"/>
        <v>0</v>
      </c>
      <c r="CO42" s="197">
        <f t="shared" si="198"/>
        <v>0</v>
      </c>
      <c r="CP42" s="198">
        <f t="shared" si="3"/>
        <v>0</v>
      </c>
      <c r="CS42" s="197">
        <f>SUM(CS38:CS41)</f>
        <v>0</v>
      </c>
      <c r="CT42" s="197">
        <f t="shared" ref="CT42:CW42" si="199">SUM(CT38:CT41)</f>
        <v>0</v>
      </c>
      <c r="CU42" s="197">
        <f t="shared" si="199"/>
        <v>0</v>
      </c>
      <c r="CV42" s="197">
        <f t="shared" si="199"/>
        <v>0</v>
      </c>
      <c r="CW42" s="197">
        <f t="shared" si="199"/>
        <v>0</v>
      </c>
      <c r="CX42" s="198">
        <f t="shared" si="5"/>
        <v>0</v>
      </c>
      <c r="DA42" s="197">
        <f>SUM(DA38:DA41)</f>
        <v>0</v>
      </c>
      <c r="DB42" s="197">
        <f t="shared" ref="DB42:DE42" si="200">SUM(DB38:DB41)</f>
        <v>0</v>
      </c>
      <c r="DC42" s="197">
        <f t="shared" si="200"/>
        <v>0</v>
      </c>
      <c r="DD42" s="197">
        <f t="shared" si="200"/>
        <v>0</v>
      </c>
      <c r="DE42" s="197">
        <f t="shared" si="200"/>
        <v>0</v>
      </c>
      <c r="DF42" s="198">
        <f t="shared" si="7"/>
        <v>0</v>
      </c>
      <c r="DI42" s="197">
        <f>SUM(DI38:DI41)</f>
        <v>0</v>
      </c>
      <c r="DJ42" s="197">
        <f t="shared" ref="DJ42:DM42" si="201">SUM(DJ38:DJ41)</f>
        <v>0</v>
      </c>
      <c r="DK42" s="197">
        <f t="shared" si="201"/>
        <v>0</v>
      </c>
      <c r="DL42" s="197">
        <f t="shared" si="201"/>
        <v>0</v>
      </c>
      <c r="DM42" s="197">
        <f t="shared" si="201"/>
        <v>0</v>
      </c>
      <c r="DN42" s="198">
        <f t="shared" si="29"/>
        <v>0</v>
      </c>
      <c r="DQ42" s="197">
        <f>SUM(DQ38:DQ41)</f>
        <v>0</v>
      </c>
      <c r="DR42" s="197">
        <f t="shared" ref="DR42:DU42" si="202">SUM(DR38:DR41)</f>
        <v>0</v>
      </c>
      <c r="DS42" s="197">
        <f t="shared" si="202"/>
        <v>0</v>
      </c>
      <c r="DT42" s="197">
        <f t="shared" si="202"/>
        <v>0</v>
      </c>
      <c r="DU42" s="197">
        <f t="shared" si="202"/>
        <v>0</v>
      </c>
      <c r="DV42" s="198">
        <f t="shared" si="10"/>
        <v>0</v>
      </c>
    </row>
    <row r="43" spans="1:126" ht="25.5" customHeight="1">
      <c r="A43" s="19"/>
      <c r="B43" s="70" t="s">
        <v>34</v>
      </c>
      <c r="C43" s="48"/>
      <c r="D43" s="49">
        <f>L43</f>
        <v>0</v>
      </c>
      <c r="E43" s="50">
        <f>D43+SUM(AE43:AI43)</f>
        <v>0</v>
      </c>
      <c r="F43" s="51" t="s">
        <v>26</v>
      </c>
      <c r="G43" s="52">
        <f>'[9]NAW3 - Asset Repl - ENWL'!G40</f>
        <v>0</v>
      </c>
      <c r="H43" s="52">
        <f>'[9]NAW3 - Asset Repl - ENWL'!H40</f>
        <v>0</v>
      </c>
      <c r="I43" s="52">
        <f>'[9]NAW3 - Asset Repl - ENWL'!I40</f>
        <v>0</v>
      </c>
      <c r="J43" s="52">
        <f>'[9]NAW3 - Asset Repl - ENWL'!J40</f>
        <v>0</v>
      </c>
      <c r="K43" s="52">
        <f>'[9]NAW3 - Asset Repl - ENWL'!K40</f>
        <v>0</v>
      </c>
      <c r="L43" s="53">
        <f>SUM(G43:K43)</f>
        <v>0</v>
      </c>
      <c r="M43" s="52">
        <f>'[9]NAW3 - Asset Repl - ENWL'!M40</f>
        <v>0</v>
      </c>
      <c r="N43" s="52">
        <f>'[9]NAW3 - Asset Repl - ENWL'!N40</f>
        <v>0</v>
      </c>
      <c r="O43" s="52">
        <f>'[9]NAW3 - Asset Repl - ENWL'!O40</f>
        <v>0</v>
      </c>
      <c r="P43" s="52">
        <f>'[9]NAW3 - Asset Repl - ENWL'!P40</f>
        <v>0</v>
      </c>
      <c r="Q43" s="52">
        <f>'[9]NAW3 - Asset Repl - ENWL'!Q40</f>
        <v>0</v>
      </c>
      <c r="R43" s="53">
        <f>SUM(M43:Q43)</f>
        <v>0</v>
      </c>
      <c r="S43" s="52">
        <f>'[9]NAW3 - Asset Repl - ENWL'!S40</f>
        <v>0</v>
      </c>
      <c r="T43" s="52">
        <f>'[9]NAW3 - Asset Repl - ENWL'!T40</f>
        <v>0</v>
      </c>
      <c r="U43" s="52">
        <f>'[9]NAW3 - Asset Repl - ENWL'!U40</f>
        <v>0</v>
      </c>
      <c r="V43" s="52">
        <f>'[9]NAW3 - Asset Repl - ENWL'!V40</f>
        <v>0</v>
      </c>
      <c r="W43" s="52">
        <f>'[9]NAW3 - Asset Repl - ENWL'!W40</f>
        <v>0</v>
      </c>
      <c r="X43" s="53">
        <f>SUM(S43:W43)</f>
        <v>0</v>
      </c>
      <c r="Y43" s="54">
        <f>'[9]NAW3 - Asset Repl - ENWL'!Y40</f>
        <v>0</v>
      </c>
      <c r="Z43" s="54">
        <f>'[9]NAW3 - Asset Repl - ENWL'!Z40</f>
        <v>0</v>
      </c>
      <c r="AA43" s="54">
        <f>'[9]NAW3 - Asset Repl - ENWL'!AA40</f>
        <v>0</v>
      </c>
      <c r="AB43" s="54">
        <f>'[9]NAW3 - Asset Repl - ENWL'!AB40</f>
        <v>0</v>
      </c>
      <c r="AC43" s="54">
        <f>'[9]NAW3 - Asset Repl - ENWL'!AC40</f>
        <v>0</v>
      </c>
      <c r="AD43" s="53">
        <f>SUM(Y43:AC43)</f>
        <v>0</v>
      </c>
      <c r="AE43" s="54">
        <f>'[9]NAW3 - Asset Repl - ENWL'!AE40</f>
        <v>0</v>
      </c>
      <c r="AF43" s="54">
        <f>'[9]NAW3 - Asset Repl - ENWL'!AF40</f>
        <v>0</v>
      </c>
      <c r="AG43" s="54">
        <f>'[9]NAW3 - Asset Repl - ENWL'!AG40</f>
        <v>0</v>
      </c>
      <c r="AH43" s="54">
        <f>'[9]NAW3 - Asset Repl - ENWL'!AH40</f>
        <v>0</v>
      </c>
      <c r="AI43" s="54">
        <f>'[9]NAW3 - Asset Repl - ENWL'!AI40</f>
        <v>0</v>
      </c>
      <c r="AJ43" s="53">
        <f>SUM(AE43:AI43)</f>
        <v>0</v>
      </c>
      <c r="AK43" s="54">
        <f>'[9]NAW3 - Asset Repl - ENWL'!AK40</f>
        <v>0</v>
      </c>
      <c r="AL43" s="54">
        <f>'[9]NAW3 - Asset Repl - ENWL'!AL40</f>
        <v>0</v>
      </c>
      <c r="AM43" s="54">
        <f>'[9]NAW3 - Asset Repl - ENWL'!AM40</f>
        <v>0</v>
      </c>
      <c r="AN43" s="54">
        <f>'[9]NAW3 - Asset Repl - ENWL'!AN40</f>
        <v>0</v>
      </c>
      <c r="AO43" s="54">
        <f>'[9]NAW3 - Asset Repl - ENWL'!AO40</f>
        <v>0</v>
      </c>
      <c r="AP43" s="53">
        <f>SUM(AK43:AO43)</f>
        <v>0</v>
      </c>
      <c r="BB43" s="6"/>
      <c r="BC43" s="6"/>
      <c r="BD43" s="51" t="s">
        <v>26</v>
      </c>
      <c r="BE43" s="172">
        <f>'ENWL - HI Probs. of Failure '!O$16</f>
        <v>0</v>
      </c>
      <c r="BF43" s="172">
        <f>'ENWL - HI Probs. of Failure '!P$16</f>
        <v>0</v>
      </c>
      <c r="BG43" s="172">
        <f>'ENWL - HI Probs. of Failure '!Q$16</f>
        <v>0</v>
      </c>
      <c r="BH43" s="172">
        <f>'ENWL - HI Probs. of Failure '!R$16</f>
        <v>0</v>
      </c>
      <c r="BI43" s="172">
        <f>'ENWL - HI Probs. of Failure '!S$16</f>
        <v>0</v>
      </c>
      <c r="BJ43" s="175"/>
      <c r="BK43" s="6"/>
      <c r="BL43" s="51" t="s">
        <v>26</v>
      </c>
      <c r="BM43" s="242">
        <f>IFERROR($BM2*'ENWL - Ave Crit'!$Q$16,0)</f>
        <v>0</v>
      </c>
      <c r="BN43" s="242">
        <f>IFERROR($BM2*'ENWL - Ave Crit'!$Q$16,0)</f>
        <v>0</v>
      </c>
      <c r="BO43" s="242">
        <f>IFERROR($BM2*'ENWL - Ave Crit'!$Q$16,0)</f>
        <v>0</v>
      </c>
      <c r="BP43" s="242">
        <f>IFERROR($BM2*'ENWL - Ave Crit'!$Q$16,0)</f>
        <v>0</v>
      </c>
      <c r="BQ43" s="242">
        <f>IFERROR($BM2*'ENWL - Ave Crit'!$Q$16,0)</f>
        <v>0</v>
      </c>
      <c r="BR43" s="175"/>
      <c r="BS43" s="6"/>
      <c r="BT43" s="51" t="s">
        <v>26</v>
      </c>
      <c r="BU43" s="24" t="str">
        <f t="shared" si="19"/>
        <v/>
      </c>
      <c r="BV43" s="24" t="str">
        <f t="shared" si="20"/>
        <v/>
      </c>
      <c r="BW43" s="24" t="str">
        <f t="shared" si="21"/>
        <v/>
      </c>
      <c r="BX43" s="24" t="str">
        <f t="shared" si="22"/>
        <v/>
      </c>
      <c r="BY43" s="24" t="str">
        <f t="shared" si="23"/>
        <v/>
      </c>
      <c r="BZ43" s="6"/>
      <c r="CA43" s="6"/>
      <c r="CB43" s="51" t="s">
        <v>26</v>
      </c>
      <c r="CC43" s="195" t="str">
        <f>IF(BU43="","",M43*BU43)</f>
        <v/>
      </c>
      <c r="CD43" s="195" t="str">
        <f t="shared" ref="CD43:CG46" si="203">IF(BV43="","",N43*BV43)</f>
        <v/>
      </c>
      <c r="CE43" s="195" t="str">
        <f t="shared" si="203"/>
        <v/>
      </c>
      <c r="CF43" s="195" t="str">
        <f t="shared" si="203"/>
        <v/>
      </c>
      <c r="CG43" s="195" t="str">
        <f t="shared" si="203"/>
        <v/>
      </c>
      <c r="CH43" s="198">
        <f t="shared" ref="CH43:CH46" si="204">SUM(CC43:CG43)</f>
        <v>0</v>
      </c>
      <c r="CI43" s="68"/>
      <c r="CJ43" s="68"/>
      <c r="CK43" s="195" t="str">
        <f t="shared" ref="CK43:CO46" si="205">IF(BU43="","",G43*BU43)</f>
        <v/>
      </c>
      <c r="CL43" s="195" t="str">
        <f t="shared" si="205"/>
        <v/>
      </c>
      <c r="CM43" s="195" t="str">
        <f t="shared" si="205"/>
        <v/>
      </c>
      <c r="CN43" s="195" t="str">
        <f t="shared" si="205"/>
        <v/>
      </c>
      <c r="CO43" s="195" t="str">
        <f t="shared" si="205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6">IF(BV43="","",Z43*BV43)</f>
        <v/>
      </c>
      <c r="CU43" s="195" t="str">
        <f t="shared" si="206"/>
        <v/>
      </c>
      <c r="CV43" s="195" t="str">
        <f t="shared" si="206"/>
        <v/>
      </c>
      <c r="CW43" s="195" t="str">
        <f t="shared" si="206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7">IF(BV43="","",(T43+Z43)*BV43)</f>
        <v/>
      </c>
      <c r="DC43" s="195" t="str">
        <f t="shared" si="207"/>
        <v/>
      </c>
      <c r="DD43" s="195" t="str">
        <f t="shared" si="207"/>
        <v/>
      </c>
      <c r="DE43" s="195" t="str">
        <f t="shared" si="207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8">IF(BV43="","",AL43*BV43)</f>
        <v/>
      </c>
      <c r="DK43" s="195" t="str">
        <f t="shared" si="208"/>
        <v/>
      </c>
      <c r="DL43" s="195" t="str">
        <f t="shared" si="208"/>
        <v/>
      </c>
      <c r="DM43" s="195" t="str">
        <f t="shared" si="208"/>
        <v/>
      </c>
      <c r="DN43" s="198">
        <f t="shared" si="29"/>
        <v>0</v>
      </c>
      <c r="DQ43" s="195" t="str">
        <f>IF(BU43="","",(AE43+AK43)*BU43)</f>
        <v/>
      </c>
      <c r="DR43" s="195" t="str">
        <f t="shared" ref="DR43:DU46" si="209">IF(BV43="","",(AF43+AL43)*BV43)</f>
        <v/>
      </c>
      <c r="DS43" s="195" t="str">
        <f t="shared" si="209"/>
        <v/>
      </c>
      <c r="DT43" s="195" t="str">
        <f t="shared" si="209"/>
        <v/>
      </c>
      <c r="DU43" s="195" t="str">
        <f t="shared" si="209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10">L44</f>
        <v>0</v>
      </c>
      <c r="E44" s="57">
        <f t="shared" ref="E44:E46" si="211">D44+SUM(AE44:AI44)</f>
        <v>0</v>
      </c>
      <c r="F44" s="58" t="s">
        <v>28</v>
      </c>
      <c r="G44" s="52">
        <f>'[9]NAW3 - Asset Repl - ENWL'!G41</f>
        <v>0</v>
      </c>
      <c r="H44" s="52">
        <f>'[9]NAW3 - Asset Repl - ENWL'!H41</f>
        <v>0</v>
      </c>
      <c r="I44" s="52">
        <f>'[9]NAW3 - Asset Repl - ENWL'!I41</f>
        <v>0</v>
      </c>
      <c r="J44" s="52">
        <f>'[9]NAW3 - Asset Repl - ENWL'!J41</f>
        <v>0</v>
      </c>
      <c r="K44" s="52">
        <f>'[9]NAW3 - Asset Repl - ENWL'!K41</f>
        <v>0</v>
      </c>
      <c r="L44" s="59">
        <f t="shared" ref="L44:L46" si="212">SUM(G44:K44)</f>
        <v>0</v>
      </c>
      <c r="M44" s="52">
        <f>'[9]NAW3 - Asset Repl - ENWL'!M41</f>
        <v>0</v>
      </c>
      <c r="N44" s="52">
        <f>'[9]NAW3 - Asset Repl - ENWL'!N41</f>
        <v>0</v>
      </c>
      <c r="O44" s="52">
        <f>'[9]NAW3 - Asset Repl - ENWL'!O41</f>
        <v>0</v>
      </c>
      <c r="P44" s="52">
        <f>'[9]NAW3 - Asset Repl - ENWL'!P41</f>
        <v>0</v>
      </c>
      <c r="Q44" s="52">
        <f>'[9]NAW3 - Asset Repl - ENWL'!Q41</f>
        <v>0</v>
      </c>
      <c r="R44" s="59">
        <f t="shared" ref="R44:R46" si="213">SUM(M44:Q44)</f>
        <v>0</v>
      </c>
      <c r="S44" s="52">
        <f>'[9]NAW3 - Asset Repl - ENWL'!S41</f>
        <v>0</v>
      </c>
      <c r="T44" s="52">
        <f>'[9]NAW3 - Asset Repl - ENWL'!T41</f>
        <v>0</v>
      </c>
      <c r="U44" s="52">
        <f>'[9]NAW3 - Asset Repl - ENWL'!U41</f>
        <v>0</v>
      </c>
      <c r="V44" s="52">
        <f>'[9]NAW3 - Asset Repl - ENWL'!V41</f>
        <v>0</v>
      </c>
      <c r="W44" s="52">
        <f>'[9]NAW3 - Asset Repl - ENWL'!W41</f>
        <v>0</v>
      </c>
      <c r="X44" s="59">
        <f t="shared" ref="X44:X46" si="214">SUM(S44:W44)</f>
        <v>0</v>
      </c>
      <c r="Y44" s="52">
        <f>'[9]NAW3 - Asset Repl - ENWL'!Y41</f>
        <v>0</v>
      </c>
      <c r="Z44" s="52">
        <f>'[9]NAW3 - Asset Repl - ENWL'!Z41</f>
        <v>0</v>
      </c>
      <c r="AA44" s="52">
        <f>'[9]NAW3 - Asset Repl - ENWL'!AA41</f>
        <v>0</v>
      </c>
      <c r="AB44" s="52">
        <f>'[9]NAW3 - Asset Repl - ENWL'!AB41</f>
        <v>0</v>
      </c>
      <c r="AC44" s="52">
        <f>'[9]NAW3 - Asset Repl - ENWL'!AC41</f>
        <v>0</v>
      </c>
      <c r="AD44" s="59">
        <f t="shared" ref="AD44:AD46" si="215">SUM(Y44:AC44)</f>
        <v>0</v>
      </c>
      <c r="AE44" s="52">
        <f>'[9]NAW3 - Asset Repl - ENWL'!AE41</f>
        <v>0</v>
      </c>
      <c r="AF44" s="52">
        <f>'[9]NAW3 - Asset Repl - ENWL'!AF41</f>
        <v>0</v>
      </c>
      <c r="AG44" s="52">
        <f>'[9]NAW3 - Asset Repl - ENWL'!AG41</f>
        <v>0</v>
      </c>
      <c r="AH44" s="52">
        <f>'[9]NAW3 - Asset Repl - ENWL'!AH41</f>
        <v>0</v>
      </c>
      <c r="AI44" s="52">
        <f>'[9]NAW3 - Asset Repl - ENWL'!AI41</f>
        <v>0</v>
      </c>
      <c r="AJ44" s="59">
        <f t="shared" ref="AJ44:AJ46" si="216">SUM(AE44:AI44)</f>
        <v>0</v>
      </c>
      <c r="AK44" s="52">
        <f>'[9]NAW3 - Asset Repl - ENWL'!AK41</f>
        <v>0</v>
      </c>
      <c r="AL44" s="52">
        <f>'[9]NAW3 - Asset Repl - ENWL'!AL41</f>
        <v>0</v>
      </c>
      <c r="AM44" s="52">
        <f>'[9]NAW3 - Asset Repl - ENWL'!AM41</f>
        <v>0</v>
      </c>
      <c r="AN44" s="52">
        <f>'[9]NAW3 - Asset Repl - ENWL'!AN41</f>
        <v>0</v>
      </c>
      <c r="AO44" s="52">
        <f>'[9]NAW3 - Asset Repl - ENWL'!AO41</f>
        <v>0</v>
      </c>
      <c r="AP44" s="59">
        <f t="shared" ref="AP44:AP46" si="217">SUM(AK44:AO44)</f>
        <v>0</v>
      </c>
      <c r="BB44" s="6"/>
      <c r="BC44" s="6"/>
      <c r="BD44" s="58" t="s">
        <v>28</v>
      </c>
      <c r="BE44" s="172">
        <f>'ENWL - HI Probs. of Failure '!O$16</f>
        <v>0</v>
      </c>
      <c r="BF44" s="172">
        <f>'ENWL - HI Probs. of Failure '!P$16</f>
        <v>0</v>
      </c>
      <c r="BG44" s="172">
        <f>'ENWL - HI Probs. of Failure '!Q$16</f>
        <v>0</v>
      </c>
      <c r="BH44" s="172">
        <f>'ENWL - HI Probs. of Failure '!R$16</f>
        <v>0</v>
      </c>
      <c r="BI44" s="172">
        <f>'ENWL - HI Probs. of Failure '!S$16</f>
        <v>0</v>
      </c>
      <c r="BJ44" s="176"/>
      <c r="BK44" s="6"/>
      <c r="BL44" s="58" t="s">
        <v>28</v>
      </c>
      <c r="BM44" s="242">
        <f>IFERROR($BM3*'ENWL - Ave Crit'!$Q$16,0)</f>
        <v>0</v>
      </c>
      <c r="BN44" s="242">
        <f>IFERROR($BM3*'ENWL - Ave Crit'!$Q$16,0)</f>
        <v>0</v>
      </c>
      <c r="BO44" s="242">
        <f>IFERROR($BM3*'ENWL - Ave Crit'!$Q$16,0)</f>
        <v>0</v>
      </c>
      <c r="BP44" s="242">
        <f>IFERROR($BM3*'ENWL - Ave Crit'!$Q$16,0)</f>
        <v>0</v>
      </c>
      <c r="BQ44" s="242">
        <f>IFERROR($BM3*'ENWL - Ave Crit'!$Q$16,0)</f>
        <v>0</v>
      </c>
      <c r="BR44" s="176"/>
      <c r="BS44" s="6"/>
      <c r="BT44" s="58" t="s">
        <v>28</v>
      </c>
      <c r="BU44" s="24" t="str">
        <f t="shared" si="19"/>
        <v/>
      </c>
      <c r="BV44" s="24" t="str">
        <f t="shared" si="20"/>
        <v/>
      </c>
      <c r="BW44" s="24" t="str">
        <f t="shared" si="21"/>
        <v/>
      </c>
      <c r="BX44" s="24" t="str">
        <f t="shared" si="22"/>
        <v/>
      </c>
      <c r="BY44" s="24" t="str">
        <f t="shared" si="23"/>
        <v/>
      </c>
      <c r="BZ44" s="6"/>
      <c r="CA44" s="6"/>
      <c r="CB44" s="58" t="s">
        <v>28</v>
      </c>
      <c r="CC44" s="195" t="str">
        <f t="shared" ref="CC44:CC46" si="218">IF(BU44="","",M44*BU44)</f>
        <v/>
      </c>
      <c r="CD44" s="195" t="str">
        <f t="shared" si="203"/>
        <v/>
      </c>
      <c r="CE44" s="195" t="str">
        <f t="shared" si="203"/>
        <v/>
      </c>
      <c r="CF44" s="195" t="str">
        <f t="shared" si="203"/>
        <v/>
      </c>
      <c r="CG44" s="195" t="str">
        <f t="shared" si="203"/>
        <v/>
      </c>
      <c r="CH44" s="198">
        <f t="shared" si="204"/>
        <v>0</v>
      </c>
      <c r="CI44" s="68"/>
      <c r="CJ44" s="68"/>
      <c r="CK44" s="195" t="str">
        <f t="shared" si="205"/>
        <v/>
      </c>
      <c r="CL44" s="195" t="str">
        <f t="shared" si="205"/>
        <v/>
      </c>
      <c r="CM44" s="195" t="str">
        <f t="shared" si="205"/>
        <v/>
      </c>
      <c r="CN44" s="195" t="str">
        <f t="shared" si="205"/>
        <v/>
      </c>
      <c r="CO44" s="195" t="str">
        <f t="shared" si="205"/>
        <v/>
      </c>
      <c r="CP44" s="198">
        <f t="shared" si="3"/>
        <v>0</v>
      </c>
      <c r="CS44" s="195" t="str">
        <f t="shared" ref="CS44:CS46" si="219">IF(BU44="","",Y44*BU44)</f>
        <v/>
      </c>
      <c r="CT44" s="195" t="str">
        <f t="shared" si="206"/>
        <v/>
      </c>
      <c r="CU44" s="195" t="str">
        <f t="shared" si="206"/>
        <v/>
      </c>
      <c r="CV44" s="195" t="str">
        <f t="shared" si="206"/>
        <v/>
      </c>
      <c r="CW44" s="195" t="str">
        <f t="shared" si="206"/>
        <v/>
      </c>
      <c r="CX44" s="198">
        <f t="shared" si="5"/>
        <v>0</v>
      </c>
      <c r="DA44" s="195" t="str">
        <f t="shared" ref="DA44:DA46" si="220">IF(BU44="","",(S44+Y44)*BU44)</f>
        <v/>
      </c>
      <c r="DB44" s="195" t="str">
        <f t="shared" si="207"/>
        <v/>
      </c>
      <c r="DC44" s="195" t="str">
        <f t="shared" si="207"/>
        <v/>
      </c>
      <c r="DD44" s="195" t="str">
        <f t="shared" si="207"/>
        <v/>
      </c>
      <c r="DE44" s="195" t="str">
        <f t="shared" si="207"/>
        <v/>
      </c>
      <c r="DF44" s="198">
        <f t="shared" si="7"/>
        <v>0</v>
      </c>
      <c r="DI44" s="195" t="str">
        <f t="shared" ref="DI44:DI46" si="221">IF(BU44="","",AK44*BU44)</f>
        <v/>
      </c>
      <c r="DJ44" s="195" t="str">
        <f t="shared" si="208"/>
        <v/>
      </c>
      <c r="DK44" s="195" t="str">
        <f t="shared" si="208"/>
        <v/>
      </c>
      <c r="DL44" s="195" t="str">
        <f t="shared" si="208"/>
        <v/>
      </c>
      <c r="DM44" s="195" t="str">
        <f t="shared" si="208"/>
        <v/>
      </c>
      <c r="DN44" s="198">
        <f t="shared" si="29"/>
        <v>0</v>
      </c>
      <c r="DQ44" s="195" t="str">
        <f t="shared" ref="DQ44:DQ46" si="222">IF(BU44="","",(AE44+AK44)*BU44)</f>
        <v/>
      </c>
      <c r="DR44" s="195" t="str">
        <f t="shared" si="209"/>
        <v/>
      </c>
      <c r="DS44" s="195" t="str">
        <f t="shared" si="209"/>
        <v/>
      </c>
      <c r="DT44" s="195" t="str">
        <f t="shared" si="209"/>
        <v/>
      </c>
      <c r="DU44" s="195" t="str">
        <f t="shared" si="209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10"/>
        <v>0</v>
      </c>
      <c r="E45" s="57">
        <f t="shared" si="211"/>
        <v>0</v>
      </c>
      <c r="F45" s="58" t="s">
        <v>30</v>
      </c>
      <c r="G45" s="52">
        <f>'[9]NAW3 - Asset Repl - ENWL'!G42</f>
        <v>0</v>
      </c>
      <c r="H45" s="52">
        <f>'[9]NAW3 - Asset Repl - ENWL'!H42</f>
        <v>0</v>
      </c>
      <c r="I45" s="52">
        <f>'[9]NAW3 - Asset Repl - ENWL'!I42</f>
        <v>0</v>
      </c>
      <c r="J45" s="52">
        <f>'[9]NAW3 - Asset Repl - ENWL'!J42</f>
        <v>0</v>
      </c>
      <c r="K45" s="52">
        <f>'[9]NAW3 - Asset Repl - ENWL'!K42</f>
        <v>0</v>
      </c>
      <c r="L45" s="59">
        <f t="shared" si="212"/>
        <v>0</v>
      </c>
      <c r="M45" s="52">
        <f>'[9]NAW3 - Asset Repl - ENWL'!M42</f>
        <v>0</v>
      </c>
      <c r="N45" s="52">
        <f>'[9]NAW3 - Asset Repl - ENWL'!N42</f>
        <v>0</v>
      </c>
      <c r="O45" s="52">
        <f>'[9]NAW3 - Asset Repl - ENWL'!O42</f>
        <v>0</v>
      </c>
      <c r="P45" s="52">
        <f>'[9]NAW3 - Asset Repl - ENWL'!P42</f>
        <v>0</v>
      </c>
      <c r="Q45" s="52">
        <f>'[9]NAW3 - Asset Repl - ENWL'!Q42</f>
        <v>0</v>
      </c>
      <c r="R45" s="59">
        <f t="shared" si="213"/>
        <v>0</v>
      </c>
      <c r="S45" s="52">
        <f>'[9]NAW3 - Asset Repl - ENWL'!S42</f>
        <v>0</v>
      </c>
      <c r="T45" s="52">
        <f>'[9]NAW3 - Asset Repl - ENWL'!T42</f>
        <v>0</v>
      </c>
      <c r="U45" s="52">
        <f>'[9]NAW3 - Asset Repl - ENWL'!U42</f>
        <v>0</v>
      </c>
      <c r="V45" s="52">
        <f>'[9]NAW3 - Asset Repl - ENWL'!V42</f>
        <v>0</v>
      </c>
      <c r="W45" s="52">
        <f>'[9]NAW3 - Asset Repl - ENWL'!W42</f>
        <v>0</v>
      </c>
      <c r="X45" s="59">
        <f t="shared" si="214"/>
        <v>0</v>
      </c>
      <c r="Y45" s="52">
        <f>'[9]NAW3 - Asset Repl - ENWL'!Y42</f>
        <v>0</v>
      </c>
      <c r="Z45" s="52">
        <f>'[9]NAW3 - Asset Repl - ENWL'!Z42</f>
        <v>0</v>
      </c>
      <c r="AA45" s="52">
        <f>'[9]NAW3 - Asset Repl - ENWL'!AA42</f>
        <v>0</v>
      </c>
      <c r="AB45" s="52">
        <f>'[9]NAW3 - Asset Repl - ENWL'!AB42</f>
        <v>0</v>
      </c>
      <c r="AC45" s="52">
        <f>'[9]NAW3 - Asset Repl - ENWL'!AC42</f>
        <v>0</v>
      </c>
      <c r="AD45" s="59">
        <f t="shared" si="215"/>
        <v>0</v>
      </c>
      <c r="AE45" s="52">
        <f>'[9]NAW3 - Asset Repl - ENWL'!AE42</f>
        <v>0</v>
      </c>
      <c r="AF45" s="52">
        <f>'[9]NAW3 - Asset Repl - ENWL'!AF42</f>
        <v>0</v>
      </c>
      <c r="AG45" s="52">
        <f>'[9]NAW3 - Asset Repl - ENWL'!AG42</f>
        <v>0</v>
      </c>
      <c r="AH45" s="52">
        <f>'[9]NAW3 - Asset Repl - ENWL'!AH42</f>
        <v>0</v>
      </c>
      <c r="AI45" s="52">
        <f>'[9]NAW3 - Asset Repl - ENWL'!AI42</f>
        <v>0</v>
      </c>
      <c r="AJ45" s="59">
        <f t="shared" si="216"/>
        <v>0</v>
      </c>
      <c r="AK45" s="52">
        <f>'[9]NAW3 - Asset Repl - ENWL'!AK42</f>
        <v>0</v>
      </c>
      <c r="AL45" s="52">
        <f>'[9]NAW3 - Asset Repl - ENWL'!AL42</f>
        <v>0</v>
      </c>
      <c r="AM45" s="52">
        <f>'[9]NAW3 - Asset Repl - ENWL'!AM42</f>
        <v>0</v>
      </c>
      <c r="AN45" s="52">
        <f>'[9]NAW3 - Asset Repl - ENWL'!AN42</f>
        <v>0</v>
      </c>
      <c r="AO45" s="52">
        <f>'[9]NAW3 - Asset Repl - ENWL'!AO42</f>
        <v>0</v>
      </c>
      <c r="AP45" s="59">
        <f t="shared" si="217"/>
        <v>0</v>
      </c>
      <c r="BB45" s="6"/>
      <c r="BC45" s="6"/>
      <c r="BD45" s="58" t="s">
        <v>30</v>
      </c>
      <c r="BE45" s="172">
        <f>'ENWL - HI Probs. of Failure '!O$16</f>
        <v>0</v>
      </c>
      <c r="BF45" s="172">
        <f>'ENWL - HI Probs. of Failure '!P$16</f>
        <v>0</v>
      </c>
      <c r="BG45" s="172">
        <f>'ENWL - HI Probs. of Failure '!Q$16</f>
        <v>0</v>
      </c>
      <c r="BH45" s="172">
        <f>'ENWL - HI Probs. of Failure '!R$16</f>
        <v>0</v>
      </c>
      <c r="BI45" s="172">
        <f>'ENWL - HI Probs. of Failure '!S$16</f>
        <v>0</v>
      </c>
      <c r="BJ45" s="176"/>
      <c r="BK45" s="6"/>
      <c r="BL45" s="58" t="s">
        <v>30</v>
      </c>
      <c r="BM45" s="242">
        <f>IFERROR($BM4*'ENWL - Ave Crit'!$Q$16,0)</f>
        <v>0</v>
      </c>
      <c r="BN45" s="242">
        <f>IFERROR($BM4*'ENWL - Ave Crit'!$Q$16,0)</f>
        <v>0</v>
      </c>
      <c r="BO45" s="242">
        <f>IFERROR($BM4*'ENWL - Ave Crit'!$Q$16,0)</f>
        <v>0</v>
      </c>
      <c r="BP45" s="242">
        <f>IFERROR($BM4*'ENWL - Ave Crit'!$Q$16,0)</f>
        <v>0</v>
      </c>
      <c r="BQ45" s="242">
        <f>IFERROR($BM4*'ENWL - Ave Crit'!$Q$16,0)</f>
        <v>0</v>
      </c>
      <c r="BR45" s="176"/>
      <c r="BS45" s="6"/>
      <c r="BT45" s="58" t="s">
        <v>30</v>
      </c>
      <c r="BU45" s="24" t="str">
        <f t="shared" si="19"/>
        <v/>
      </c>
      <c r="BV45" s="24" t="str">
        <f t="shared" si="20"/>
        <v/>
      </c>
      <c r="BW45" s="24" t="str">
        <f t="shared" si="21"/>
        <v/>
      </c>
      <c r="BX45" s="24" t="str">
        <f t="shared" si="22"/>
        <v/>
      </c>
      <c r="BY45" s="24" t="str">
        <f t="shared" si="23"/>
        <v/>
      </c>
      <c r="BZ45" s="6"/>
      <c r="CA45" s="6"/>
      <c r="CB45" s="58" t="s">
        <v>30</v>
      </c>
      <c r="CC45" s="195" t="str">
        <f t="shared" si="218"/>
        <v/>
      </c>
      <c r="CD45" s="195" t="str">
        <f t="shared" si="203"/>
        <v/>
      </c>
      <c r="CE45" s="195" t="str">
        <f t="shared" si="203"/>
        <v/>
      </c>
      <c r="CF45" s="195" t="str">
        <f t="shared" si="203"/>
        <v/>
      </c>
      <c r="CG45" s="195" t="str">
        <f t="shared" si="203"/>
        <v/>
      </c>
      <c r="CH45" s="198">
        <f t="shared" si="204"/>
        <v>0</v>
      </c>
      <c r="CI45" s="68"/>
      <c r="CJ45" s="68"/>
      <c r="CK45" s="195" t="str">
        <f t="shared" si="205"/>
        <v/>
      </c>
      <c r="CL45" s="195" t="str">
        <f t="shared" si="205"/>
        <v/>
      </c>
      <c r="CM45" s="195" t="str">
        <f t="shared" si="205"/>
        <v/>
      </c>
      <c r="CN45" s="195" t="str">
        <f t="shared" si="205"/>
        <v/>
      </c>
      <c r="CO45" s="195" t="str">
        <f t="shared" si="205"/>
        <v/>
      </c>
      <c r="CP45" s="198">
        <f t="shared" si="3"/>
        <v>0</v>
      </c>
      <c r="CS45" s="195" t="str">
        <f t="shared" si="219"/>
        <v/>
      </c>
      <c r="CT45" s="195" t="str">
        <f t="shared" si="206"/>
        <v/>
      </c>
      <c r="CU45" s="195" t="str">
        <f t="shared" si="206"/>
        <v/>
      </c>
      <c r="CV45" s="195" t="str">
        <f t="shared" si="206"/>
        <v/>
      </c>
      <c r="CW45" s="195" t="str">
        <f t="shared" si="206"/>
        <v/>
      </c>
      <c r="CX45" s="198">
        <f t="shared" si="5"/>
        <v>0</v>
      </c>
      <c r="DA45" s="195" t="str">
        <f t="shared" si="220"/>
        <v/>
      </c>
      <c r="DB45" s="195" t="str">
        <f t="shared" si="207"/>
        <v/>
      </c>
      <c r="DC45" s="195" t="str">
        <f t="shared" si="207"/>
        <v/>
      </c>
      <c r="DD45" s="195" t="str">
        <f t="shared" si="207"/>
        <v/>
      </c>
      <c r="DE45" s="195" t="str">
        <f t="shared" si="207"/>
        <v/>
      </c>
      <c r="DF45" s="198">
        <f t="shared" si="7"/>
        <v>0</v>
      </c>
      <c r="DI45" s="195" t="str">
        <f t="shared" si="221"/>
        <v/>
      </c>
      <c r="DJ45" s="195" t="str">
        <f t="shared" si="208"/>
        <v/>
      </c>
      <c r="DK45" s="195" t="str">
        <f t="shared" si="208"/>
        <v/>
      </c>
      <c r="DL45" s="195" t="str">
        <f t="shared" si="208"/>
        <v/>
      </c>
      <c r="DM45" s="195" t="str">
        <f t="shared" si="208"/>
        <v/>
      </c>
      <c r="DN45" s="198">
        <f t="shared" si="29"/>
        <v>0</v>
      </c>
      <c r="DQ45" s="195" t="str">
        <f t="shared" si="222"/>
        <v/>
      </c>
      <c r="DR45" s="195" t="str">
        <f t="shared" si="209"/>
        <v/>
      </c>
      <c r="DS45" s="195" t="str">
        <f t="shared" si="209"/>
        <v/>
      </c>
      <c r="DT45" s="195" t="str">
        <f t="shared" si="209"/>
        <v/>
      </c>
      <c r="DU45" s="195" t="str">
        <f t="shared" si="209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10"/>
        <v>0</v>
      </c>
      <c r="E46" s="57">
        <f t="shared" si="211"/>
        <v>0</v>
      </c>
      <c r="F46" s="58" t="s">
        <v>31</v>
      </c>
      <c r="G46" s="52">
        <f>'[9]NAW3 - Asset Repl - ENWL'!G43</f>
        <v>0</v>
      </c>
      <c r="H46" s="52">
        <f>'[9]NAW3 - Asset Repl - ENWL'!H43</f>
        <v>0</v>
      </c>
      <c r="I46" s="52">
        <f>'[9]NAW3 - Asset Repl - ENWL'!I43</f>
        <v>0</v>
      </c>
      <c r="J46" s="52">
        <f>'[9]NAW3 - Asset Repl - ENWL'!J43</f>
        <v>0</v>
      </c>
      <c r="K46" s="52">
        <f>'[9]NAW3 - Asset Repl - ENWL'!K43</f>
        <v>0</v>
      </c>
      <c r="L46" s="59">
        <f t="shared" si="212"/>
        <v>0</v>
      </c>
      <c r="M46" s="52">
        <f>'[9]NAW3 - Asset Repl - ENWL'!M43</f>
        <v>0</v>
      </c>
      <c r="N46" s="52">
        <f>'[9]NAW3 - Asset Repl - ENWL'!N43</f>
        <v>0</v>
      </c>
      <c r="O46" s="52">
        <f>'[9]NAW3 - Asset Repl - ENWL'!O43</f>
        <v>0</v>
      </c>
      <c r="P46" s="52">
        <f>'[9]NAW3 - Asset Repl - ENWL'!P43</f>
        <v>0</v>
      </c>
      <c r="Q46" s="52">
        <f>'[9]NAW3 - Asset Repl - ENWL'!Q43</f>
        <v>0</v>
      </c>
      <c r="R46" s="59">
        <f t="shared" si="213"/>
        <v>0</v>
      </c>
      <c r="S46" s="52">
        <f>'[9]NAW3 - Asset Repl - ENWL'!S43</f>
        <v>0</v>
      </c>
      <c r="T46" s="52">
        <f>'[9]NAW3 - Asset Repl - ENWL'!T43</f>
        <v>0</v>
      </c>
      <c r="U46" s="52">
        <f>'[9]NAW3 - Asset Repl - ENWL'!U43</f>
        <v>0</v>
      </c>
      <c r="V46" s="52">
        <f>'[9]NAW3 - Asset Repl - ENWL'!V43</f>
        <v>0</v>
      </c>
      <c r="W46" s="52">
        <f>'[9]NAW3 - Asset Repl - ENWL'!W43</f>
        <v>0</v>
      </c>
      <c r="X46" s="59">
        <f t="shared" si="214"/>
        <v>0</v>
      </c>
      <c r="Y46" s="52">
        <f>'[9]NAW3 - Asset Repl - ENWL'!Y43</f>
        <v>0</v>
      </c>
      <c r="Z46" s="52">
        <f>'[9]NAW3 - Asset Repl - ENWL'!Z43</f>
        <v>0</v>
      </c>
      <c r="AA46" s="52">
        <f>'[9]NAW3 - Asset Repl - ENWL'!AA43</f>
        <v>0</v>
      </c>
      <c r="AB46" s="52">
        <f>'[9]NAW3 - Asset Repl - ENWL'!AB43</f>
        <v>0</v>
      </c>
      <c r="AC46" s="52">
        <f>'[9]NAW3 - Asset Repl - ENWL'!AC43</f>
        <v>0</v>
      </c>
      <c r="AD46" s="59">
        <f t="shared" si="215"/>
        <v>0</v>
      </c>
      <c r="AE46" s="52">
        <f>'[9]NAW3 - Asset Repl - ENWL'!AE43</f>
        <v>0</v>
      </c>
      <c r="AF46" s="52">
        <f>'[9]NAW3 - Asset Repl - ENWL'!AF43</f>
        <v>0</v>
      </c>
      <c r="AG46" s="52">
        <f>'[9]NAW3 - Asset Repl - ENWL'!AG43</f>
        <v>0</v>
      </c>
      <c r="AH46" s="52">
        <f>'[9]NAW3 - Asset Repl - ENWL'!AH43</f>
        <v>0</v>
      </c>
      <c r="AI46" s="52">
        <f>'[9]NAW3 - Asset Repl - ENWL'!AI43</f>
        <v>0</v>
      </c>
      <c r="AJ46" s="59">
        <f t="shared" si="216"/>
        <v>0</v>
      </c>
      <c r="AK46" s="52">
        <f>'[9]NAW3 - Asset Repl - ENWL'!AK43</f>
        <v>0</v>
      </c>
      <c r="AL46" s="52">
        <f>'[9]NAW3 - Asset Repl - ENWL'!AL43</f>
        <v>0</v>
      </c>
      <c r="AM46" s="52">
        <f>'[9]NAW3 - Asset Repl - ENWL'!AM43</f>
        <v>0</v>
      </c>
      <c r="AN46" s="52">
        <f>'[9]NAW3 - Asset Repl - ENWL'!AN43</f>
        <v>0</v>
      </c>
      <c r="AO46" s="52">
        <f>'[9]NAW3 - Asset Repl - ENWL'!AO43</f>
        <v>0</v>
      </c>
      <c r="AP46" s="59">
        <f t="shared" si="217"/>
        <v>0</v>
      </c>
      <c r="BB46" s="6"/>
      <c r="BC46" s="6"/>
      <c r="BD46" s="58" t="s">
        <v>31</v>
      </c>
      <c r="BE46" s="172">
        <f>'ENWL - HI Probs. of Failure '!O$16</f>
        <v>0</v>
      </c>
      <c r="BF46" s="172">
        <f>'ENWL - HI Probs. of Failure '!P$16</f>
        <v>0</v>
      </c>
      <c r="BG46" s="172">
        <f>'ENWL - HI Probs. of Failure '!Q$16</f>
        <v>0</v>
      </c>
      <c r="BH46" s="172">
        <f>'ENWL - HI Probs. of Failure '!R$16</f>
        <v>0</v>
      </c>
      <c r="BI46" s="172">
        <f>'ENWL - HI Probs. of Failure '!S$16</f>
        <v>0</v>
      </c>
      <c r="BJ46" s="176"/>
      <c r="BK46" s="6"/>
      <c r="BL46" s="58" t="s">
        <v>31</v>
      </c>
      <c r="BM46" s="242">
        <f>IFERROR($BM5*'ENWL - Ave Crit'!$Q$16,0)</f>
        <v>0</v>
      </c>
      <c r="BN46" s="242">
        <f>IFERROR($BM5*'ENWL - Ave Crit'!$Q$16,0)</f>
        <v>0</v>
      </c>
      <c r="BO46" s="242">
        <f>IFERROR($BM5*'ENWL - Ave Crit'!$Q$16,0)</f>
        <v>0</v>
      </c>
      <c r="BP46" s="242">
        <f>IFERROR($BM5*'ENWL - Ave Crit'!$Q$16,0)</f>
        <v>0</v>
      </c>
      <c r="BQ46" s="242">
        <f>IFERROR($BM5*'ENWL - Ave Crit'!$Q$16,0)</f>
        <v>0</v>
      </c>
      <c r="BR46" s="176"/>
      <c r="BS46" s="6"/>
      <c r="BT46" s="58" t="s">
        <v>31</v>
      </c>
      <c r="BU46" s="24" t="str">
        <f t="shared" si="19"/>
        <v/>
      </c>
      <c r="BV46" s="24" t="str">
        <f t="shared" si="20"/>
        <v/>
      </c>
      <c r="BW46" s="24" t="str">
        <f t="shared" si="21"/>
        <v/>
      </c>
      <c r="BX46" s="24" t="str">
        <f t="shared" si="22"/>
        <v/>
      </c>
      <c r="BY46" s="24" t="str">
        <f t="shared" si="23"/>
        <v/>
      </c>
      <c r="BZ46" s="6"/>
      <c r="CA46" s="6"/>
      <c r="CB46" s="58" t="s">
        <v>31</v>
      </c>
      <c r="CC46" s="195" t="str">
        <f t="shared" si="218"/>
        <v/>
      </c>
      <c r="CD46" s="195" t="str">
        <f t="shared" si="203"/>
        <v/>
      </c>
      <c r="CE46" s="195" t="str">
        <f t="shared" si="203"/>
        <v/>
      </c>
      <c r="CF46" s="195" t="str">
        <f t="shared" si="203"/>
        <v/>
      </c>
      <c r="CG46" s="195" t="str">
        <f t="shared" si="203"/>
        <v/>
      </c>
      <c r="CH46" s="198">
        <f t="shared" si="204"/>
        <v>0</v>
      </c>
      <c r="CI46" s="68"/>
      <c r="CJ46" s="68"/>
      <c r="CK46" s="195" t="str">
        <f t="shared" si="205"/>
        <v/>
      </c>
      <c r="CL46" s="195" t="str">
        <f t="shared" si="205"/>
        <v/>
      </c>
      <c r="CM46" s="195" t="str">
        <f t="shared" si="205"/>
        <v/>
      </c>
      <c r="CN46" s="195" t="str">
        <f t="shared" si="205"/>
        <v/>
      </c>
      <c r="CO46" s="195" t="str">
        <f t="shared" si="205"/>
        <v/>
      </c>
      <c r="CP46" s="198">
        <f t="shared" si="3"/>
        <v>0</v>
      </c>
      <c r="CS46" s="195" t="str">
        <f t="shared" si="219"/>
        <v/>
      </c>
      <c r="CT46" s="195" t="str">
        <f t="shared" si="206"/>
        <v/>
      </c>
      <c r="CU46" s="195" t="str">
        <f t="shared" si="206"/>
        <v/>
      </c>
      <c r="CV46" s="195" t="str">
        <f t="shared" si="206"/>
        <v/>
      </c>
      <c r="CW46" s="195" t="str">
        <f t="shared" si="206"/>
        <v/>
      </c>
      <c r="CX46" s="198">
        <f t="shared" si="5"/>
        <v>0</v>
      </c>
      <c r="DA46" s="195" t="str">
        <f t="shared" si="220"/>
        <v/>
      </c>
      <c r="DB46" s="195" t="str">
        <f t="shared" si="207"/>
        <v/>
      </c>
      <c r="DC46" s="195" t="str">
        <f t="shared" si="207"/>
        <v/>
      </c>
      <c r="DD46" s="195" t="str">
        <f t="shared" si="207"/>
        <v/>
      </c>
      <c r="DE46" s="195" t="str">
        <f t="shared" si="207"/>
        <v/>
      </c>
      <c r="DF46" s="198">
        <f t="shared" si="7"/>
        <v>0</v>
      </c>
      <c r="DI46" s="195" t="str">
        <f t="shared" si="221"/>
        <v/>
      </c>
      <c r="DJ46" s="195" t="str">
        <f t="shared" si="208"/>
        <v/>
      </c>
      <c r="DK46" s="195" t="str">
        <f t="shared" si="208"/>
        <v/>
      </c>
      <c r="DL46" s="195" t="str">
        <f t="shared" si="208"/>
        <v/>
      </c>
      <c r="DM46" s="195" t="str">
        <f t="shared" si="208"/>
        <v/>
      </c>
      <c r="DN46" s="198">
        <f t="shared" si="29"/>
        <v>0</v>
      </c>
      <c r="DQ46" s="195" t="str">
        <f t="shared" si="222"/>
        <v/>
      </c>
      <c r="DR46" s="195" t="str">
        <f t="shared" si="209"/>
        <v/>
      </c>
      <c r="DS46" s="195" t="str">
        <f t="shared" si="209"/>
        <v/>
      </c>
      <c r="DT46" s="195" t="str">
        <f t="shared" si="209"/>
        <v/>
      </c>
      <c r="DU46" s="195" t="str">
        <f t="shared" si="209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23">SUM(H43:H46)</f>
        <v>0</v>
      </c>
      <c r="I47" s="66">
        <f t="shared" si="223"/>
        <v>0</v>
      </c>
      <c r="J47" s="66">
        <f t="shared" si="223"/>
        <v>0</v>
      </c>
      <c r="K47" s="66">
        <f t="shared" si="223"/>
        <v>0</v>
      </c>
      <c r="L47" s="67"/>
      <c r="M47" s="65">
        <f>SUM(M43:M46)</f>
        <v>0</v>
      </c>
      <c r="N47" s="66">
        <f t="shared" ref="N47:Q47" si="224">SUM(N43:N46)</f>
        <v>0</v>
      </c>
      <c r="O47" s="66">
        <f t="shared" si="224"/>
        <v>0</v>
      </c>
      <c r="P47" s="66">
        <f t="shared" si="224"/>
        <v>0</v>
      </c>
      <c r="Q47" s="66">
        <f t="shared" si="224"/>
        <v>0</v>
      </c>
      <c r="R47" s="67"/>
      <c r="S47" s="65">
        <f>SUM(S43:S46)</f>
        <v>0</v>
      </c>
      <c r="T47" s="66">
        <f t="shared" ref="T47:W47" si="225">SUM(T43:T46)</f>
        <v>0</v>
      </c>
      <c r="U47" s="66">
        <f t="shared" si="225"/>
        <v>0</v>
      </c>
      <c r="V47" s="66">
        <f t="shared" si="225"/>
        <v>0</v>
      </c>
      <c r="W47" s="66">
        <f t="shared" si="225"/>
        <v>0</v>
      </c>
      <c r="X47" s="67"/>
      <c r="Y47" s="65">
        <f>SUM(Y43:Y46)</f>
        <v>0</v>
      </c>
      <c r="Z47" s="66">
        <f t="shared" ref="Z47:AC47" si="226">SUM(Z43:Z46)</f>
        <v>0</v>
      </c>
      <c r="AA47" s="66">
        <f t="shared" si="226"/>
        <v>0</v>
      </c>
      <c r="AB47" s="66">
        <f t="shared" si="226"/>
        <v>0</v>
      </c>
      <c r="AC47" s="66">
        <f t="shared" si="226"/>
        <v>0</v>
      </c>
      <c r="AD47" s="67"/>
      <c r="AE47" s="65">
        <f>SUM(AE43:AE46)</f>
        <v>0</v>
      </c>
      <c r="AF47" s="66">
        <f t="shared" ref="AF47:AI47" si="227">SUM(AF43:AF46)</f>
        <v>0</v>
      </c>
      <c r="AG47" s="66">
        <f t="shared" si="227"/>
        <v>0</v>
      </c>
      <c r="AH47" s="66">
        <f t="shared" si="227"/>
        <v>0</v>
      </c>
      <c r="AI47" s="66">
        <f t="shared" si="227"/>
        <v>0</v>
      </c>
      <c r="AJ47" s="67"/>
      <c r="AK47" s="65">
        <f>SUM(AK43:AK46)</f>
        <v>0</v>
      </c>
      <c r="AL47" s="66">
        <f t="shared" ref="AL47:AO47" si="228">SUM(AL43:AL46)</f>
        <v>0</v>
      </c>
      <c r="AM47" s="66">
        <f t="shared" si="228"/>
        <v>0</v>
      </c>
      <c r="AN47" s="66">
        <f t="shared" si="228"/>
        <v>0</v>
      </c>
      <c r="AO47" s="66">
        <f t="shared" si="228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20"/>
        <v/>
      </c>
      <c r="BW47" s="24" t="str">
        <f t="shared" si="21"/>
        <v/>
      </c>
      <c r="BX47" s="24" t="str">
        <f t="shared" si="22"/>
        <v/>
      </c>
      <c r="BY47" s="24" t="str">
        <f t="shared" si="23"/>
        <v/>
      </c>
      <c r="BZ47" s="6"/>
      <c r="CA47" s="6"/>
      <c r="CB47" s="64"/>
      <c r="CC47" s="197">
        <f>SUM(CC43:CC46)</f>
        <v>0</v>
      </c>
      <c r="CD47" s="197">
        <f t="shared" ref="CD47:CG47" si="229">SUM(CD43:CD46)</f>
        <v>0</v>
      </c>
      <c r="CE47" s="197">
        <f t="shared" si="229"/>
        <v>0</v>
      </c>
      <c r="CF47" s="197">
        <f t="shared" si="229"/>
        <v>0</v>
      </c>
      <c r="CG47" s="197">
        <f t="shared" si="229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30">SUM(CL43:CL46)</f>
        <v>0</v>
      </c>
      <c r="CM47" s="197">
        <f t="shared" si="230"/>
        <v>0</v>
      </c>
      <c r="CN47" s="197">
        <f t="shared" si="230"/>
        <v>0</v>
      </c>
      <c r="CO47" s="197">
        <f t="shared" si="230"/>
        <v>0</v>
      </c>
      <c r="CP47" s="198">
        <f t="shared" si="3"/>
        <v>0</v>
      </c>
      <c r="CS47" s="197">
        <f>SUM(CS43:CS46)</f>
        <v>0</v>
      </c>
      <c r="CT47" s="197">
        <f t="shared" ref="CT47:CW47" si="231">SUM(CT43:CT46)</f>
        <v>0</v>
      </c>
      <c r="CU47" s="197">
        <f t="shared" si="231"/>
        <v>0</v>
      </c>
      <c r="CV47" s="197">
        <f t="shared" si="231"/>
        <v>0</v>
      </c>
      <c r="CW47" s="197">
        <f t="shared" si="231"/>
        <v>0</v>
      </c>
      <c r="CX47" s="198">
        <f t="shared" si="5"/>
        <v>0</v>
      </c>
      <c r="DA47" s="197">
        <f>SUM(DA43:DA46)</f>
        <v>0</v>
      </c>
      <c r="DB47" s="197">
        <f t="shared" ref="DB47:DE47" si="232">SUM(DB43:DB46)</f>
        <v>0</v>
      </c>
      <c r="DC47" s="197">
        <f t="shared" si="232"/>
        <v>0</v>
      </c>
      <c r="DD47" s="197">
        <f t="shared" si="232"/>
        <v>0</v>
      </c>
      <c r="DE47" s="197">
        <f t="shared" si="232"/>
        <v>0</v>
      </c>
      <c r="DF47" s="198">
        <f t="shared" si="7"/>
        <v>0</v>
      </c>
      <c r="DI47" s="197">
        <f>SUM(DI43:DI46)</f>
        <v>0</v>
      </c>
      <c r="DJ47" s="197">
        <f t="shared" ref="DJ47:DM47" si="233">SUM(DJ43:DJ46)</f>
        <v>0</v>
      </c>
      <c r="DK47" s="197">
        <f t="shared" si="233"/>
        <v>0</v>
      </c>
      <c r="DL47" s="197">
        <f t="shared" si="233"/>
        <v>0</v>
      </c>
      <c r="DM47" s="197">
        <f t="shared" si="233"/>
        <v>0</v>
      </c>
      <c r="DN47" s="198">
        <f t="shared" si="29"/>
        <v>0</v>
      </c>
      <c r="DQ47" s="197">
        <f>SUM(DQ43:DQ46)</f>
        <v>0</v>
      </c>
      <c r="DR47" s="197">
        <f t="shared" ref="DR47:DU47" si="234">SUM(DR43:DR46)</f>
        <v>0</v>
      </c>
      <c r="DS47" s="197">
        <f t="shared" si="234"/>
        <v>0</v>
      </c>
      <c r="DT47" s="197">
        <f t="shared" si="234"/>
        <v>0</v>
      </c>
      <c r="DU47" s="197">
        <f t="shared" si="234"/>
        <v>0</v>
      </c>
      <c r="DV47" s="198">
        <f t="shared" si="10"/>
        <v>0</v>
      </c>
    </row>
    <row r="48" spans="1:126" ht="25.5" customHeight="1">
      <c r="A48" s="19"/>
      <c r="B48" s="70" t="s">
        <v>34</v>
      </c>
      <c r="C48" s="48"/>
      <c r="D48" s="49">
        <f>L48</f>
        <v>0</v>
      </c>
      <c r="E48" s="50">
        <f>D48+SUM(AE48:AI48)</f>
        <v>0</v>
      </c>
      <c r="F48" s="51" t="s">
        <v>26</v>
      </c>
      <c r="G48" s="52">
        <f>'[9]NAW3 - Asset Repl - ENWL'!G45</f>
        <v>0</v>
      </c>
      <c r="H48" s="52">
        <f>'[9]NAW3 - Asset Repl - ENWL'!H45</f>
        <v>0</v>
      </c>
      <c r="I48" s="52">
        <f>'[9]NAW3 - Asset Repl - ENWL'!I45</f>
        <v>0</v>
      </c>
      <c r="J48" s="52">
        <f>'[9]NAW3 - Asset Repl - ENWL'!J45</f>
        <v>0</v>
      </c>
      <c r="K48" s="52">
        <f>'[9]NAW3 - Asset Repl - ENWL'!K45</f>
        <v>0</v>
      </c>
      <c r="L48" s="53">
        <f>SUM(G48:K48)</f>
        <v>0</v>
      </c>
      <c r="M48" s="52">
        <f>'[9]NAW3 - Asset Repl - ENWL'!M45</f>
        <v>0</v>
      </c>
      <c r="N48" s="52">
        <f>'[9]NAW3 - Asset Repl - ENWL'!N45</f>
        <v>0</v>
      </c>
      <c r="O48" s="52">
        <f>'[9]NAW3 - Asset Repl - ENWL'!O45</f>
        <v>0</v>
      </c>
      <c r="P48" s="52">
        <f>'[9]NAW3 - Asset Repl - ENWL'!P45</f>
        <v>0</v>
      </c>
      <c r="Q48" s="52">
        <f>'[9]NAW3 - Asset Repl - ENWL'!Q45</f>
        <v>0</v>
      </c>
      <c r="R48" s="53">
        <f>SUM(M48:Q48)</f>
        <v>0</v>
      </c>
      <c r="S48" s="52">
        <f>'[9]NAW3 - Asset Repl - ENWL'!S45</f>
        <v>0</v>
      </c>
      <c r="T48" s="52">
        <f>'[9]NAW3 - Asset Repl - ENWL'!T45</f>
        <v>0</v>
      </c>
      <c r="U48" s="52">
        <f>'[9]NAW3 - Asset Repl - ENWL'!U45</f>
        <v>0</v>
      </c>
      <c r="V48" s="52">
        <f>'[9]NAW3 - Asset Repl - ENWL'!V45</f>
        <v>0</v>
      </c>
      <c r="W48" s="52">
        <f>'[9]NAW3 - Asset Repl - ENWL'!W45</f>
        <v>0</v>
      </c>
      <c r="X48" s="53">
        <f>SUM(S48:W48)</f>
        <v>0</v>
      </c>
      <c r="Y48" s="69">
        <f>'[9]NAW3 - Asset Repl - ENWL'!Y45</f>
        <v>0</v>
      </c>
      <c r="Z48" s="69">
        <f>'[9]NAW3 - Asset Repl - ENWL'!Z45</f>
        <v>0</v>
      </c>
      <c r="AA48" s="69">
        <f>'[9]NAW3 - Asset Repl - ENWL'!AA45</f>
        <v>0</v>
      </c>
      <c r="AB48" s="69">
        <f>'[9]NAW3 - Asset Repl - ENWL'!AB45</f>
        <v>0</v>
      </c>
      <c r="AC48" s="69">
        <f>'[9]NAW3 - Asset Repl - ENWL'!AC45</f>
        <v>0</v>
      </c>
      <c r="AD48" s="53">
        <f>SUM(Y48:AC48)</f>
        <v>0</v>
      </c>
      <c r="AE48" s="54">
        <f>'[9]NAW3 - Asset Repl - ENWL'!AE45</f>
        <v>0</v>
      </c>
      <c r="AF48" s="54">
        <f>'[9]NAW3 - Asset Repl - ENWL'!AF45</f>
        <v>0</v>
      </c>
      <c r="AG48" s="54">
        <f>'[9]NAW3 - Asset Repl - ENWL'!AG45</f>
        <v>0</v>
      </c>
      <c r="AH48" s="54">
        <f>'[9]NAW3 - Asset Repl - ENWL'!AH45</f>
        <v>0</v>
      </c>
      <c r="AI48" s="54">
        <f>'[9]NAW3 - Asset Repl - ENWL'!AI45</f>
        <v>0</v>
      </c>
      <c r="AJ48" s="53">
        <f>SUM(AE48:AI48)</f>
        <v>0</v>
      </c>
      <c r="AK48" s="69">
        <f>'[9]NAW3 - Asset Repl - ENWL'!AK45</f>
        <v>0</v>
      </c>
      <c r="AL48" s="69">
        <f>'[9]NAW3 - Asset Repl - ENWL'!AL45</f>
        <v>0</v>
      </c>
      <c r="AM48" s="69">
        <f>'[9]NAW3 - Asset Repl - ENWL'!AM45</f>
        <v>0</v>
      </c>
      <c r="AN48" s="69">
        <f>'[9]NAW3 - Asset Repl - ENWL'!AN45</f>
        <v>0</v>
      </c>
      <c r="AO48" s="69">
        <f>'[9]NAW3 - Asset Repl - ENWL'!AO45</f>
        <v>0</v>
      </c>
      <c r="AP48" s="53">
        <f>SUM(AK48:AO48)</f>
        <v>0</v>
      </c>
      <c r="BB48" s="6"/>
      <c r="BC48" s="6"/>
      <c r="BD48" s="51" t="s">
        <v>26</v>
      </c>
      <c r="BE48" s="172">
        <f>'ENWL - HI Probs. of Failure '!O$17</f>
        <v>0</v>
      </c>
      <c r="BF48" s="172">
        <f>'ENWL - HI Probs. of Failure '!P$17</f>
        <v>0</v>
      </c>
      <c r="BG48" s="172">
        <f>'ENWL - HI Probs. of Failure '!Q$17</f>
        <v>0</v>
      </c>
      <c r="BH48" s="172">
        <f>'ENWL - HI Probs. of Failure '!R$17</f>
        <v>0</v>
      </c>
      <c r="BI48" s="172">
        <f>'ENWL - HI Probs. of Failure '!S$17</f>
        <v>0</v>
      </c>
      <c r="BJ48" s="175"/>
      <c r="BK48" s="6"/>
      <c r="BL48" s="51" t="s">
        <v>26</v>
      </c>
      <c r="BM48" s="242">
        <f>IFERROR($BM2*'ENWL - Ave Crit'!$Q$17,0)</f>
        <v>0</v>
      </c>
      <c r="BN48" s="242">
        <f>IFERROR($BM2*'ENWL - Ave Crit'!$Q$17,0)</f>
        <v>0</v>
      </c>
      <c r="BO48" s="242">
        <f>IFERROR($BM2*'ENWL - Ave Crit'!$Q$17,0)</f>
        <v>0</v>
      </c>
      <c r="BP48" s="242">
        <f>IFERROR($BM2*'ENWL - Ave Crit'!$Q$17,0)</f>
        <v>0</v>
      </c>
      <c r="BQ48" s="242">
        <f>IFERROR($BM2*'ENWL - Ave Crit'!$Q$17,0)</f>
        <v>0</v>
      </c>
      <c r="BR48" s="175"/>
      <c r="BS48" s="6"/>
      <c r="BT48" s="51" t="s">
        <v>26</v>
      </c>
      <c r="BU48" s="24" t="str">
        <f t="shared" si="19"/>
        <v/>
      </c>
      <c r="BV48" s="24" t="str">
        <f t="shared" si="20"/>
        <v/>
      </c>
      <c r="BW48" s="24" t="str">
        <f t="shared" si="21"/>
        <v/>
      </c>
      <c r="BX48" s="24" t="str">
        <f t="shared" si="22"/>
        <v/>
      </c>
      <c r="BY48" s="24" t="str">
        <f t="shared" si="23"/>
        <v/>
      </c>
      <c r="BZ48" s="6"/>
      <c r="CA48" s="6"/>
      <c r="CB48" s="51" t="s">
        <v>26</v>
      </c>
      <c r="CC48" s="195" t="str">
        <f>IF(BU48="","",M48*BU48)</f>
        <v/>
      </c>
      <c r="CD48" s="195" t="str">
        <f t="shared" ref="CD48:CG51" si="235">IF(BV48="","",N48*BV48)</f>
        <v/>
      </c>
      <c r="CE48" s="195" t="str">
        <f t="shared" si="235"/>
        <v/>
      </c>
      <c r="CF48" s="195" t="str">
        <f t="shared" si="235"/>
        <v/>
      </c>
      <c r="CG48" s="195" t="str">
        <f t="shared" si="235"/>
        <v/>
      </c>
      <c r="CH48" s="198">
        <f t="shared" ref="CH48:CH51" si="236">SUM(CC48:CG48)</f>
        <v>0</v>
      </c>
      <c r="CI48" s="68"/>
      <c r="CJ48" s="68"/>
      <c r="CK48" s="195" t="str">
        <f t="shared" ref="CK48:CO51" si="237">IF(BU48="","",G48*BU48)</f>
        <v/>
      </c>
      <c r="CL48" s="195" t="str">
        <f t="shared" si="237"/>
        <v/>
      </c>
      <c r="CM48" s="195" t="str">
        <f t="shared" si="237"/>
        <v/>
      </c>
      <c r="CN48" s="195" t="str">
        <f t="shared" si="237"/>
        <v/>
      </c>
      <c r="CO48" s="195" t="str">
        <f t="shared" si="237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8">IF(BV48="","",Z48*BV48)</f>
        <v/>
      </c>
      <c r="CU48" s="195" t="str">
        <f t="shared" si="238"/>
        <v/>
      </c>
      <c r="CV48" s="195" t="str">
        <f t="shared" si="238"/>
        <v/>
      </c>
      <c r="CW48" s="195" t="str">
        <f t="shared" si="238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9">IF(BV48="","",(T48+Z48)*BV48)</f>
        <v/>
      </c>
      <c r="DC48" s="195" t="str">
        <f t="shared" si="239"/>
        <v/>
      </c>
      <c r="DD48" s="195" t="str">
        <f t="shared" si="239"/>
        <v/>
      </c>
      <c r="DE48" s="195" t="str">
        <f t="shared" si="239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40">IF(BV48="","",AL48*BV48)</f>
        <v/>
      </c>
      <c r="DK48" s="195" t="str">
        <f t="shared" si="240"/>
        <v/>
      </c>
      <c r="DL48" s="195" t="str">
        <f t="shared" si="240"/>
        <v/>
      </c>
      <c r="DM48" s="195" t="str">
        <f t="shared" si="240"/>
        <v/>
      </c>
      <c r="DN48" s="198">
        <f t="shared" si="29"/>
        <v>0</v>
      </c>
      <c r="DQ48" s="195" t="str">
        <f>IF(BU48="","",(AE48+AK48)*BU48)</f>
        <v/>
      </c>
      <c r="DR48" s="195" t="str">
        <f t="shared" ref="DR48:DU51" si="241">IF(BV48="","",(AF48+AL48)*BV48)</f>
        <v/>
      </c>
      <c r="DS48" s="195" t="str">
        <f t="shared" si="241"/>
        <v/>
      </c>
      <c r="DT48" s="195" t="str">
        <f t="shared" si="241"/>
        <v/>
      </c>
      <c r="DU48" s="195" t="str">
        <f t="shared" si="241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42">L49</f>
        <v>0</v>
      </c>
      <c r="E49" s="57">
        <f t="shared" ref="E49:E51" si="243">D49+SUM(AE49:AI49)</f>
        <v>0</v>
      </c>
      <c r="F49" s="58" t="s">
        <v>28</v>
      </c>
      <c r="G49" s="52">
        <f>'[9]NAW3 - Asset Repl - ENWL'!G46</f>
        <v>0</v>
      </c>
      <c r="H49" s="52">
        <f>'[9]NAW3 - Asset Repl - ENWL'!H46</f>
        <v>0</v>
      </c>
      <c r="I49" s="52">
        <f>'[9]NAW3 - Asset Repl - ENWL'!I46</f>
        <v>0</v>
      </c>
      <c r="J49" s="52">
        <f>'[9]NAW3 - Asset Repl - ENWL'!J46</f>
        <v>0</v>
      </c>
      <c r="K49" s="52">
        <f>'[9]NAW3 - Asset Repl - ENWL'!K46</f>
        <v>0</v>
      </c>
      <c r="L49" s="59">
        <f t="shared" ref="L49:L51" si="244">SUM(G49:K49)</f>
        <v>0</v>
      </c>
      <c r="M49" s="52">
        <f>'[9]NAW3 - Asset Repl - ENWL'!M46</f>
        <v>0</v>
      </c>
      <c r="N49" s="52">
        <f>'[9]NAW3 - Asset Repl - ENWL'!N46</f>
        <v>0</v>
      </c>
      <c r="O49" s="52">
        <f>'[9]NAW3 - Asset Repl - ENWL'!O46</f>
        <v>0</v>
      </c>
      <c r="P49" s="52">
        <f>'[9]NAW3 - Asset Repl - ENWL'!P46</f>
        <v>0</v>
      </c>
      <c r="Q49" s="52">
        <f>'[9]NAW3 - Asset Repl - ENWL'!Q46</f>
        <v>0</v>
      </c>
      <c r="R49" s="59">
        <f t="shared" ref="R49:R51" si="245">SUM(M49:Q49)</f>
        <v>0</v>
      </c>
      <c r="S49" s="52">
        <f>'[9]NAW3 - Asset Repl - ENWL'!S46</f>
        <v>0</v>
      </c>
      <c r="T49" s="52">
        <f>'[9]NAW3 - Asset Repl - ENWL'!T46</f>
        <v>0</v>
      </c>
      <c r="U49" s="52">
        <f>'[9]NAW3 - Asset Repl - ENWL'!U46</f>
        <v>0</v>
      </c>
      <c r="V49" s="52">
        <f>'[9]NAW3 - Asset Repl - ENWL'!V46</f>
        <v>0</v>
      </c>
      <c r="W49" s="52">
        <f>'[9]NAW3 - Asset Repl - ENWL'!W46</f>
        <v>0</v>
      </c>
      <c r="X49" s="59">
        <f t="shared" ref="X49:X51" si="246">SUM(S49:W49)</f>
        <v>0</v>
      </c>
      <c r="Y49" s="52">
        <f>'[9]NAW3 - Asset Repl - ENWL'!Y46</f>
        <v>0</v>
      </c>
      <c r="Z49" s="52">
        <f>'[9]NAW3 - Asset Repl - ENWL'!Z46</f>
        <v>0</v>
      </c>
      <c r="AA49" s="52">
        <f>'[9]NAW3 - Asset Repl - ENWL'!AA46</f>
        <v>0</v>
      </c>
      <c r="AB49" s="52">
        <f>'[9]NAW3 - Asset Repl - ENWL'!AB46</f>
        <v>0</v>
      </c>
      <c r="AC49" s="52">
        <f>'[9]NAW3 - Asset Repl - ENWL'!AC46</f>
        <v>0</v>
      </c>
      <c r="AD49" s="59">
        <f t="shared" ref="AD49:AD51" si="247">SUM(Y49:AC49)</f>
        <v>0</v>
      </c>
      <c r="AE49" s="52">
        <f>'[9]NAW3 - Asset Repl - ENWL'!AE46</f>
        <v>0</v>
      </c>
      <c r="AF49" s="52">
        <f>'[9]NAW3 - Asset Repl - ENWL'!AF46</f>
        <v>0</v>
      </c>
      <c r="AG49" s="52">
        <f>'[9]NAW3 - Asset Repl - ENWL'!AG46</f>
        <v>0</v>
      </c>
      <c r="AH49" s="52">
        <f>'[9]NAW3 - Asset Repl - ENWL'!AH46</f>
        <v>0</v>
      </c>
      <c r="AI49" s="52">
        <f>'[9]NAW3 - Asset Repl - ENWL'!AI46</f>
        <v>0</v>
      </c>
      <c r="AJ49" s="59">
        <f t="shared" ref="AJ49:AJ51" si="248">SUM(AE49:AI49)</f>
        <v>0</v>
      </c>
      <c r="AK49" s="52">
        <f>'[9]NAW3 - Asset Repl - ENWL'!AK46</f>
        <v>0</v>
      </c>
      <c r="AL49" s="52">
        <f>'[9]NAW3 - Asset Repl - ENWL'!AL46</f>
        <v>0</v>
      </c>
      <c r="AM49" s="52">
        <f>'[9]NAW3 - Asset Repl - ENWL'!AM46</f>
        <v>0</v>
      </c>
      <c r="AN49" s="52">
        <f>'[9]NAW3 - Asset Repl - ENWL'!AN46</f>
        <v>0</v>
      </c>
      <c r="AO49" s="52">
        <f>'[9]NAW3 - Asset Repl - ENWL'!AO46</f>
        <v>0</v>
      </c>
      <c r="AP49" s="59">
        <f t="shared" ref="AP49:AP51" si="249">SUM(AK49:AO49)</f>
        <v>0</v>
      </c>
      <c r="BB49" s="6"/>
      <c r="BC49" s="6"/>
      <c r="BD49" s="58" t="s">
        <v>28</v>
      </c>
      <c r="BE49" s="172">
        <f>'ENWL - HI Probs. of Failure '!O$17</f>
        <v>0</v>
      </c>
      <c r="BF49" s="172">
        <f>'ENWL - HI Probs. of Failure '!P$17</f>
        <v>0</v>
      </c>
      <c r="BG49" s="172">
        <f>'ENWL - HI Probs. of Failure '!Q$17</f>
        <v>0</v>
      </c>
      <c r="BH49" s="172">
        <f>'ENWL - HI Probs. of Failure '!R$17</f>
        <v>0</v>
      </c>
      <c r="BI49" s="172">
        <f>'ENWL - HI Probs. of Failure '!S$17</f>
        <v>0</v>
      </c>
      <c r="BJ49" s="176"/>
      <c r="BK49" s="6"/>
      <c r="BL49" s="58" t="s">
        <v>28</v>
      </c>
      <c r="BM49" s="242">
        <f>IFERROR($BM3*'ENWL - Ave Crit'!$Q$17,0)</f>
        <v>0</v>
      </c>
      <c r="BN49" s="242">
        <f>IFERROR($BM3*'ENWL - Ave Crit'!$Q$17,0)</f>
        <v>0</v>
      </c>
      <c r="BO49" s="242">
        <f>IFERROR($BM3*'ENWL - Ave Crit'!$Q$17,0)</f>
        <v>0</v>
      </c>
      <c r="BP49" s="242">
        <f>IFERROR($BM3*'ENWL - Ave Crit'!$Q$17,0)</f>
        <v>0</v>
      </c>
      <c r="BQ49" s="242">
        <f>IFERROR($BM3*'ENWL - Ave Crit'!$Q$17,0)</f>
        <v>0</v>
      </c>
      <c r="BR49" s="176"/>
      <c r="BS49" s="6"/>
      <c r="BT49" s="58" t="s">
        <v>28</v>
      </c>
      <c r="BU49" s="24" t="str">
        <f t="shared" si="19"/>
        <v/>
      </c>
      <c r="BV49" s="24" t="str">
        <f t="shared" si="20"/>
        <v/>
      </c>
      <c r="BW49" s="24" t="str">
        <f t="shared" si="21"/>
        <v/>
      </c>
      <c r="BX49" s="24" t="str">
        <f t="shared" si="22"/>
        <v/>
      </c>
      <c r="BY49" s="24" t="str">
        <f t="shared" si="23"/>
        <v/>
      </c>
      <c r="BZ49" s="6"/>
      <c r="CA49" s="6"/>
      <c r="CB49" s="58" t="s">
        <v>28</v>
      </c>
      <c r="CC49" s="195" t="str">
        <f t="shared" ref="CC49:CC51" si="250">IF(BU49="","",M49*BU49)</f>
        <v/>
      </c>
      <c r="CD49" s="195" t="str">
        <f t="shared" si="235"/>
        <v/>
      </c>
      <c r="CE49" s="195" t="str">
        <f t="shared" si="235"/>
        <v/>
      </c>
      <c r="CF49" s="195" t="str">
        <f t="shared" si="235"/>
        <v/>
      </c>
      <c r="CG49" s="195" t="str">
        <f t="shared" si="235"/>
        <v/>
      </c>
      <c r="CH49" s="198">
        <f t="shared" si="236"/>
        <v>0</v>
      </c>
      <c r="CI49" s="68"/>
      <c r="CJ49" s="68"/>
      <c r="CK49" s="195" t="str">
        <f t="shared" si="237"/>
        <v/>
      </c>
      <c r="CL49" s="195" t="str">
        <f t="shared" si="237"/>
        <v/>
      </c>
      <c r="CM49" s="195" t="str">
        <f t="shared" si="237"/>
        <v/>
      </c>
      <c r="CN49" s="195" t="str">
        <f t="shared" si="237"/>
        <v/>
      </c>
      <c r="CO49" s="195" t="str">
        <f t="shared" si="237"/>
        <v/>
      </c>
      <c r="CP49" s="198">
        <f t="shared" si="3"/>
        <v>0</v>
      </c>
      <c r="CS49" s="195" t="str">
        <f t="shared" ref="CS49:CS51" si="251">IF(BU49="","",Y49*BU49)</f>
        <v/>
      </c>
      <c r="CT49" s="195" t="str">
        <f t="shared" si="238"/>
        <v/>
      </c>
      <c r="CU49" s="195" t="str">
        <f t="shared" si="238"/>
        <v/>
      </c>
      <c r="CV49" s="195" t="str">
        <f t="shared" si="238"/>
        <v/>
      </c>
      <c r="CW49" s="195" t="str">
        <f t="shared" si="238"/>
        <v/>
      </c>
      <c r="CX49" s="198">
        <f t="shared" si="5"/>
        <v>0</v>
      </c>
      <c r="DA49" s="195" t="str">
        <f t="shared" ref="DA49:DA51" si="252">IF(BU49="","",(S49+Y49)*BU49)</f>
        <v/>
      </c>
      <c r="DB49" s="195" t="str">
        <f t="shared" si="239"/>
        <v/>
      </c>
      <c r="DC49" s="195" t="str">
        <f t="shared" si="239"/>
        <v/>
      </c>
      <c r="DD49" s="195" t="str">
        <f t="shared" si="239"/>
        <v/>
      </c>
      <c r="DE49" s="195" t="str">
        <f t="shared" si="239"/>
        <v/>
      </c>
      <c r="DF49" s="198">
        <f t="shared" si="7"/>
        <v>0</v>
      </c>
      <c r="DI49" s="195" t="str">
        <f t="shared" ref="DI49:DI51" si="253">IF(BU49="","",AK49*BU49)</f>
        <v/>
      </c>
      <c r="DJ49" s="195" t="str">
        <f t="shared" si="240"/>
        <v/>
      </c>
      <c r="DK49" s="195" t="str">
        <f t="shared" si="240"/>
        <v/>
      </c>
      <c r="DL49" s="195" t="str">
        <f t="shared" si="240"/>
        <v/>
      </c>
      <c r="DM49" s="195" t="str">
        <f t="shared" si="240"/>
        <v/>
      </c>
      <c r="DN49" s="198">
        <f t="shared" si="29"/>
        <v>0</v>
      </c>
      <c r="DQ49" s="195" t="str">
        <f t="shared" ref="DQ49:DQ51" si="254">IF(BU49="","",(AE49+AK49)*BU49)</f>
        <v/>
      </c>
      <c r="DR49" s="195" t="str">
        <f t="shared" si="241"/>
        <v/>
      </c>
      <c r="DS49" s="195" t="str">
        <f t="shared" si="241"/>
        <v/>
      </c>
      <c r="DT49" s="195" t="str">
        <f t="shared" si="241"/>
        <v/>
      </c>
      <c r="DU49" s="195" t="str">
        <f t="shared" si="241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42"/>
        <v>0</v>
      </c>
      <c r="E50" s="57">
        <f t="shared" si="243"/>
        <v>0</v>
      </c>
      <c r="F50" s="58" t="s">
        <v>30</v>
      </c>
      <c r="G50" s="52">
        <f>'[9]NAW3 - Asset Repl - ENWL'!G47</f>
        <v>0</v>
      </c>
      <c r="H50" s="52">
        <f>'[9]NAW3 - Asset Repl - ENWL'!H47</f>
        <v>0</v>
      </c>
      <c r="I50" s="52">
        <f>'[9]NAW3 - Asset Repl - ENWL'!I47</f>
        <v>0</v>
      </c>
      <c r="J50" s="52">
        <f>'[9]NAW3 - Asset Repl - ENWL'!J47</f>
        <v>0</v>
      </c>
      <c r="K50" s="52">
        <f>'[9]NAW3 - Asset Repl - ENWL'!K47</f>
        <v>0</v>
      </c>
      <c r="L50" s="59">
        <f t="shared" si="244"/>
        <v>0</v>
      </c>
      <c r="M50" s="52">
        <f>'[9]NAW3 - Asset Repl - ENWL'!M47</f>
        <v>0</v>
      </c>
      <c r="N50" s="52">
        <f>'[9]NAW3 - Asset Repl - ENWL'!N47</f>
        <v>0</v>
      </c>
      <c r="O50" s="52">
        <f>'[9]NAW3 - Asset Repl - ENWL'!O47</f>
        <v>0</v>
      </c>
      <c r="P50" s="52">
        <f>'[9]NAW3 - Asset Repl - ENWL'!P47</f>
        <v>0</v>
      </c>
      <c r="Q50" s="52">
        <f>'[9]NAW3 - Asset Repl - ENWL'!Q47</f>
        <v>0</v>
      </c>
      <c r="R50" s="59">
        <f t="shared" si="245"/>
        <v>0</v>
      </c>
      <c r="S50" s="52">
        <f>'[9]NAW3 - Asset Repl - ENWL'!S47</f>
        <v>0</v>
      </c>
      <c r="T50" s="52">
        <f>'[9]NAW3 - Asset Repl - ENWL'!T47</f>
        <v>0</v>
      </c>
      <c r="U50" s="52">
        <f>'[9]NAW3 - Asset Repl - ENWL'!U47</f>
        <v>0</v>
      </c>
      <c r="V50" s="52">
        <f>'[9]NAW3 - Asset Repl - ENWL'!V47</f>
        <v>0</v>
      </c>
      <c r="W50" s="52">
        <f>'[9]NAW3 - Asset Repl - ENWL'!W47</f>
        <v>0</v>
      </c>
      <c r="X50" s="59">
        <f t="shared" si="246"/>
        <v>0</v>
      </c>
      <c r="Y50" s="52">
        <f>'[9]NAW3 - Asset Repl - ENWL'!Y47</f>
        <v>0</v>
      </c>
      <c r="Z50" s="52">
        <f>'[9]NAW3 - Asset Repl - ENWL'!Z47</f>
        <v>0</v>
      </c>
      <c r="AA50" s="52">
        <f>'[9]NAW3 - Asset Repl - ENWL'!AA47</f>
        <v>0</v>
      </c>
      <c r="AB50" s="52">
        <f>'[9]NAW3 - Asset Repl - ENWL'!AB47</f>
        <v>0</v>
      </c>
      <c r="AC50" s="52">
        <f>'[9]NAW3 - Asset Repl - ENWL'!AC47</f>
        <v>0</v>
      </c>
      <c r="AD50" s="59">
        <f t="shared" si="247"/>
        <v>0</v>
      </c>
      <c r="AE50" s="52">
        <f>'[9]NAW3 - Asset Repl - ENWL'!AE47</f>
        <v>0</v>
      </c>
      <c r="AF50" s="52">
        <f>'[9]NAW3 - Asset Repl - ENWL'!AF47</f>
        <v>0</v>
      </c>
      <c r="AG50" s="52">
        <f>'[9]NAW3 - Asset Repl - ENWL'!AG47</f>
        <v>0</v>
      </c>
      <c r="AH50" s="52">
        <f>'[9]NAW3 - Asset Repl - ENWL'!AH47</f>
        <v>0</v>
      </c>
      <c r="AI50" s="52">
        <f>'[9]NAW3 - Asset Repl - ENWL'!AI47</f>
        <v>0</v>
      </c>
      <c r="AJ50" s="59">
        <f t="shared" si="248"/>
        <v>0</v>
      </c>
      <c r="AK50" s="52">
        <f>'[9]NAW3 - Asset Repl - ENWL'!AK47</f>
        <v>0</v>
      </c>
      <c r="AL50" s="52">
        <f>'[9]NAW3 - Asset Repl - ENWL'!AL47</f>
        <v>0</v>
      </c>
      <c r="AM50" s="52">
        <f>'[9]NAW3 - Asset Repl - ENWL'!AM47</f>
        <v>0</v>
      </c>
      <c r="AN50" s="52">
        <f>'[9]NAW3 - Asset Repl - ENWL'!AN47</f>
        <v>0</v>
      </c>
      <c r="AO50" s="52">
        <f>'[9]NAW3 - Asset Repl - ENWL'!AO47</f>
        <v>0</v>
      </c>
      <c r="AP50" s="59">
        <f t="shared" si="249"/>
        <v>0</v>
      </c>
      <c r="BB50" s="6"/>
      <c r="BC50" s="6"/>
      <c r="BD50" s="58" t="s">
        <v>30</v>
      </c>
      <c r="BE50" s="172">
        <f>'ENWL - HI Probs. of Failure '!O$17</f>
        <v>0</v>
      </c>
      <c r="BF50" s="172">
        <f>'ENWL - HI Probs. of Failure '!P$17</f>
        <v>0</v>
      </c>
      <c r="BG50" s="172">
        <f>'ENWL - HI Probs. of Failure '!Q$17</f>
        <v>0</v>
      </c>
      <c r="BH50" s="172">
        <f>'ENWL - HI Probs. of Failure '!R$17</f>
        <v>0</v>
      </c>
      <c r="BI50" s="172">
        <f>'ENWL - HI Probs. of Failure '!S$17</f>
        <v>0</v>
      </c>
      <c r="BJ50" s="176"/>
      <c r="BK50" s="6"/>
      <c r="BL50" s="58" t="s">
        <v>30</v>
      </c>
      <c r="BM50" s="242">
        <f>IFERROR($BM4*'ENWL - Ave Crit'!$Q$17,0)</f>
        <v>0</v>
      </c>
      <c r="BN50" s="242">
        <f>IFERROR($BM4*'ENWL - Ave Crit'!$Q$17,0)</f>
        <v>0</v>
      </c>
      <c r="BO50" s="242">
        <f>IFERROR($BM4*'ENWL - Ave Crit'!$Q$17,0)</f>
        <v>0</v>
      </c>
      <c r="BP50" s="242">
        <f>IFERROR($BM4*'ENWL - Ave Crit'!$Q$17,0)</f>
        <v>0</v>
      </c>
      <c r="BQ50" s="242">
        <f>IFERROR($BM4*'ENWL - Ave Crit'!$Q$17,0)</f>
        <v>0</v>
      </c>
      <c r="BR50" s="176"/>
      <c r="BS50" s="6"/>
      <c r="BT50" s="58" t="s">
        <v>30</v>
      </c>
      <c r="BU50" s="24" t="str">
        <f t="shared" si="19"/>
        <v/>
      </c>
      <c r="BV50" s="24" t="str">
        <f t="shared" si="20"/>
        <v/>
      </c>
      <c r="BW50" s="24" t="str">
        <f t="shared" si="21"/>
        <v/>
      </c>
      <c r="BX50" s="24" t="str">
        <f t="shared" si="22"/>
        <v/>
      </c>
      <c r="BY50" s="24" t="str">
        <f t="shared" si="23"/>
        <v/>
      </c>
      <c r="BZ50" s="6"/>
      <c r="CA50" s="6"/>
      <c r="CB50" s="58" t="s">
        <v>30</v>
      </c>
      <c r="CC50" s="195" t="str">
        <f t="shared" si="250"/>
        <v/>
      </c>
      <c r="CD50" s="195" t="str">
        <f t="shared" si="235"/>
        <v/>
      </c>
      <c r="CE50" s="195" t="str">
        <f t="shared" si="235"/>
        <v/>
      </c>
      <c r="CF50" s="195" t="str">
        <f t="shared" si="235"/>
        <v/>
      </c>
      <c r="CG50" s="195" t="str">
        <f t="shared" si="235"/>
        <v/>
      </c>
      <c r="CH50" s="198">
        <f t="shared" si="236"/>
        <v>0</v>
      </c>
      <c r="CI50" s="68"/>
      <c r="CJ50" s="68"/>
      <c r="CK50" s="195" t="str">
        <f t="shared" si="237"/>
        <v/>
      </c>
      <c r="CL50" s="195" t="str">
        <f t="shared" si="237"/>
        <v/>
      </c>
      <c r="CM50" s="195" t="str">
        <f t="shared" si="237"/>
        <v/>
      </c>
      <c r="CN50" s="195" t="str">
        <f t="shared" si="237"/>
        <v/>
      </c>
      <c r="CO50" s="195" t="str">
        <f t="shared" si="237"/>
        <v/>
      </c>
      <c r="CP50" s="198">
        <f t="shared" si="3"/>
        <v>0</v>
      </c>
      <c r="CS50" s="195" t="str">
        <f t="shared" si="251"/>
        <v/>
      </c>
      <c r="CT50" s="195" t="str">
        <f t="shared" si="238"/>
        <v/>
      </c>
      <c r="CU50" s="195" t="str">
        <f t="shared" si="238"/>
        <v/>
      </c>
      <c r="CV50" s="195" t="str">
        <f t="shared" si="238"/>
        <v/>
      </c>
      <c r="CW50" s="195" t="str">
        <f t="shared" si="238"/>
        <v/>
      </c>
      <c r="CX50" s="198">
        <f t="shared" si="5"/>
        <v>0</v>
      </c>
      <c r="DA50" s="195" t="str">
        <f t="shared" si="252"/>
        <v/>
      </c>
      <c r="DB50" s="195" t="str">
        <f t="shared" si="239"/>
        <v/>
      </c>
      <c r="DC50" s="195" t="str">
        <f t="shared" si="239"/>
        <v/>
      </c>
      <c r="DD50" s="195" t="str">
        <f t="shared" si="239"/>
        <v/>
      </c>
      <c r="DE50" s="195" t="str">
        <f t="shared" si="239"/>
        <v/>
      </c>
      <c r="DF50" s="198">
        <f t="shared" si="7"/>
        <v>0</v>
      </c>
      <c r="DI50" s="195" t="str">
        <f t="shared" si="253"/>
        <v/>
      </c>
      <c r="DJ50" s="195" t="str">
        <f t="shared" si="240"/>
        <v/>
      </c>
      <c r="DK50" s="195" t="str">
        <f t="shared" si="240"/>
        <v/>
      </c>
      <c r="DL50" s="195" t="str">
        <f t="shared" si="240"/>
        <v/>
      </c>
      <c r="DM50" s="195" t="str">
        <f t="shared" si="240"/>
        <v/>
      </c>
      <c r="DN50" s="198">
        <f t="shared" si="29"/>
        <v>0</v>
      </c>
      <c r="DQ50" s="195" t="str">
        <f t="shared" si="254"/>
        <v/>
      </c>
      <c r="DR50" s="195" t="str">
        <f t="shared" si="241"/>
        <v/>
      </c>
      <c r="DS50" s="195" t="str">
        <f t="shared" si="241"/>
        <v/>
      </c>
      <c r="DT50" s="195" t="str">
        <f t="shared" si="241"/>
        <v/>
      </c>
      <c r="DU50" s="195" t="str">
        <f t="shared" si="241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42"/>
        <v>0</v>
      </c>
      <c r="E51" s="57">
        <f t="shared" si="243"/>
        <v>0</v>
      </c>
      <c r="F51" s="58" t="s">
        <v>31</v>
      </c>
      <c r="G51" s="52">
        <f>'[9]NAW3 - Asset Repl - ENWL'!G48</f>
        <v>0</v>
      </c>
      <c r="H51" s="52">
        <f>'[9]NAW3 - Asset Repl - ENWL'!H48</f>
        <v>0</v>
      </c>
      <c r="I51" s="52">
        <f>'[9]NAW3 - Asset Repl - ENWL'!I48</f>
        <v>0</v>
      </c>
      <c r="J51" s="52">
        <f>'[9]NAW3 - Asset Repl - ENWL'!J48</f>
        <v>0</v>
      </c>
      <c r="K51" s="52">
        <f>'[9]NAW3 - Asset Repl - ENWL'!K48</f>
        <v>0</v>
      </c>
      <c r="L51" s="59">
        <f t="shared" si="244"/>
        <v>0</v>
      </c>
      <c r="M51" s="52">
        <f>'[9]NAW3 - Asset Repl - ENWL'!M48</f>
        <v>0</v>
      </c>
      <c r="N51" s="52">
        <f>'[9]NAW3 - Asset Repl - ENWL'!N48</f>
        <v>0</v>
      </c>
      <c r="O51" s="52">
        <f>'[9]NAW3 - Asset Repl - ENWL'!O48</f>
        <v>0</v>
      </c>
      <c r="P51" s="52">
        <f>'[9]NAW3 - Asset Repl - ENWL'!P48</f>
        <v>0</v>
      </c>
      <c r="Q51" s="52">
        <f>'[9]NAW3 - Asset Repl - ENWL'!Q48</f>
        <v>0</v>
      </c>
      <c r="R51" s="59">
        <f t="shared" si="245"/>
        <v>0</v>
      </c>
      <c r="S51" s="52">
        <f>'[9]NAW3 - Asset Repl - ENWL'!S48</f>
        <v>0</v>
      </c>
      <c r="T51" s="52">
        <f>'[9]NAW3 - Asset Repl - ENWL'!T48</f>
        <v>0</v>
      </c>
      <c r="U51" s="52">
        <f>'[9]NAW3 - Asset Repl - ENWL'!U48</f>
        <v>0</v>
      </c>
      <c r="V51" s="52">
        <f>'[9]NAW3 - Asset Repl - ENWL'!V48</f>
        <v>0</v>
      </c>
      <c r="W51" s="52">
        <f>'[9]NAW3 - Asset Repl - ENWL'!W48</f>
        <v>0</v>
      </c>
      <c r="X51" s="59">
        <f t="shared" si="246"/>
        <v>0</v>
      </c>
      <c r="Y51" s="52">
        <f>'[9]NAW3 - Asset Repl - ENWL'!Y48</f>
        <v>0</v>
      </c>
      <c r="Z51" s="52">
        <f>'[9]NAW3 - Asset Repl - ENWL'!Z48</f>
        <v>0</v>
      </c>
      <c r="AA51" s="52">
        <f>'[9]NAW3 - Asset Repl - ENWL'!AA48</f>
        <v>0</v>
      </c>
      <c r="AB51" s="52">
        <f>'[9]NAW3 - Asset Repl - ENWL'!AB48</f>
        <v>0</v>
      </c>
      <c r="AC51" s="52">
        <f>'[9]NAW3 - Asset Repl - ENWL'!AC48</f>
        <v>0</v>
      </c>
      <c r="AD51" s="59">
        <f t="shared" si="247"/>
        <v>0</v>
      </c>
      <c r="AE51" s="52">
        <f>'[9]NAW3 - Asset Repl - ENWL'!AE48</f>
        <v>0</v>
      </c>
      <c r="AF51" s="52">
        <f>'[9]NAW3 - Asset Repl - ENWL'!AF48</f>
        <v>0</v>
      </c>
      <c r="AG51" s="52">
        <f>'[9]NAW3 - Asset Repl - ENWL'!AG48</f>
        <v>0</v>
      </c>
      <c r="AH51" s="52">
        <f>'[9]NAW3 - Asset Repl - ENWL'!AH48</f>
        <v>0</v>
      </c>
      <c r="AI51" s="52">
        <f>'[9]NAW3 - Asset Repl - ENWL'!AI48</f>
        <v>0</v>
      </c>
      <c r="AJ51" s="59">
        <f t="shared" si="248"/>
        <v>0</v>
      </c>
      <c r="AK51" s="52">
        <f>'[9]NAW3 - Asset Repl - ENWL'!AK48</f>
        <v>0</v>
      </c>
      <c r="AL51" s="52">
        <f>'[9]NAW3 - Asset Repl - ENWL'!AL48</f>
        <v>0</v>
      </c>
      <c r="AM51" s="52">
        <f>'[9]NAW3 - Asset Repl - ENWL'!AM48</f>
        <v>0</v>
      </c>
      <c r="AN51" s="52">
        <f>'[9]NAW3 - Asset Repl - ENWL'!AN48</f>
        <v>0</v>
      </c>
      <c r="AO51" s="52">
        <f>'[9]NAW3 - Asset Repl - ENWL'!AO48</f>
        <v>0</v>
      </c>
      <c r="AP51" s="59">
        <f t="shared" si="249"/>
        <v>0</v>
      </c>
      <c r="BB51" s="6"/>
      <c r="BC51" s="6"/>
      <c r="BD51" s="58" t="s">
        <v>31</v>
      </c>
      <c r="BE51" s="172">
        <f>'ENWL - HI Probs. of Failure '!O$17</f>
        <v>0</v>
      </c>
      <c r="BF51" s="172">
        <f>'ENWL - HI Probs. of Failure '!P$17</f>
        <v>0</v>
      </c>
      <c r="BG51" s="172">
        <f>'ENWL - HI Probs. of Failure '!Q$17</f>
        <v>0</v>
      </c>
      <c r="BH51" s="172">
        <f>'ENWL - HI Probs. of Failure '!R$17</f>
        <v>0</v>
      </c>
      <c r="BI51" s="172">
        <f>'ENWL - HI Probs. of Failure '!S$17</f>
        <v>0</v>
      </c>
      <c r="BJ51" s="176"/>
      <c r="BK51" s="6"/>
      <c r="BL51" s="58" t="s">
        <v>31</v>
      </c>
      <c r="BM51" s="242">
        <f>IFERROR($BM5*'ENWL - Ave Crit'!$Q$17,0)</f>
        <v>0</v>
      </c>
      <c r="BN51" s="242">
        <f>IFERROR($BM5*'ENWL - Ave Crit'!$Q$17,0)</f>
        <v>0</v>
      </c>
      <c r="BO51" s="242">
        <f>IFERROR($BM5*'ENWL - Ave Crit'!$Q$17,0)</f>
        <v>0</v>
      </c>
      <c r="BP51" s="242">
        <f>IFERROR($BM5*'ENWL - Ave Crit'!$Q$17,0)</f>
        <v>0</v>
      </c>
      <c r="BQ51" s="242">
        <f>IFERROR($BM5*'ENWL - Ave Crit'!$Q$17,0)</f>
        <v>0</v>
      </c>
      <c r="BR51" s="176"/>
      <c r="BS51" s="6"/>
      <c r="BT51" s="58" t="s">
        <v>31</v>
      </c>
      <c r="BU51" s="24" t="str">
        <f t="shared" si="19"/>
        <v/>
      </c>
      <c r="BV51" s="24" t="str">
        <f t="shared" si="20"/>
        <v/>
      </c>
      <c r="BW51" s="24" t="str">
        <f t="shared" si="21"/>
        <v/>
      </c>
      <c r="BX51" s="24" t="str">
        <f t="shared" si="22"/>
        <v/>
      </c>
      <c r="BY51" s="24" t="str">
        <f t="shared" si="23"/>
        <v/>
      </c>
      <c r="BZ51" s="6"/>
      <c r="CA51" s="6"/>
      <c r="CB51" s="58" t="s">
        <v>31</v>
      </c>
      <c r="CC51" s="195" t="str">
        <f t="shared" si="250"/>
        <v/>
      </c>
      <c r="CD51" s="195" t="str">
        <f t="shared" si="235"/>
        <v/>
      </c>
      <c r="CE51" s="195" t="str">
        <f t="shared" si="235"/>
        <v/>
      </c>
      <c r="CF51" s="195" t="str">
        <f t="shared" si="235"/>
        <v/>
      </c>
      <c r="CG51" s="195" t="str">
        <f t="shared" si="235"/>
        <v/>
      </c>
      <c r="CH51" s="198">
        <f t="shared" si="236"/>
        <v>0</v>
      </c>
      <c r="CI51" s="68"/>
      <c r="CJ51" s="68"/>
      <c r="CK51" s="195" t="str">
        <f t="shared" si="237"/>
        <v/>
      </c>
      <c r="CL51" s="195" t="str">
        <f t="shared" si="237"/>
        <v/>
      </c>
      <c r="CM51" s="195" t="str">
        <f t="shared" si="237"/>
        <v/>
      </c>
      <c r="CN51" s="195" t="str">
        <f t="shared" si="237"/>
        <v/>
      </c>
      <c r="CO51" s="195" t="str">
        <f t="shared" si="237"/>
        <v/>
      </c>
      <c r="CP51" s="198">
        <f t="shared" si="3"/>
        <v>0</v>
      </c>
      <c r="CS51" s="195" t="str">
        <f t="shared" si="251"/>
        <v/>
      </c>
      <c r="CT51" s="195" t="str">
        <f t="shared" si="238"/>
        <v/>
      </c>
      <c r="CU51" s="195" t="str">
        <f t="shared" si="238"/>
        <v/>
      </c>
      <c r="CV51" s="195" t="str">
        <f t="shared" si="238"/>
        <v/>
      </c>
      <c r="CW51" s="195" t="str">
        <f t="shared" si="238"/>
        <v/>
      </c>
      <c r="CX51" s="198">
        <f t="shared" si="5"/>
        <v>0</v>
      </c>
      <c r="DA51" s="195" t="str">
        <f t="shared" si="252"/>
        <v/>
      </c>
      <c r="DB51" s="195" t="str">
        <f t="shared" si="239"/>
        <v/>
      </c>
      <c r="DC51" s="195" t="str">
        <f t="shared" si="239"/>
        <v/>
      </c>
      <c r="DD51" s="195" t="str">
        <f t="shared" si="239"/>
        <v/>
      </c>
      <c r="DE51" s="195" t="str">
        <f t="shared" si="239"/>
        <v/>
      </c>
      <c r="DF51" s="198">
        <f t="shared" si="7"/>
        <v>0</v>
      </c>
      <c r="DI51" s="195" t="str">
        <f t="shared" si="253"/>
        <v/>
      </c>
      <c r="DJ51" s="195" t="str">
        <f t="shared" si="240"/>
        <v/>
      </c>
      <c r="DK51" s="195" t="str">
        <f t="shared" si="240"/>
        <v/>
      </c>
      <c r="DL51" s="195" t="str">
        <f t="shared" si="240"/>
        <v/>
      </c>
      <c r="DM51" s="195" t="str">
        <f t="shared" si="240"/>
        <v/>
      </c>
      <c r="DN51" s="198">
        <f t="shared" si="29"/>
        <v>0</v>
      </c>
      <c r="DQ51" s="195" t="str">
        <f t="shared" si="254"/>
        <v/>
      </c>
      <c r="DR51" s="195" t="str">
        <f t="shared" si="241"/>
        <v/>
      </c>
      <c r="DS51" s="195" t="str">
        <f t="shared" si="241"/>
        <v/>
      </c>
      <c r="DT51" s="195" t="str">
        <f t="shared" si="241"/>
        <v/>
      </c>
      <c r="DU51" s="195" t="str">
        <f t="shared" si="241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5">SUM(H48:H51)</f>
        <v>0</v>
      </c>
      <c r="I52" s="66">
        <f t="shared" si="255"/>
        <v>0</v>
      </c>
      <c r="J52" s="66">
        <f t="shared" si="255"/>
        <v>0</v>
      </c>
      <c r="K52" s="66">
        <f t="shared" si="255"/>
        <v>0</v>
      </c>
      <c r="L52" s="67"/>
      <c r="M52" s="65">
        <f>SUM(M48:M51)</f>
        <v>0</v>
      </c>
      <c r="N52" s="66">
        <f t="shared" ref="N52:Q52" si="256">SUM(N48:N51)</f>
        <v>0</v>
      </c>
      <c r="O52" s="66">
        <f t="shared" si="256"/>
        <v>0</v>
      </c>
      <c r="P52" s="66">
        <f t="shared" si="256"/>
        <v>0</v>
      </c>
      <c r="Q52" s="66">
        <f t="shared" si="256"/>
        <v>0</v>
      </c>
      <c r="R52" s="67"/>
      <c r="S52" s="65">
        <f>SUM(S48:S51)</f>
        <v>0</v>
      </c>
      <c r="T52" s="66">
        <f t="shared" ref="T52:W52" si="257">SUM(T48:T51)</f>
        <v>0</v>
      </c>
      <c r="U52" s="66">
        <f t="shared" si="257"/>
        <v>0</v>
      </c>
      <c r="V52" s="66">
        <f t="shared" si="257"/>
        <v>0</v>
      </c>
      <c r="W52" s="66">
        <f t="shared" si="257"/>
        <v>0</v>
      </c>
      <c r="X52" s="67"/>
      <c r="Y52" s="65">
        <f>SUM(Y48:Y51)</f>
        <v>0</v>
      </c>
      <c r="Z52" s="66">
        <f t="shared" ref="Z52:AC52" si="258">SUM(Z48:Z51)</f>
        <v>0</v>
      </c>
      <c r="AA52" s="66">
        <f t="shared" si="258"/>
        <v>0</v>
      </c>
      <c r="AB52" s="66">
        <f t="shared" si="258"/>
        <v>0</v>
      </c>
      <c r="AC52" s="66">
        <f t="shared" si="258"/>
        <v>0</v>
      </c>
      <c r="AD52" s="67"/>
      <c r="AE52" s="65">
        <f>SUM(AE48:AE51)</f>
        <v>0</v>
      </c>
      <c r="AF52" s="66">
        <f t="shared" ref="AF52:AI52" si="259">SUM(AF48:AF51)</f>
        <v>0</v>
      </c>
      <c r="AG52" s="66">
        <f t="shared" si="259"/>
        <v>0</v>
      </c>
      <c r="AH52" s="66">
        <f t="shared" si="259"/>
        <v>0</v>
      </c>
      <c r="AI52" s="66">
        <f t="shared" si="259"/>
        <v>0</v>
      </c>
      <c r="AJ52" s="67"/>
      <c r="AK52" s="65">
        <f>SUM(AK48:AK51)</f>
        <v>0</v>
      </c>
      <c r="AL52" s="66">
        <f t="shared" ref="AL52:AO52" si="260">SUM(AL48:AL51)</f>
        <v>0</v>
      </c>
      <c r="AM52" s="66">
        <f t="shared" si="260"/>
        <v>0</v>
      </c>
      <c r="AN52" s="66">
        <f t="shared" si="260"/>
        <v>0</v>
      </c>
      <c r="AO52" s="66">
        <f t="shared" si="260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20"/>
        <v/>
      </c>
      <c r="BW52" s="24" t="str">
        <f t="shared" si="21"/>
        <v/>
      </c>
      <c r="BX52" s="24" t="str">
        <f t="shared" si="22"/>
        <v/>
      </c>
      <c r="BY52" s="24" t="str">
        <f t="shared" si="23"/>
        <v/>
      </c>
      <c r="BZ52" s="6"/>
      <c r="CA52" s="6"/>
      <c r="CB52" s="64"/>
      <c r="CC52" s="197">
        <f>SUM(CC48:CC51)</f>
        <v>0</v>
      </c>
      <c r="CD52" s="197">
        <f t="shared" ref="CD52:CG52" si="261">SUM(CD48:CD51)</f>
        <v>0</v>
      </c>
      <c r="CE52" s="197">
        <f t="shared" si="261"/>
        <v>0</v>
      </c>
      <c r="CF52" s="197">
        <f t="shared" si="261"/>
        <v>0</v>
      </c>
      <c r="CG52" s="197">
        <f t="shared" si="261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62">SUM(CL48:CL51)</f>
        <v>0</v>
      </c>
      <c r="CM52" s="197">
        <f t="shared" si="262"/>
        <v>0</v>
      </c>
      <c r="CN52" s="197">
        <f t="shared" si="262"/>
        <v>0</v>
      </c>
      <c r="CO52" s="197">
        <f t="shared" si="262"/>
        <v>0</v>
      </c>
      <c r="CP52" s="198">
        <f t="shared" si="3"/>
        <v>0</v>
      </c>
      <c r="CS52" s="197">
        <f>SUM(CS48:CS51)</f>
        <v>0</v>
      </c>
      <c r="CT52" s="197">
        <f t="shared" ref="CT52:CW52" si="263">SUM(CT48:CT51)</f>
        <v>0</v>
      </c>
      <c r="CU52" s="197">
        <f t="shared" si="263"/>
        <v>0</v>
      </c>
      <c r="CV52" s="197">
        <f t="shared" si="263"/>
        <v>0</v>
      </c>
      <c r="CW52" s="197">
        <f t="shared" si="263"/>
        <v>0</v>
      </c>
      <c r="CX52" s="198">
        <f t="shared" si="5"/>
        <v>0</v>
      </c>
      <c r="DA52" s="197">
        <f>SUM(DA48:DA51)</f>
        <v>0</v>
      </c>
      <c r="DB52" s="197">
        <f t="shared" ref="DB52:DE52" si="264">SUM(DB48:DB51)</f>
        <v>0</v>
      </c>
      <c r="DC52" s="197">
        <f t="shared" si="264"/>
        <v>0</v>
      </c>
      <c r="DD52" s="197">
        <f t="shared" si="264"/>
        <v>0</v>
      </c>
      <c r="DE52" s="197">
        <f t="shared" si="264"/>
        <v>0</v>
      </c>
      <c r="DF52" s="198">
        <f t="shared" si="7"/>
        <v>0</v>
      </c>
      <c r="DI52" s="197">
        <f>SUM(DI48:DI51)</f>
        <v>0</v>
      </c>
      <c r="DJ52" s="197">
        <f t="shared" ref="DJ52:DM52" si="265">SUM(DJ48:DJ51)</f>
        <v>0</v>
      </c>
      <c r="DK52" s="197">
        <f t="shared" si="265"/>
        <v>0</v>
      </c>
      <c r="DL52" s="197">
        <f t="shared" si="265"/>
        <v>0</v>
      </c>
      <c r="DM52" s="197">
        <f t="shared" si="265"/>
        <v>0</v>
      </c>
      <c r="DN52" s="198">
        <f t="shared" si="29"/>
        <v>0</v>
      </c>
      <c r="DP52" s="199"/>
      <c r="DQ52" s="197">
        <f>SUM(DQ48:DQ51)</f>
        <v>0</v>
      </c>
      <c r="DR52" s="197">
        <f t="shared" ref="DR52:DU52" si="266">SUM(DR48:DR51)</f>
        <v>0</v>
      </c>
      <c r="DS52" s="197">
        <f t="shared" si="266"/>
        <v>0</v>
      </c>
      <c r="DT52" s="197">
        <f t="shared" si="266"/>
        <v>0</v>
      </c>
      <c r="DU52" s="197">
        <f t="shared" si="266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20"/>
        <v/>
      </c>
      <c r="BW53" s="24" t="str">
        <f t="shared" si="21"/>
        <v/>
      </c>
      <c r="BX53" s="24" t="str">
        <f t="shared" si="22"/>
        <v/>
      </c>
      <c r="BY53" s="24" t="str">
        <f t="shared" si="23"/>
        <v/>
      </c>
      <c r="BZ53" s="6"/>
      <c r="CA53" s="6"/>
      <c r="CC53" s="198">
        <f>SUM(CC52,CC47,CC42,CC37,CC32,CC27,CC22,CC17)</f>
        <v>148790.96192511465</v>
      </c>
      <c r="CD53" s="198">
        <f t="shared" ref="CD53:CG53" si="267">SUM(CD52,CD47,CD42,CD37,CD32,CD27,CD22,CD17)</f>
        <v>372470.43432710465</v>
      </c>
      <c r="CE53" s="198">
        <f t="shared" si="267"/>
        <v>1012338.0670349619</v>
      </c>
      <c r="CF53" s="198">
        <f t="shared" si="267"/>
        <v>828979.05609148997</v>
      </c>
      <c r="CG53" s="198">
        <f t="shared" si="267"/>
        <v>1983299.1064037932</v>
      </c>
      <c r="CH53" s="198">
        <f t="shared" ref="CH53" si="268">SUM(CH47,CH42,CH37,CH32,CH27,CH22,CH17)</f>
        <v>4345877.6257824646</v>
      </c>
      <c r="CI53" s="68"/>
      <c r="CJ53" s="68"/>
      <c r="CK53" s="198">
        <f>SUM(CK47,CK42,CK37,CK32,CK27,CK22,CK17)</f>
        <v>267073.67735999997</v>
      </c>
      <c r="CL53" s="198">
        <f t="shared" ref="CL53:CO53" si="269">SUM(CL47,CL42,CL37,CL32,CL27,CL22,CL17)</f>
        <v>362009.600559638</v>
      </c>
      <c r="CM53" s="198">
        <f t="shared" si="269"/>
        <v>965454.46678976202</v>
      </c>
      <c r="CN53" s="198">
        <f t="shared" si="269"/>
        <v>740183.51392695669</v>
      </c>
      <c r="CO53" s="198">
        <f t="shared" si="269"/>
        <v>1625678.8918031801</v>
      </c>
      <c r="CP53" s="198">
        <f t="shared" si="3"/>
        <v>3960400.1504395371</v>
      </c>
      <c r="CS53" s="198">
        <f>SUM(CS47,CS42,CS37,CS32,CS27,CS22,CS17)</f>
        <v>257702.48804546666</v>
      </c>
      <c r="CT53" s="198">
        <f t="shared" ref="CT53:CW53" si="270">SUM(CT47,CT42,CT37,CT32,CT27,CT22,CT17)</f>
        <v>290986.596772352</v>
      </c>
      <c r="CU53" s="198">
        <f t="shared" si="270"/>
        <v>1008001.4593506319</v>
      </c>
      <c r="CV53" s="198">
        <f t="shared" si="270"/>
        <v>624753.67566508322</v>
      </c>
      <c r="CW53" s="198">
        <f t="shared" si="270"/>
        <v>2084501.1890242998</v>
      </c>
      <c r="CX53" s="198">
        <f t="shared" si="5"/>
        <v>4265945.4088578336</v>
      </c>
      <c r="DA53" s="198">
        <f>SUM(DA47,DA42,DA37,DA32,DA27,DA22,DA17)</f>
        <v>322253.27786226524</v>
      </c>
      <c r="DB53" s="198">
        <f t="shared" ref="DB53:DE53" si="271">SUM(DB47,DB42,DB37,DB32,DB27,DB22,DB17)</f>
        <v>290986.596772352</v>
      </c>
      <c r="DC53" s="198">
        <f t="shared" si="271"/>
        <v>1004163.9940280144</v>
      </c>
      <c r="DD53" s="198">
        <f t="shared" si="271"/>
        <v>583203.91163740528</v>
      </c>
      <c r="DE53" s="198">
        <f t="shared" si="271"/>
        <v>1728565.5552433943</v>
      </c>
      <c r="DF53" s="198">
        <f t="shared" si="7"/>
        <v>3929173.3355434313</v>
      </c>
      <c r="DI53" s="198">
        <f>SUM(DI47,DI42,DI37,DI32,DI27,DI22,DI17)</f>
        <v>219027.20543137533</v>
      </c>
      <c r="DJ53" s="198">
        <f t="shared" ref="DJ53:DM53" si="272">SUM(DJ47,DJ42,DJ37,DJ32,DJ27,DJ22,DJ17)</f>
        <v>281278.72072579933</v>
      </c>
      <c r="DK53" s="198">
        <f t="shared" si="272"/>
        <v>1031741.3081158646</v>
      </c>
      <c r="DL53" s="198">
        <f t="shared" si="272"/>
        <v>562971.26675271732</v>
      </c>
      <c r="DM53" s="198">
        <f t="shared" si="272"/>
        <v>2448811.3884049663</v>
      </c>
      <c r="DN53" s="198">
        <f t="shared" si="29"/>
        <v>4543829.8894307232</v>
      </c>
      <c r="DP53" s="199"/>
      <c r="DQ53" s="198">
        <f>SUM(DQ47,DQ42,DQ37,DQ32,DQ27,DQ22,DQ17)</f>
        <v>342778.25144451868</v>
      </c>
      <c r="DR53" s="198">
        <f t="shared" ref="DR53:DU53" si="273">SUM(DR47,DR42,DR37,DR32,DR27,DR22,DR17)</f>
        <v>281278.72072579933</v>
      </c>
      <c r="DS53" s="198">
        <f t="shared" si="273"/>
        <v>1024066.3774706295</v>
      </c>
      <c r="DT53" s="198">
        <f t="shared" si="273"/>
        <v>485284.78073151514</v>
      </c>
      <c r="DU53" s="198">
        <f t="shared" si="273"/>
        <v>1758269.4843358865</v>
      </c>
      <c r="DV53" s="198">
        <f t="shared" si="10"/>
        <v>3891677.6147083491</v>
      </c>
    </row>
    <row r="54" spans="1:126" ht="25.5" customHeight="1" thickBot="1">
      <c r="A54" s="19"/>
      <c r="B54" s="72" t="s">
        <v>35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20"/>
        <v/>
      </c>
      <c r="BW54" s="24" t="str">
        <f t="shared" si="21"/>
        <v/>
      </c>
      <c r="BX54" s="24" t="str">
        <f t="shared" si="22"/>
        <v/>
      </c>
      <c r="BY54" s="24" t="str">
        <f t="shared" si="23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9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36</v>
      </c>
      <c r="C55" s="48"/>
      <c r="D55" s="49">
        <f>L55</f>
        <v>1899</v>
      </c>
      <c r="E55" s="50">
        <f>D55+SUM(AE55:AI55)</f>
        <v>1899</v>
      </c>
      <c r="F55" s="51" t="s">
        <v>26</v>
      </c>
      <c r="G55" s="52">
        <f>'[9]NAW3 - Asset Repl - ENWL'!G52</f>
        <v>312</v>
      </c>
      <c r="H55" s="52">
        <f>'[9]NAW3 - Asset Repl - ENWL'!H52</f>
        <v>461</v>
      </c>
      <c r="I55" s="52">
        <f>'[9]NAW3 - Asset Repl - ENWL'!I52</f>
        <v>253</v>
      </c>
      <c r="J55" s="52">
        <f>'[9]NAW3 - Asset Repl - ENWL'!J52</f>
        <v>229</v>
      </c>
      <c r="K55" s="52">
        <f>'[9]NAW3 - Asset Repl - ENWL'!K52</f>
        <v>644</v>
      </c>
      <c r="L55" s="80">
        <f>SUM(G55:K55)</f>
        <v>1899</v>
      </c>
      <c r="M55" s="52">
        <f>'[9]NAW3 - Asset Repl - ENWL'!M52</f>
        <v>239</v>
      </c>
      <c r="N55" s="52">
        <f>'[9]NAW3 - Asset Repl - ENWL'!N52</f>
        <v>463</v>
      </c>
      <c r="O55" s="52">
        <f>'[9]NAW3 - Asset Repl - ENWL'!O52</f>
        <v>254</v>
      </c>
      <c r="P55" s="52">
        <f>'[9]NAW3 - Asset Repl - ENWL'!P52</f>
        <v>233</v>
      </c>
      <c r="Q55" s="52">
        <f>'[9]NAW3 - Asset Repl - ENWL'!Q52</f>
        <v>678</v>
      </c>
      <c r="R55" s="53">
        <f>SUM(M55:Q55)</f>
        <v>1867</v>
      </c>
      <c r="S55" s="52">
        <f>'[9]NAW3 - Asset Repl - ENWL'!S52</f>
        <v>172.71799027552674</v>
      </c>
      <c r="T55" s="52">
        <f>'[9]NAW3 - Asset Repl - ENWL'!T52</f>
        <v>-8.4610500682199454</v>
      </c>
      <c r="U55" s="52">
        <f>'[9]NAW3 - Asset Repl - ENWL'!U52</f>
        <v>-5.3221495818999855</v>
      </c>
      <c r="V55" s="52">
        <f>'[9]NAW3 - Asset Repl - ENWL'!V52</f>
        <v>-16.131023250311706</v>
      </c>
      <c r="W55" s="52">
        <f>'[9]NAW3 - Asset Repl - ENWL'!W52</f>
        <v>-142.80376737509511</v>
      </c>
      <c r="X55" s="53">
        <f>SUM(S55:W55)</f>
        <v>0</v>
      </c>
      <c r="Y55" s="54">
        <f>'[9]NAW3 - Asset Repl - ENWL'!Y52</f>
        <v>161</v>
      </c>
      <c r="Z55" s="54">
        <f>'[9]NAW3 - Asset Repl - ENWL'!Z52</f>
        <v>561</v>
      </c>
      <c r="AA55" s="54">
        <f>'[9]NAW3 - Asset Repl - ENWL'!AA52</f>
        <v>185</v>
      </c>
      <c r="AB55" s="54">
        <f>'[9]NAW3 - Asset Repl - ENWL'!AB52</f>
        <v>129</v>
      </c>
      <c r="AC55" s="54">
        <f>'[9]NAW3 - Asset Repl - ENWL'!AC52</f>
        <v>864</v>
      </c>
      <c r="AD55" s="53">
        <f>SUM(Y55:AC55)</f>
        <v>1900</v>
      </c>
      <c r="AE55" s="54">
        <f>'[9]NAW3 - Asset Repl - ENWL'!AE52</f>
        <v>350.28988191711045</v>
      </c>
      <c r="AF55" s="54">
        <f>'[9]NAW3 - Asset Repl - ENWL'!AF52</f>
        <v>-17.159881402994081</v>
      </c>
      <c r="AG55" s="54">
        <f>'[9]NAW3 - Asset Repl - ENWL'!AG52</f>
        <v>-10.793867770317068</v>
      </c>
      <c r="AH55" s="54">
        <f>'[9]NAW3 - Asset Repl - ENWL'!AH52</f>
        <v>-32.715377364800794</v>
      </c>
      <c r="AI55" s="54">
        <f>'[9]NAW3 - Asset Repl - ENWL'!AI52</f>
        <v>-289.62075537899852</v>
      </c>
      <c r="AJ55" s="53">
        <f>SUM(AE55:AI55)</f>
        <v>0</v>
      </c>
      <c r="AK55" s="54">
        <f>'[9]NAW3 - Asset Repl - ENWL'!AK52</f>
        <v>106</v>
      </c>
      <c r="AL55" s="54">
        <f>'[9]NAW3 - Asset Repl - ENWL'!AL52</f>
        <v>578</v>
      </c>
      <c r="AM55" s="54">
        <f>'[9]NAW3 - Asset Repl - ENWL'!AM52</f>
        <v>142</v>
      </c>
      <c r="AN55" s="54">
        <f>'[9]NAW3 - Asset Repl - ENWL'!AN52</f>
        <v>93</v>
      </c>
      <c r="AO55" s="54">
        <f>'[9]NAW3 - Asset Repl - ENWL'!AO52</f>
        <v>981</v>
      </c>
      <c r="AP55" s="53">
        <f>SUM(AK55:AO55)</f>
        <v>1900</v>
      </c>
      <c r="BB55" s="6"/>
      <c r="BC55" s="6"/>
      <c r="BD55" s="51" t="s">
        <v>26</v>
      </c>
      <c r="BE55" s="172">
        <f>'ENWL - HI Probs. of Failure '!O$20</f>
        <v>7.2000000000000002E-5</v>
      </c>
      <c r="BF55" s="172">
        <f>'ENWL - HI Probs. of Failure '!P$20</f>
        <v>9.3800000000000003E-4</v>
      </c>
      <c r="BG55" s="172">
        <f>'ENWL - HI Probs. of Failure '!Q$20</f>
        <v>1.6440000000000001E-3</v>
      </c>
      <c r="BH55" s="172">
        <f>'ENWL - HI Probs. of Failure '!R$20</f>
        <v>3.1749999999999999E-3</v>
      </c>
      <c r="BI55" s="172">
        <f>'ENWL - HI Probs. of Failure '!S$20</f>
        <v>5.5110000000000003E-3</v>
      </c>
      <c r="BJ55" s="175"/>
      <c r="BK55" s="6"/>
      <c r="BL55" s="51" t="s">
        <v>26</v>
      </c>
      <c r="BM55" s="194">
        <f>$BM2*'ENWL - Ave Crit'!$Q$20</f>
        <v>84759.324999999997</v>
      </c>
      <c r="BN55" s="194">
        <f>$BM2*'ENWL - Ave Crit'!$Q$20</f>
        <v>84759.324999999997</v>
      </c>
      <c r="BO55" s="194">
        <f>$BM2*'ENWL - Ave Crit'!$Q$20</f>
        <v>84759.324999999997</v>
      </c>
      <c r="BP55" s="194">
        <f>$BM2*'ENWL - Ave Crit'!$Q$20</f>
        <v>84759.324999999997</v>
      </c>
      <c r="BQ55" s="194">
        <f>$BM2*'ENWL - Ave Crit'!$Q$20</f>
        <v>84759.324999999997</v>
      </c>
      <c r="BR55" s="175"/>
      <c r="BS55" s="6"/>
      <c r="BT55" s="51" t="s">
        <v>26</v>
      </c>
      <c r="BU55" s="24">
        <f t="shared" si="19"/>
        <v>6.1026714000000002</v>
      </c>
      <c r="BV55" s="24">
        <f t="shared" si="20"/>
        <v>79.504246850000001</v>
      </c>
      <c r="BW55" s="24">
        <f t="shared" si="21"/>
        <v>139.3443303</v>
      </c>
      <c r="BX55" s="24">
        <f t="shared" si="22"/>
        <v>269.11085687499997</v>
      </c>
      <c r="BY55" s="24">
        <f t="shared" si="23"/>
        <v>467.10864007499998</v>
      </c>
      <c r="BZ55" s="6"/>
      <c r="CA55" s="6"/>
      <c r="CB55" s="51" t="s">
        <v>26</v>
      </c>
      <c r="CC55" s="195">
        <f>IF(BU55="","",M55*BU55)</f>
        <v>1458.5384646</v>
      </c>
      <c r="CD55" s="195">
        <f t="shared" ref="CD55:CG58" si="274">IF(BV55="","",N55*BV55)</f>
        <v>36810.466291550001</v>
      </c>
      <c r="CE55" s="195">
        <f t="shared" si="274"/>
        <v>35393.459896200002</v>
      </c>
      <c r="CF55" s="195">
        <f t="shared" si="274"/>
        <v>62702.829651874992</v>
      </c>
      <c r="CG55" s="195">
        <f t="shared" si="274"/>
        <v>316699.65797085001</v>
      </c>
      <c r="CH55" s="198">
        <f t="shared" ref="CH55:CH58" si="275">SUM(CC55:CG55)</f>
        <v>453064.95227507502</v>
      </c>
      <c r="CI55" s="68"/>
      <c r="CJ55" s="68"/>
      <c r="CK55" s="195">
        <f t="shared" ref="CK55:CO58" si="276">IF(BU55="","",G55*BU55)</f>
        <v>1904.0334768</v>
      </c>
      <c r="CL55" s="195">
        <f t="shared" si="276"/>
        <v>36651.457797850002</v>
      </c>
      <c r="CM55" s="195">
        <f t="shared" si="276"/>
        <v>35254.1155659</v>
      </c>
      <c r="CN55" s="195">
        <f t="shared" si="276"/>
        <v>61626.38622437499</v>
      </c>
      <c r="CO55" s="195">
        <f t="shared" si="276"/>
        <v>300817.96420829999</v>
      </c>
      <c r="CP55" s="198">
        <f t="shared" si="3"/>
        <v>436253.95727322495</v>
      </c>
      <c r="CS55" s="195">
        <f>IF(BU55="","",Y55*BU55)</f>
        <v>982.53009540000005</v>
      </c>
      <c r="CT55" s="195">
        <f t="shared" ref="CT55:CW58" si="277">IF(BV55="","",Z55*BV55)</f>
        <v>44601.88248285</v>
      </c>
      <c r="CU55" s="195">
        <f t="shared" si="277"/>
        <v>25778.7011055</v>
      </c>
      <c r="CV55" s="195">
        <f t="shared" si="277"/>
        <v>34715.300536874995</v>
      </c>
      <c r="CW55" s="195">
        <f t="shared" si="277"/>
        <v>403581.8650248</v>
      </c>
      <c r="CX55" s="198">
        <f t="shared" si="5"/>
        <v>509660.27924542502</v>
      </c>
      <c r="DA55" s="195">
        <f>IF(BU55="","",(S55+Y55)*BU55)</f>
        <v>2036.5712349199353</v>
      </c>
      <c r="DB55" s="195">
        <f t="shared" ref="DB55:DE58" si="278">IF(BV55="","",(T55+Z55)*BV55)</f>
        <v>43929.193069616034</v>
      </c>
      <c r="DC55" s="195">
        <f t="shared" si="278"/>
        <v>25037.089736253718</v>
      </c>
      <c r="DD55" s="195">
        <f t="shared" si="278"/>
        <v>30374.267047713067</v>
      </c>
      <c r="DE55" s="195">
        <f t="shared" si="278"/>
        <v>336876.99144863267</v>
      </c>
      <c r="DF55" s="198">
        <f t="shared" si="7"/>
        <v>438254.11253713543</v>
      </c>
      <c r="DI55" s="195">
        <f>IF(BU55="","",AK55*BU55)</f>
        <v>646.88316840000005</v>
      </c>
      <c r="DJ55" s="195">
        <f t="shared" ref="DJ55:DM58" si="279">IF(BV55="","",AL55*BV55)</f>
        <v>45953.454679299997</v>
      </c>
      <c r="DK55" s="195">
        <f t="shared" si="279"/>
        <v>19786.894902600001</v>
      </c>
      <c r="DL55" s="195">
        <f t="shared" si="279"/>
        <v>25027.309689374997</v>
      </c>
      <c r="DM55" s="195">
        <f t="shared" si="279"/>
        <v>458233.57591357495</v>
      </c>
      <c r="DN55" s="198">
        <f t="shared" si="29"/>
        <v>549648.11835324997</v>
      </c>
      <c r="DQ55" s="195">
        <f>IF(BU55="","",(AE55+AK55)*BU55)</f>
        <v>2784.587212484927</v>
      </c>
      <c r="DR55" s="195">
        <f t="shared" ref="DR55:DU58" si="280">IF(BV55="","",(AF55+AL55)*BV55)</f>
        <v>44589.171232319633</v>
      </c>
      <c r="DS55" s="195">
        <f t="shared" si="280"/>
        <v>18282.830626798415</v>
      </c>
      <c r="DT55" s="195">
        <f t="shared" si="280"/>
        <v>16223.246453744478</v>
      </c>
      <c r="DU55" s="195">
        <f t="shared" si="280"/>
        <v>322949.21873099677</v>
      </c>
      <c r="DV55" s="198">
        <f t="shared" si="10"/>
        <v>404829.05425634421</v>
      </c>
    </row>
    <row r="56" spans="1:126" ht="25.5" customHeight="1">
      <c r="A56" s="19"/>
      <c r="B56" s="55"/>
      <c r="C56" s="55"/>
      <c r="D56" s="56">
        <f t="shared" ref="D56:D58" si="281">L56</f>
        <v>451</v>
      </c>
      <c r="E56" s="57">
        <f t="shared" ref="E56:E58" si="282">D56+SUM(AE56:AI56)</f>
        <v>451</v>
      </c>
      <c r="F56" s="58" t="s">
        <v>28</v>
      </c>
      <c r="G56" s="52">
        <f>'[9]NAW3 - Asset Repl - ENWL'!G53</f>
        <v>74</v>
      </c>
      <c r="H56" s="52">
        <f>'[9]NAW3 - Asset Repl - ENWL'!H53</f>
        <v>110</v>
      </c>
      <c r="I56" s="52">
        <f>'[9]NAW3 - Asset Repl - ENWL'!I53</f>
        <v>60</v>
      </c>
      <c r="J56" s="52">
        <f>'[9]NAW3 - Asset Repl - ENWL'!J53</f>
        <v>54</v>
      </c>
      <c r="K56" s="52">
        <f>'[9]NAW3 - Asset Repl - ENWL'!K53</f>
        <v>153</v>
      </c>
      <c r="L56" s="59">
        <f t="shared" ref="L56:L58" si="283">SUM(G56:K56)</f>
        <v>451</v>
      </c>
      <c r="M56" s="52">
        <f>'[9]NAW3 - Asset Repl - ENWL'!M53</f>
        <v>57</v>
      </c>
      <c r="N56" s="52">
        <f>'[9]NAW3 - Asset Repl - ENWL'!N53</f>
        <v>110</v>
      </c>
      <c r="O56" s="52">
        <f>'[9]NAW3 - Asset Repl - ENWL'!O53</f>
        <v>60</v>
      </c>
      <c r="P56" s="52">
        <f>'[9]NAW3 - Asset Repl - ENWL'!P53</f>
        <v>55</v>
      </c>
      <c r="Q56" s="52">
        <f>'[9]NAW3 - Asset Repl - ENWL'!Q53</f>
        <v>161</v>
      </c>
      <c r="R56" s="59">
        <f t="shared" ref="R56:R58" si="284">SUM(M56:Q56)</f>
        <v>443</v>
      </c>
      <c r="S56" s="52">
        <f>'[9]NAW3 - Asset Repl - ENWL'!S53</f>
        <v>41.029173419773095</v>
      </c>
      <c r="T56" s="52">
        <f>'[9]NAW3 - Asset Repl - ENWL'!T53</f>
        <v>-2.0099231701839022</v>
      </c>
      <c r="U56" s="52">
        <f>'[9]NAW3 - Asset Repl - ENWL'!U53</f>
        <v>-1.2642770901479645</v>
      </c>
      <c r="V56" s="52">
        <f>'[9]NAW3 - Asset Repl - ENWL'!V53</f>
        <v>-3.8319259581450247</v>
      </c>
      <c r="W56" s="52">
        <f>'[9]NAW3 - Asset Repl - ENWL'!W53</f>
        <v>-33.923047201296207</v>
      </c>
      <c r="X56" s="59">
        <f t="shared" ref="X56:X58" si="285">SUM(S56:W56)</f>
        <v>0</v>
      </c>
      <c r="Y56" s="52">
        <f>'[9]NAW3 - Asset Repl - ENWL'!Y53</f>
        <v>38</v>
      </c>
      <c r="Z56" s="52">
        <f>'[9]NAW3 - Asset Repl - ENWL'!Z53</f>
        <v>133</v>
      </c>
      <c r="AA56" s="52">
        <f>'[9]NAW3 - Asset Repl - ENWL'!AA53</f>
        <v>44</v>
      </c>
      <c r="AB56" s="52">
        <f>'[9]NAW3 - Asset Repl - ENWL'!AB53</f>
        <v>31</v>
      </c>
      <c r="AC56" s="52">
        <f>'[9]NAW3 - Asset Repl - ENWL'!AC53</f>
        <v>205</v>
      </c>
      <c r="AD56" s="59">
        <f t="shared" ref="AD56:AD58" si="286">SUM(Y56:AC56)</f>
        <v>451</v>
      </c>
      <c r="AE56" s="52">
        <f>'[9]NAW3 - Asset Repl - ENWL'!AE53</f>
        <v>83.211391525816168</v>
      </c>
      <c r="AF56" s="52">
        <f>'[9]NAW3 - Asset Repl - ENWL'!AF53</f>
        <v>-4.0763313006540027</v>
      </c>
      <c r="AG56" s="52">
        <f>'[9]NAW3 - Asset Repl - ENWL'!AG53</f>
        <v>-2.5640842156162464</v>
      </c>
      <c r="AH56" s="52">
        <f>'[9]NAW3 - Asset Repl - ENWL'!AH53</f>
        <v>-7.7715407019990437</v>
      </c>
      <c r="AI56" s="52">
        <f>'[9]NAW3 - Asset Repl - ENWL'!AI53</f>
        <v>-68.799435307546872</v>
      </c>
      <c r="AJ56" s="59">
        <f t="shared" ref="AJ56:AJ58" si="287">SUM(AE56:AI56)</f>
        <v>0</v>
      </c>
      <c r="AK56" s="52">
        <f>'[9]NAW3 - Asset Repl - ENWL'!AK53</f>
        <v>25</v>
      </c>
      <c r="AL56" s="52">
        <f>'[9]NAW3 - Asset Repl - ENWL'!AL53</f>
        <v>137</v>
      </c>
      <c r="AM56" s="52">
        <f>'[9]NAW3 - Asset Repl - ENWL'!AM53</f>
        <v>34</v>
      </c>
      <c r="AN56" s="52">
        <f>'[9]NAW3 - Asset Repl - ENWL'!AN53</f>
        <v>22</v>
      </c>
      <c r="AO56" s="52">
        <f>'[9]NAW3 - Asset Repl - ENWL'!AO53</f>
        <v>233</v>
      </c>
      <c r="AP56" s="59">
        <f t="shared" ref="AP56:AP58" si="288">SUM(AK56:AO56)</f>
        <v>451</v>
      </c>
      <c r="BB56" s="6"/>
      <c r="BC56" s="6"/>
      <c r="BD56" s="58" t="s">
        <v>28</v>
      </c>
      <c r="BE56" s="172">
        <f>'ENWL - HI Probs. of Failure '!O$20</f>
        <v>7.2000000000000002E-5</v>
      </c>
      <c r="BF56" s="172">
        <f>'ENWL - HI Probs. of Failure '!P$20</f>
        <v>9.3800000000000003E-4</v>
      </c>
      <c r="BG56" s="172">
        <f>'ENWL - HI Probs. of Failure '!Q$20</f>
        <v>1.6440000000000001E-3</v>
      </c>
      <c r="BH56" s="172">
        <f>'ENWL - HI Probs. of Failure '!R$20</f>
        <v>3.1749999999999999E-3</v>
      </c>
      <c r="BI56" s="172">
        <f>'ENWL - HI Probs. of Failure '!S$20</f>
        <v>5.5110000000000003E-3</v>
      </c>
      <c r="BJ56" s="176"/>
      <c r="BK56" s="6"/>
      <c r="BL56" s="58" t="s">
        <v>28</v>
      </c>
      <c r="BM56" s="194">
        <f>$BM3*'ENWL - Ave Crit'!$Q$20</f>
        <v>121084.75</v>
      </c>
      <c r="BN56" s="194">
        <f>$BM3*'ENWL - Ave Crit'!$Q$20</f>
        <v>121084.75</v>
      </c>
      <c r="BO56" s="194">
        <f>$BM3*'ENWL - Ave Crit'!$Q$20</f>
        <v>121084.75</v>
      </c>
      <c r="BP56" s="194">
        <f>$BM3*'ENWL - Ave Crit'!$Q$20</f>
        <v>121084.75</v>
      </c>
      <c r="BQ56" s="194">
        <f>$BM3*'ENWL - Ave Crit'!$Q$20</f>
        <v>121084.75</v>
      </c>
      <c r="BR56" s="176"/>
      <c r="BS56" s="6"/>
      <c r="BT56" s="58" t="s">
        <v>28</v>
      </c>
      <c r="BU56" s="24">
        <f t="shared" si="19"/>
        <v>8.718102</v>
      </c>
      <c r="BV56" s="24">
        <f t="shared" si="20"/>
        <v>113.5774955</v>
      </c>
      <c r="BW56" s="24">
        <f t="shared" si="21"/>
        <v>199.06332900000001</v>
      </c>
      <c r="BX56" s="24">
        <f t="shared" si="22"/>
        <v>384.44408125000001</v>
      </c>
      <c r="BY56" s="24">
        <f t="shared" si="23"/>
        <v>667.29805725000006</v>
      </c>
      <c r="BZ56" s="6"/>
      <c r="CA56" s="6"/>
      <c r="CB56" s="58" t="s">
        <v>28</v>
      </c>
      <c r="CC56" s="195">
        <f t="shared" ref="CC56:CC58" si="289">IF(BU56="","",M56*BU56)</f>
        <v>496.93181399999997</v>
      </c>
      <c r="CD56" s="195">
        <f t="shared" si="274"/>
        <v>12493.524504999999</v>
      </c>
      <c r="CE56" s="195">
        <f t="shared" si="274"/>
        <v>11943.79974</v>
      </c>
      <c r="CF56" s="195">
        <f t="shared" si="274"/>
        <v>21144.42446875</v>
      </c>
      <c r="CG56" s="195">
        <f t="shared" si="274"/>
        <v>107434.98721725</v>
      </c>
      <c r="CH56" s="198">
        <f t="shared" si="275"/>
        <v>153513.66774499998</v>
      </c>
      <c r="CI56" s="68"/>
      <c r="CJ56" s="68"/>
      <c r="CK56" s="195">
        <f t="shared" si="276"/>
        <v>645.13954799999999</v>
      </c>
      <c r="CL56" s="195">
        <f t="shared" si="276"/>
        <v>12493.524504999999</v>
      </c>
      <c r="CM56" s="195">
        <f t="shared" si="276"/>
        <v>11943.79974</v>
      </c>
      <c r="CN56" s="195">
        <f t="shared" si="276"/>
        <v>20759.9803875</v>
      </c>
      <c r="CO56" s="195">
        <f t="shared" si="276"/>
        <v>102096.60275925</v>
      </c>
      <c r="CP56" s="198">
        <f t="shared" si="3"/>
        <v>147939.04693975</v>
      </c>
      <c r="CS56" s="195">
        <f t="shared" ref="CS56:CS58" si="290">IF(BU56="","",Y56*BU56)</f>
        <v>331.28787599999998</v>
      </c>
      <c r="CT56" s="195">
        <f t="shared" si="277"/>
        <v>15105.8069015</v>
      </c>
      <c r="CU56" s="195">
        <f t="shared" si="277"/>
        <v>8758.7864760000011</v>
      </c>
      <c r="CV56" s="195">
        <f t="shared" si="277"/>
        <v>11917.766518750001</v>
      </c>
      <c r="CW56" s="195">
        <f t="shared" si="277"/>
        <v>136796.10173625001</v>
      </c>
      <c r="CX56" s="198">
        <f t="shared" si="5"/>
        <v>172909.74950850001</v>
      </c>
      <c r="DA56" s="195">
        <f t="shared" ref="DA56:DA58" si="291">IF(BU56="","",(S56+Y56)*BU56)</f>
        <v>688.98439484927064</v>
      </c>
      <c r="DB56" s="195">
        <f t="shared" si="278"/>
        <v>14877.524861683092</v>
      </c>
      <c r="DC56" s="195">
        <f t="shared" si="278"/>
        <v>8507.1152696567133</v>
      </c>
      <c r="DD56" s="195">
        <f t="shared" si="278"/>
        <v>10444.605264352911</v>
      </c>
      <c r="DE56" s="195">
        <f t="shared" si="278"/>
        <v>114159.318242825</v>
      </c>
      <c r="DF56" s="198">
        <f t="shared" si="7"/>
        <v>148677.54803336697</v>
      </c>
      <c r="DI56" s="195">
        <f t="shared" ref="DI56:DI58" si="292">IF(BU56="","",AK56*BU56)</f>
        <v>217.95255</v>
      </c>
      <c r="DJ56" s="195">
        <f t="shared" si="279"/>
        <v>15560.116883499999</v>
      </c>
      <c r="DK56" s="195">
        <f t="shared" si="279"/>
        <v>6768.1531860000005</v>
      </c>
      <c r="DL56" s="195">
        <f t="shared" si="279"/>
        <v>8457.7697874999994</v>
      </c>
      <c r="DM56" s="195">
        <f t="shared" si="279"/>
        <v>155480.44733925001</v>
      </c>
      <c r="DN56" s="198">
        <f t="shared" si="29"/>
        <v>186484.43974624999</v>
      </c>
      <c r="DQ56" s="195">
        <f t="shared" ref="DQ56:DQ58" si="293">IF(BU56="","",(AE56+AK56)*BU56)</f>
        <v>943.39794888400104</v>
      </c>
      <c r="DR56" s="195">
        <f t="shared" si="280"/>
        <v>15097.137383543461</v>
      </c>
      <c r="DS56" s="195">
        <f t="shared" si="280"/>
        <v>6257.738046203076</v>
      </c>
      <c r="DT56" s="195">
        <f t="shared" si="280"/>
        <v>5470.0469624229981</v>
      </c>
      <c r="DU56" s="195">
        <f t="shared" si="280"/>
        <v>109570.71781862693</v>
      </c>
      <c r="DV56" s="198">
        <f t="shared" si="10"/>
        <v>137339.03815968047</v>
      </c>
    </row>
    <row r="57" spans="1:126" ht="25.5" customHeight="1">
      <c r="A57" s="19"/>
      <c r="B57" s="55"/>
      <c r="C57" s="55"/>
      <c r="D57" s="56">
        <f t="shared" si="281"/>
        <v>2347</v>
      </c>
      <c r="E57" s="57">
        <f t="shared" si="282"/>
        <v>2347</v>
      </c>
      <c r="F57" s="58" t="s">
        <v>30</v>
      </c>
      <c r="G57" s="52">
        <f>'[9]NAW3 - Asset Repl - ENWL'!G54</f>
        <v>386</v>
      </c>
      <c r="H57" s="52">
        <f>'[9]NAW3 - Asset Repl - ENWL'!H54</f>
        <v>569</v>
      </c>
      <c r="I57" s="52">
        <f>'[9]NAW3 - Asset Repl - ENWL'!I54</f>
        <v>313</v>
      </c>
      <c r="J57" s="52">
        <f>'[9]NAW3 - Asset Repl - ENWL'!J54</f>
        <v>283</v>
      </c>
      <c r="K57" s="52">
        <f>'[9]NAW3 - Asset Repl - ENWL'!K54</f>
        <v>796</v>
      </c>
      <c r="L57" s="59">
        <f t="shared" si="283"/>
        <v>2347</v>
      </c>
      <c r="M57" s="52">
        <f>'[9]NAW3 - Asset Repl - ENWL'!M54</f>
        <v>295</v>
      </c>
      <c r="N57" s="52">
        <f>'[9]NAW3 - Asset Repl - ENWL'!N54</f>
        <v>572</v>
      </c>
      <c r="O57" s="52">
        <f>'[9]NAW3 - Asset Repl - ENWL'!O54</f>
        <v>315</v>
      </c>
      <c r="P57" s="52">
        <f>'[9]NAW3 - Asset Repl - ENWL'!P54</f>
        <v>288</v>
      </c>
      <c r="Q57" s="52">
        <f>'[9]NAW3 - Asset Repl - ENWL'!Q54</f>
        <v>838</v>
      </c>
      <c r="R57" s="59">
        <f t="shared" si="284"/>
        <v>2308</v>
      </c>
      <c r="S57" s="52">
        <f>'[9]NAW3 - Asset Repl - ENWL'!S54</f>
        <v>213.25283630470014</v>
      </c>
      <c r="T57" s="52">
        <f>'[9]NAW3 - Asset Repl - ENWL'!T54</f>
        <v>-10.446757296594402</v>
      </c>
      <c r="U57" s="52">
        <f>'[9]NAW3 - Asset Repl - ENWL'!U54</f>
        <v>-6.5711944179497808</v>
      </c>
      <c r="V57" s="52">
        <f>'[9]NAW3 - Asset Repl - ENWL'!V54</f>
        <v>-19.916781425828479</v>
      </c>
      <c r="W57" s="52">
        <f>'[9]NAW3 - Asset Repl - ENWL'!W54</f>
        <v>-176.31810316432748</v>
      </c>
      <c r="X57" s="59">
        <f t="shared" si="285"/>
        <v>0</v>
      </c>
      <c r="Y57" s="52">
        <f>'[9]NAW3 - Asset Repl - ENWL'!Y54</f>
        <v>200</v>
      </c>
      <c r="Z57" s="52">
        <f>'[9]NAW3 - Asset Repl - ENWL'!Z54</f>
        <v>692</v>
      </c>
      <c r="AA57" s="52">
        <f>'[9]NAW3 - Asset Repl - ENWL'!AA54</f>
        <v>228</v>
      </c>
      <c r="AB57" s="52">
        <f>'[9]NAW3 - Asset Repl - ENWL'!AB54</f>
        <v>160</v>
      </c>
      <c r="AC57" s="52">
        <f>'[9]NAW3 - Asset Repl - ENWL'!AC54</f>
        <v>1066</v>
      </c>
      <c r="AD57" s="59">
        <f t="shared" si="286"/>
        <v>2346</v>
      </c>
      <c r="AE57" s="52">
        <f>'[9]NAW3 - Asset Repl - ENWL'!AE54</f>
        <v>432.49872655707338</v>
      </c>
      <c r="AF57" s="52">
        <f>'[9]NAW3 - Asset Repl - ENWL'!AF54</f>
        <v>-21.187100278338999</v>
      </c>
      <c r="AG57" s="52">
        <f>'[9]NAW3 - Asset Repl - ENWL'!AG54</f>
        <v>-13.327059405022274</v>
      </c>
      <c r="AH57" s="52">
        <f>'[9]NAW3 - Asset Repl - ENWL'!AH54</f>
        <v>-40.393285046293819</v>
      </c>
      <c r="AI57" s="52">
        <f>'[9]NAW3 - Asset Repl - ENWL'!AI54</f>
        <v>-357.5912818274183</v>
      </c>
      <c r="AJ57" s="59">
        <f t="shared" si="287"/>
        <v>0</v>
      </c>
      <c r="AK57" s="52">
        <f>'[9]NAW3 - Asset Repl - ENWL'!AK54</f>
        <v>132</v>
      </c>
      <c r="AL57" s="52">
        <f>'[9]NAW3 - Asset Repl - ENWL'!AL54</f>
        <v>713</v>
      </c>
      <c r="AM57" s="52">
        <f>'[9]NAW3 - Asset Repl - ENWL'!AM54</f>
        <v>174</v>
      </c>
      <c r="AN57" s="52">
        <f>'[9]NAW3 - Asset Repl - ENWL'!AN54</f>
        <v>116</v>
      </c>
      <c r="AO57" s="52">
        <f>'[9]NAW3 - Asset Repl - ENWL'!AO54</f>
        <v>1211</v>
      </c>
      <c r="AP57" s="59">
        <f t="shared" si="288"/>
        <v>2346</v>
      </c>
      <c r="BB57" s="6"/>
      <c r="BC57" s="6"/>
      <c r="BD57" s="58" t="s">
        <v>30</v>
      </c>
      <c r="BE57" s="172">
        <f>'ENWL - HI Probs. of Failure '!O$20</f>
        <v>7.2000000000000002E-5</v>
      </c>
      <c r="BF57" s="172">
        <f>'ENWL - HI Probs. of Failure '!P$20</f>
        <v>9.3800000000000003E-4</v>
      </c>
      <c r="BG57" s="172">
        <f>'ENWL - HI Probs. of Failure '!Q$20</f>
        <v>1.6440000000000001E-3</v>
      </c>
      <c r="BH57" s="172">
        <f>'ENWL - HI Probs. of Failure '!R$20</f>
        <v>3.1749999999999999E-3</v>
      </c>
      <c r="BI57" s="172">
        <f>'ENWL - HI Probs. of Failure '!S$20</f>
        <v>5.5110000000000003E-3</v>
      </c>
      <c r="BJ57" s="176"/>
      <c r="BK57" s="6"/>
      <c r="BL57" s="58" t="s">
        <v>30</v>
      </c>
      <c r="BM57" s="194">
        <f>$BM4*'ENWL - Ave Crit'!$Q$20</f>
        <v>181627.125</v>
      </c>
      <c r="BN57" s="194">
        <f>$BM4*'ENWL - Ave Crit'!$Q$20</f>
        <v>181627.125</v>
      </c>
      <c r="BO57" s="194">
        <f>$BM4*'ENWL - Ave Crit'!$Q$20</f>
        <v>181627.125</v>
      </c>
      <c r="BP57" s="194">
        <f>$BM4*'ENWL - Ave Crit'!$Q$20</f>
        <v>181627.125</v>
      </c>
      <c r="BQ57" s="194">
        <f>$BM4*'ENWL - Ave Crit'!$Q$20</f>
        <v>181627.125</v>
      </c>
      <c r="BR57" s="176"/>
      <c r="BS57" s="6"/>
      <c r="BT57" s="58" t="s">
        <v>30</v>
      </c>
      <c r="BU57" s="24">
        <f t="shared" si="19"/>
        <v>13.077153000000001</v>
      </c>
      <c r="BV57" s="24">
        <f t="shared" si="20"/>
        <v>170.36624325</v>
      </c>
      <c r="BW57" s="24">
        <f t="shared" si="21"/>
        <v>298.59499349999999</v>
      </c>
      <c r="BX57" s="24">
        <f t="shared" si="22"/>
        <v>576.66612187499993</v>
      </c>
      <c r="BY57" s="24">
        <f t="shared" si="23"/>
        <v>1000.9470858750001</v>
      </c>
      <c r="BZ57" s="6"/>
      <c r="CA57" s="6"/>
      <c r="CB57" s="58" t="s">
        <v>30</v>
      </c>
      <c r="CC57" s="195">
        <f t="shared" si="289"/>
        <v>3857.7601350000004</v>
      </c>
      <c r="CD57" s="195">
        <f t="shared" si="274"/>
        <v>97449.491139000005</v>
      </c>
      <c r="CE57" s="195">
        <f t="shared" si="274"/>
        <v>94057.422952499997</v>
      </c>
      <c r="CF57" s="195">
        <f t="shared" si="274"/>
        <v>166079.84309999997</v>
      </c>
      <c r="CG57" s="195">
        <f t="shared" si="274"/>
        <v>838793.65796325007</v>
      </c>
      <c r="CH57" s="198">
        <f t="shared" si="275"/>
        <v>1200238.1752897501</v>
      </c>
      <c r="CI57" s="68"/>
      <c r="CJ57" s="68"/>
      <c r="CK57" s="195">
        <f t="shared" si="276"/>
        <v>5047.7810580000005</v>
      </c>
      <c r="CL57" s="195">
        <f t="shared" si="276"/>
        <v>96938.392409249995</v>
      </c>
      <c r="CM57" s="195">
        <f t="shared" si="276"/>
        <v>93460.232965499992</v>
      </c>
      <c r="CN57" s="195">
        <f t="shared" si="276"/>
        <v>163196.51249062497</v>
      </c>
      <c r="CO57" s="195">
        <f t="shared" si="276"/>
        <v>796753.88035650004</v>
      </c>
      <c r="CP57" s="198">
        <f t="shared" si="3"/>
        <v>1155396.7992798751</v>
      </c>
      <c r="CS57" s="195">
        <f t="shared" si="290"/>
        <v>2615.4306000000001</v>
      </c>
      <c r="CT57" s="195">
        <f t="shared" si="277"/>
        <v>117893.440329</v>
      </c>
      <c r="CU57" s="195">
        <f t="shared" si="277"/>
        <v>68079.658517999997</v>
      </c>
      <c r="CV57" s="195">
        <f t="shared" si="277"/>
        <v>92266.579499999993</v>
      </c>
      <c r="CW57" s="195">
        <f t="shared" si="277"/>
        <v>1067009.59354275</v>
      </c>
      <c r="CX57" s="198">
        <f t="shared" si="5"/>
        <v>1347864.70248975</v>
      </c>
      <c r="DA57" s="195">
        <f t="shared" si="291"/>
        <v>5404.1705680405194</v>
      </c>
      <c r="DB57" s="195">
        <f t="shared" si="278"/>
        <v>116113.66553423468</v>
      </c>
      <c r="DC57" s="195">
        <f t="shared" si="278"/>
        <v>66117.53276348504</v>
      </c>
      <c r="DD57" s="195">
        <f t="shared" si="278"/>
        <v>80781.246394935457</v>
      </c>
      <c r="DE57" s="195">
        <f t="shared" si="278"/>
        <v>890524.50199340889</v>
      </c>
      <c r="DF57" s="198">
        <f t="shared" si="7"/>
        <v>1158941.1172541045</v>
      </c>
      <c r="DI57" s="195">
        <f t="shared" si="292"/>
        <v>1726.1841960000002</v>
      </c>
      <c r="DJ57" s="195">
        <f t="shared" si="279"/>
        <v>121471.13143724999</v>
      </c>
      <c r="DK57" s="195">
        <f t="shared" si="279"/>
        <v>51955.528868999994</v>
      </c>
      <c r="DL57" s="195">
        <f t="shared" si="279"/>
        <v>66893.270137499989</v>
      </c>
      <c r="DM57" s="195">
        <f t="shared" si="279"/>
        <v>1212146.9209946252</v>
      </c>
      <c r="DN57" s="198">
        <f t="shared" si="29"/>
        <v>1454193.0356343752</v>
      </c>
      <c r="DQ57" s="195">
        <f t="shared" si="293"/>
        <v>7382.0362154920122</v>
      </c>
      <c r="DR57" s="195">
        <f t="shared" si="280"/>
        <v>117861.56475746835</v>
      </c>
      <c r="DS57" s="195">
        <f t="shared" si="280"/>
        <v>47976.135652583253</v>
      </c>
      <c r="DT57" s="195">
        <f t="shared" si="280"/>
        <v>43599.831100062314</v>
      </c>
      <c r="DU57" s="195">
        <f t="shared" si="280"/>
        <v>854216.96951516496</v>
      </c>
      <c r="DV57" s="198">
        <f t="shared" si="10"/>
        <v>1071036.5372407709</v>
      </c>
    </row>
    <row r="58" spans="1:126" ht="25.5" customHeight="1">
      <c r="A58" s="19"/>
      <c r="B58" s="55"/>
      <c r="C58" s="55"/>
      <c r="D58" s="56">
        <f t="shared" si="281"/>
        <v>0</v>
      </c>
      <c r="E58" s="57">
        <f t="shared" si="282"/>
        <v>0</v>
      </c>
      <c r="F58" s="58" t="s">
        <v>31</v>
      </c>
      <c r="G58" s="52">
        <f>'[9]NAW3 - Asset Repl - ENWL'!G55</f>
        <v>0</v>
      </c>
      <c r="H58" s="52">
        <f>'[9]NAW3 - Asset Repl - ENWL'!H55</f>
        <v>0</v>
      </c>
      <c r="I58" s="52">
        <f>'[9]NAW3 - Asset Repl - ENWL'!I55</f>
        <v>0</v>
      </c>
      <c r="J58" s="52">
        <f>'[9]NAW3 - Asset Repl - ENWL'!J55</f>
        <v>0</v>
      </c>
      <c r="K58" s="52">
        <f>'[9]NAW3 - Asset Repl - ENWL'!K55</f>
        <v>0</v>
      </c>
      <c r="L58" s="59">
        <f t="shared" si="283"/>
        <v>0</v>
      </c>
      <c r="M58" s="52">
        <f>'[9]NAW3 - Asset Repl - ENWL'!M55</f>
        <v>0</v>
      </c>
      <c r="N58" s="52">
        <f>'[9]NAW3 - Asset Repl - ENWL'!N55</f>
        <v>0</v>
      </c>
      <c r="O58" s="52">
        <f>'[9]NAW3 - Asset Repl - ENWL'!O55</f>
        <v>0</v>
      </c>
      <c r="P58" s="52">
        <f>'[9]NAW3 - Asset Repl - ENWL'!P55</f>
        <v>0</v>
      </c>
      <c r="Q58" s="52">
        <f>'[9]NAW3 - Asset Repl - ENWL'!Q55</f>
        <v>0</v>
      </c>
      <c r="R58" s="59">
        <f t="shared" si="284"/>
        <v>0</v>
      </c>
      <c r="S58" s="52">
        <f>'[9]NAW3 - Asset Repl - ENWL'!S55</f>
        <v>0</v>
      </c>
      <c r="T58" s="52">
        <f>'[9]NAW3 - Asset Repl - ENWL'!T55</f>
        <v>0</v>
      </c>
      <c r="U58" s="52">
        <f>'[9]NAW3 - Asset Repl - ENWL'!U55</f>
        <v>0</v>
      </c>
      <c r="V58" s="52">
        <f>'[9]NAW3 - Asset Repl - ENWL'!V55</f>
        <v>0</v>
      </c>
      <c r="W58" s="52">
        <f>'[9]NAW3 - Asset Repl - ENWL'!W55</f>
        <v>0</v>
      </c>
      <c r="X58" s="59">
        <f t="shared" si="285"/>
        <v>0</v>
      </c>
      <c r="Y58" s="52">
        <f>'[9]NAW3 - Asset Repl - ENWL'!Y55</f>
        <v>0</v>
      </c>
      <c r="Z58" s="52">
        <f>'[9]NAW3 - Asset Repl - ENWL'!Z55</f>
        <v>0</v>
      </c>
      <c r="AA58" s="52">
        <f>'[9]NAW3 - Asset Repl - ENWL'!AA55</f>
        <v>0</v>
      </c>
      <c r="AB58" s="52">
        <f>'[9]NAW3 - Asset Repl - ENWL'!AB55</f>
        <v>0</v>
      </c>
      <c r="AC58" s="52">
        <f>'[9]NAW3 - Asset Repl - ENWL'!AC55</f>
        <v>0</v>
      </c>
      <c r="AD58" s="59">
        <f t="shared" si="286"/>
        <v>0</v>
      </c>
      <c r="AE58" s="52">
        <f>'[9]NAW3 - Asset Repl - ENWL'!AE55</f>
        <v>0</v>
      </c>
      <c r="AF58" s="52">
        <f>'[9]NAW3 - Asset Repl - ENWL'!AF55</f>
        <v>0</v>
      </c>
      <c r="AG58" s="52">
        <f>'[9]NAW3 - Asset Repl - ENWL'!AG55</f>
        <v>0</v>
      </c>
      <c r="AH58" s="52">
        <f>'[9]NAW3 - Asset Repl - ENWL'!AH55</f>
        <v>0</v>
      </c>
      <c r="AI58" s="52">
        <f>'[9]NAW3 - Asset Repl - ENWL'!AI55</f>
        <v>0</v>
      </c>
      <c r="AJ58" s="59">
        <f t="shared" si="287"/>
        <v>0</v>
      </c>
      <c r="AK58" s="52">
        <f>'[9]NAW3 - Asset Repl - ENWL'!AK55</f>
        <v>0</v>
      </c>
      <c r="AL58" s="52">
        <f>'[9]NAW3 - Asset Repl - ENWL'!AL55</f>
        <v>0</v>
      </c>
      <c r="AM58" s="52">
        <f>'[9]NAW3 - Asset Repl - ENWL'!AM55</f>
        <v>0</v>
      </c>
      <c r="AN58" s="52">
        <f>'[9]NAW3 - Asset Repl - ENWL'!AN55</f>
        <v>0</v>
      </c>
      <c r="AO58" s="52">
        <f>'[9]NAW3 - Asset Repl - ENWL'!AO55</f>
        <v>0</v>
      </c>
      <c r="AP58" s="59">
        <f t="shared" si="288"/>
        <v>0</v>
      </c>
      <c r="BB58" s="6"/>
      <c r="BC58" s="6"/>
      <c r="BD58" s="58" t="s">
        <v>31</v>
      </c>
      <c r="BE58" s="172">
        <f>'ENWL - HI Probs. of Failure '!O$20</f>
        <v>7.2000000000000002E-5</v>
      </c>
      <c r="BF58" s="172">
        <f>'ENWL - HI Probs. of Failure '!P$20</f>
        <v>9.3800000000000003E-4</v>
      </c>
      <c r="BG58" s="172">
        <f>'ENWL - HI Probs. of Failure '!Q$20</f>
        <v>1.6440000000000001E-3</v>
      </c>
      <c r="BH58" s="172">
        <f>'ENWL - HI Probs. of Failure '!R$20</f>
        <v>3.1749999999999999E-3</v>
      </c>
      <c r="BI58" s="172">
        <f>'ENWL - HI Probs. of Failure '!S$20</f>
        <v>5.5110000000000003E-3</v>
      </c>
      <c r="BJ58" s="176"/>
      <c r="BK58" s="6"/>
      <c r="BL58" s="58" t="s">
        <v>31</v>
      </c>
      <c r="BM58" s="194">
        <f>$BM5*'ENWL - Ave Crit'!$Q$20</f>
        <v>302711.875</v>
      </c>
      <c r="BN58" s="194">
        <f>$BM5*'ENWL - Ave Crit'!$Q$20</f>
        <v>302711.875</v>
      </c>
      <c r="BO58" s="194">
        <f>$BM5*'ENWL - Ave Crit'!$Q$20</f>
        <v>302711.875</v>
      </c>
      <c r="BP58" s="194">
        <f>$BM5*'ENWL - Ave Crit'!$Q$20</f>
        <v>302711.875</v>
      </c>
      <c r="BQ58" s="194">
        <f>$BM5*'ENWL - Ave Crit'!$Q$20</f>
        <v>302711.875</v>
      </c>
      <c r="BR58" s="176"/>
      <c r="BS58" s="6"/>
      <c r="BT58" s="58" t="s">
        <v>31</v>
      </c>
      <c r="BU58" s="24">
        <f t="shared" si="19"/>
        <v>21.795255000000001</v>
      </c>
      <c r="BV58" s="24">
        <f t="shared" si="20"/>
        <v>283.94373875000002</v>
      </c>
      <c r="BW58" s="24">
        <f t="shared" si="21"/>
        <v>497.6583225</v>
      </c>
      <c r="BX58" s="24">
        <f t="shared" si="22"/>
        <v>961.110203125</v>
      </c>
      <c r="BY58" s="24">
        <f t="shared" si="23"/>
        <v>1668.2451431250001</v>
      </c>
      <c r="BZ58" s="6"/>
      <c r="CA58" s="6"/>
      <c r="CB58" s="58" t="s">
        <v>31</v>
      </c>
      <c r="CC58" s="195">
        <f t="shared" si="289"/>
        <v>0</v>
      </c>
      <c r="CD58" s="195">
        <f t="shared" si="274"/>
        <v>0</v>
      </c>
      <c r="CE58" s="195">
        <f t="shared" si="274"/>
        <v>0</v>
      </c>
      <c r="CF58" s="195">
        <f t="shared" si="274"/>
        <v>0</v>
      </c>
      <c r="CG58" s="195">
        <f t="shared" si="274"/>
        <v>0</v>
      </c>
      <c r="CH58" s="198">
        <f t="shared" si="275"/>
        <v>0</v>
      </c>
      <c r="CI58" s="68"/>
      <c r="CJ58" s="68"/>
      <c r="CK58" s="195">
        <f t="shared" si="276"/>
        <v>0</v>
      </c>
      <c r="CL58" s="195">
        <f t="shared" si="276"/>
        <v>0</v>
      </c>
      <c r="CM58" s="195">
        <f t="shared" si="276"/>
        <v>0</v>
      </c>
      <c r="CN58" s="195">
        <f t="shared" si="276"/>
        <v>0</v>
      </c>
      <c r="CO58" s="195">
        <f t="shared" si="276"/>
        <v>0</v>
      </c>
      <c r="CP58" s="198">
        <f t="shared" si="3"/>
        <v>0</v>
      </c>
      <c r="CS58" s="195">
        <f t="shared" si="290"/>
        <v>0</v>
      </c>
      <c r="CT58" s="195">
        <f t="shared" si="277"/>
        <v>0</v>
      </c>
      <c r="CU58" s="195">
        <f t="shared" si="277"/>
        <v>0</v>
      </c>
      <c r="CV58" s="195">
        <f t="shared" si="277"/>
        <v>0</v>
      </c>
      <c r="CW58" s="195">
        <f t="shared" si="277"/>
        <v>0</v>
      </c>
      <c r="CX58" s="198">
        <f t="shared" si="5"/>
        <v>0</v>
      </c>
      <c r="DA58" s="195">
        <f t="shared" si="291"/>
        <v>0</v>
      </c>
      <c r="DB58" s="195">
        <f t="shared" si="278"/>
        <v>0</v>
      </c>
      <c r="DC58" s="195">
        <f t="shared" si="278"/>
        <v>0</v>
      </c>
      <c r="DD58" s="195">
        <f t="shared" si="278"/>
        <v>0</v>
      </c>
      <c r="DE58" s="195">
        <f t="shared" si="278"/>
        <v>0</v>
      </c>
      <c r="DF58" s="198">
        <f t="shared" si="7"/>
        <v>0</v>
      </c>
      <c r="DI58" s="195">
        <f t="shared" si="292"/>
        <v>0</v>
      </c>
      <c r="DJ58" s="195">
        <f t="shared" si="279"/>
        <v>0</v>
      </c>
      <c r="DK58" s="195">
        <f t="shared" si="279"/>
        <v>0</v>
      </c>
      <c r="DL58" s="195">
        <f t="shared" si="279"/>
        <v>0</v>
      </c>
      <c r="DM58" s="195">
        <f t="shared" si="279"/>
        <v>0</v>
      </c>
      <c r="DN58" s="198">
        <f t="shared" si="29"/>
        <v>0</v>
      </c>
      <c r="DQ58" s="195">
        <f t="shared" si="293"/>
        <v>0</v>
      </c>
      <c r="DR58" s="195">
        <f t="shared" si="280"/>
        <v>0</v>
      </c>
      <c r="DS58" s="195">
        <f t="shared" si="280"/>
        <v>0</v>
      </c>
      <c r="DT58" s="195">
        <f t="shared" si="280"/>
        <v>0</v>
      </c>
      <c r="DU58" s="195">
        <f t="shared" si="280"/>
        <v>0</v>
      </c>
      <c r="DV58" s="198">
        <f t="shared" si="10"/>
        <v>0</v>
      </c>
    </row>
    <row r="59" spans="1:126" ht="25.5" customHeight="1" thickBot="1">
      <c r="A59" s="19"/>
      <c r="B59" s="60"/>
      <c r="C59" s="61"/>
      <c r="D59" s="62">
        <f>SUM(D55:D58)</f>
        <v>4697</v>
      </c>
      <c r="E59" s="63">
        <f>SUM(E55:E58)</f>
        <v>4697</v>
      </c>
      <c r="F59" s="64"/>
      <c r="G59" s="65">
        <f>SUM(G55:G58)</f>
        <v>772</v>
      </c>
      <c r="H59" s="66">
        <f t="shared" ref="H59:K59" si="294">SUM(H55:H58)</f>
        <v>1140</v>
      </c>
      <c r="I59" s="66">
        <f t="shared" si="294"/>
        <v>626</v>
      </c>
      <c r="J59" s="66">
        <f t="shared" si="294"/>
        <v>566</v>
      </c>
      <c r="K59" s="66">
        <f t="shared" si="294"/>
        <v>1593</v>
      </c>
      <c r="L59" s="67"/>
      <c r="M59" s="65">
        <f>SUM(M55:M58)</f>
        <v>591</v>
      </c>
      <c r="N59" s="66">
        <f t="shared" ref="N59:Q59" si="295">SUM(N55:N58)</f>
        <v>1145</v>
      </c>
      <c r="O59" s="66">
        <f t="shared" si="295"/>
        <v>629</v>
      </c>
      <c r="P59" s="66">
        <f t="shared" si="295"/>
        <v>576</v>
      </c>
      <c r="Q59" s="66">
        <f t="shared" si="295"/>
        <v>1677</v>
      </c>
      <c r="R59" s="67"/>
      <c r="S59" s="65">
        <f>SUM(S55:S58)</f>
        <v>427</v>
      </c>
      <c r="T59" s="66">
        <f t="shared" ref="T59:W59" si="296">SUM(T55:T58)</f>
        <v>-20.917730534998249</v>
      </c>
      <c r="U59" s="66">
        <f t="shared" si="296"/>
        <v>-13.157621089997731</v>
      </c>
      <c r="V59" s="66">
        <f t="shared" si="296"/>
        <v>-39.87973063428521</v>
      </c>
      <c r="W59" s="66">
        <f t="shared" si="296"/>
        <v>-353.0449177407188</v>
      </c>
      <c r="X59" s="67"/>
      <c r="Y59" s="65">
        <f>SUM(Y55:Y58)</f>
        <v>399</v>
      </c>
      <c r="Z59" s="66">
        <f t="shared" ref="Z59:AC59" si="297">SUM(Z55:Z58)</f>
        <v>1386</v>
      </c>
      <c r="AA59" s="66">
        <f t="shared" si="297"/>
        <v>457</v>
      </c>
      <c r="AB59" s="66">
        <f t="shared" si="297"/>
        <v>320</v>
      </c>
      <c r="AC59" s="66">
        <f t="shared" si="297"/>
        <v>2135</v>
      </c>
      <c r="AD59" s="67"/>
      <c r="AE59" s="65">
        <f>SUM(AE55:AE58)</f>
        <v>866</v>
      </c>
      <c r="AF59" s="66">
        <f t="shared" ref="AF59:AI59" si="298">SUM(AF55:AF58)</f>
        <v>-42.423312981987081</v>
      </c>
      <c r="AG59" s="66">
        <f t="shared" si="298"/>
        <v>-26.685011390955587</v>
      </c>
      <c r="AH59" s="66">
        <f t="shared" si="298"/>
        <v>-80.880203113093657</v>
      </c>
      <c r="AI59" s="66">
        <f t="shared" si="298"/>
        <v>-716.01147251396378</v>
      </c>
      <c r="AJ59" s="67"/>
      <c r="AK59" s="65">
        <f>SUM(AK55:AK58)</f>
        <v>263</v>
      </c>
      <c r="AL59" s="66">
        <f t="shared" ref="AL59:AO59" si="299">SUM(AL55:AL58)</f>
        <v>1428</v>
      </c>
      <c r="AM59" s="66">
        <f t="shared" si="299"/>
        <v>350</v>
      </c>
      <c r="AN59" s="66">
        <f t="shared" si="299"/>
        <v>231</v>
      </c>
      <c r="AO59" s="66">
        <f t="shared" si="299"/>
        <v>2425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20"/>
        <v/>
      </c>
      <c r="BW59" s="24" t="str">
        <f t="shared" si="21"/>
        <v/>
      </c>
      <c r="BX59" s="24" t="str">
        <f t="shared" si="22"/>
        <v/>
      </c>
      <c r="BY59" s="24" t="str">
        <f t="shared" si="23"/>
        <v/>
      </c>
      <c r="BZ59" s="6"/>
      <c r="CA59" s="6"/>
      <c r="CB59" s="64"/>
      <c r="CC59" s="197">
        <f>SUM(CC55:CC58)</f>
        <v>5813.2304136000002</v>
      </c>
      <c r="CD59" s="197">
        <f t="shared" ref="CD59:CG59" si="300">SUM(CD55:CD58)</f>
        <v>146753.48193554999</v>
      </c>
      <c r="CE59" s="197">
        <f t="shared" si="300"/>
        <v>141394.6825887</v>
      </c>
      <c r="CF59" s="197">
        <f t="shared" si="300"/>
        <v>249927.09722062497</v>
      </c>
      <c r="CG59" s="197">
        <f t="shared" si="300"/>
        <v>1262928.30315135</v>
      </c>
      <c r="CH59" s="198">
        <f>SUM(CC59:CG59)</f>
        <v>1806816.7953098249</v>
      </c>
      <c r="CI59" s="68"/>
      <c r="CJ59" s="68"/>
      <c r="CK59" s="197">
        <f>SUM(CK55:CK58)</f>
        <v>7596.9540828000008</v>
      </c>
      <c r="CL59" s="197">
        <f t="shared" ref="CL59:CO59" si="301">SUM(CL55:CL58)</f>
        <v>146083.37471209999</v>
      </c>
      <c r="CM59" s="197">
        <f t="shared" si="301"/>
        <v>140658.14827139999</v>
      </c>
      <c r="CN59" s="197">
        <f t="shared" si="301"/>
        <v>245582.87910249995</v>
      </c>
      <c r="CO59" s="197">
        <f t="shared" si="301"/>
        <v>1199668.4473240501</v>
      </c>
      <c r="CP59" s="198">
        <f t="shared" si="3"/>
        <v>1739589.8034928502</v>
      </c>
      <c r="CS59" s="197">
        <f>SUM(CS55:CS58)</f>
        <v>3929.2485714000004</v>
      </c>
      <c r="CT59" s="197">
        <f t="shared" ref="CT59:CW59" si="302">SUM(CT55:CT58)</f>
        <v>177601.12971335</v>
      </c>
      <c r="CU59" s="197">
        <f t="shared" si="302"/>
        <v>102617.14609949999</v>
      </c>
      <c r="CV59" s="197">
        <f t="shared" si="302"/>
        <v>138899.64655562499</v>
      </c>
      <c r="CW59" s="197">
        <f t="shared" si="302"/>
        <v>1607387.5603038</v>
      </c>
      <c r="CX59" s="198">
        <f t="shared" si="5"/>
        <v>2030434.7312436751</v>
      </c>
      <c r="DA59" s="197">
        <f>SUM(DA55:DA58)</f>
        <v>8129.7261978097249</v>
      </c>
      <c r="DB59" s="197">
        <f t="shared" ref="DB59:DE59" si="303">SUM(DB55:DB58)</f>
        <v>174920.38346553381</v>
      </c>
      <c r="DC59" s="197">
        <f t="shared" si="303"/>
        <v>99661.737769395462</v>
      </c>
      <c r="DD59" s="197">
        <f t="shared" si="303"/>
        <v>121600.11870700144</v>
      </c>
      <c r="DE59" s="197">
        <f t="shared" si="303"/>
        <v>1341560.8116848664</v>
      </c>
      <c r="DF59" s="198">
        <f t="shared" si="7"/>
        <v>1745872.7778246067</v>
      </c>
      <c r="DI59" s="197">
        <f>SUM(DI55:DI58)</f>
        <v>2591.0199144000003</v>
      </c>
      <c r="DJ59" s="197">
        <f t="shared" ref="DJ59:DM59" si="304">SUM(DJ55:DJ58)</f>
        <v>182984.70300004998</v>
      </c>
      <c r="DK59" s="197">
        <f t="shared" si="304"/>
        <v>78510.576957599988</v>
      </c>
      <c r="DL59" s="197">
        <f t="shared" si="304"/>
        <v>100378.34961437498</v>
      </c>
      <c r="DM59" s="197">
        <f t="shared" si="304"/>
        <v>1825860.9442474502</v>
      </c>
      <c r="DN59" s="198">
        <f t="shared" si="29"/>
        <v>2190325.5937338751</v>
      </c>
      <c r="DQ59" s="197">
        <f>SUM(DQ55:DQ58)</f>
        <v>11110.021376860939</v>
      </c>
      <c r="DR59" s="197">
        <f t="shared" ref="DR59:DU59" si="305">SUM(DR55:DR58)</f>
        <v>177547.87337333144</v>
      </c>
      <c r="DS59" s="197">
        <f t="shared" si="305"/>
        <v>72516.704325584753</v>
      </c>
      <c r="DT59" s="197">
        <f t="shared" si="305"/>
        <v>65293.124516229786</v>
      </c>
      <c r="DU59" s="197">
        <f t="shared" si="305"/>
        <v>1286736.9060647888</v>
      </c>
      <c r="DV59" s="198">
        <f t="shared" si="10"/>
        <v>1613204.6296567959</v>
      </c>
    </row>
    <row r="60" spans="1:126" ht="25.5" customHeight="1">
      <c r="A60" s="19"/>
      <c r="B60" s="48" t="s">
        <v>37</v>
      </c>
      <c r="C60" s="48"/>
      <c r="D60" s="49">
        <f>L60</f>
        <v>12</v>
      </c>
      <c r="E60" s="50">
        <f>D60+SUM(AE60:AI60)</f>
        <v>11.292375530619632</v>
      </c>
      <c r="F60" s="51" t="s">
        <v>26</v>
      </c>
      <c r="G60" s="52">
        <f>'[9]NAW3 - Asset Repl - ENWL'!G57</f>
        <v>1</v>
      </c>
      <c r="H60" s="52">
        <f>'[9]NAW3 - Asset Repl - ENWL'!H57</f>
        <v>6</v>
      </c>
      <c r="I60" s="52">
        <f>'[9]NAW3 - Asset Repl - ENWL'!I57</f>
        <v>3</v>
      </c>
      <c r="J60" s="52">
        <f>'[9]NAW3 - Asset Repl - ENWL'!J57</f>
        <v>1</v>
      </c>
      <c r="K60" s="52">
        <f>'[9]NAW3 - Asset Repl - ENWL'!K57</f>
        <v>1</v>
      </c>
      <c r="L60" s="53">
        <f>SUM(G60:K60)</f>
        <v>12</v>
      </c>
      <c r="M60" s="52">
        <f>'[9]NAW3 - Asset Repl - ENWL'!M57</f>
        <v>1</v>
      </c>
      <c r="N60" s="52">
        <f>'[9]NAW3 - Asset Repl - ENWL'!N57</f>
        <v>6</v>
      </c>
      <c r="O60" s="52">
        <f>'[9]NAW3 - Asset Repl - ENWL'!O57</f>
        <v>3</v>
      </c>
      <c r="P60" s="52">
        <f>'[9]NAW3 - Asset Repl - ENWL'!P57</f>
        <v>1</v>
      </c>
      <c r="Q60" s="52">
        <f>'[9]NAW3 - Asset Repl - ENWL'!Q57</f>
        <v>1</v>
      </c>
      <c r="R60" s="53">
        <f>SUM(M60:Q60)</f>
        <v>12</v>
      </c>
      <c r="S60" s="52">
        <f>'[9]NAW3 - Asset Repl - ENWL'!S57</f>
        <v>1.2525584915594459</v>
      </c>
      <c r="T60" s="52">
        <f>'[9]NAW3 - Asset Repl - ENWL'!T57</f>
        <v>-6.4586039509005738E-2</v>
      </c>
      <c r="U60" s="52">
        <f>'[9]NAW3 - Asset Repl - ENWL'!U57</f>
        <v>-0.2195452185507594</v>
      </c>
      <c r="V60" s="52">
        <f>'[9]NAW3 - Asset Repl - ENWL'!V57</f>
        <v>-0.26212942042482912</v>
      </c>
      <c r="W60" s="52">
        <f>'[9]NAW3 - Asset Repl - ENWL'!W57</f>
        <v>-1.0601100477650358</v>
      </c>
      <c r="X60" s="53">
        <f>SUM(S60:W60)</f>
        <v>-0.35381223469018408</v>
      </c>
      <c r="Y60" s="54">
        <f>'[9]NAW3 - Asset Repl - ENWL'!Y57</f>
        <v>1</v>
      </c>
      <c r="Z60" s="54">
        <f>'[9]NAW3 - Asset Repl - ENWL'!Z57</f>
        <v>5</v>
      </c>
      <c r="AA60" s="54">
        <f>'[9]NAW3 - Asset Repl - ENWL'!AA57</f>
        <v>3</v>
      </c>
      <c r="AB60" s="54">
        <f>'[9]NAW3 - Asset Repl - ENWL'!AB57</f>
        <v>1</v>
      </c>
      <c r="AC60" s="54">
        <f>'[9]NAW3 - Asset Repl - ENWL'!AC57</f>
        <v>2</v>
      </c>
      <c r="AD60" s="53">
        <f>SUM(Y60:AC60)</f>
        <v>12</v>
      </c>
      <c r="AE60" s="54">
        <f>'[9]NAW3 - Asset Repl - ENWL'!AE57</f>
        <v>2.4987989074994239</v>
      </c>
      <c r="AF60" s="54">
        <f>'[9]NAW3 - Asset Repl - ENWL'!AF57</f>
        <v>-0.12891805329722877</v>
      </c>
      <c r="AG60" s="54">
        <f>'[9]NAW3 - Asset Repl - ENWL'!AG57</f>
        <v>-0.43822693575028671</v>
      </c>
      <c r="AH60" s="54">
        <f>'[9]NAW3 - Asset Repl - ENWL'!AH57</f>
        <v>-0.52322785001219585</v>
      </c>
      <c r="AI60" s="54">
        <f>'[9]NAW3 - Asset Repl - ENWL'!AI57</f>
        <v>-2.1160505378200809</v>
      </c>
      <c r="AJ60" s="53">
        <f>SUM(AE60:AI60)</f>
        <v>-0.7076244693803686</v>
      </c>
      <c r="AK60" s="54">
        <f>'[9]NAW3 - Asset Repl - ENWL'!AK57</f>
        <v>1</v>
      </c>
      <c r="AL60" s="54">
        <f>'[9]NAW3 - Asset Repl - ENWL'!AL57</f>
        <v>5</v>
      </c>
      <c r="AM60" s="54">
        <f>'[9]NAW3 - Asset Repl - ENWL'!AM57</f>
        <v>2</v>
      </c>
      <c r="AN60" s="54">
        <f>'[9]NAW3 - Asset Repl - ENWL'!AN57</f>
        <v>1</v>
      </c>
      <c r="AO60" s="54">
        <f>'[9]NAW3 - Asset Repl - ENWL'!AO57</f>
        <v>3</v>
      </c>
      <c r="AP60" s="53">
        <f>SUM(AK60:AO60)</f>
        <v>12</v>
      </c>
      <c r="BB60" s="6"/>
      <c r="BC60" s="6"/>
      <c r="BD60" s="51" t="s">
        <v>26</v>
      </c>
      <c r="BE60" s="172">
        <f>'ENWL - HI Probs. of Failure '!O$21</f>
        <v>8.4900000000000004E-4</v>
      </c>
      <c r="BF60" s="172">
        <f>'ENWL - HI Probs. of Failure '!P$21</f>
        <v>8.4900000000000004E-4</v>
      </c>
      <c r="BG60" s="172">
        <f>'ENWL - HI Probs. of Failure '!Q$21</f>
        <v>1.469E-3</v>
      </c>
      <c r="BH60" s="172">
        <f>'ENWL - HI Probs. of Failure '!R$21</f>
        <v>2.8900000000000002E-3</v>
      </c>
      <c r="BI60" s="172">
        <f>'ENWL - HI Probs. of Failure '!S$21</f>
        <v>5.3499999999999997E-3</v>
      </c>
      <c r="BJ60" s="175"/>
      <c r="BK60" s="6"/>
      <c r="BL60" s="51" t="s">
        <v>26</v>
      </c>
      <c r="BM60" s="194">
        <f>$BM2*'ENWL - Ave Crit'!$Q$21</f>
        <v>22714.999999999996</v>
      </c>
      <c r="BN60" s="194">
        <f>$BM2*'ENWL - Ave Crit'!$Q$21</f>
        <v>22714.999999999996</v>
      </c>
      <c r="BO60" s="194">
        <f>$BM2*'ENWL - Ave Crit'!$Q$21</f>
        <v>22714.999999999996</v>
      </c>
      <c r="BP60" s="194">
        <f>$BM2*'ENWL - Ave Crit'!$Q$21</f>
        <v>22714.999999999996</v>
      </c>
      <c r="BQ60" s="194">
        <f>$BM2*'ENWL - Ave Crit'!$Q$21</f>
        <v>22714.999999999996</v>
      </c>
      <c r="BR60" s="175"/>
      <c r="BS60" s="6"/>
      <c r="BT60" s="51" t="s">
        <v>26</v>
      </c>
      <c r="BU60" s="24">
        <f t="shared" si="19"/>
        <v>19.285034999999997</v>
      </c>
      <c r="BV60" s="24">
        <f t="shared" si="20"/>
        <v>19.285034999999997</v>
      </c>
      <c r="BW60" s="24">
        <f t="shared" si="21"/>
        <v>33.368334999999995</v>
      </c>
      <c r="BX60" s="24">
        <f t="shared" si="22"/>
        <v>65.646349999999998</v>
      </c>
      <c r="BY60" s="24">
        <f t="shared" si="23"/>
        <v>121.52524999999997</v>
      </c>
      <c r="BZ60" s="6"/>
      <c r="CA60" s="6"/>
      <c r="CB60" s="51" t="s">
        <v>26</v>
      </c>
      <c r="CC60" s="195">
        <f>IF(BU60="","",M60*BU60)</f>
        <v>19.285034999999997</v>
      </c>
      <c r="CD60" s="195">
        <f t="shared" ref="CD60:CG63" si="306">IF(BV60="","",N60*BV60)</f>
        <v>115.71020999999999</v>
      </c>
      <c r="CE60" s="195">
        <f t="shared" si="306"/>
        <v>100.10500499999998</v>
      </c>
      <c r="CF60" s="195">
        <f t="shared" si="306"/>
        <v>65.646349999999998</v>
      </c>
      <c r="CG60" s="195">
        <f t="shared" si="306"/>
        <v>121.52524999999997</v>
      </c>
      <c r="CH60" s="198">
        <f>SUM(CC60:CG60)</f>
        <v>422.27184999999992</v>
      </c>
      <c r="CI60" s="68"/>
      <c r="CJ60" s="68"/>
      <c r="CK60" s="195">
        <f t="shared" ref="CK60:CO63" si="307">IF(BU60="","",G60*BU60)</f>
        <v>19.285034999999997</v>
      </c>
      <c r="CL60" s="195">
        <f t="shared" si="307"/>
        <v>115.71020999999999</v>
      </c>
      <c r="CM60" s="195">
        <f t="shared" si="307"/>
        <v>100.10500499999998</v>
      </c>
      <c r="CN60" s="195">
        <f t="shared" si="307"/>
        <v>65.646349999999998</v>
      </c>
      <c r="CO60" s="195">
        <f t="shared" si="307"/>
        <v>121.52524999999997</v>
      </c>
      <c r="CP60" s="198">
        <f t="shared" si="3"/>
        <v>422.27184999999992</v>
      </c>
      <c r="CS60" s="195">
        <f>IF(BU60="","",Y60*BU60)</f>
        <v>19.285034999999997</v>
      </c>
      <c r="CT60" s="195">
        <f t="shared" ref="CT60:CW63" si="308">IF(BV60="","",Z60*BV60)</f>
        <v>96.425174999999982</v>
      </c>
      <c r="CU60" s="195">
        <f t="shared" si="308"/>
        <v>100.10500499999998</v>
      </c>
      <c r="CV60" s="195">
        <f t="shared" si="308"/>
        <v>65.646349999999998</v>
      </c>
      <c r="CW60" s="195">
        <f t="shared" si="308"/>
        <v>243.05049999999994</v>
      </c>
      <c r="CX60" s="198">
        <f t="shared" si="5"/>
        <v>524.51206499999989</v>
      </c>
      <c r="DA60" s="195">
        <f>IF(BU60="","",(S60+Y60)*BU60)</f>
        <v>43.440669349271118</v>
      </c>
      <c r="DB60" s="195">
        <f t="shared" ref="DB60:DE63" si="309">IF(BV60="","",(T60+Z60)*BV60)</f>
        <v>95.179630967557415</v>
      </c>
      <c r="DC60" s="195">
        <f t="shared" si="309"/>
        <v>92.779146599750035</v>
      </c>
      <c r="DD60" s="195">
        <f t="shared" si="309"/>
        <v>48.438510321494519</v>
      </c>
      <c r="DE60" s="195">
        <f t="shared" si="309"/>
        <v>114.22036141784206</v>
      </c>
      <c r="DF60" s="198">
        <f t="shared" si="7"/>
        <v>394.05831865591517</v>
      </c>
      <c r="DI60" s="195">
        <f>IF(BU60="","",AK60*BU60)</f>
        <v>19.285034999999997</v>
      </c>
      <c r="DJ60" s="195">
        <f t="shared" ref="DJ60:DM63" si="310">IF(BV60="","",AL60*BV60)</f>
        <v>96.425174999999982</v>
      </c>
      <c r="DK60" s="195">
        <f t="shared" si="310"/>
        <v>66.736669999999989</v>
      </c>
      <c r="DL60" s="195">
        <f t="shared" si="310"/>
        <v>65.646349999999998</v>
      </c>
      <c r="DM60" s="195">
        <f t="shared" si="310"/>
        <v>364.57574999999991</v>
      </c>
      <c r="DN60" s="198">
        <f t="shared" si="29"/>
        <v>612.66897999999992</v>
      </c>
      <c r="DQ60" s="195">
        <f>IF(BU60="","",(AE60+AK60)*BU60)</f>
        <v>67.474459389088139</v>
      </c>
      <c r="DR60" s="195">
        <f t="shared" ref="DR60:DU63" si="311">IF(BV60="","",(AF60+AL60)*BV60)</f>
        <v>93.938985830031072</v>
      </c>
      <c r="DS60" s="195">
        <f t="shared" si="311"/>
        <v>52.113766801860947</v>
      </c>
      <c r="DT60" s="195">
        <f t="shared" si="311"/>
        <v>31.298351428351886</v>
      </c>
      <c r="DU60" s="195">
        <f t="shared" si="311"/>
        <v>107.42217937878019</v>
      </c>
      <c r="DV60" s="198">
        <f t="shared" si="10"/>
        <v>352.24774282811222</v>
      </c>
    </row>
    <row r="61" spans="1:126" ht="25.5" customHeight="1">
      <c r="A61" s="19"/>
      <c r="B61" s="55"/>
      <c r="C61" s="55"/>
      <c r="D61" s="56">
        <f t="shared" ref="D61:D63" si="312">L61</f>
        <v>28964</v>
      </c>
      <c r="E61" s="57">
        <f t="shared" ref="E61:E63" si="313">D61+SUM(AE61:AI61)</f>
        <v>27263.165619138505</v>
      </c>
      <c r="F61" s="58" t="s">
        <v>28</v>
      </c>
      <c r="G61" s="52">
        <f>'[9]NAW3 - Asset Repl - ENWL'!G58</f>
        <v>2639</v>
      </c>
      <c r="H61" s="52">
        <f>'[9]NAW3 - Asset Repl - ENWL'!H58</f>
        <v>14945</v>
      </c>
      <c r="I61" s="52">
        <f>'[9]NAW3 - Asset Repl - ENWL'!I58</f>
        <v>6789</v>
      </c>
      <c r="J61" s="52">
        <f>'[9]NAW3 - Asset Repl - ENWL'!J58</f>
        <v>1775</v>
      </c>
      <c r="K61" s="52">
        <f>'[9]NAW3 - Asset Repl - ENWL'!K58</f>
        <v>2816</v>
      </c>
      <c r="L61" s="59">
        <f t="shared" ref="L61:L63" si="314">SUM(G61:K61)</f>
        <v>28964</v>
      </c>
      <c r="M61" s="52">
        <f>'[9]NAW3 - Asset Repl - ENWL'!M58</f>
        <v>1310</v>
      </c>
      <c r="N61" s="52">
        <f>'[9]NAW3 - Asset Repl - ENWL'!N58</f>
        <v>15230</v>
      </c>
      <c r="O61" s="52">
        <f>'[9]NAW3 - Asset Repl - ENWL'!O58</f>
        <v>7011</v>
      </c>
      <c r="P61" s="52">
        <f>'[9]NAW3 - Asset Repl - ENWL'!P58</f>
        <v>1941</v>
      </c>
      <c r="Q61" s="52">
        <f>'[9]NAW3 - Asset Repl - ENWL'!Q58</f>
        <v>3415</v>
      </c>
      <c r="R61" s="59">
        <f t="shared" ref="R61:R63" si="315">SUM(M61:Q61)</f>
        <v>28907</v>
      </c>
      <c r="S61" s="52">
        <f>'[9]NAW3 - Asset Repl - ENWL'!S58</f>
        <v>3010.6287143374248</v>
      </c>
      <c r="T61" s="52">
        <f>'[9]NAW3 - Asset Repl - ENWL'!T58</f>
        <v>-155.23792812985437</v>
      </c>
      <c r="U61" s="52">
        <f>'[9]NAW3 - Asset Repl - ENWL'!U58</f>
        <v>-527.69522822162946</v>
      </c>
      <c r="V61" s="52">
        <f>'[9]NAW3 - Asset Repl - ENWL'!V58</f>
        <v>-630.0499061094456</v>
      </c>
      <c r="W61" s="52">
        <f>'[9]NAW3 - Asset Repl - ENWL'!W58</f>
        <v>-2548.062842307244</v>
      </c>
      <c r="X61" s="59">
        <f t="shared" ref="X61:X63" si="316">SUM(S61:W61)</f>
        <v>-850.41719043074863</v>
      </c>
      <c r="Y61" s="52">
        <f>'[9]NAW3 - Asset Repl - ENWL'!Y58</f>
        <v>2555</v>
      </c>
      <c r="Z61" s="52">
        <f>'[9]NAW3 - Asset Repl - ENWL'!Z58</f>
        <v>13020</v>
      </c>
      <c r="AA61" s="52">
        <f>'[9]NAW3 - Asset Repl - ENWL'!AA58</f>
        <v>6152</v>
      </c>
      <c r="AB61" s="52">
        <f>'[9]NAW3 - Asset Repl - ENWL'!AB58</f>
        <v>2634</v>
      </c>
      <c r="AC61" s="52">
        <f>'[9]NAW3 - Asset Repl - ENWL'!AC58</f>
        <v>4601</v>
      </c>
      <c r="AD61" s="59">
        <f t="shared" ref="AD61:AD63" si="317">SUM(Y61:AC61)</f>
        <v>28962</v>
      </c>
      <c r="AE61" s="52">
        <f>'[9]NAW3 - Asset Repl - ENWL'!AE58</f>
        <v>6006.0714074171574</v>
      </c>
      <c r="AF61" s="52">
        <f>'[9]NAW3 - Asset Repl - ENWL'!AF58</f>
        <v>-309.86528427099745</v>
      </c>
      <c r="AG61" s="52">
        <f>'[9]NAW3 - Asset Repl - ENWL'!AG58</f>
        <v>-1053.3149589871266</v>
      </c>
      <c r="AH61" s="52">
        <f>'[9]NAW3 - Asset Repl - ENWL'!AH58</f>
        <v>-1257.6217398251472</v>
      </c>
      <c r="AI61" s="52">
        <f>'[9]NAW3 - Asset Repl - ENWL'!AI58</f>
        <v>-5086.1038051953838</v>
      </c>
      <c r="AJ61" s="59">
        <f t="shared" ref="AJ61:AJ63" si="318">SUM(AE61:AI61)</f>
        <v>-1700.8343808614973</v>
      </c>
      <c r="AK61" s="52">
        <f>'[9]NAW3 - Asset Repl - ENWL'!AK58</f>
        <v>2437</v>
      </c>
      <c r="AL61" s="52">
        <f>'[9]NAW3 - Asset Repl - ENWL'!AL58</f>
        <v>11427</v>
      </c>
      <c r="AM61" s="52">
        <f>'[9]NAW3 - Asset Repl - ENWL'!AM58</f>
        <v>5340</v>
      </c>
      <c r="AN61" s="52">
        <f>'[9]NAW3 - Asset Repl - ENWL'!AN58</f>
        <v>2529</v>
      </c>
      <c r="AO61" s="52">
        <f>'[9]NAW3 - Asset Repl - ENWL'!AO58</f>
        <v>7229</v>
      </c>
      <c r="AP61" s="59">
        <f t="shared" ref="AP61:AP63" si="319">SUM(AK61:AO61)</f>
        <v>28962</v>
      </c>
      <c r="BB61" s="6"/>
      <c r="BC61" s="6"/>
      <c r="BD61" s="58" t="s">
        <v>28</v>
      </c>
      <c r="BE61" s="172">
        <f>'ENWL - HI Probs. of Failure '!O$21</f>
        <v>8.4900000000000004E-4</v>
      </c>
      <c r="BF61" s="172">
        <f>'ENWL - HI Probs. of Failure '!P$21</f>
        <v>8.4900000000000004E-4</v>
      </c>
      <c r="BG61" s="172">
        <f>'ENWL - HI Probs. of Failure '!Q$21</f>
        <v>1.469E-3</v>
      </c>
      <c r="BH61" s="172">
        <f>'ENWL - HI Probs. of Failure '!R$21</f>
        <v>2.8900000000000002E-3</v>
      </c>
      <c r="BI61" s="172">
        <f>'ENWL - HI Probs. of Failure '!S$21</f>
        <v>5.3499999999999997E-3</v>
      </c>
      <c r="BJ61" s="176"/>
      <c r="BK61" s="6"/>
      <c r="BL61" s="58" t="s">
        <v>28</v>
      </c>
      <c r="BM61" s="194">
        <f>$BM3*'ENWL - Ave Crit'!$Q$21</f>
        <v>32449.999999999996</v>
      </c>
      <c r="BN61" s="194">
        <f>$BM3*'ENWL - Ave Crit'!$Q$21</f>
        <v>32449.999999999996</v>
      </c>
      <c r="BO61" s="194">
        <f>$BM3*'ENWL - Ave Crit'!$Q$21</f>
        <v>32449.999999999996</v>
      </c>
      <c r="BP61" s="194">
        <f>$BM3*'ENWL - Ave Crit'!$Q$21</f>
        <v>32449.999999999996</v>
      </c>
      <c r="BQ61" s="194">
        <f>$BM3*'ENWL - Ave Crit'!$Q$21</f>
        <v>32449.999999999996</v>
      </c>
      <c r="BR61" s="176"/>
      <c r="BS61" s="6"/>
      <c r="BT61" s="58" t="s">
        <v>28</v>
      </c>
      <c r="BU61" s="24">
        <f t="shared" si="19"/>
        <v>27.550049999999999</v>
      </c>
      <c r="BV61" s="24">
        <f t="shared" si="20"/>
        <v>27.550049999999999</v>
      </c>
      <c r="BW61" s="24">
        <f t="shared" si="21"/>
        <v>47.669049999999999</v>
      </c>
      <c r="BX61" s="24">
        <f t="shared" si="22"/>
        <v>93.780499999999989</v>
      </c>
      <c r="BY61" s="24">
        <f t="shared" si="23"/>
        <v>173.60749999999996</v>
      </c>
      <c r="BZ61" s="6"/>
      <c r="CA61" s="6"/>
      <c r="CB61" s="58" t="s">
        <v>28</v>
      </c>
      <c r="CC61" s="195">
        <f t="shared" ref="CC61:CC63" si="320">IF(BU61="","",M61*BU61)</f>
        <v>36090.565499999997</v>
      </c>
      <c r="CD61" s="195">
        <f t="shared" si="306"/>
        <v>419587.26149999996</v>
      </c>
      <c r="CE61" s="195">
        <f t="shared" si="306"/>
        <v>334207.70954999997</v>
      </c>
      <c r="CF61" s="195">
        <f t="shared" si="306"/>
        <v>182027.95049999998</v>
      </c>
      <c r="CG61" s="195">
        <f t="shared" si="306"/>
        <v>592869.61249999981</v>
      </c>
      <c r="CH61" s="198">
        <f t="shared" ref="CH61:CH63" si="321">SUM(CC61:CG61)</f>
        <v>1564783.0995499997</v>
      </c>
      <c r="CI61" s="68"/>
      <c r="CJ61" s="68"/>
      <c r="CK61" s="195">
        <f t="shared" si="307"/>
        <v>72704.581949999993</v>
      </c>
      <c r="CL61" s="195">
        <f t="shared" si="307"/>
        <v>411735.49724999996</v>
      </c>
      <c r="CM61" s="195">
        <f t="shared" si="307"/>
        <v>323625.18044999999</v>
      </c>
      <c r="CN61" s="195">
        <f t="shared" si="307"/>
        <v>166460.38749999998</v>
      </c>
      <c r="CO61" s="195">
        <f t="shared" si="307"/>
        <v>488878.71999999986</v>
      </c>
      <c r="CP61" s="198">
        <f t="shared" si="3"/>
        <v>1463404.3671499998</v>
      </c>
      <c r="CS61" s="195">
        <f t="shared" ref="CS61:CS63" si="322">IF(BU61="","",Y61*BU61)</f>
        <v>70390.37775</v>
      </c>
      <c r="CT61" s="195">
        <f t="shared" si="308"/>
        <v>358701.65100000001</v>
      </c>
      <c r="CU61" s="195">
        <f t="shared" si="308"/>
        <v>293259.99559999997</v>
      </c>
      <c r="CV61" s="195">
        <f t="shared" si="308"/>
        <v>247017.83699999997</v>
      </c>
      <c r="CW61" s="195">
        <f t="shared" si="308"/>
        <v>798768.10749999981</v>
      </c>
      <c r="CX61" s="198">
        <f t="shared" si="5"/>
        <v>1768137.9688499998</v>
      </c>
      <c r="DA61" s="195">
        <f t="shared" ref="DA61:DA63" si="323">IF(BU61="","",(S61+Y61)*BU61)</f>
        <v>153333.34936143176</v>
      </c>
      <c r="DB61" s="195">
        <f t="shared" si="309"/>
        <v>354424.8383181261</v>
      </c>
      <c r="DC61" s="195">
        <f t="shared" si="309"/>
        <v>268105.26538114168</v>
      </c>
      <c r="DD61" s="195">
        <f t="shared" si="309"/>
        <v>187931.44178010311</v>
      </c>
      <c r="DE61" s="195">
        <f t="shared" si="309"/>
        <v>356405.28760414507</v>
      </c>
      <c r="DF61" s="198">
        <f t="shared" si="7"/>
        <v>1320200.1824449478</v>
      </c>
      <c r="DI61" s="195">
        <f t="shared" ref="DI61:DI63" si="324">IF(BU61="","",AK61*BU61)</f>
        <v>67139.471850000002</v>
      </c>
      <c r="DJ61" s="195">
        <f t="shared" si="310"/>
        <v>314814.42134999996</v>
      </c>
      <c r="DK61" s="195">
        <f t="shared" si="310"/>
        <v>254552.72699999998</v>
      </c>
      <c r="DL61" s="195">
        <f t="shared" si="310"/>
        <v>237170.88449999999</v>
      </c>
      <c r="DM61" s="195">
        <f t="shared" si="310"/>
        <v>1255008.6174999997</v>
      </c>
      <c r="DN61" s="198">
        <f t="shared" si="29"/>
        <v>2128686.1221999996</v>
      </c>
      <c r="DQ61" s="195">
        <f t="shared" ref="DQ61:DQ63" si="325">IF(BU61="","",(AE61+AK61)*BU61)</f>
        <v>232607.03942791306</v>
      </c>
      <c r="DR61" s="195">
        <f t="shared" si="311"/>
        <v>306277.61727506976</v>
      </c>
      <c r="DS61" s="195">
        <f t="shared" si="311"/>
        <v>204342.20355429471</v>
      </c>
      <c r="DT61" s="195">
        <f t="shared" si="311"/>
        <v>119230.48892832777</v>
      </c>
      <c r="DU61" s="195">
        <f t="shared" si="311"/>
        <v>372022.85113954236</v>
      </c>
      <c r="DV61" s="198">
        <f t="shared" si="10"/>
        <v>1234480.2003251477</v>
      </c>
    </row>
    <row r="62" spans="1:126" ht="25.5" customHeight="1">
      <c r="A62" s="19"/>
      <c r="B62" s="55"/>
      <c r="C62" s="55"/>
      <c r="D62" s="56">
        <f t="shared" si="312"/>
        <v>1505</v>
      </c>
      <c r="E62" s="57">
        <f t="shared" si="313"/>
        <v>1416.6059100332357</v>
      </c>
      <c r="F62" s="58" t="s">
        <v>30</v>
      </c>
      <c r="G62" s="52">
        <f>'[9]NAW3 - Asset Repl - ENWL'!G59</f>
        <v>137</v>
      </c>
      <c r="H62" s="52">
        <f>'[9]NAW3 - Asset Repl - ENWL'!H59</f>
        <v>777</v>
      </c>
      <c r="I62" s="52">
        <f>'[9]NAW3 - Asset Repl - ENWL'!I59</f>
        <v>353</v>
      </c>
      <c r="J62" s="52">
        <f>'[9]NAW3 - Asset Repl - ENWL'!J59</f>
        <v>92</v>
      </c>
      <c r="K62" s="52">
        <f>'[9]NAW3 - Asset Repl - ENWL'!K59</f>
        <v>146</v>
      </c>
      <c r="L62" s="59">
        <f t="shared" si="314"/>
        <v>1505</v>
      </c>
      <c r="M62" s="52">
        <f>'[9]NAW3 - Asset Repl - ENWL'!M59</f>
        <v>68</v>
      </c>
      <c r="N62" s="52">
        <f>'[9]NAW3 - Asset Repl - ENWL'!N59</f>
        <v>792</v>
      </c>
      <c r="O62" s="52">
        <f>'[9]NAW3 - Asset Repl - ENWL'!O59</f>
        <v>364</v>
      </c>
      <c r="P62" s="52">
        <f>'[9]NAW3 - Asset Repl - ENWL'!P59</f>
        <v>101</v>
      </c>
      <c r="Q62" s="52">
        <f>'[9]NAW3 - Asset Repl - ENWL'!Q59</f>
        <v>177</v>
      </c>
      <c r="R62" s="59">
        <f t="shared" si="315"/>
        <v>1502</v>
      </c>
      <c r="S62" s="52">
        <f>'[9]NAW3 - Asset Repl - ENWL'!S59</f>
        <v>156.46543157063411</v>
      </c>
      <c r="T62" s="52">
        <f>'[9]NAW3 - Asset Repl - ENWL'!T59</f>
        <v>-8.0678727686666338</v>
      </c>
      <c r="U62" s="52">
        <f>'[9]NAW3 - Asset Repl - ENWL'!U59</f>
        <v>-27.424856883965695</v>
      </c>
      <c r="V62" s="52">
        <f>'[9]NAW3 - Asset Repl - ENWL'!V59</f>
        <v>-32.744333434734905</v>
      </c>
      <c r="W62" s="52">
        <f>'[9]NAW3 - Asset Repl - ENWL'!W59</f>
        <v>-132.42541346664905</v>
      </c>
      <c r="X62" s="59">
        <f t="shared" si="316"/>
        <v>-44.19704498338217</v>
      </c>
      <c r="Y62" s="52">
        <f>'[9]NAW3 - Asset Repl - ENWL'!Y59</f>
        <v>133</v>
      </c>
      <c r="Z62" s="52">
        <f>'[9]NAW3 - Asset Repl - ENWL'!Z59</f>
        <v>677</v>
      </c>
      <c r="AA62" s="52">
        <f>'[9]NAW3 - Asset Repl - ENWL'!AA59</f>
        <v>320</v>
      </c>
      <c r="AB62" s="52">
        <f>'[9]NAW3 - Asset Repl - ENWL'!AB59</f>
        <v>137</v>
      </c>
      <c r="AC62" s="52">
        <f>'[9]NAW3 - Asset Repl - ENWL'!AC59</f>
        <v>239</v>
      </c>
      <c r="AD62" s="59">
        <f t="shared" si="317"/>
        <v>1506</v>
      </c>
      <c r="AE62" s="52">
        <f>'[9]NAW3 - Asset Repl - ENWL'!AE59</f>
        <v>312.14163019513643</v>
      </c>
      <c r="AF62" s="52">
        <f>'[9]NAW3 - Asset Repl - ENWL'!AF59</f>
        <v>-16.104013491045496</v>
      </c>
      <c r="AG62" s="52">
        <f>'[9]NAW3 - Asset Repl - ENWL'!AG59</f>
        <v>-54.741848057473319</v>
      </c>
      <c r="AH62" s="52">
        <f>'[9]NAW3 - Asset Repl - ENWL'!AH59</f>
        <v>-65.35987893069013</v>
      </c>
      <c r="AI62" s="52">
        <f>'[9]NAW3 - Asset Repl - ENWL'!AI59</f>
        <v>-264.32997968269183</v>
      </c>
      <c r="AJ62" s="59">
        <f t="shared" si="318"/>
        <v>-88.394089966764341</v>
      </c>
      <c r="AK62" s="52">
        <f>'[9]NAW3 - Asset Repl - ENWL'!AK59</f>
        <v>127</v>
      </c>
      <c r="AL62" s="52">
        <f>'[9]NAW3 - Asset Repl - ENWL'!AL59</f>
        <v>594</v>
      </c>
      <c r="AM62" s="52">
        <f>'[9]NAW3 - Asset Repl - ENWL'!AM59</f>
        <v>278</v>
      </c>
      <c r="AN62" s="52">
        <f>'[9]NAW3 - Asset Repl - ENWL'!AN59</f>
        <v>131</v>
      </c>
      <c r="AO62" s="52">
        <f>'[9]NAW3 - Asset Repl - ENWL'!AO59</f>
        <v>376</v>
      </c>
      <c r="AP62" s="59">
        <f t="shared" si="319"/>
        <v>1506</v>
      </c>
      <c r="BB62" s="6"/>
      <c r="BC62" s="6"/>
      <c r="BD62" s="58" t="s">
        <v>30</v>
      </c>
      <c r="BE62" s="172">
        <f>'ENWL - HI Probs. of Failure '!O$21</f>
        <v>8.4900000000000004E-4</v>
      </c>
      <c r="BF62" s="172">
        <f>'ENWL - HI Probs. of Failure '!P$21</f>
        <v>8.4900000000000004E-4</v>
      </c>
      <c r="BG62" s="172">
        <f>'ENWL - HI Probs. of Failure '!Q$21</f>
        <v>1.469E-3</v>
      </c>
      <c r="BH62" s="172">
        <f>'ENWL - HI Probs. of Failure '!R$21</f>
        <v>2.8900000000000002E-3</v>
      </c>
      <c r="BI62" s="172">
        <f>'ENWL - HI Probs. of Failure '!S$21</f>
        <v>5.3499999999999997E-3</v>
      </c>
      <c r="BJ62" s="176"/>
      <c r="BK62" s="6"/>
      <c r="BL62" s="58" t="s">
        <v>30</v>
      </c>
      <c r="BM62" s="194">
        <f>$BM4*'ENWL - Ave Crit'!$Q$21</f>
        <v>48674.999999999993</v>
      </c>
      <c r="BN62" s="194">
        <f>$BM4*'ENWL - Ave Crit'!$Q$21</f>
        <v>48674.999999999993</v>
      </c>
      <c r="BO62" s="194">
        <f>$BM4*'ENWL - Ave Crit'!$Q$21</f>
        <v>48674.999999999993</v>
      </c>
      <c r="BP62" s="194">
        <f>$BM4*'ENWL - Ave Crit'!$Q$21</f>
        <v>48674.999999999993</v>
      </c>
      <c r="BQ62" s="194">
        <f>$BM4*'ENWL - Ave Crit'!$Q$21</f>
        <v>48674.999999999993</v>
      </c>
      <c r="BR62" s="176"/>
      <c r="BS62" s="6"/>
      <c r="BT62" s="58" t="s">
        <v>30</v>
      </c>
      <c r="BU62" s="24">
        <f t="shared" si="19"/>
        <v>41.325074999999998</v>
      </c>
      <c r="BV62" s="24">
        <f t="shared" si="20"/>
        <v>41.325074999999998</v>
      </c>
      <c r="BW62" s="24">
        <f t="shared" si="21"/>
        <v>71.503574999999998</v>
      </c>
      <c r="BX62" s="24">
        <f t="shared" si="22"/>
        <v>140.67075</v>
      </c>
      <c r="BY62" s="24">
        <f t="shared" si="23"/>
        <v>260.41124999999994</v>
      </c>
      <c r="BZ62" s="6"/>
      <c r="CA62" s="6"/>
      <c r="CB62" s="58" t="s">
        <v>30</v>
      </c>
      <c r="CC62" s="195">
        <f t="shared" si="320"/>
        <v>2810.1050999999998</v>
      </c>
      <c r="CD62" s="195">
        <f t="shared" si="306"/>
        <v>32729.4594</v>
      </c>
      <c r="CE62" s="195">
        <f t="shared" si="306"/>
        <v>26027.301299999999</v>
      </c>
      <c r="CF62" s="195">
        <f t="shared" si="306"/>
        <v>14207.74575</v>
      </c>
      <c r="CG62" s="195">
        <f t="shared" si="306"/>
        <v>46092.791249999987</v>
      </c>
      <c r="CH62" s="198">
        <f t="shared" si="321"/>
        <v>121867.40279999998</v>
      </c>
      <c r="CI62" s="68"/>
      <c r="CJ62" s="68"/>
      <c r="CK62" s="195">
        <f t="shared" si="307"/>
        <v>5661.5352750000002</v>
      </c>
      <c r="CL62" s="195">
        <f t="shared" si="307"/>
        <v>32109.583274999997</v>
      </c>
      <c r="CM62" s="195">
        <f t="shared" si="307"/>
        <v>25240.761974999998</v>
      </c>
      <c r="CN62" s="195">
        <f t="shared" si="307"/>
        <v>12941.708999999999</v>
      </c>
      <c r="CO62" s="195">
        <f t="shared" si="307"/>
        <v>38020.042499999989</v>
      </c>
      <c r="CP62" s="198">
        <f t="shared" si="3"/>
        <v>113973.632025</v>
      </c>
      <c r="CS62" s="195">
        <f t="shared" si="322"/>
        <v>5496.2349749999994</v>
      </c>
      <c r="CT62" s="195">
        <f t="shared" si="308"/>
        <v>27977.075774999998</v>
      </c>
      <c r="CU62" s="195">
        <f t="shared" si="308"/>
        <v>22881.144</v>
      </c>
      <c r="CV62" s="195">
        <f t="shared" si="308"/>
        <v>19271.892749999999</v>
      </c>
      <c r="CW62" s="195">
        <f t="shared" si="308"/>
        <v>62238.288749999985</v>
      </c>
      <c r="CX62" s="198">
        <f t="shared" si="5"/>
        <v>137864.63624999998</v>
      </c>
      <c r="DA62" s="195">
        <f t="shared" si="323"/>
        <v>11962.180669563822</v>
      </c>
      <c r="DB62" s="195">
        <f t="shared" si="309"/>
        <v>27643.670327744388</v>
      </c>
      <c r="DC62" s="195">
        <f t="shared" si="309"/>
        <v>20920.168688933092</v>
      </c>
      <c r="DD62" s="195">
        <f t="shared" si="309"/>
        <v>14665.722807485765</v>
      </c>
      <c r="DE62" s="195">
        <f t="shared" si="309"/>
        <v>27753.221297383083</v>
      </c>
      <c r="DF62" s="198">
        <f t="shared" si="7"/>
        <v>102944.96379111015</v>
      </c>
      <c r="DI62" s="195">
        <f t="shared" si="324"/>
        <v>5248.284525</v>
      </c>
      <c r="DJ62" s="195">
        <f t="shared" si="310"/>
        <v>24547.094549999998</v>
      </c>
      <c r="DK62" s="195">
        <f t="shared" si="310"/>
        <v>19877.993849999999</v>
      </c>
      <c r="DL62" s="195">
        <f t="shared" si="310"/>
        <v>18427.86825</v>
      </c>
      <c r="DM62" s="195">
        <f t="shared" si="310"/>
        <v>97914.629999999976</v>
      </c>
      <c r="DN62" s="198">
        <f t="shared" si="29"/>
        <v>166015.87117499998</v>
      </c>
      <c r="DQ62" s="195">
        <f t="shared" si="325"/>
        <v>18147.560803436278</v>
      </c>
      <c r="DR62" s="195">
        <f t="shared" si="311"/>
        <v>23881.594984681531</v>
      </c>
      <c r="DS62" s="195">
        <f t="shared" si="311"/>
        <v>15963.756011783853</v>
      </c>
      <c r="DT62" s="195">
        <f t="shared" si="311"/>
        <v>9233.6450609106214</v>
      </c>
      <c r="DU62" s="195">
        <f t="shared" si="311"/>
        <v>29080.129578355612</v>
      </c>
      <c r="DV62" s="198">
        <f t="shared" si="10"/>
        <v>96306.686439167897</v>
      </c>
    </row>
    <row r="63" spans="1:126" ht="25.5" customHeight="1">
      <c r="A63" s="19"/>
      <c r="B63" s="55"/>
      <c r="C63" s="55"/>
      <c r="D63" s="56">
        <f t="shared" si="312"/>
        <v>34</v>
      </c>
      <c r="E63" s="57">
        <f t="shared" si="313"/>
        <v>31.936095297640591</v>
      </c>
      <c r="F63" s="58" t="s">
        <v>31</v>
      </c>
      <c r="G63" s="52">
        <f>'[9]NAW3 - Asset Repl - ENWL'!G60</f>
        <v>3</v>
      </c>
      <c r="H63" s="52">
        <f>'[9]NAW3 - Asset Repl - ENWL'!H60</f>
        <v>18</v>
      </c>
      <c r="I63" s="52">
        <f>'[9]NAW3 - Asset Repl - ENWL'!I60</f>
        <v>8</v>
      </c>
      <c r="J63" s="52">
        <f>'[9]NAW3 - Asset Repl - ENWL'!J60</f>
        <v>2</v>
      </c>
      <c r="K63" s="52">
        <f>'[9]NAW3 - Asset Repl - ENWL'!K60</f>
        <v>3</v>
      </c>
      <c r="L63" s="59">
        <f t="shared" si="314"/>
        <v>34</v>
      </c>
      <c r="M63" s="52">
        <f>'[9]NAW3 - Asset Repl - ENWL'!M60</f>
        <v>2</v>
      </c>
      <c r="N63" s="52">
        <f>'[9]NAW3 - Asset Repl - ENWL'!N60</f>
        <v>18</v>
      </c>
      <c r="O63" s="52">
        <f>'[9]NAW3 - Asset Repl - ENWL'!O60</f>
        <v>9</v>
      </c>
      <c r="P63" s="52">
        <f>'[9]NAW3 - Asset Repl - ENWL'!P60</f>
        <v>2</v>
      </c>
      <c r="Q63" s="52">
        <f>'[9]NAW3 - Asset Repl - ENWL'!Q60</f>
        <v>4</v>
      </c>
      <c r="R63" s="59">
        <f t="shared" si="315"/>
        <v>35</v>
      </c>
      <c r="S63" s="52">
        <f>'[9]NAW3 - Asset Repl - ENWL'!S60</f>
        <v>3.6532956003817172</v>
      </c>
      <c r="T63" s="52">
        <f>'[9]NAW3 - Asset Repl - ENWL'!T60</f>
        <v>-0.18837594856793341</v>
      </c>
      <c r="U63" s="52">
        <f>'[9]NAW3 - Asset Repl - ENWL'!U60</f>
        <v>-0.64034022077304831</v>
      </c>
      <c r="V63" s="52">
        <f>'[9]NAW3 - Asset Repl - ENWL'!V60</f>
        <v>-0.76454414290575168</v>
      </c>
      <c r="W63" s="52">
        <f>'[9]NAW3 - Asset Repl - ENWL'!W60</f>
        <v>-3.0919876393146879</v>
      </c>
      <c r="X63" s="59">
        <f t="shared" si="316"/>
        <v>-1.031952351179704</v>
      </c>
      <c r="Y63" s="52">
        <f>'[9]NAW3 - Asset Repl - ENWL'!Y60</f>
        <v>3</v>
      </c>
      <c r="Z63" s="52">
        <f>'[9]NAW3 - Asset Repl - ENWL'!Z60</f>
        <v>16</v>
      </c>
      <c r="AA63" s="52">
        <f>'[9]NAW3 - Asset Repl - ENWL'!AA60</f>
        <v>7</v>
      </c>
      <c r="AB63" s="52">
        <f>'[9]NAW3 - Asset Repl - ENWL'!AB60</f>
        <v>3</v>
      </c>
      <c r="AC63" s="52">
        <f>'[9]NAW3 - Asset Repl - ENWL'!AC60</f>
        <v>6</v>
      </c>
      <c r="AD63" s="59">
        <f t="shared" si="317"/>
        <v>35</v>
      </c>
      <c r="AE63" s="52">
        <f>'[9]NAW3 - Asset Repl - ENWL'!AE60</f>
        <v>7.2881634802066539</v>
      </c>
      <c r="AF63" s="52">
        <f>'[9]NAW3 - Asset Repl - ENWL'!AF60</f>
        <v>-0.37601098878358391</v>
      </c>
      <c r="AG63" s="52">
        <f>'[9]NAW3 - Asset Repl - ENWL'!AG60</f>
        <v>-1.2781618959383363</v>
      </c>
      <c r="AH63" s="52">
        <f>'[9]NAW3 - Asset Repl - ENWL'!AH60</f>
        <v>-1.5260812292022381</v>
      </c>
      <c r="AI63" s="52">
        <f>'[9]NAW3 - Asset Repl - ENWL'!AI60</f>
        <v>-6.1718140686419032</v>
      </c>
      <c r="AJ63" s="59">
        <f t="shared" si="318"/>
        <v>-2.063904702359407</v>
      </c>
      <c r="AK63" s="52">
        <f>'[9]NAW3 - Asset Repl - ENWL'!AK60</f>
        <v>3</v>
      </c>
      <c r="AL63" s="52">
        <f>'[9]NAW3 - Asset Repl - ENWL'!AL60</f>
        <v>14</v>
      </c>
      <c r="AM63" s="52">
        <f>'[9]NAW3 - Asset Repl - ENWL'!AM60</f>
        <v>6</v>
      </c>
      <c r="AN63" s="52">
        <f>'[9]NAW3 - Asset Repl - ENWL'!AN60</f>
        <v>3</v>
      </c>
      <c r="AO63" s="52">
        <f>'[9]NAW3 - Asset Repl - ENWL'!AO60</f>
        <v>9</v>
      </c>
      <c r="AP63" s="59">
        <f t="shared" si="319"/>
        <v>35</v>
      </c>
      <c r="BB63" s="6"/>
      <c r="BC63" s="6"/>
      <c r="BD63" s="58" t="s">
        <v>31</v>
      </c>
      <c r="BE63" s="172">
        <f>'ENWL - HI Probs. of Failure '!O$21</f>
        <v>8.4900000000000004E-4</v>
      </c>
      <c r="BF63" s="172">
        <f>'ENWL - HI Probs. of Failure '!P$21</f>
        <v>8.4900000000000004E-4</v>
      </c>
      <c r="BG63" s="172">
        <f>'ENWL - HI Probs. of Failure '!Q$21</f>
        <v>1.469E-3</v>
      </c>
      <c r="BH63" s="172">
        <f>'ENWL - HI Probs. of Failure '!R$21</f>
        <v>2.8900000000000002E-3</v>
      </c>
      <c r="BI63" s="172">
        <f>'ENWL - HI Probs. of Failure '!S$21</f>
        <v>5.3499999999999997E-3</v>
      </c>
      <c r="BJ63" s="176"/>
      <c r="BK63" s="6"/>
      <c r="BL63" s="58" t="s">
        <v>31</v>
      </c>
      <c r="BM63" s="194">
        <f>$BM5*'ENWL - Ave Crit'!$Q$21</f>
        <v>81124.999999999985</v>
      </c>
      <c r="BN63" s="194">
        <f>$BM5*'ENWL - Ave Crit'!$Q$21</f>
        <v>81124.999999999985</v>
      </c>
      <c r="BO63" s="194">
        <f>$BM5*'ENWL - Ave Crit'!$Q$21</f>
        <v>81124.999999999985</v>
      </c>
      <c r="BP63" s="194">
        <f>$BM5*'ENWL - Ave Crit'!$Q$21</f>
        <v>81124.999999999985</v>
      </c>
      <c r="BQ63" s="194">
        <f>$BM5*'ENWL - Ave Crit'!$Q$21</f>
        <v>81124.999999999985</v>
      </c>
      <c r="BR63" s="176"/>
      <c r="BS63" s="6"/>
      <c r="BT63" s="58" t="s">
        <v>31</v>
      </c>
      <c r="BU63" s="24">
        <f t="shared" si="19"/>
        <v>68.875124999999997</v>
      </c>
      <c r="BV63" s="24">
        <f t="shared" si="20"/>
        <v>68.875124999999997</v>
      </c>
      <c r="BW63" s="24">
        <f t="shared" si="21"/>
        <v>119.17262499999998</v>
      </c>
      <c r="BX63" s="24">
        <f t="shared" si="22"/>
        <v>234.45124999999999</v>
      </c>
      <c r="BY63" s="24">
        <f t="shared" si="23"/>
        <v>434.0187499999999</v>
      </c>
      <c r="BZ63" s="6"/>
      <c r="CA63" s="6"/>
      <c r="CB63" s="58" t="s">
        <v>31</v>
      </c>
      <c r="CC63" s="195">
        <f t="shared" si="320"/>
        <v>137.75024999999999</v>
      </c>
      <c r="CD63" s="195">
        <f t="shared" si="306"/>
        <v>1239.75225</v>
      </c>
      <c r="CE63" s="195">
        <f t="shared" si="306"/>
        <v>1072.5536249999998</v>
      </c>
      <c r="CF63" s="195">
        <f t="shared" si="306"/>
        <v>468.90249999999997</v>
      </c>
      <c r="CG63" s="195">
        <f t="shared" si="306"/>
        <v>1736.0749999999996</v>
      </c>
      <c r="CH63" s="198">
        <f t="shared" si="321"/>
        <v>4655.033625</v>
      </c>
      <c r="CI63" s="68"/>
      <c r="CJ63" s="68"/>
      <c r="CK63" s="195">
        <f t="shared" si="307"/>
        <v>206.62537499999999</v>
      </c>
      <c r="CL63" s="195">
        <f t="shared" si="307"/>
        <v>1239.75225</v>
      </c>
      <c r="CM63" s="195">
        <f t="shared" si="307"/>
        <v>953.38099999999986</v>
      </c>
      <c r="CN63" s="195">
        <f t="shared" si="307"/>
        <v>468.90249999999997</v>
      </c>
      <c r="CO63" s="195">
        <f t="shared" si="307"/>
        <v>1302.0562499999996</v>
      </c>
      <c r="CP63" s="198">
        <f t="shared" si="3"/>
        <v>4170.7173750000002</v>
      </c>
      <c r="CS63" s="195">
        <f t="shared" si="322"/>
        <v>206.62537499999999</v>
      </c>
      <c r="CT63" s="195">
        <f t="shared" si="308"/>
        <v>1102.002</v>
      </c>
      <c r="CU63" s="195">
        <f t="shared" si="308"/>
        <v>834.20837499999993</v>
      </c>
      <c r="CV63" s="195">
        <f t="shared" si="308"/>
        <v>703.35374999999999</v>
      </c>
      <c r="CW63" s="195">
        <f t="shared" si="308"/>
        <v>2604.1124999999993</v>
      </c>
      <c r="CX63" s="198">
        <f t="shared" si="5"/>
        <v>5450.3019999999997</v>
      </c>
      <c r="DA63" s="195">
        <f t="shared" si="323"/>
        <v>458.24656613824084</v>
      </c>
      <c r="DB63" s="195">
        <f t="shared" si="309"/>
        <v>1089.0275829953898</v>
      </c>
      <c r="DC63" s="195">
        <f t="shared" si="309"/>
        <v>757.89734999739619</v>
      </c>
      <c r="DD63" s="195">
        <f t="shared" si="309"/>
        <v>524.10542001556792</v>
      </c>
      <c r="DE63" s="195">
        <f t="shared" si="309"/>
        <v>1262.1318897691881</v>
      </c>
      <c r="DF63" s="198">
        <f t="shared" si="7"/>
        <v>4091.4088089157831</v>
      </c>
      <c r="DI63" s="195">
        <f t="shared" si="324"/>
        <v>206.62537499999999</v>
      </c>
      <c r="DJ63" s="195">
        <f t="shared" si="310"/>
        <v>964.2517499999999</v>
      </c>
      <c r="DK63" s="195">
        <f t="shared" si="310"/>
        <v>715.03574999999989</v>
      </c>
      <c r="DL63" s="195">
        <f t="shared" si="310"/>
        <v>703.35374999999999</v>
      </c>
      <c r="DM63" s="195">
        <f t="shared" si="310"/>
        <v>3906.1687499999989</v>
      </c>
      <c r="DN63" s="198">
        <f t="shared" si="29"/>
        <v>6495.4353749999991</v>
      </c>
      <c r="DQ63" s="195">
        <f t="shared" si="325"/>
        <v>708.59854571966832</v>
      </c>
      <c r="DR63" s="195">
        <f t="shared" si="311"/>
        <v>938.353946146157</v>
      </c>
      <c r="DS63" s="195">
        <f t="shared" si="311"/>
        <v>562.71384168605164</v>
      </c>
      <c r="DT63" s="195">
        <f t="shared" si="311"/>
        <v>345.56209821199877</v>
      </c>
      <c r="DU63" s="195">
        <f t="shared" si="311"/>
        <v>1227.4857226956267</v>
      </c>
      <c r="DV63" s="198">
        <f t="shared" si="10"/>
        <v>3782.7141544595024</v>
      </c>
    </row>
    <row r="64" spans="1:126" ht="25.5" customHeight="1" thickBot="1">
      <c r="A64" s="19"/>
      <c r="B64" s="60"/>
      <c r="C64" s="61"/>
      <c r="D64" s="62">
        <f>SUM(D60:D63)</f>
        <v>30515</v>
      </c>
      <c r="E64" s="63">
        <f>SUM(E60:E63)</f>
        <v>28723</v>
      </c>
      <c r="F64" s="64"/>
      <c r="G64" s="65">
        <f>SUM(G60:G63)</f>
        <v>2780</v>
      </c>
      <c r="H64" s="66">
        <f t="shared" ref="H64:K64" si="326">SUM(H60:H63)</f>
        <v>15746</v>
      </c>
      <c r="I64" s="66">
        <f t="shared" si="326"/>
        <v>7153</v>
      </c>
      <c r="J64" s="66">
        <f t="shared" si="326"/>
        <v>1870</v>
      </c>
      <c r="K64" s="66">
        <f t="shared" si="326"/>
        <v>2966</v>
      </c>
      <c r="L64" s="67"/>
      <c r="M64" s="65">
        <f>SUM(M60:M63)</f>
        <v>1381</v>
      </c>
      <c r="N64" s="66">
        <f t="shared" ref="N64:Q64" si="327">SUM(N60:N63)</f>
        <v>16046</v>
      </c>
      <c r="O64" s="66">
        <f t="shared" si="327"/>
        <v>7387</v>
      </c>
      <c r="P64" s="66">
        <f t="shared" si="327"/>
        <v>2045</v>
      </c>
      <c r="Q64" s="66">
        <f t="shared" si="327"/>
        <v>3597</v>
      </c>
      <c r="R64" s="67"/>
      <c r="S64" s="65">
        <f>SUM(S60:S63)</f>
        <v>3171.9999999999995</v>
      </c>
      <c r="T64" s="66">
        <f t="shared" ref="T64:W64" si="328">SUM(T60:T63)</f>
        <v>-163.55876288659795</v>
      </c>
      <c r="U64" s="66">
        <f t="shared" si="328"/>
        <v>-555.97997054491896</v>
      </c>
      <c r="V64" s="66">
        <f t="shared" si="328"/>
        <v>-663.82091310751105</v>
      </c>
      <c r="W64" s="66">
        <f t="shared" si="328"/>
        <v>-2684.6403534609726</v>
      </c>
      <c r="X64" s="67"/>
      <c r="Y64" s="65">
        <f>SUM(Y60:Y63)</f>
        <v>2692</v>
      </c>
      <c r="Z64" s="66">
        <f t="shared" ref="Z64:AC64" si="329">SUM(Z60:Z63)</f>
        <v>13718</v>
      </c>
      <c r="AA64" s="66">
        <f t="shared" si="329"/>
        <v>6482</v>
      </c>
      <c r="AB64" s="66">
        <f t="shared" si="329"/>
        <v>2775</v>
      </c>
      <c r="AC64" s="66">
        <f t="shared" si="329"/>
        <v>4848</v>
      </c>
      <c r="AD64" s="67"/>
      <c r="AE64" s="65">
        <f>SUM(AE60:AE63)</f>
        <v>6328.0000000000009</v>
      </c>
      <c r="AF64" s="66">
        <f t="shared" ref="AF64:AI64" si="330">SUM(AF60:AF63)</f>
        <v>-326.47422680412382</v>
      </c>
      <c r="AG64" s="66">
        <f t="shared" si="330"/>
        <v>-1109.7731958762886</v>
      </c>
      <c r="AH64" s="66">
        <f t="shared" si="330"/>
        <v>-1325.0309278350519</v>
      </c>
      <c r="AI64" s="66">
        <f t="shared" si="330"/>
        <v>-5358.721649484537</v>
      </c>
      <c r="AJ64" s="67"/>
      <c r="AK64" s="65">
        <f>SUM(AK60:AK63)</f>
        <v>2568</v>
      </c>
      <c r="AL64" s="66">
        <f t="shared" ref="AL64:AO64" si="331">SUM(AL60:AL63)</f>
        <v>12040</v>
      </c>
      <c r="AM64" s="66">
        <f t="shared" si="331"/>
        <v>5626</v>
      </c>
      <c r="AN64" s="66">
        <f t="shared" si="331"/>
        <v>2664</v>
      </c>
      <c r="AO64" s="66">
        <f t="shared" si="331"/>
        <v>7617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20"/>
        <v/>
      </c>
      <c r="BW64" s="24" t="str">
        <f t="shared" si="21"/>
        <v/>
      </c>
      <c r="BX64" s="24" t="str">
        <f t="shared" si="22"/>
        <v/>
      </c>
      <c r="BY64" s="24" t="str">
        <f t="shared" si="23"/>
        <v/>
      </c>
      <c r="BZ64" s="6"/>
      <c r="CA64" s="6"/>
      <c r="CB64" s="64"/>
      <c r="CC64" s="197">
        <f>SUM(CC60:CC63)</f>
        <v>39057.705884999996</v>
      </c>
      <c r="CD64" s="197">
        <f t="shared" ref="CD64:CG64" si="332">SUM(CD60:CD63)</f>
        <v>453672.18335999997</v>
      </c>
      <c r="CE64" s="197">
        <f t="shared" si="332"/>
        <v>361407.66947999998</v>
      </c>
      <c r="CF64" s="197">
        <f t="shared" si="332"/>
        <v>196770.24509999997</v>
      </c>
      <c r="CG64" s="197">
        <f t="shared" si="332"/>
        <v>640820.00399999972</v>
      </c>
      <c r="CH64" s="198">
        <f>SUM(CC64:CG64)</f>
        <v>1691727.8078249996</v>
      </c>
      <c r="CI64" s="68"/>
      <c r="CJ64" s="68"/>
      <c r="CK64" s="197">
        <f>SUM(CK60:CK63)</f>
        <v>78592.027634999991</v>
      </c>
      <c r="CL64" s="197">
        <f t="shared" ref="CL64:CO64" si="333">SUM(CL60:CL63)</f>
        <v>445200.54298499995</v>
      </c>
      <c r="CM64" s="197">
        <f t="shared" si="333"/>
        <v>349919.42842999997</v>
      </c>
      <c r="CN64" s="197">
        <f t="shared" si="333"/>
        <v>179936.64534999998</v>
      </c>
      <c r="CO64" s="197">
        <f t="shared" si="333"/>
        <v>528322.34399999992</v>
      </c>
      <c r="CP64" s="198">
        <f t="shared" si="3"/>
        <v>1581970.9883999997</v>
      </c>
      <c r="CS64" s="197">
        <f>SUM(CS60:CS63)</f>
        <v>76112.523134999996</v>
      </c>
      <c r="CT64" s="197">
        <f t="shared" ref="CT64:CW64" si="334">SUM(CT60:CT63)</f>
        <v>387877.15394999995</v>
      </c>
      <c r="CU64" s="197">
        <f t="shared" si="334"/>
        <v>317075.45298</v>
      </c>
      <c r="CV64" s="197">
        <f t="shared" si="334"/>
        <v>267058.72985</v>
      </c>
      <c r="CW64" s="197">
        <f t="shared" si="334"/>
        <v>863853.55924999982</v>
      </c>
      <c r="CX64" s="198">
        <f t="shared" si="5"/>
        <v>1911977.4191649999</v>
      </c>
      <c r="DA64" s="197">
        <f>SUM(DA60:DA63)</f>
        <v>165797.21726648309</v>
      </c>
      <c r="DB64" s="197">
        <f t="shared" ref="DB64:DE64" si="335">SUM(DB60:DB63)</f>
        <v>383252.71585983341</v>
      </c>
      <c r="DC64" s="197">
        <f t="shared" si="335"/>
        <v>289876.11056667194</v>
      </c>
      <c r="DD64" s="197">
        <f t="shared" si="335"/>
        <v>203169.70851792593</v>
      </c>
      <c r="DE64" s="197">
        <f t="shared" si="335"/>
        <v>385534.86115271517</v>
      </c>
      <c r="DF64" s="198">
        <f t="shared" si="7"/>
        <v>1427630.6133636297</v>
      </c>
      <c r="DI64" s="197">
        <f>SUM(DI60:DI63)</f>
        <v>72613.666784999994</v>
      </c>
      <c r="DJ64" s="197">
        <f t="shared" ref="DJ64:DM64" si="336">SUM(DJ60:DJ63)</f>
        <v>340422.19282499992</v>
      </c>
      <c r="DK64" s="197">
        <f t="shared" si="336"/>
        <v>275212.49326999998</v>
      </c>
      <c r="DL64" s="197">
        <f t="shared" si="336"/>
        <v>256367.75284999999</v>
      </c>
      <c r="DM64" s="197">
        <f t="shared" si="336"/>
        <v>1357193.9919999996</v>
      </c>
      <c r="DN64" s="198">
        <f t="shared" si="29"/>
        <v>2301810.0977299996</v>
      </c>
      <c r="DQ64" s="197">
        <f>SUM(DQ60:DQ63)</f>
        <v>251530.67323645807</v>
      </c>
      <c r="DR64" s="197">
        <f t="shared" ref="DR64:DU64" si="337">SUM(DR60:DR63)</f>
        <v>331191.50519172748</v>
      </c>
      <c r="DS64" s="197">
        <f t="shared" si="337"/>
        <v>220920.78717456647</v>
      </c>
      <c r="DT64" s="197">
        <f t="shared" si="337"/>
        <v>128840.99443887876</v>
      </c>
      <c r="DU64" s="197">
        <f t="shared" si="337"/>
        <v>402437.88861997245</v>
      </c>
      <c r="DV64" s="198">
        <f t="shared" si="10"/>
        <v>1334921.8486616032</v>
      </c>
    </row>
    <row r="65" spans="1:126" ht="25.5" customHeight="1">
      <c r="A65" s="19"/>
      <c r="B65" s="48" t="s">
        <v>38</v>
      </c>
      <c r="C65" s="48"/>
      <c r="D65" s="49">
        <f>L65</f>
        <v>0</v>
      </c>
      <c r="E65" s="50">
        <f>D65+SUM(AE65:AI65)</f>
        <v>0</v>
      </c>
      <c r="F65" s="51" t="s">
        <v>26</v>
      </c>
      <c r="G65" s="52">
        <f>'[9]NAW3 - Asset Repl - ENWL'!G62</f>
        <v>0</v>
      </c>
      <c r="H65" s="52">
        <f>'[9]NAW3 - Asset Repl - ENWL'!H62</f>
        <v>0</v>
      </c>
      <c r="I65" s="52">
        <f>'[9]NAW3 - Asset Repl - ENWL'!I62</f>
        <v>0</v>
      </c>
      <c r="J65" s="52">
        <f>'[9]NAW3 - Asset Repl - ENWL'!J62</f>
        <v>0</v>
      </c>
      <c r="K65" s="52">
        <f>'[9]NAW3 - Asset Repl - ENWL'!K62</f>
        <v>0</v>
      </c>
      <c r="L65" s="53">
        <f>SUM(G65:K65)</f>
        <v>0</v>
      </c>
      <c r="M65" s="52">
        <f>'[9]NAW3 - Asset Repl - ENWL'!M62</f>
        <v>0</v>
      </c>
      <c r="N65" s="52">
        <f>'[9]NAW3 - Asset Repl - ENWL'!N62</f>
        <v>0</v>
      </c>
      <c r="O65" s="52">
        <f>'[9]NAW3 - Asset Repl - ENWL'!O62</f>
        <v>0</v>
      </c>
      <c r="P65" s="52">
        <f>'[9]NAW3 - Asset Repl - ENWL'!P62</f>
        <v>0</v>
      </c>
      <c r="Q65" s="52">
        <f>'[9]NAW3 - Asset Repl - ENWL'!Q62</f>
        <v>0</v>
      </c>
      <c r="R65" s="53">
        <f>SUM(M65:Q65)</f>
        <v>0</v>
      </c>
      <c r="S65" s="52">
        <f>'[9]NAW3 - Asset Repl - ENWL'!S62</f>
        <v>0</v>
      </c>
      <c r="T65" s="52">
        <f>'[9]NAW3 - Asset Repl - ENWL'!T62</f>
        <v>0</v>
      </c>
      <c r="U65" s="52">
        <f>'[9]NAW3 - Asset Repl - ENWL'!U62</f>
        <v>0</v>
      </c>
      <c r="V65" s="52">
        <f>'[9]NAW3 - Asset Repl - ENWL'!V62</f>
        <v>0</v>
      </c>
      <c r="W65" s="52">
        <f>'[9]NAW3 - Asset Repl - ENWL'!W62</f>
        <v>0</v>
      </c>
      <c r="X65" s="53">
        <f>SUM(S65:W65)</f>
        <v>0</v>
      </c>
      <c r="Y65" s="54">
        <f>'[9]NAW3 - Asset Repl - ENWL'!Y62</f>
        <v>0</v>
      </c>
      <c r="Z65" s="54">
        <f>'[9]NAW3 - Asset Repl - ENWL'!Z62</f>
        <v>0</v>
      </c>
      <c r="AA65" s="54">
        <f>'[9]NAW3 - Asset Repl - ENWL'!AA62</f>
        <v>0</v>
      </c>
      <c r="AB65" s="54">
        <f>'[9]NAW3 - Asset Repl - ENWL'!AB62</f>
        <v>0</v>
      </c>
      <c r="AC65" s="54">
        <f>'[9]NAW3 - Asset Repl - ENWL'!AC62</f>
        <v>0</v>
      </c>
      <c r="AD65" s="53">
        <f>SUM(Y65:AC65)</f>
        <v>0</v>
      </c>
      <c r="AE65" s="54">
        <f>'[9]NAW3 - Asset Repl - ENWL'!AE62</f>
        <v>0</v>
      </c>
      <c r="AF65" s="54">
        <f>'[9]NAW3 - Asset Repl - ENWL'!AF62</f>
        <v>0</v>
      </c>
      <c r="AG65" s="54">
        <f>'[9]NAW3 - Asset Repl - ENWL'!AG62</f>
        <v>0</v>
      </c>
      <c r="AH65" s="54">
        <f>'[9]NAW3 - Asset Repl - ENWL'!AH62</f>
        <v>0</v>
      </c>
      <c r="AI65" s="54">
        <f>'[9]NAW3 - Asset Repl - ENWL'!AI62</f>
        <v>0</v>
      </c>
      <c r="AJ65" s="53">
        <f>SUM(AE65:AI65)</f>
        <v>0</v>
      </c>
      <c r="AK65" s="54">
        <f>'[9]NAW3 - Asset Repl - ENWL'!AK62</f>
        <v>0</v>
      </c>
      <c r="AL65" s="54">
        <f>'[9]NAW3 - Asset Repl - ENWL'!AL62</f>
        <v>0</v>
      </c>
      <c r="AM65" s="54">
        <f>'[9]NAW3 - Asset Repl - ENWL'!AM62</f>
        <v>0</v>
      </c>
      <c r="AN65" s="54">
        <f>'[9]NAW3 - Asset Repl - ENWL'!AN62</f>
        <v>0</v>
      </c>
      <c r="AO65" s="54">
        <f>'[9]NAW3 - Asset Repl - ENWL'!AO62</f>
        <v>0</v>
      </c>
      <c r="AP65" s="53">
        <f>SUM(AK65:AO65)</f>
        <v>0</v>
      </c>
      <c r="BB65" s="6"/>
      <c r="BC65" s="6"/>
      <c r="BD65" s="51" t="s">
        <v>26</v>
      </c>
      <c r="BE65" s="172">
        <f>'ENWL - HI Probs. of Failure '!O$22</f>
        <v>1.1980000000000001E-3</v>
      </c>
      <c r="BF65" s="172">
        <f>'ENWL - HI Probs. of Failure '!P$22</f>
        <v>1.1980000000000001E-3</v>
      </c>
      <c r="BG65" s="172">
        <f>'ENWL - HI Probs. of Failure '!Q$22</f>
        <v>2.0709999999999999E-3</v>
      </c>
      <c r="BH65" s="172">
        <f>'ENWL - HI Probs. of Failure '!R$22</f>
        <v>4.0819999999999997E-3</v>
      </c>
      <c r="BI65" s="172">
        <f>'ENWL - HI Probs. of Failure '!S$22</f>
        <v>1.15E-2</v>
      </c>
      <c r="BJ65" s="175"/>
      <c r="BK65" s="6"/>
      <c r="BL65" s="51" t="s">
        <v>26</v>
      </c>
      <c r="BM65" s="194">
        <f>$BM2*'ENWL - Ave Crit'!$Q$22</f>
        <v>14672.573999999999</v>
      </c>
      <c r="BN65" s="194">
        <f>$BM2*'ENWL - Ave Crit'!$Q$22</f>
        <v>14672.573999999999</v>
      </c>
      <c r="BO65" s="194">
        <f>$BM2*'ENWL - Ave Crit'!$Q$22</f>
        <v>14672.573999999999</v>
      </c>
      <c r="BP65" s="194">
        <f>$BM2*'ENWL - Ave Crit'!$Q$22</f>
        <v>14672.573999999999</v>
      </c>
      <c r="BQ65" s="194">
        <f>$BM2*'ENWL - Ave Crit'!$Q$22</f>
        <v>14672.573999999999</v>
      </c>
      <c r="BR65" s="175"/>
      <c r="BS65" s="6"/>
      <c r="BT65" s="51" t="s">
        <v>26</v>
      </c>
      <c r="BU65" s="24">
        <f t="shared" si="19"/>
        <v>17.577743651999999</v>
      </c>
      <c r="BV65" s="24">
        <f t="shared" si="20"/>
        <v>17.577743651999999</v>
      </c>
      <c r="BW65" s="24">
        <f t="shared" si="21"/>
        <v>30.386900753999996</v>
      </c>
      <c r="BX65" s="24">
        <f t="shared" si="22"/>
        <v>59.893447067999993</v>
      </c>
      <c r="BY65" s="24">
        <f t="shared" si="23"/>
        <v>168.73460099999997</v>
      </c>
      <c r="BZ65" s="6"/>
      <c r="CA65" s="6"/>
      <c r="CB65" s="51" t="s">
        <v>26</v>
      </c>
      <c r="CC65" s="195">
        <f>IF(BU65="","",M65*BU65)</f>
        <v>0</v>
      </c>
      <c r="CD65" s="195">
        <f t="shared" ref="CD65:CG68" si="338">IF(BV65="","",N65*BV65)</f>
        <v>0</v>
      </c>
      <c r="CE65" s="195">
        <f t="shared" si="338"/>
        <v>0</v>
      </c>
      <c r="CF65" s="195">
        <f t="shared" si="338"/>
        <v>0</v>
      </c>
      <c r="CG65" s="195">
        <f t="shared" si="338"/>
        <v>0</v>
      </c>
      <c r="CH65" s="198">
        <f>SUM(CC65:CG65)</f>
        <v>0</v>
      </c>
      <c r="CI65" s="68"/>
      <c r="CJ65" s="68"/>
      <c r="CK65" s="195">
        <f t="shared" ref="CK65:CO68" si="339">IF(BU65="","",G65*BU65)</f>
        <v>0</v>
      </c>
      <c r="CL65" s="195">
        <f t="shared" si="339"/>
        <v>0</v>
      </c>
      <c r="CM65" s="195">
        <f t="shared" si="339"/>
        <v>0</v>
      </c>
      <c r="CN65" s="195">
        <f t="shared" si="339"/>
        <v>0</v>
      </c>
      <c r="CO65" s="195">
        <f t="shared" si="339"/>
        <v>0</v>
      </c>
      <c r="CP65" s="198">
        <f t="shared" si="3"/>
        <v>0</v>
      </c>
      <c r="CS65" s="195">
        <f>IF(BU65="","",Y65*BU65)</f>
        <v>0</v>
      </c>
      <c r="CT65" s="195">
        <f t="shared" ref="CT65:CW68" si="340">IF(BV65="","",Z65*BV65)</f>
        <v>0</v>
      </c>
      <c r="CU65" s="195">
        <f t="shared" si="340"/>
        <v>0</v>
      </c>
      <c r="CV65" s="195">
        <f t="shared" si="340"/>
        <v>0</v>
      </c>
      <c r="CW65" s="195">
        <f t="shared" si="340"/>
        <v>0</v>
      </c>
      <c r="CX65" s="198">
        <f t="shared" si="5"/>
        <v>0</v>
      </c>
      <c r="DA65" s="195">
        <f>IF(BU65="","",(S65+Y65)*BU65)</f>
        <v>0</v>
      </c>
      <c r="DB65" s="195">
        <f t="shared" ref="DB65:DE68" si="341">IF(BV65="","",(T65+Z65)*BV65)</f>
        <v>0</v>
      </c>
      <c r="DC65" s="195">
        <f t="shared" si="341"/>
        <v>0</v>
      </c>
      <c r="DD65" s="195">
        <f t="shared" si="341"/>
        <v>0</v>
      </c>
      <c r="DE65" s="195">
        <f t="shared" si="341"/>
        <v>0</v>
      </c>
      <c r="DF65" s="198">
        <f t="shared" si="7"/>
        <v>0</v>
      </c>
      <c r="DI65" s="195">
        <f>IF(BU65="","",AK65*BU65)</f>
        <v>0</v>
      </c>
      <c r="DJ65" s="195">
        <f t="shared" ref="DJ65:DM68" si="342">IF(BV65="","",AL65*BV65)</f>
        <v>0</v>
      </c>
      <c r="DK65" s="195">
        <f t="shared" si="342"/>
        <v>0</v>
      </c>
      <c r="DL65" s="195">
        <f t="shared" si="342"/>
        <v>0</v>
      </c>
      <c r="DM65" s="195">
        <f t="shared" si="342"/>
        <v>0</v>
      </c>
      <c r="DN65" s="198">
        <f t="shared" si="29"/>
        <v>0</v>
      </c>
      <c r="DQ65" s="195">
        <f>IF(BU65="","",(AE65+AK65)*BU65)</f>
        <v>0</v>
      </c>
      <c r="DR65" s="195">
        <f t="shared" ref="DR65:DU68" si="343">IF(BV65="","",(AF65+AL65)*BV65)</f>
        <v>0</v>
      </c>
      <c r="DS65" s="195">
        <f t="shared" si="343"/>
        <v>0</v>
      </c>
      <c r="DT65" s="195">
        <f t="shared" si="343"/>
        <v>0</v>
      </c>
      <c r="DU65" s="195">
        <f t="shared" si="343"/>
        <v>0</v>
      </c>
      <c r="DV65" s="198">
        <f t="shared" si="10"/>
        <v>0</v>
      </c>
    </row>
    <row r="66" spans="1:126" ht="25.5" customHeight="1">
      <c r="A66" s="19"/>
      <c r="B66" s="55"/>
      <c r="C66" s="55"/>
      <c r="D66" s="56">
        <f t="shared" ref="D66:D68" si="344">L66</f>
        <v>14545</v>
      </c>
      <c r="E66" s="57">
        <f t="shared" ref="E66:E68" si="345">D66+SUM(AE66:AI66)</f>
        <v>14541.544171742145</v>
      </c>
      <c r="F66" s="58" t="s">
        <v>28</v>
      </c>
      <c r="G66" s="52">
        <f>'[9]NAW3 - Asset Repl - ENWL'!G63</f>
        <v>4823</v>
      </c>
      <c r="H66" s="52">
        <f>'[9]NAW3 - Asset Repl - ENWL'!H63</f>
        <v>6506</v>
      </c>
      <c r="I66" s="52">
        <f>'[9]NAW3 - Asset Repl - ENWL'!I63</f>
        <v>2560</v>
      </c>
      <c r="J66" s="52">
        <f>'[9]NAW3 - Asset Repl - ENWL'!J63</f>
        <v>334</v>
      </c>
      <c r="K66" s="52">
        <f>'[9]NAW3 - Asset Repl - ENWL'!K63</f>
        <v>322</v>
      </c>
      <c r="L66" s="59">
        <f t="shared" ref="L66:L68" si="346">SUM(G66:K66)</f>
        <v>14545</v>
      </c>
      <c r="M66" s="52">
        <f>'[9]NAW3 - Asset Repl - ENWL'!M63</f>
        <v>4284</v>
      </c>
      <c r="N66" s="52">
        <f>'[9]NAW3 - Asset Repl - ENWL'!N63</f>
        <v>6630</v>
      </c>
      <c r="O66" s="52">
        <f>'[9]NAW3 - Asset Repl - ENWL'!O63</f>
        <v>2571</v>
      </c>
      <c r="P66" s="52">
        <f>'[9]NAW3 - Asset Repl - ENWL'!P63</f>
        <v>336</v>
      </c>
      <c r="Q66" s="52">
        <f>'[9]NAW3 - Asset Repl - ENWL'!Q63</f>
        <v>588</v>
      </c>
      <c r="R66" s="59">
        <f t="shared" ref="R66:R68" si="347">SUM(M66:Q66)</f>
        <v>14409</v>
      </c>
      <c r="S66" s="52">
        <f>'[9]NAW3 - Asset Repl - ENWL'!S63</f>
        <v>307.56871494904419</v>
      </c>
      <c r="T66" s="52">
        <f>'[9]NAW3 - Asset Repl - ENWL'!T63</f>
        <v>-68.301463962121758</v>
      </c>
      <c r="U66" s="52">
        <f>'[9]NAW3 - Asset Repl - ENWL'!U63</f>
        <v>0</v>
      </c>
      <c r="V66" s="52">
        <f>'[9]NAW3 - Asset Repl - ENWL'!V63</f>
        <v>0</v>
      </c>
      <c r="W66" s="52">
        <f>'[9]NAW3 - Asset Repl - ENWL'!W63</f>
        <v>-242.72307924477687</v>
      </c>
      <c r="X66" s="59">
        <f t="shared" ref="X66:X68" si="348">SUM(S66:W66)</f>
        <v>-3.4558282578544492</v>
      </c>
      <c r="Y66" s="52">
        <f>'[9]NAW3 - Asset Repl - ENWL'!Y63</f>
        <v>4178</v>
      </c>
      <c r="Z66" s="52">
        <f>'[9]NAW3 - Asset Repl - ENWL'!Z63</f>
        <v>6111</v>
      </c>
      <c r="AA66" s="52">
        <f>'[9]NAW3 - Asset Repl - ENWL'!AA63</f>
        <v>3001</v>
      </c>
      <c r="AB66" s="52">
        <f>'[9]NAW3 - Asset Repl - ENWL'!AB63</f>
        <v>644</v>
      </c>
      <c r="AC66" s="52">
        <f>'[9]NAW3 - Asset Repl - ENWL'!AC63</f>
        <v>613</v>
      </c>
      <c r="AD66" s="59">
        <f t="shared" ref="AD66:AD68" si="349">SUM(Y66:AC66)</f>
        <v>14547</v>
      </c>
      <c r="AE66" s="52">
        <f>'[9]NAW3 - Asset Repl - ENWL'!AE63</f>
        <v>1216.4515467647591</v>
      </c>
      <c r="AF66" s="52">
        <f>'[9]NAW3 - Asset Repl - ENWL'!AF63</f>
        <v>-267.8935197625442</v>
      </c>
      <c r="AG66" s="52">
        <f>'[9]NAW3 - Asset Repl - ENWL'!AG63</f>
        <v>0</v>
      </c>
      <c r="AH66" s="52">
        <f>'[9]NAW3 - Asset Repl - ENWL'!AH63</f>
        <v>0</v>
      </c>
      <c r="AI66" s="52">
        <f>'[9]NAW3 - Asset Repl - ENWL'!AI63</f>
        <v>-952.01385526006925</v>
      </c>
      <c r="AJ66" s="59">
        <f t="shared" ref="AJ66:AJ68" si="350">SUM(AE66:AI66)</f>
        <v>-3.455828257854364</v>
      </c>
      <c r="AK66" s="52">
        <f>'[9]NAW3 - Asset Repl - ENWL'!AK63</f>
        <v>3436</v>
      </c>
      <c r="AL66" s="52">
        <f>'[9]NAW3 - Asset Repl - ENWL'!AL63</f>
        <v>5557</v>
      </c>
      <c r="AM66" s="52">
        <f>'[9]NAW3 - Asset Repl - ENWL'!AM63</f>
        <v>3195</v>
      </c>
      <c r="AN66" s="52">
        <f>'[9]NAW3 - Asset Repl - ENWL'!AN63</f>
        <v>1197</v>
      </c>
      <c r="AO66" s="52">
        <f>'[9]NAW3 - Asset Repl - ENWL'!AO63</f>
        <v>1161</v>
      </c>
      <c r="AP66" s="59">
        <f t="shared" ref="AP66:AP68" si="351">SUM(AK66:AO66)</f>
        <v>14546</v>
      </c>
      <c r="BB66" s="6"/>
      <c r="BC66" s="6"/>
      <c r="BD66" s="58" t="s">
        <v>28</v>
      </c>
      <c r="BE66" s="172">
        <f>'ENWL - HI Probs. of Failure '!O$22</f>
        <v>1.1980000000000001E-3</v>
      </c>
      <c r="BF66" s="172">
        <f>'ENWL - HI Probs. of Failure '!P$22</f>
        <v>1.1980000000000001E-3</v>
      </c>
      <c r="BG66" s="172">
        <f>'ENWL - HI Probs. of Failure '!Q$22</f>
        <v>2.0709999999999999E-3</v>
      </c>
      <c r="BH66" s="172">
        <f>'ENWL - HI Probs. of Failure '!R$22</f>
        <v>4.0819999999999997E-3</v>
      </c>
      <c r="BI66" s="172">
        <f>'ENWL - HI Probs. of Failure '!S$22</f>
        <v>1.15E-2</v>
      </c>
      <c r="BJ66" s="176"/>
      <c r="BK66" s="6"/>
      <c r="BL66" s="58" t="s">
        <v>28</v>
      </c>
      <c r="BM66" s="194">
        <f>$BM3*'ENWL - Ave Crit'!$Q$22</f>
        <v>20960.82</v>
      </c>
      <c r="BN66" s="194">
        <f>$BM3*'ENWL - Ave Crit'!$Q$22</f>
        <v>20960.82</v>
      </c>
      <c r="BO66" s="194">
        <f>$BM3*'ENWL - Ave Crit'!$Q$22</f>
        <v>20960.82</v>
      </c>
      <c r="BP66" s="194">
        <f>$BM3*'ENWL - Ave Crit'!$Q$22</f>
        <v>20960.82</v>
      </c>
      <c r="BQ66" s="194">
        <f>$BM3*'ENWL - Ave Crit'!$Q$22</f>
        <v>20960.82</v>
      </c>
      <c r="BR66" s="176"/>
      <c r="BS66" s="6"/>
      <c r="BT66" s="58" t="s">
        <v>28</v>
      </c>
      <c r="BU66" s="24">
        <f t="shared" si="19"/>
        <v>25.111062360000002</v>
      </c>
      <c r="BV66" s="24">
        <f t="shared" si="20"/>
        <v>25.111062360000002</v>
      </c>
      <c r="BW66" s="24">
        <f t="shared" si="21"/>
        <v>43.409858219999997</v>
      </c>
      <c r="BX66" s="24">
        <f t="shared" si="22"/>
        <v>85.56206723999999</v>
      </c>
      <c r="BY66" s="24">
        <f t="shared" si="23"/>
        <v>241.04943</v>
      </c>
      <c r="BZ66" s="6"/>
      <c r="CA66" s="6"/>
      <c r="CB66" s="58" t="s">
        <v>28</v>
      </c>
      <c r="CC66" s="195">
        <f t="shared" ref="CC66:CC68" si="352">IF(BU66="","",M66*BU66)</f>
        <v>107575.79115024001</v>
      </c>
      <c r="CD66" s="195">
        <f t="shared" si="338"/>
        <v>166486.34344680002</v>
      </c>
      <c r="CE66" s="195">
        <f t="shared" si="338"/>
        <v>111606.74548361999</v>
      </c>
      <c r="CF66" s="195">
        <f t="shared" si="338"/>
        <v>28748.854592639997</v>
      </c>
      <c r="CG66" s="195">
        <f t="shared" si="338"/>
        <v>141737.06484000001</v>
      </c>
      <c r="CH66" s="198">
        <f t="shared" ref="CH66:CH68" si="353">SUM(CC66:CG66)</f>
        <v>556154.79951329995</v>
      </c>
      <c r="CI66" s="68"/>
      <c r="CJ66" s="68"/>
      <c r="CK66" s="195">
        <f t="shared" si="339"/>
        <v>121110.65376228001</v>
      </c>
      <c r="CL66" s="195">
        <f t="shared" si="339"/>
        <v>163372.57171416</v>
      </c>
      <c r="CM66" s="195">
        <f t="shared" si="339"/>
        <v>111129.23704319999</v>
      </c>
      <c r="CN66" s="195">
        <f t="shared" si="339"/>
        <v>28577.730458159996</v>
      </c>
      <c r="CO66" s="195">
        <f t="shared" si="339"/>
        <v>77617.916459999993</v>
      </c>
      <c r="CP66" s="198">
        <f t="shared" si="3"/>
        <v>501808.10943780001</v>
      </c>
      <c r="CS66" s="195">
        <f t="shared" ref="CS66:CS68" si="354">IF(BU66="","",Y66*BU66)</f>
        <v>104914.01854008001</v>
      </c>
      <c r="CT66" s="195">
        <f t="shared" si="340"/>
        <v>153453.70208196001</v>
      </c>
      <c r="CU66" s="195">
        <f t="shared" si="340"/>
        <v>130272.98451821999</v>
      </c>
      <c r="CV66" s="195">
        <f t="shared" si="340"/>
        <v>55101.971302559992</v>
      </c>
      <c r="CW66" s="195">
        <f t="shared" si="340"/>
        <v>147763.30059</v>
      </c>
      <c r="CX66" s="198">
        <f t="shared" si="5"/>
        <v>591505.97703282</v>
      </c>
      <c r="DA66" s="195">
        <f t="shared" ref="DA66:DA68" si="355">IF(BU66="","",(S66+Y66)*BU66)</f>
        <v>112637.39572115052</v>
      </c>
      <c r="DB66" s="195">
        <f t="shared" si="341"/>
        <v>151738.57976112788</v>
      </c>
      <c r="DC66" s="195">
        <f t="shared" si="341"/>
        <v>130272.98451821999</v>
      </c>
      <c r="DD66" s="195">
        <f t="shared" si="341"/>
        <v>55101.971302559992</v>
      </c>
      <c r="DE66" s="195">
        <f t="shared" si="341"/>
        <v>89255.040690201713</v>
      </c>
      <c r="DF66" s="198">
        <f t="shared" si="7"/>
        <v>539005.97199326009</v>
      </c>
      <c r="DI66" s="195">
        <f t="shared" ref="DI66:DI68" si="356">IF(BU66="","",AK66*BU66)</f>
        <v>86281.610268960008</v>
      </c>
      <c r="DJ66" s="195">
        <f t="shared" si="342"/>
        <v>139542.17353452</v>
      </c>
      <c r="DK66" s="195">
        <f t="shared" si="342"/>
        <v>138694.49701289998</v>
      </c>
      <c r="DL66" s="195">
        <f t="shared" si="342"/>
        <v>102417.79448627999</v>
      </c>
      <c r="DM66" s="195">
        <f t="shared" si="342"/>
        <v>279858.38822999998</v>
      </c>
      <c r="DN66" s="198">
        <f t="shared" si="29"/>
        <v>746794.46353265992</v>
      </c>
      <c r="DQ66" s="195">
        <f t="shared" ref="DQ66:DQ68" si="357">IF(BU66="","",(AE66+AK66)*BU66)</f>
        <v>116828.00091768832</v>
      </c>
      <c r="DR66" s="195">
        <f t="shared" si="343"/>
        <v>132815.08265392287</v>
      </c>
      <c r="DS66" s="195">
        <f t="shared" si="343"/>
        <v>138694.49701289998</v>
      </c>
      <c r="DT66" s="195">
        <f t="shared" si="343"/>
        <v>102417.79448627999</v>
      </c>
      <c r="DU66" s="195">
        <f t="shared" si="343"/>
        <v>50375.991067457806</v>
      </c>
      <c r="DV66" s="198">
        <f t="shared" si="10"/>
        <v>541131.36613824894</v>
      </c>
    </row>
    <row r="67" spans="1:126" ht="25.5" customHeight="1">
      <c r="A67" s="19"/>
      <c r="B67" s="55"/>
      <c r="C67" s="55"/>
      <c r="D67" s="56">
        <f t="shared" si="344"/>
        <v>2292</v>
      </c>
      <c r="E67" s="57">
        <f t="shared" si="345"/>
        <v>2291.4558282578546</v>
      </c>
      <c r="F67" s="58" t="s">
        <v>30</v>
      </c>
      <c r="G67" s="52">
        <f>'[9]NAW3 - Asset Repl - ENWL'!G64</f>
        <v>760</v>
      </c>
      <c r="H67" s="52">
        <f>'[9]NAW3 - Asset Repl - ENWL'!H64</f>
        <v>1025</v>
      </c>
      <c r="I67" s="52">
        <f>'[9]NAW3 - Asset Repl - ENWL'!I64</f>
        <v>403</v>
      </c>
      <c r="J67" s="52">
        <f>'[9]NAW3 - Asset Repl - ENWL'!J64</f>
        <v>53</v>
      </c>
      <c r="K67" s="52">
        <f>'[9]NAW3 - Asset Repl - ENWL'!K64</f>
        <v>51</v>
      </c>
      <c r="L67" s="59">
        <f t="shared" si="346"/>
        <v>2292</v>
      </c>
      <c r="M67" s="52">
        <f>'[9]NAW3 - Asset Repl - ENWL'!M64</f>
        <v>675</v>
      </c>
      <c r="N67" s="52">
        <f>'[9]NAW3 - Asset Repl - ENWL'!N64</f>
        <v>1044</v>
      </c>
      <c r="O67" s="52">
        <f>'[9]NAW3 - Asset Repl - ENWL'!O64</f>
        <v>405</v>
      </c>
      <c r="P67" s="52">
        <f>'[9]NAW3 - Asset Repl - ENWL'!P64</f>
        <v>53</v>
      </c>
      <c r="Q67" s="52">
        <f>'[9]NAW3 - Asset Repl - ENWL'!Q64</f>
        <v>93</v>
      </c>
      <c r="R67" s="59">
        <f t="shared" si="347"/>
        <v>2270</v>
      </c>
      <c r="S67" s="52">
        <f>'[9]NAW3 - Asset Repl - ENWL'!S64</f>
        <v>48.431285050955793</v>
      </c>
      <c r="T67" s="52">
        <f>'[9]NAW3 - Asset Repl - ENWL'!T64</f>
        <v>-10.755084993267724</v>
      </c>
      <c r="U67" s="52">
        <f>'[9]NAW3 - Asset Repl - ENWL'!U64</f>
        <v>0</v>
      </c>
      <c r="V67" s="52">
        <f>'[9]NAW3 - Asset Repl - ENWL'!V64</f>
        <v>0</v>
      </c>
      <c r="W67" s="52">
        <f>'[9]NAW3 - Asset Repl - ENWL'!W64</f>
        <v>-38.220371799833643</v>
      </c>
      <c r="X67" s="59">
        <f t="shared" si="348"/>
        <v>-0.54417174214557207</v>
      </c>
      <c r="Y67" s="52">
        <f>'[9]NAW3 - Asset Repl - ENWL'!Y64</f>
        <v>658</v>
      </c>
      <c r="Z67" s="52">
        <f>'[9]NAW3 - Asset Repl - ENWL'!Z64</f>
        <v>962</v>
      </c>
      <c r="AA67" s="52">
        <f>'[9]NAW3 - Asset Repl - ENWL'!AA64</f>
        <v>473</v>
      </c>
      <c r="AB67" s="52">
        <f>'[9]NAW3 - Asset Repl - ENWL'!AB64</f>
        <v>101</v>
      </c>
      <c r="AC67" s="52">
        <f>'[9]NAW3 - Asset Repl - ENWL'!AC64</f>
        <v>96</v>
      </c>
      <c r="AD67" s="59">
        <f t="shared" si="349"/>
        <v>2290</v>
      </c>
      <c r="AE67" s="52">
        <f>'[9]NAW3 - Asset Repl - ENWL'!AE64</f>
        <v>191.54845323524091</v>
      </c>
      <c r="AF67" s="52">
        <f>'[9]NAW3 - Asset Repl - ENWL'!AF64</f>
        <v>-42.183833362483405</v>
      </c>
      <c r="AG67" s="52">
        <f>'[9]NAW3 - Asset Repl - ENWL'!AG64</f>
        <v>0</v>
      </c>
      <c r="AH67" s="52">
        <f>'[9]NAW3 - Asset Repl - ENWL'!AH64</f>
        <v>0</v>
      </c>
      <c r="AI67" s="52">
        <f>'[9]NAW3 - Asset Repl - ENWL'!AI64</f>
        <v>-149.90879161490307</v>
      </c>
      <c r="AJ67" s="59">
        <f t="shared" si="350"/>
        <v>-0.54417174214555075</v>
      </c>
      <c r="AK67" s="52">
        <f>'[9]NAW3 - Asset Repl - ENWL'!AK64</f>
        <v>541</v>
      </c>
      <c r="AL67" s="52">
        <f>'[9]NAW3 - Asset Repl - ENWL'!AL64</f>
        <v>875</v>
      </c>
      <c r="AM67" s="52">
        <f>'[9]NAW3 - Asset Repl - ENWL'!AM64</f>
        <v>503</v>
      </c>
      <c r="AN67" s="52">
        <f>'[9]NAW3 - Asset Repl - ENWL'!AN64</f>
        <v>189</v>
      </c>
      <c r="AO67" s="52">
        <f>'[9]NAW3 - Asset Repl - ENWL'!AO64</f>
        <v>183</v>
      </c>
      <c r="AP67" s="59">
        <f t="shared" si="351"/>
        <v>2291</v>
      </c>
      <c r="BB67" s="6"/>
      <c r="BC67" s="6"/>
      <c r="BD67" s="58" t="s">
        <v>30</v>
      </c>
      <c r="BE67" s="172">
        <f>'ENWL - HI Probs. of Failure '!O$22</f>
        <v>1.1980000000000001E-3</v>
      </c>
      <c r="BF67" s="172">
        <f>'ENWL - HI Probs. of Failure '!P$22</f>
        <v>1.1980000000000001E-3</v>
      </c>
      <c r="BG67" s="172">
        <f>'ENWL - HI Probs. of Failure '!Q$22</f>
        <v>2.0709999999999999E-3</v>
      </c>
      <c r="BH67" s="172">
        <f>'ENWL - HI Probs. of Failure '!R$22</f>
        <v>4.0819999999999997E-3</v>
      </c>
      <c r="BI67" s="172">
        <f>'ENWL - HI Probs. of Failure '!S$22</f>
        <v>1.15E-2</v>
      </c>
      <c r="BJ67" s="176"/>
      <c r="BK67" s="6"/>
      <c r="BL67" s="58" t="s">
        <v>30</v>
      </c>
      <c r="BM67" s="194">
        <f>$BM4*'ENWL - Ave Crit'!$Q$22</f>
        <v>31441.23</v>
      </c>
      <c r="BN67" s="194">
        <f>$BM4*'ENWL - Ave Crit'!$Q$22</f>
        <v>31441.23</v>
      </c>
      <c r="BO67" s="194">
        <f>$BM4*'ENWL - Ave Crit'!$Q$22</f>
        <v>31441.23</v>
      </c>
      <c r="BP67" s="194">
        <f>$BM4*'ENWL - Ave Crit'!$Q$22</f>
        <v>31441.23</v>
      </c>
      <c r="BQ67" s="194">
        <f>$BM4*'ENWL - Ave Crit'!$Q$22</f>
        <v>31441.23</v>
      </c>
      <c r="BR67" s="176"/>
      <c r="BS67" s="6"/>
      <c r="BT67" s="58" t="s">
        <v>30</v>
      </c>
      <c r="BU67" s="24">
        <f t="shared" si="19"/>
        <v>37.666593540000001</v>
      </c>
      <c r="BV67" s="24">
        <f t="shared" si="20"/>
        <v>37.666593540000001</v>
      </c>
      <c r="BW67" s="24">
        <f t="shared" si="21"/>
        <v>65.114787329999999</v>
      </c>
      <c r="BX67" s="24">
        <f t="shared" si="22"/>
        <v>128.34310085999999</v>
      </c>
      <c r="BY67" s="24">
        <f t="shared" si="23"/>
        <v>361.57414499999999</v>
      </c>
      <c r="BZ67" s="6"/>
      <c r="CA67" s="6"/>
      <c r="CB67" s="58" t="s">
        <v>30</v>
      </c>
      <c r="CC67" s="195">
        <f t="shared" si="352"/>
        <v>25424.950639499999</v>
      </c>
      <c r="CD67" s="195">
        <f t="shared" si="338"/>
        <v>39323.923655760002</v>
      </c>
      <c r="CE67" s="195">
        <f t="shared" si="338"/>
        <v>26371.488868649998</v>
      </c>
      <c r="CF67" s="195">
        <f t="shared" si="338"/>
        <v>6802.1843455799999</v>
      </c>
      <c r="CG67" s="195">
        <f t="shared" si="338"/>
        <v>33626.395485000001</v>
      </c>
      <c r="CH67" s="198">
        <f t="shared" si="353"/>
        <v>131548.94299448997</v>
      </c>
      <c r="CI67" s="68"/>
      <c r="CJ67" s="68"/>
      <c r="CK67" s="195">
        <f t="shared" si="339"/>
        <v>28626.611090400002</v>
      </c>
      <c r="CL67" s="195">
        <f t="shared" si="339"/>
        <v>38608.258378500002</v>
      </c>
      <c r="CM67" s="195">
        <f t="shared" si="339"/>
        <v>26241.259293989999</v>
      </c>
      <c r="CN67" s="195">
        <f t="shared" si="339"/>
        <v>6802.1843455799999</v>
      </c>
      <c r="CO67" s="195">
        <f t="shared" si="339"/>
        <v>18440.281394999998</v>
      </c>
      <c r="CP67" s="198">
        <f t="shared" si="3"/>
        <v>118718.59450347</v>
      </c>
      <c r="CS67" s="195">
        <f t="shared" si="354"/>
        <v>24784.618549319999</v>
      </c>
      <c r="CT67" s="195">
        <f t="shared" si="340"/>
        <v>36235.262985480003</v>
      </c>
      <c r="CU67" s="195">
        <f t="shared" si="340"/>
        <v>30799.294407089998</v>
      </c>
      <c r="CV67" s="195">
        <f t="shared" si="340"/>
        <v>12962.65318686</v>
      </c>
      <c r="CW67" s="195">
        <f t="shared" si="340"/>
        <v>34711.117919999997</v>
      </c>
      <c r="CX67" s="198">
        <f t="shared" si="5"/>
        <v>139492.94704875001</v>
      </c>
      <c r="DA67" s="195">
        <f t="shared" si="355"/>
        <v>26608.860077954232</v>
      </c>
      <c r="DB67" s="195">
        <f t="shared" si="341"/>
        <v>35830.155570550436</v>
      </c>
      <c r="DC67" s="195">
        <f t="shared" si="341"/>
        <v>30799.294407089998</v>
      </c>
      <c r="DD67" s="195">
        <f t="shared" si="341"/>
        <v>12962.65318686</v>
      </c>
      <c r="DE67" s="195">
        <f t="shared" si="341"/>
        <v>20891.619664893038</v>
      </c>
      <c r="DF67" s="198">
        <f t="shared" si="7"/>
        <v>127092.58290734769</v>
      </c>
      <c r="DI67" s="195">
        <f t="shared" si="356"/>
        <v>20377.62710514</v>
      </c>
      <c r="DJ67" s="195">
        <f t="shared" si="342"/>
        <v>32958.269347499998</v>
      </c>
      <c r="DK67" s="195">
        <f t="shared" si="342"/>
        <v>32752.738026989999</v>
      </c>
      <c r="DL67" s="195">
        <f t="shared" si="342"/>
        <v>24256.84606254</v>
      </c>
      <c r="DM67" s="195">
        <f t="shared" si="342"/>
        <v>66168.068534999999</v>
      </c>
      <c r="DN67" s="198">
        <f t="shared" si="29"/>
        <v>176513.54907717</v>
      </c>
      <c r="DQ67" s="195">
        <f t="shared" si="357"/>
        <v>27592.604836367518</v>
      </c>
      <c r="DR67" s="195">
        <f t="shared" si="343"/>
        <v>31369.348042276248</v>
      </c>
      <c r="DS67" s="195">
        <f t="shared" si="343"/>
        <v>32752.738026989999</v>
      </c>
      <c r="DT67" s="195">
        <f t="shared" si="343"/>
        <v>24256.84606254</v>
      </c>
      <c r="DU67" s="195">
        <f t="shared" si="343"/>
        <v>11964.925378858254</v>
      </c>
      <c r="DV67" s="198">
        <f t="shared" si="10"/>
        <v>127936.46234703202</v>
      </c>
    </row>
    <row r="68" spans="1:126" ht="25.5" customHeight="1">
      <c r="A68" s="19"/>
      <c r="B68" s="55"/>
      <c r="C68" s="55"/>
      <c r="D68" s="56">
        <f t="shared" si="344"/>
        <v>0</v>
      </c>
      <c r="E68" s="57">
        <f t="shared" si="345"/>
        <v>0</v>
      </c>
      <c r="F68" s="58" t="s">
        <v>31</v>
      </c>
      <c r="G68" s="52">
        <f>'[9]NAW3 - Asset Repl - ENWL'!G65</f>
        <v>0</v>
      </c>
      <c r="H68" s="52">
        <f>'[9]NAW3 - Asset Repl - ENWL'!H65</f>
        <v>0</v>
      </c>
      <c r="I68" s="52">
        <f>'[9]NAW3 - Asset Repl - ENWL'!I65</f>
        <v>0</v>
      </c>
      <c r="J68" s="52">
        <f>'[9]NAW3 - Asset Repl - ENWL'!J65</f>
        <v>0</v>
      </c>
      <c r="K68" s="52">
        <f>'[9]NAW3 - Asset Repl - ENWL'!K65</f>
        <v>0</v>
      </c>
      <c r="L68" s="59">
        <f t="shared" si="346"/>
        <v>0</v>
      </c>
      <c r="M68" s="52">
        <f>'[9]NAW3 - Asset Repl - ENWL'!M65</f>
        <v>0</v>
      </c>
      <c r="N68" s="52">
        <f>'[9]NAW3 - Asset Repl - ENWL'!N65</f>
        <v>0</v>
      </c>
      <c r="O68" s="52">
        <f>'[9]NAW3 - Asset Repl - ENWL'!O65</f>
        <v>0</v>
      </c>
      <c r="P68" s="52">
        <f>'[9]NAW3 - Asset Repl - ENWL'!P65</f>
        <v>0</v>
      </c>
      <c r="Q68" s="52">
        <f>'[9]NAW3 - Asset Repl - ENWL'!Q65</f>
        <v>0</v>
      </c>
      <c r="R68" s="59">
        <f t="shared" si="347"/>
        <v>0</v>
      </c>
      <c r="S68" s="52">
        <f>'[9]NAW3 - Asset Repl - ENWL'!S65</f>
        <v>0</v>
      </c>
      <c r="T68" s="52">
        <f>'[9]NAW3 - Asset Repl - ENWL'!T65</f>
        <v>0</v>
      </c>
      <c r="U68" s="52">
        <f>'[9]NAW3 - Asset Repl - ENWL'!U65</f>
        <v>0</v>
      </c>
      <c r="V68" s="52">
        <f>'[9]NAW3 - Asset Repl - ENWL'!V65</f>
        <v>0</v>
      </c>
      <c r="W68" s="52">
        <f>'[9]NAW3 - Asset Repl - ENWL'!W65</f>
        <v>0</v>
      </c>
      <c r="X68" s="59">
        <f t="shared" si="348"/>
        <v>0</v>
      </c>
      <c r="Y68" s="52">
        <f>'[9]NAW3 - Asset Repl - ENWL'!Y65</f>
        <v>0</v>
      </c>
      <c r="Z68" s="52">
        <f>'[9]NAW3 - Asset Repl - ENWL'!Z65</f>
        <v>0</v>
      </c>
      <c r="AA68" s="52">
        <f>'[9]NAW3 - Asset Repl - ENWL'!AA65</f>
        <v>0</v>
      </c>
      <c r="AB68" s="52">
        <f>'[9]NAW3 - Asset Repl - ENWL'!AB65</f>
        <v>0</v>
      </c>
      <c r="AC68" s="52">
        <f>'[9]NAW3 - Asset Repl - ENWL'!AC65</f>
        <v>0</v>
      </c>
      <c r="AD68" s="59">
        <f t="shared" si="349"/>
        <v>0</v>
      </c>
      <c r="AE68" s="52">
        <f>'[9]NAW3 - Asset Repl - ENWL'!AE65</f>
        <v>0</v>
      </c>
      <c r="AF68" s="52">
        <f>'[9]NAW3 - Asset Repl - ENWL'!AF65</f>
        <v>0</v>
      </c>
      <c r="AG68" s="52">
        <f>'[9]NAW3 - Asset Repl - ENWL'!AG65</f>
        <v>0</v>
      </c>
      <c r="AH68" s="52">
        <f>'[9]NAW3 - Asset Repl - ENWL'!AH65</f>
        <v>0</v>
      </c>
      <c r="AI68" s="52">
        <f>'[9]NAW3 - Asset Repl - ENWL'!AI65</f>
        <v>0</v>
      </c>
      <c r="AJ68" s="59">
        <f t="shared" si="350"/>
        <v>0</v>
      </c>
      <c r="AK68" s="52">
        <f>'[9]NAW3 - Asset Repl - ENWL'!AK65</f>
        <v>0</v>
      </c>
      <c r="AL68" s="52">
        <f>'[9]NAW3 - Asset Repl - ENWL'!AL65</f>
        <v>0</v>
      </c>
      <c r="AM68" s="52">
        <f>'[9]NAW3 - Asset Repl - ENWL'!AM65</f>
        <v>0</v>
      </c>
      <c r="AN68" s="52">
        <f>'[9]NAW3 - Asset Repl - ENWL'!AN65</f>
        <v>0</v>
      </c>
      <c r="AO68" s="52">
        <f>'[9]NAW3 - Asset Repl - ENWL'!AO65</f>
        <v>0</v>
      </c>
      <c r="AP68" s="59">
        <f t="shared" si="351"/>
        <v>0</v>
      </c>
      <c r="BB68" s="6"/>
      <c r="BC68" s="6"/>
      <c r="BD68" s="58" t="s">
        <v>31</v>
      </c>
      <c r="BE68" s="172">
        <f>'ENWL - HI Probs. of Failure '!O$22</f>
        <v>1.1980000000000001E-3</v>
      </c>
      <c r="BF68" s="172">
        <f>'ENWL - HI Probs. of Failure '!P$22</f>
        <v>1.1980000000000001E-3</v>
      </c>
      <c r="BG68" s="172">
        <f>'ENWL - HI Probs. of Failure '!Q$22</f>
        <v>2.0709999999999999E-3</v>
      </c>
      <c r="BH68" s="172">
        <f>'ENWL - HI Probs. of Failure '!R$22</f>
        <v>4.0819999999999997E-3</v>
      </c>
      <c r="BI68" s="172">
        <f>'ENWL - HI Probs. of Failure '!S$22</f>
        <v>1.15E-2</v>
      </c>
      <c r="BJ68" s="176"/>
      <c r="BK68" s="6"/>
      <c r="BL68" s="58" t="s">
        <v>31</v>
      </c>
      <c r="BM68" s="194">
        <f>$BM5*'ENWL - Ave Crit'!$Q$22</f>
        <v>52402.05</v>
      </c>
      <c r="BN68" s="194">
        <f>$BM5*'ENWL - Ave Crit'!$Q$22</f>
        <v>52402.05</v>
      </c>
      <c r="BO68" s="194">
        <f>$BM5*'ENWL - Ave Crit'!$Q$22</f>
        <v>52402.05</v>
      </c>
      <c r="BP68" s="194">
        <f>$BM5*'ENWL - Ave Crit'!$Q$22</f>
        <v>52402.05</v>
      </c>
      <c r="BQ68" s="194">
        <f>$BM5*'ENWL - Ave Crit'!$Q$22</f>
        <v>52402.05</v>
      </c>
      <c r="BR68" s="176"/>
      <c r="BS68" s="6"/>
      <c r="BT68" s="58" t="s">
        <v>31</v>
      </c>
      <c r="BU68" s="24">
        <f t="shared" si="19"/>
        <v>62.777655900000006</v>
      </c>
      <c r="BV68" s="24">
        <f t="shared" si="20"/>
        <v>62.777655900000006</v>
      </c>
      <c r="BW68" s="24">
        <f t="shared" si="21"/>
        <v>108.52464555</v>
      </c>
      <c r="BX68" s="24">
        <f t="shared" si="22"/>
        <v>213.9051681</v>
      </c>
      <c r="BY68" s="24">
        <f t="shared" si="23"/>
        <v>602.62357500000007</v>
      </c>
      <c r="BZ68" s="6"/>
      <c r="CA68" s="6"/>
      <c r="CB68" s="58" t="s">
        <v>31</v>
      </c>
      <c r="CC68" s="195">
        <f t="shared" si="352"/>
        <v>0</v>
      </c>
      <c r="CD68" s="195">
        <f t="shared" si="338"/>
        <v>0</v>
      </c>
      <c r="CE68" s="195">
        <f t="shared" si="338"/>
        <v>0</v>
      </c>
      <c r="CF68" s="195">
        <f t="shared" si="338"/>
        <v>0</v>
      </c>
      <c r="CG68" s="195">
        <f t="shared" si="338"/>
        <v>0</v>
      </c>
      <c r="CH68" s="198">
        <f t="shared" si="353"/>
        <v>0</v>
      </c>
      <c r="CI68" s="68"/>
      <c r="CJ68" s="68"/>
      <c r="CK68" s="195">
        <f t="shared" si="339"/>
        <v>0</v>
      </c>
      <c r="CL68" s="195">
        <f t="shared" si="339"/>
        <v>0</v>
      </c>
      <c r="CM68" s="195">
        <f t="shared" si="339"/>
        <v>0</v>
      </c>
      <c r="CN68" s="195">
        <f t="shared" si="339"/>
        <v>0</v>
      </c>
      <c r="CO68" s="195">
        <f t="shared" si="339"/>
        <v>0</v>
      </c>
      <c r="CP68" s="198">
        <f t="shared" si="3"/>
        <v>0</v>
      </c>
      <c r="CS68" s="195">
        <f t="shared" si="354"/>
        <v>0</v>
      </c>
      <c r="CT68" s="195">
        <f t="shared" si="340"/>
        <v>0</v>
      </c>
      <c r="CU68" s="195">
        <f t="shared" si="340"/>
        <v>0</v>
      </c>
      <c r="CV68" s="195">
        <f t="shared" si="340"/>
        <v>0</v>
      </c>
      <c r="CW68" s="195">
        <f t="shared" si="340"/>
        <v>0</v>
      </c>
      <c r="CX68" s="198">
        <f t="shared" si="5"/>
        <v>0</v>
      </c>
      <c r="DA68" s="195">
        <f t="shared" si="355"/>
        <v>0</v>
      </c>
      <c r="DB68" s="195">
        <f t="shared" si="341"/>
        <v>0</v>
      </c>
      <c r="DC68" s="195">
        <f t="shared" si="341"/>
        <v>0</v>
      </c>
      <c r="DD68" s="195">
        <f t="shared" si="341"/>
        <v>0</v>
      </c>
      <c r="DE68" s="195">
        <f t="shared" si="341"/>
        <v>0</v>
      </c>
      <c r="DF68" s="198">
        <f t="shared" si="7"/>
        <v>0</v>
      </c>
      <c r="DI68" s="195">
        <f t="shared" si="356"/>
        <v>0</v>
      </c>
      <c r="DJ68" s="195">
        <f t="shared" si="342"/>
        <v>0</v>
      </c>
      <c r="DK68" s="195">
        <f t="shared" si="342"/>
        <v>0</v>
      </c>
      <c r="DL68" s="195">
        <f t="shared" si="342"/>
        <v>0</v>
      </c>
      <c r="DM68" s="195">
        <f t="shared" si="342"/>
        <v>0</v>
      </c>
      <c r="DN68" s="198">
        <f t="shared" si="29"/>
        <v>0</v>
      </c>
      <c r="DQ68" s="195">
        <f t="shared" si="357"/>
        <v>0</v>
      </c>
      <c r="DR68" s="195">
        <f t="shared" si="343"/>
        <v>0</v>
      </c>
      <c r="DS68" s="195">
        <f t="shared" si="343"/>
        <v>0</v>
      </c>
      <c r="DT68" s="195">
        <f t="shared" si="343"/>
        <v>0</v>
      </c>
      <c r="DU68" s="195">
        <f t="shared" si="343"/>
        <v>0</v>
      </c>
      <c r="DV68" s="198">
        <f t="shared" si="10"/>
        <v>0</v>
      </c>
    </row>
    <row r="69" spans="1:126" ht="25.5" customHeight="1" thickBot="1">
      <c r="A69" s="19"/>
      <c r="B69" s="60"/>
      <c r="C69" s="61"/>
      <c r="D69" s="62">
        <f>SUM(D65:D68)</f>
        <v>16837</v>
      </c>
      <c r="E69" s="63">
        <f>SUM(E65:E68)</f>
        <v>16833</v>
      </c>
      <c r="F69" s="64"/>
      <c r="G69" s="65">
        <f>SUM(G65:G68)</f>
        <v>5583</v>
      </c>
      <c r="H69" s="66">
        <f t="shared" ref="H69:K69" si="358">SUM(H65:H68)</f>
        <v>7531</v>
      </c>
      <c r="I69" s="66">
        <f t="shared" si="358"/>
        <v>2963</v>
      </c>
      <c r="J69" s="66">
        <f t="shared" si="358"/>
        <v>387</v>
      </c>
      <c r="K69" s="66">
        <f t="shared" si="358"/>
        <v>373</v>
      </c>
      <c r="L69" s="67"/>
      <c r="M69" s="65">
        <f>SUM(M65:M68)</f>
        <v>4959</v>
      </c>
      <c r="N69" s="66">
        <f t="shared" ref="N69:Q69" si="359">SUM(N65:N68)</f>
        <v>7674</v>
      </c>
      <c r="O69" s="66">
        <f t="shared" si="359"/>
        <v>2976</v>
      </c>
      <c r="P69" s="66">
        <f t="shared" si="359"/>
        <v>389</v>
      </c>
      <c r="Q69" s="66">
        <f t="shared" si="359"/>
        <v>681</v>
      </c>
      <c r="R69" s="67"/>
      <c r="S69" s="65">
        <f>SUM(S65:S68)</f>
        <v>356</v>
      </c>
      <c r="T69" s="66">
        <f t="shared" ref="T69:W69" si="360">SUM(T65:T68)</f>
        <v>-79.056548955389488</v>
      </c>
      <c r="U69" s="66">
        <f t="shared" si="360"/>
        <v>0</v>
      </c>
      <c r="V69" s="66">
        <f t="shared" si="360"/>
        <v>0</v>
      </c>
      <c r="W69" s="66">
        <f t="shared" si="360"/>
        <v>-280.94345104461053</v>
      </c>
      <c r="X69" s="67"/>
      <c r="Y69" s="65">
        <f>SUM(Y65:Y68)</f>
        <v>4836</v>
      </c>
      <c r="Z69" s="66">
        <f t="shared" ref="Z69:AC69" si="361">SUM(Z65:Z68)</f>
        <v>7073</v>
      </c>
      <c r="AA69" s="66">
        <f t="shared" si="361"/>
        <v>3474</v>
      </c>
      <c r="AB69" s="66">
        <f t="shared" si="361"/>
        <v>745</v>
      </c>
      <c r="AC69" s="66">
        <f t="shared" si="361"/>
        <v>709</v>
      </c>
      <c r="AD69" s="67"/>
      <c r="AE69" s="65">
        <f>SUM(AE65:AE68)</f>
        <v>1408</v>
      </c>
      <c r="AF69" s="66">
        <f t="shared" ref="AF69:AI69" si="362">SUM(AF65:AF68)</f>
        <v>-310.07735312502763</v>
      </c>
      <c r="AG69" s="66">
        <f t="shared" si="362"/>
        <v>0</v>
      </c>
      <c r="AH69" s="66">
        <f t="shared" si="362"/>
        <v>0</v>
      </c>
      <c r="AI69" s="66">
        <f t="shared" si="362"/>
        <v>-1101.9226468749723</v>
      </c>
      <c r="AJ69" s="67"/>
      <c r="AK69" s="65">
        <f>SUM(AK65:AK68)</f>
        <v>3977</v>
      </c>
      <c r="AL69" s="66">
        <f t="shared" ref="AL69:AO69" si="363">SUM(AL65:AL68)</f>
        <v>6432</v>
      </c>
      <c r="AM69" s="66">
        <f t="shared" si="363"/>
        <v>3698</v>
      </c>
      <c r="AN69" s="66">
        <f t="shared" si="363"/>
        <v>1386</v>
      </c>
      <c r="AO69" s="66">
        <f t="shared" si="363"/>
        <v>1344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20"/>
        <v/>
      </c>
      <c r="BW69" s="24" t="str">
        <f t="shared" si="21"/>
        <v/>
      </c>
      <c r="BX69" s="24" t="str">
        <f t="shared" si="22"/>
        <v/>
      </c>
      <c r="BY69" s="24" t="str">
        <f t="shared" si="23"/>
        <v/>
      </c>
      <c r="BZ69" s="6"/>
      <c r="CA69" s="6"/>
      <c r="CB69" s="64"/>
      <c r="CC69" s="197">
        <f>SUM(CC65:CC68)</f>
        <v>133000.74178974002</v>
      </c>
      <c r="CD69" s="197">
        <f>SUM(CD65:CD68)</f>
        <v>205810.26710256003</v>
      </c>
      <c r="CE69" s="197">
        <f t="shared" ref="CE69:CG69" si="364">SUM(CE65:CE68)</f>
        <v>137978.23435227</v>
      </c>
      <c r="CF69" s="197">
        <f t="shared" si="364"/>
        <v>35551.038938219994</v>
      </c>
      <c r="CG69" s="197">
        <f t="shared" si="364"/>
        <v>175363.46032499999</v>
      </c>
      <c r="CH69" s="198">
        <f>SUM(CC69:CG69)</f>
        <v>687703.7425077901</v>
      </c>
      <c r="CI69" s="68"/>
      <c r="CJ69" s="68"/>
      <c r="CK69" s="197">
        <f>SUM(CK65:CK68)</f>
        <v>149737.26485268</v>
      </c>
      <c r="CL69" s="197">
        <f>SUM(CL65:CL68)</f>
        <v>201980.83009266001</v>
      </c>
      <c r="CM69" s="197">
        <f t="shared" ref="CM69:CO69" si="365">SUM(CM65:CM68)</f>
        <v>137370.49633718998</v>
      </c>
      <c r="CN69" s="197">
        <f t="shared" si="365"/>
        <v>35379.914803739994</v>
      </c>
      <c r="CO69" s="197">
        <f t="shared" si="365"/>
        <v>96058.197854999991</v>
      </c>
      <c r="CP69" s="198">
        <f t="shared" si="3"/>
        <v>620526.70394127001</v>
      </c>
      <c r="CS69" s="197">
        <f>SUM(CS65:CS68)</f>
        <v>129698.63708940001</v>
      </c>
      <c r="CT69" s="197">
        <f t="shared" ref="CT69:CW69" si="366">SUM(CT65:CT68)</f>
        <v>189688.96506744</v>
      </c>
      <c r="CU69" s="197">
        <f t="shared" si="366"/>
        <v>161072.27892531001</v>
      </c>
      <c r="CV69" s="197">
        <f t="shared" si="366"/>
        <v>68064.624489419992</v>
      </c>
      <c r="CW69" s="197">
        <f t="shared" si="366"/>
        <v>182474.41850999999</v>
      </c>
      <c r="CX69" s="198">
        <f t="shared" si="5"/>
        <v>730998.92408157</v>
      </c>
      <c r="DA69" s="197">
        <f>SUM(DA65:DA68)</f>
        <v>139246.25579910475</v>
      </c>
      <c r="DB69" s="197">
        <f>SUM(DB65:DB68)</f>
        <v>187568.73533167833</v>
      </c>
      <c r="DC69" s="197">
        <f t="shared" ref="DC69:DE69" si="367">SUM(DC65:DC68)</f>
        <v>161072.27892531001</v>
      </c>
      <c r="DD69" s="197">
        <f t="shared" si="367"/>
        <v>68064.624489419992</v>
      </c>
      <c r="DE69" s="197">
        <f t="shared" si="367"/>
        <v>110146.66035509475</v>
      </c>
      <c r="DF69" s="198">
        <f t="shared" si="7"/>
        <v>666098.55490060779</v>
      </c>
      <c r="DI69" s="197">
        <f>SUM(DI65:DI68)</f>
        <v>106659.2373741</v>
      </c>
      <c r="DJ69" s="197">
        <f t="shared" ref="DJ69:DM69" si="368">SUM(DJ65:DJ68)</f>
        <v>172500.44288202</v>
      </c>
      <c r="DK69" s="197">
        <f t="shared" si="368"/>
        <v>171447.23503988999</v>
      </c>
      <c r="DL69" s="197">
        <f t="shared" si="368"/>
        <v>126674.64054882</v>
      </c>
      <c r="DM69" s="197">
        <f t="shared" si="368"/>
        <v>346026.45676500001</v>
      </c>
      <c r="DN69" s="198">
        <f t="shared" si="29"/>
        <v>923308.01260983001</v>
      </c>
      <c r="DQ69" s="197">
        <f>SUM(DQ65:DQ68)</f>
        <v>144420.60575405584</v>
      </c>
      <c r="DR69" s="197">
        <f>SUM(DR65:DR68)</f>
        <v>164184.43069619912</v>
      </c>
      <c r="DS69" s="197">
        <f t="shared" ref="DS69:DU69" si="369">SUM(DS65:DS68)</f>
        <v>171447.23503988999</v>
      </c>
      <c r="DT69" s="197">
        <f t="shared" si="369"/>
        <v>126674.64054882</v>
      </c>
      <c r="DU69" s="197">
        <f t="shared" si="369"/>
        <v>62340.916446316056</v>
      </c>
      <c r="DV69" s="198">
        <f t="shared" si="10"/>
        <v>669067.82848528097</v>
      </c>
    </row>
    <row r="70" spans="1:126" ht="25.5" customHeight="1">
      <c r="A70" s="19"/>
      <c r="B70" s="48" t="s">
        <v>39</v>
      </c>
      <c r="C70" s="48"/>
      <c r="D70" s="49">
        <f>L70</f>
        <v>0</v>
      </c>
      <c r="E70" s="50">
        <f>D70+SUM(AE70:AI70)</f>
        <v>0</v>
      </c>
      <c r="F70" s="51" t="s">
        <v>26</v>
      </c>
      <c r="G70" s="52">
        <f>'[9]NAW3 - Asset Repl - ENWL'!G67</f>
        <v>0</v>
      </c>
      <c r="H70" s="52">
        <f>'[9]NAW3 - Asset Repl - ENWL'!H67</f>
        <v>0</v>
      </c>
      <c r="I70" s="52">
        <f>'[9]NAW3 - Asset Repl - ENWL'!I67</f>
        <v>0</v>
      </c>
      <c r="J70" s="52">
        <f>'[9]NAW3 - Asset Repl - ENWL'!J67</f>
        <v>0</v>
      </c>
      <c r="K70" s="52">
        <f>'[9]NAW3 - Asset Repl - ENWL'!K67</f>
        <v>0</v>
      </c>
      <c r="L70" s="53">
        <f>SUM(G70:K70)</f>
        <v>0</v>
      </c>
      <c r="M70" s="52">
        <f>'[9]NAW3 - Asset Repl - ENWL'!M67</f>
        <v>0</v>
      </c>
      <c r="N70" s="52">
        <f>'[9]NAW3 - Asset Repl - ENWL'!N67</f>
        <v>0</v>
      </c>
      <c r="O70" s="52">
        <f>'[9]NAW3 - Asset Repl - ENWL'!O67</f>
        <v>0</v>
      </c>
      <c r="P70" s="52">
        <f>'[9]NAW3 - Asset Repl - ENWL'!P67</f>
        <v>0</v>
      </c>
      <c r="Q70" s="52">
        <f>'[9]NAW3 - Asset Repl - ENWL'!Q67</f>
        <v>0</v>
      </c>
      <c r="R70" s="53">
        <f>SUM(M70:Q70)</f>
        <v>0</v>
      </c>
      <c r="S70" s="52">
        <f>'[9]NAW3 - Asset Repl - ENWL'!S67</f>
        <v>0</v>
      </c>
      <c r="T70" s="52">
        <f>'[9]NAW3 - Asset Repl - ENWL'!T67</f>
        <v>0</v>
      </c>
      <c r="U70" s="52">
        <f>'[9]NAW3 - Asset Repl - ENWL'!U67</f>
        <v>0</v>
      </c>
      <c r="V70" s="52">
        <f>'[9]NAW3 - Asset Repl - ENWL'!V67</f>
        <v>0</v>
      </c>
      <c r="W70" s="52">
        <f>'[9]NAW3 - Asset Repl - ENWL'!W67</f>
        <v>0</v>
      </c>
      <c r="X70" s="53">
        <f>SUM(S70:W70)</f>
        <v>0</v>
      </c>
      <c r="Y70" s="54">
        <f>'[9]NAW3 - Asset Repl - ENWL'!Y67</f>
        <v>0</v>
      </c>
      <c r="Z70" s="54">
        <f>'[9]NAW3 - Asset Repl - ENWL'!Z67</f>
        <v>0</v>
      </c>
      <c r="AA70" s="54">
        <f>'[9]NAW3 - Asset Repl - ENWL'!AA67</f>
        <v>0</v>
      </c>
      <c r="AB70" s="54">
        <f>'[9]NAW3 - Asset Repl - ENWL'!AB67</f>
        <v>0</v>
      </c>
      <c r="AC70" s="54">
        <f>'[9]NAW3 - Asset Repl - ENWL'!AC67</f>
        <v>0</v>
      </c>
      <c r="AD70" s="53">
        <f>SUM(Y70:AC70)</f>
        <v>0</v>
      </c>
      <c r="AE70" s="54">
        <f>'[9]NAW3 - Asset Repl - ENWL'!AE67</f>
        <v>0</v>
      </c>
      <c r="AF70" s="54">
        <f>'[9]NAW3 - Asset Repl - ENWL'!AF67</f>
        <v>0</v>
      </c>
      <c r="AG70" s="54">
        <f>'[9]NAW3 - Asset Repl - ENWL'!AG67</f>
        <v>0</v>
      </c>
      <c r="AH70" s="54">
        <f>'[9]NAW3 - Asset Repl - ENWL'!AH67</f>
        <v>0</v>
      </c>
      <c r="AI70" s="54">
        <f>'[9]NAW3 - Asset Repl - ENWL'!AI67</f>
        <v>0</v>
      </c>
      <c r="AJ70" s="53">
        <f>SUM(AE70:AI70)</f>
        <v>0</v>
      </c>
      <c r="AK70" s="54">
        <f>'[9]NAW3 - Asset Repl - ENWL'!AK67</f>
        <v>0</v>
      </c>
      <c r="AL70" s="54">
        <f>'[9]NAW3 - Asset Repl - ENWL'!AL67</f>
        <v>0</v>
      </c>
      <c r="AM70" s="54">
        <f>'[9]NAW3 - Asset Repl - ENWL'!AM67</f>
        <v>0</v>
      </c>
      <c r="AN70" s="54">
        <f>'[9]NAW3 - Asset Repl - ENWL'!AN67</f>
        <v>0</v>
      </c>
      <c r="AO70" s="54">
        <f>'[9]NAW3 - Asset Repl - ENWL'!AO67</f>
        <v>0</v>
      </c>
      <c r="AP70" s="53">
        <f>SUM(AK70:AO70)</f>
        <v>0</v>
      </c>
      <c r="BB70" s="6"/>
      <c r="BC70" s="6"/>
      <c r="BD70" s="51" t="s">
        <v>26</v>
      </c>
      <c r="BE70" s="172">
        <f>'ENWL - HI Probs. of Failure '!O$23</f>
        <v>0</v>
      </c>
      <c r="BF70" s="172">
        <f>'ENWL - HI Probs. of Failure '!P$23</f>
        <v>0</v>
      </c>
      <c r="BG70" s="172">
        <f>'ENWL - HI Probs. of Failure '!Q$23</f>
        <v>0</v>
      </c>
      <c r="BH70" s="172">
        <f>'ENWL - HI Probs. of Failure '!R$23</f>
        <v>0</v>
      </c>
      <c r="BI70" s="172">
        <f>'ENWL - HI Probs. of Failure '!S$23</f>
        <v>0</v>
      </c>
      <c r="BJ70" s="175"/>
      <c r="BK70" s="6"/>
      <c r="BL70" s="51" t="s">
        <v>26</v>
      </c>
      <c r="BM70" s="242">
        <f>IFERROR($BM2*'ENWL - Ave Crit'!$Q$23,0)</f>
        <v>0</v>
      </c>
      <c r="BN70" s="242">
        <f>IFERROR($BM2*'ENWL - Ave Crit'!$Q$23,0)</f>
        <v>0</v>
      </c>
      <c r="BO70" s="242">
        <f>IFERROR($BM2*'ENWL - Ave Crit'!$Q$23,0)</f>
        <v>0</v>
      </c>
      <c r="BP70" s="242">
        <f>IFERROR($BM2*'ENWL - Ave Crit'!$Q$23,0)</f>
        <v>0</v>
      </c>
      <c r="BQ70" s="242">
        <f>IFERROR($BM2*'ENWL - Ave Crit'!$Q$23,0)</f>
        <v>0</v>
      </c>
      <c r="BR70" s="175"/>
      <c r="BS70" s="6"/>
      <c r="BT70" s="51" t="s">
        <v>26</v>
      </c>
      <c r="BU70" s="24" t="str">
        <f t="shared" si="19"/>
        <v/>
      </c>
      <c r="BV70" s="24" t="str">
        <f t="shared" si="20"/>
        <v/>
      </c>
      <c r="BW70" s="24" t="str">
        <f t="shared" si="21"/>
        <v/>
      </c>
      <c r="BX70" s="24" t="str">
        <f t="shared" si="22"/>
        <v/>
      </c>
      <c r="BY70" s="24" t="str">
        <f t="shared" si="23"/>
        <v/>
      </c>
      <c r="BZ70" s="6"/>
      <c r="CA70" s="6"/>
      <c r="CB70" s="51" t="s">
        <v>26</v>
      </c>
      <c r="CC70" s="195" t="str">
        <f>IF(BU70="","",M70*BU70)</f>
        <v/>
      </c>
      <c r="CD70" s="195" t="str">
        <f t="shared" ref="CD70:CG73" si="370">IF(BV70="","",N70*BV70)</f>
        <v/>
      </c>
      <c r="CE70" s="195" t="str">
        <f t="shared" si="370"/>
        <v/>
      </c>
      <c r="CF70" s="195" t="str">
        <f t="shared" si="370"/>
        <v/>
      </c>
      <c r="CG70" s="195" t="str">
        <f t="shared" si="370"/>
        <v/>
      </c>
      <c r="CH70" s="198">
        <f>SUM(CC70:CG70)</f>
        <v>0</v>
      </c>
      <c r="CI70" s="68"/>
      <c r="CJ70" s="68"/>
      <c r="CK70" s="195" t="str">
        <f t="shared" ref="CK70:CO73" si="371">IF(BU70="","",G70*BU70)</f>
        <v/>
      </c>
      <c r="CL70" s="195" t="str">
        <f t="shared" si="371"/>
        <v/>
      </c>
      <c r="CM70" s="195" t="str">
        <f t="shared" si="371"/>
        <v/>
      </c>
      <c r="CN70" s="195" t="str">
        <f t="shared" si="371"/>
        <v/>
      </c>
      <c r="CO70" s="195" t="str">
        <f t="shared" si="371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72">IF(BV70="","",Z70*BV70)</f>
        <v/>
      </c>
      <c r="CU70" s="195" t="str">
        <f t="shared" si="372"/>
        <v/>
      </c>
      <c r="CV70" s="195" t="str">
        <f t="shared" si="372"/>
        <v/>
      </c>
      <c r="CW70" s="195" t="str">
        <f t="shared" si="372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73">IF(BV70="","",(T70+Z70)*BV70)</f>
        <v/>
      </c>
      <c r="DC70" s="195" t="str">
        <f t="shared" si="373"/>
        <v/>
      </c>
      <c r="DD70" s="195" t="str">
        <f t="shared" si="373"/>
        <v/>
      </c>
      <c r="DE70" s="195" t="str">
        <f t="shared" si="373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4">IF(BV70="","",AL70*BV70)</f>
        <v/>
      </c>
      <c r="DK70" s="195" t="str">
        <f t="shared" si="374"/>
        <v/>
      </c>
      <c r="DL70" s="195" t="str">
        <f t="shared" si="374"/>
        <v/>
      </c>
      <c r="DM70" s="195" t="str">
        <f t="shared" si="374"/>
        <v/>
      </c>
      <c r="DN70" s="198">
        <f t="shared" si="29"/>
        <v>0</v>
      </c>
      <c r="DQ70" s="195" t="str">
        <f>IF(BU70="","",(AE70+AK70)*BU70)</f>
        <v/>
      </c>
      <c r="DR70" s="195" t="str">
        <f t="shared" ref="DR70:DU73" si="375">IF(BV70="","",(AF70+AL70)*BV70)</f>
        <v/>
      </c>
      <c r="DS70" s="195" t="str">
        <f t="shared" si="375"/>
        <v/>
      </c>
      <c r="DT70" s="195" t="str">
        <f t="shared" si="375"/>
        <v/>
      </c>
      <c r="DU70" s="195" t="str">
        <f t="shared" si="375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6">L71</f>
        <v>0</v>
      </c>
      <c r="E71" s="57">
        <f t="shared" ref="E71:E73" si="377">D71+SUM(AE71:AI71)</f>
        <v>0</v>
      </c>
      <c r="F71" s="58" t="s">
        <v>28</v>
      </c>
      <c r="G71" s="52">
        <f>'[9]NAW3 - Asset Repl - ENWL'!G68</f>
        <v>0</v>
      </c>
      <c r="H71" s="52">
        <f>'[9]NAW3 - Asset Repl - ENWL'!H68</f>
        <v>0</v>
      </c>
      <c r="I71" s="52">
        <f>'[9]NAW3 - Asset Repl - ENWL'!I68</f>
        <v>0</v>
      </c>
      <c r="J71" s="52">
        <f>'[9]NAW3 - Asset Repl - ENWL'!J68</f>
        <v>0</v>
      </c>
      <c r="K71" s="52">
        <f>'[9]NAW3 - Asset Repl - ENWL'!K68</f>
        <v>0</v>
      </c>
      <c r="L71" s="59">
        <f t="shared" ref="L71:L73" si="378">SUM(G71:K71)</f>
        <v>0</v>
      </c>
      <c r="M71" s="52">
        <f>'[9]NAW3 - Asset Repl - ENWL'!M68</f>
        <v>0</v>
      </c>
      <c r="N71" s="52">
        <f>'[9]NAW3 - Asset Repl - ENWL'!N68</f>
        <v>0</v>
      </c>
      <c r="O71" s="52">
        <f>'[9]NAW3 - Asset Repl - ENWL'!O68</f>
        <v>0</v>
      </c>
      <c r="P71" s="52">
        <f>'[9]NAW3 - Asset Repl - ENWL'!P68</f>
        <v>0</v>
      </c>
      <c r="Q71" s="52">
        <f>'[9]NAW3 - Asset Repl - ENWL'!Q68</f>
        <v>0</v>
      </c>
      <c r="R71" s="59">
        <f t="shared" ref="R71:R73" si="379">SUM(M71:Q71)</f>
        <v>0</v>
      </c>
      <c r="S71" s="52">
        <f>'[9]NAW3 - Asset Repl - ENWL'!S68</f>
        <v>0</v>
      </c>
      <c r="T71" s="52">
        <f>'[9]NAW3 - Asset Repl - ENWL'!T68</f>
        <v>0</v>
      </c>
      <c r="U71" s="52">
        <f>'[9]NAW3 - Asset Repl - ENWL'!U68</f>
        <v>0</v>
      </c>
      <c r="V71" s="52">
        <f>'[9]NAW3 - Asset Repl - ENWL'!V68</f>
        <v>0</v>
      </c>
      <c r="W71" s="52">
        <f>'[9]NAW3 - Asset Repl - ENWL'!W68</f>
        <v>0</v>
      </c>
      <c r="X71" s="59">
        <f t="shared" ref="X71:X73" si="380">SUM(S71:W71)</f>
        <v>0</v>
      </c>
      <c r="Y71" s="52">
        <f>'[9]NAW3 - Asset Repl - ENWL'!Y68</f>
        <v>0</v>
      </c>
      <c r="Z71" s="52">
        <f>'[9]NAW3 - Asset Repl - ENWL'!Z68</f>
        <v>0</v>
      </c>
      <c r="AA71" s="52">
        <f>'[9]NAW3 - Asset Repl - ENWL'!AA68</f>
        <v>0</v>
      </c>
      <c r="AB71" s="52">
        <f>'[9]NAW3 - Asset Repl - ENWL'!AB68</f>
        <v>0</v>
      </c>
      <c r="AC71" s="52">
        <f>'[9]NAW3 - Asset Repl - ENWL'!AC68</f>
        <v>0</v>
      </c>
      <c r="AD71" s="59">
        <f t="shared" ref="AD71:AD73" si="381">SUM(Y71:AC71)</f>
        <v>0</v>
      </c>
      <c r="AE71" s="52">
        <f>'[9]NAW3 - Asset Repl - ENWL'!AE68</f>
        <v>0</v>
      </c>
      <c r="AF71" s="52">
        <f>'[9]NAW3 - Asset Repl - ENWL'!AF68</f>
        <v>0</v>
      </c>
      <c r="AG71" s="52">
        <f>'[9]NAW3 - Asset Repl - ENWL'!AG68</f>
        <v>0</v>
      </c>
      <c r="AH71" s="52">
        <f>'[9]NAW3 - Asset Repl - ENWL'!AH68</f>
        <v>0</v>
      </c>
      <c r="AI71" s="52">
        <f>'[9]NAW3 - Asset Repl - ENWL'!AI68</f>
        <v>0</v>
      </c>
      <c r="AJ71" s="59">
        <f t="shared" ref="AJ71:AJ73" si="382">SUM(AE71:AI71)</f>
        <v>0</v>
      </c>
      <c r="AK71" s="52">
        <f>'[9]NAW3 - Asset Repl - ENWL'!AK68</f>
        <v>0</v>
      </c>
      <c r="AL71" s="52">
        <f>'[9]NAW3 - Asset Repl - ENWL'!AL68</f>
        <v>0</v>
      </c>
      <c r="AM71" s="52">
        <f>'[9]NAW3 - Asset Repl - ENWL'!AM68</f>
        <v>0</v>
      </c>
      <c r="AN71" s="52">
        <f>'[9]NAW3 - Asset Repl - ENWL'!AN68</f>
        <v>0</v>
      </c>
      <c r="AO71" s="52">
        <f>'[9]NAW3 - Asset Repl - ENWL'!AO68</f>
        <v>0</v>
      </c>
      <c r="AP71" s="59">
        <f t="shared" ref="AP71:AP73" si="383">SUM(AK71:AO71)</f>
        <v>0</v>
      </c>
      <c r="BB71" s="6"/>
      <c r="BC71" s="6"/>
      <c r="BD71" s="58" t="s">
        <v>28</v>
      </c>
      <c r="BE71" s="172">
        <f>'ENWL - HI Probs. of Failure '!O$23</f>
        <v>0</v>
      </c>
      <c r="BF71" s="172">
        <f>'ENWL - HI Probs. of Failure '!P$23</f>
        <v>0</v>
      </c>
      <c r="BG71" s="172">
        <f>'ENWL - HI Probs. of Failure '!Q$23</f>
        <v>0</v>
      </c>
      <c r="BH71" s="172">
        <f>'ENWL - HI Probs. of Failure '!R$23</f>
        <v>0</v>
      </c>
      <c r="BI71" s="172">
        <f>'ENWL - HI Probs. of Failure '!S$23</f>
        <v>0</v>
      </c>
      <c r="BJ71" s="176"/>
      <c r="BK71" s="6"/>
      <c r="BL71" s="58" t="s">
        <v>28</v>
      </c>
      <c r="BM71" s="242">
        <f>IFERROR($BM3*'ENWL - Ave Crit'!$Q$23,0)</f>
        <v>0</v>
      </c>
      <c r="BN71" s="242">
        <f>IFERROR($BM3*'ENWL - Ave Crit'!$Q$23,0)</f>
        <v>0</v>
      </c>
      <c r="BO71" s="242">
        <f>IFERROR($BM3*'ENWL - Ave Crit'!$Q$23,0)</f>
        <v>0</v>
      </c>
      <c r="BP71" s="242">
        <f>IFERROR($BM3*'ENWL - Ave Crit'!$Q$23,0)</f>
        <v>0</v>
      </c>
      <c r="BQ71" s="242">
        <f>IFERROR($BM3*'ENWL - Ave Crit'!$Q$23,0)</f>
        <v>0</v>
      </c>
      <c r="BR71" s="176"/>
      <c r="BS71" s="6"/>
      <c r="BT71" s="58" t="s">
        <v>28</v>
      </c>
      <c r="BU71" s="24" t="str">
        <f t="shared" si="19"/>
        <v/>
      </c>
      <c r="BV71" s="24" t="str">
        <f t="shared" si="20"/>
        <v/>
      </c>
      <c r="BW71" s="24" t="str">
        <f t="shared" si="21"/>
        <v/>
      </c>
      <c r="BX71" s="24" t="str">
        <f t="shared" si="22"/>
        <v/>
      </c>
      <c r="BY71" s="24" t="str">
        <f t="shared" si="23"/>
        <v/>
      </c>
      <c r="BZ71" s="6"/>
      <c r="CA71" s="6"/>
      <c r="CB71" s="58" t="s">
        <v>28</v>
      </c>
      <c r="CC71" s="195" t="str">
        <f t="shared" ref="CC71:CC73" si="384">IF(BU71="","",M71*BU71)</f>
        <v/>
      </c>
      <c r="CD71" s="195" t="str">
        <f t="shared" si="370"/>
        <v/>
      </c>
      <c r="CE71" s="195" t="str">
        <f t="shared" si="370"/>
        <v/>
      </c>
      <c r="CF71" s="195" t="str">
        <f t="shared" si="370"/>
        <v/>
      </c>
      <c r="CG71" s="195" t="str">
        <f t="shared" si="370"/>
        <v/>
      </c>
      <c r="CH71" s="198">
        <f t="shared" ref="CH71:CH73" si="385">SUM(CC71:CG71)</f>
        <v>0</v>
      </c>
      <c r="CI71" s="68"/>
      <c r="CJ71" s="68"/>
      <c r="CK71" s="195" t="str">
        <f t="shared" si="371"/>
        <v/>
      </c>
      <c r="CL71" s="195" t="str">
        <f t="shared" si="371"/>
        <v/>
      </c>
      <c r="CM71" s="195" t="str">
        <f t="shared" si="371"/>
        <v/>
      </c>
      <c r="CN71" s="195" t="str">
        <f t="shared" si="371"/>
        <v/>
      </c>
      <c r="CO71" s="195" t="str">
        <f t="shared" si="371"/>
        <v/>
      </c>
      <c r="CP71" s="198">
        <f t="shared" si="3"/>
        <v>0</v>
      </c>
      <c r="CS71" s="195" t="str">
        <f t="shared" ref="CS71:CS73" si="386">IF(BU71="","",Y71*BU71)</f>
        <v/>
      </c>
      <c r="CT71" s="195" t="str">
        <f t="shared" si="372"/>
        <v/>
      </c>
      <c r="CU71" s="195" t="str">
        <f t="shared" si="372"/>
        <v/>
      </c>
      <c r="CV71" s="195" t="str">
        <f t="shared" si="372"/>
        <v/>
      </c>
      <c r="CW71" s="195" t="str">
        <f t="shared" si="372"/>
        <v/>
      </c>
      <c r="CX71" s="198">
        <f t="shared" si="5"/>
        <v>0</v>
      </c>
      <c r="DA71" s="195" t="str">
        <f t="shared" ref="DA71:DA73" si="387">IF(BU71="","",(S71+Y71)*BU71)</f>
        <v/>
      </c>
      <c r="DB71" s="195" t="str">
        <f t="shared" si="373"/>
        <v/>
      </c>
      <c r="DC71" s="195" t="str">
        <f t="shared" si="373"/>
        <v/>
      </c>
      <c r="DD71" s="195" t="str">
        <f t="shared" si="373"/>
        <v/>
      </c>
      <c r="DE71" s="195" t="str">
        <f t="shared" si="373"/>
        <v/>
      </c>
      <c r="DF71" s="198">
        <f t="shared" si="7"/>
        <v>0</v>
      </c>
      <c r="DI71" s="195" t="str">
        <f t="shared" ref="DI71:DI73" si="388">IF(BU71="","",AK71*BU71)</f>
        <v/>
      </c>
      <c r="DJ71" s="195" t="str">
        <f t="shared" si="374"/>
        <v/>
      </c>
      <c r="DK71" s="195" t="str">
        <f t="shared" si="374"/>
        <v/>
      </c>
      <c r="DL71" s="195" t="str">
        <f t="shared" si="374"/>
        <v/>
      </c>
      <c r="DM71" s="195" t="str">
        <f t="shared" si="374"/>
        <v/>
      </c>
      <c r="DN71" s="198">
        <f t="shared" si="29"/>
        <v>0</v>
      </c>
      <c r="DQ71" s="195" t="str">
        <f t="shared" ref="DQ71:DQ73" si="389">IF(BU71="","",(AE71+AK71)*BU71)</f>
        <v/>
      </c>
      <c r="DR71" s="195" t="str">
        <f t="shared" si="375"/>
        <v/>
      </c>
      <c r="DS71" s="195" t="str">
        <f t="shared" si="375"/>
        <v/>
      </c>
      <c r="DT71" s="195" t="str">
        <f t="shared" si="375"/>
        <v/>
      </c>
      <c r="DU71" s="195" t="str">
        <f t="shared" si="375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6"/>
        <v>0</v>
      </c>
      <c r="E72" s="57">
        <f t="shared" si="377"/>
        <v>0</v>
      </c>
      <c r="F72" s="58" t="s">
        <v>30</v>
      </c>
      <c r="G72" s="52">
        <f>'[9]NAW3 - Asset Repl - ENWL'!G69</f>
        <v>0</v>
      </c>
      <c r="H72" s="52">
        <f>'[9]NAW3 - Asset Repl - ENWL'!H69</f>
        <v>0</v>
      </c>
      <c r="I72" s="52">
        <f>'[9]NAW3 - Asset Repl - ENWL'!I69</f>
        <v>0</v>
      </c>
      <c r="J72" s="52">
        <f>'[9]NAW3 - Asset Repl - ENWL'!J69</f>
        <v>0</v>
      </c>
      <c r="K72" s="52">
        <f>'[9]NAW3 - Asset Repl - ENWL'!K69</f>
        <v>0</v>
      </c>
      <c r="L72" s="59">
        <f t="shared" si="378"/>
        <v>0</v>
      </c>
      <c r="M72" s="52">
        <f>'[9]NAW3 - Asset Repl - ENWL'!M69</f>
        <v>0</v>
      </c>
      <c r="N72" s="52">
        <f>'[9]NAW3 - Asset Repl - ENWL'!N69</f>
        <v>0</v>
      </c>
      <c r="O72" s="52">
        <f>'[9]NAW3 - Asset Repl - ENWL'!O69</f>
        <v>0</v>
      </c>
      <c r="P72" s="52">
        <f>'[9]NAW3 - Asset Repl - ENWL'!P69</f>
        <v>0</v>
      </c>
      <c r="Q72" s="52">
        <f>'[9]NAW3 - Asset Repl - ENWL'!Q69</f>
        <v>0</v>
      </c>
      <c r="R72" s="59">
        <f t="shared" si="379"/>
        <v>0</v>
      </c>
      <c r="S72" s="52">
        <f>'[9]NAW3 - Asset Repl - ENWL'!S69</f>
        <v>0</v>
      </c>
      <c r="T72" s="52">
        <f>'[9]NAW3 - Asset Repl - ENWL'!T69</f>
        <v>0</v>
      </c>
      <c r="U72" s="52">
        <f>'[9]NAW3 - Asset Repl - ENWL'!U69</f>
        <v>0</v>
      </c>
      <c r="V72" s="52">
        <f>'[9]NAW3 - Asset Repl - ENWL'!V69</f>
        <v>0</v>
      </c>
      <c r="W72" s="52">
        <f>'[9]NAW3 - Asset Repl - ENWL'!W69</f>
        <v>0</v>
      </c>
      <c r="X72" s="59">
        <f t="shared" si="380"/>
        <v>0</v>
      </c>
      <c r="Y72" s="52">
        <f>'[9]NAW3 - Asset Repl - ENWL'!Y69</f>
        <v>0</v>
      </c>
      <c r="Z72" s="52">
        <f>'[9]NAW3 - Asset Repl - ENWL'!Z69</f>
        <v>0</v>
      </c>
      <c r="AA72" s="52">
        <f>'[9]NAW3 - Asset Repl - ENWL'!AA69</f>
        <v>0</v>
      </c>
      <c r="AB72" s="52">
        <f>'[9]NAW3 - Asset Repl - ENWL'!AB69</f>
        <v>0</v>
      </c>
      <c r="AC72" s="52">
        <f>'[9]NAW3 - Asset Repl - ENWL'!AC69</f>
        <v>0</v>
      </c>
      <c r="AD72" s="59">
        <f t="shared" si="381"/>
        <v>0</v>
      </c>
      <c r="AE72" s="52">
        <f>'[9]NAW3 - Asset Repl - ENWL'!AE69</f>
        <v>0</v>
      </c>
      <c r="AF72" s="52">
        <f>'[9]NAW3 - Asset Repl - ENWL'!AF69</f>
        <v>0</v>
      </c>
      <c r="AG72" s="52">
        <f>'[9]NAW3 - Asset Repl - ENWL'!AG69</f>
        <v>0</v>
      </c>
      <c r="AH72" s="52">
        <f>'[9]NAW3 - Asset Repl - ENWL'!AH69</f>
        <v>0</v>
      </c>
      <c r="AI72" s="52">
        <f>'[9]NAW3 - Asset Repl - ENWL'!AI69</f>
        <v>0</v>
      </c>
      <c r="AJ72" s="59">
        <f t="shared" si="382"/>
        <v>0</v>
      </c>
      <c r="AK72" s="52">
        <f>'[9]NAW3 - Asset Repl - ENWL'!AK69</f>
        <v>0</v>
      </c>
      <c r="AL72" s="52">
        <f>'[9]NAW3 - Asset Repl - ENWL'!AL69</f>
        <v>0</v>
      </c>
      <c r="AM72" s="52">
        <f>'[9]NAW3 - Asset Repl - ENWL'!AM69</f>
        <v>0</v>
      </c>
      <c r="AN72" s="52">
        <f>'[9]NAW3 - Asset Repl - ENWL'!AN69</f>
        <v>0</v>
      </c>
      <c r="AO72" s="52">
        <f>'[9]NAW3 - Asset Repl - ENWL'!AO69</f>
        <v>0</v>
      </c>
      <c r="AP72" s="59">
        <f t="shared" si="383"/>
        <v>0</v>
      </c>
      <c r="BB72" s="6"/>
      <c r="BC72" s="6"/>
      <c r="BD72" s="58" t="s">
        <v>30</v>
      </c>
      <c r="BE72" s="172">
        <f>'ENWL - HI Probs. of Failure '!O$23</f>
        <v>0</v>
      </c>
      <c r="BF72" s="172">
        <f>'ENWL - HI Probs. of Failure '!P$23</f>
        <v>0</v>
      </c>
      <c r="BG72" s="172">
        <f>'ENWL - HI Probs. of Failure '!Q$23</f>
        <v>0</v>
      </c>
      <c r="BH72" s="172">
        <f>'ENWL - HI Probs. of Failure '!R$23</f>
        <v>0</v>
      </c>
      <c r="BI72" s="172">
        <f>'ENWL - HI Probs. of Failure '!S$23</f>
        <v>0</v>
      </c>
      <c r="BJ72" s="176"/>
      <c r="BK72" s="6"/>
      <c r="BL72" s="58" t="s">
        <v>30</v>
      </c>
      <c r="BM72" s="242">
        <f>IFERROR($BM4*'ENWL - Ave Crit'!$Q$23,0)</f>
        <v>0</v>
      </c>
      <c r="BN72" s="242">
        <f>IFERROR($BM4*'ENWL - Ave Crit'!$Q$23,0)</f>
        <v>0</v>
      </c>
      <c r="BO72" s="242">
        <f>IFERROR($BM4*'ENWL - Ave Crit'!$Q$23,0)</f>
        <v>0</v>
      </c>
      <c r="BP72" s="242">
        <f>IFERROR($BM4*'ENWL - Ave Crit'!$Q$23,0)</f>
        <v>0</v>
      </c>
      <c r="BQ72" s="242">
        <f>IFERROR($BM4*'ENWL - Ave Crit'!$Q$23,0)</f>
        <v>0</v>
      </c>
      <c r="BR72" s="176"/>
      <c r="BS72" s="6"/>
      <c r="BT72" s="58" t="s">
        <v>30</v>
      </c>
      <c r="BU72" s="24" t="str">
        <f t="shared" si="19"/>
        <v/>
      </c>
      <c r="BV72" s="24" t="str">
        <f t="shared" si="20"/>
        <v/>
      </c>
      <c r="BW72" s="24" t="str">
        <f t="shared" si="21"/>
        <v/>
      </c>
      <c r="BX72" s="24" t="str">
        <f t="shared" si="22"/>
        <v/>
      </c>
      <c r="BY72" s="24" t="str">
        <f t="shared" si="23"/>
        <v/>
      </c>
      <c r="BZ72" s="6"/>
      <c r="CA72" s="6"/>
      <c r="CB72" s="58" t="s">
        <v>30</v>
      </c>
      <c r="CC72" s="195" t="str">
        <f t="shared" si="384"/>
        <v/>
      </c>
      <c r="CD72" s="195" t="str">
        <f t="shared" si="370"/>
        <v/>
      </c>
      <c r="CE72" s="195" t="str">
        <f t="shared" si="370"/>
        <v/>
      </c>
      <c r="CF72" s="195" t="str">
        <f t="shared" si="370"/>
        <v/>
      </c>
      <c r="CG72" s="195" t="str">
        <f t="shared" si="370"/>
        <v/>
      </c>
      <c r="CH72" s="198">
        <f t="shared" si="385"/>
        <v>0</v>
      </c>
      <c r="CI72" s="68"/>
      <c r="CJ72" s="68"/>
      <c r="CK72" s="195" t="str">
        <f t="shared" si="371"/>
        <v/>
      </c>
      <c r="CL72" s="195" t="str">
        <f t="shared" si="371"/>
        <v/>
      </c>
      <c r="CM72" s="195" t="str">
        <f t="shared" si="371"/>
        <v/>
      </c>
      <c r="CN72" s="195" t="str">
        <f t="shared" si="371"/>
        <v/>
      </c>
      <c r="CO72" s="195" t="str">
        <f t="shared" si="371"/>
        <v/>
      </c>
      <c r="CP72" s="198">
        <f t="shared" si="3"/>
        <v>0</v>
      </c>
      <c r="CS72" s="195" t="str">
        <f t="shared" si="386"/>
        <v/>
      </c>
      <c r="CT72" s="195" t="str">
        <f t="shared" si="372"/>
        <v/>
      </c>
      <c r="CU72" s="195" t="str">
        <f t="shared" si="372"/>
        <v/>
      </c>
      <c r="CV72" s="195" t="str">
        <f t="shared" si="372"/>
        <v/>
      </c>
      <c r="CW72" s="195" t="str">
        <f t="shared" si="372"/>
        <v/>
      </c>
      <c r="CX72" s="198">
        <f t="shared" si="5"/>
        <v>0</v>
      </c>
      <c r="DA72" s="195" t="str">
        <f t="shared" si="387"/>
        <v/>
      </c>
      <c r="DB72" s="195" t="str">
        <f t="shared" si="373"/>
        <v/>
      </c>
      <c r="DC72" s="195" t="str">
        <f t="shared" si="373"/>
        <v/>
      </c>
      <c r="DD72" s="195" t="str">
        <f t="shared" si="373"/>
        <v/>
      </c>
      <c r="DE72" s="195" t="str">
        <f t="shared" si="373"/>
        <v/>
      </c>
      <c r="DF72" s="198">
        <f t="shared" si="7"/>
        <v>0</v>
      </c>
      <c r="DI72" s="195" t="str">
        <f t="shared" si="388"/>
        <v/>
      </c>
      <c r="DJ72" s="195" t="str">
        <f t="shared" si="374"/>
        <v/>
      </c>
      <c r="DK72" s="195" t="str">
        <f t="shared" si="374"/>
        <v/>
      </c>
      <c r="DL72" s="195" t="str">
        <f t="shared" si="374"/>
        <v/>
      </c>
      <c r="DM72" s="195" t="str">
        <f t="shared" si="374"/>
        <v/>
      </c>
      <c r="DN72" s="198">
        <f t="shared" si="29"/>
        <v>0</v>
      </c>
      <c r="DQ72" s="195" t="str">
        <f t="shared" si="389"/>
        <v/>
      </c>
      <c r="DR72" s="195" t="str">
        <f t="shared" si="375"/>
        <v/>
      </c>
      <c r="DS72" s="195" t="str">
        <f t="shared" si="375"/>
        <v/>
      </c>
      <c r="DT72" s="195" t="str">
        <f t="shared" si="375"/>
        <v/>
      </c>
      <c r="DU72" s="195" t="str">
        <f t="shared" si="375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6"/>
        <v>0</v>
      </c>
      <c r="E73" s="57">
        <f t="shared" si="377"/>
        <v>0</v>
      </c>
      <c r="F73" s="58" t="s">
        <v>31</v>
      </c>
      <c r="G73" s="52">
        <f>'[9]NAW3 - Asset Repl - ENWL'!G70</f>
        <v>0</v>
      </c>
      <c r="H73" s="52">
        <f>'[9]NAW3 - Asset Repl - ENWL'!H70</f>
        <v>0</v>
      </c>
      <c r="I73" s="52">
        <f>'[9]NAW3 - Asset Repl - ENWL'!I70</f>
        <v>0</v>
      </c>
      <c r="J73" s="52">
        <f>'[9]NAW3 - Asset Repl - ENWL'!J70</f>
        <v>0</v>
      </c>
      <c r="K73" s="52">
        <f>'[9]NAW3 - Asset Repl - ENWL'!K70</f>
        <v>0</v>
      </c>
      <c r="L73" s="59">
        <f t="shared" si="378"/>
        <v>0</v>
      </c>
      <c r="M73" s="52">
        <f>'[9]NAW3 - Asset Repl - ENWL'!M70</f>
        <v>0</v>
      </c>
      <c r="N73" s="52">
        <f>'[9]NAW3 - Asset Repl - ENWL'!N70</f>
        <v>0</v>
      </c>
      <c r="O73" s="52">
        <f>'[9]NAW3 - Asset Repl - ENWL'!O70</f>
        <v>0</v>
      </c>
      <c r="P73" s="52">
        <f>'[9]NAW3 - Asset Repl - ENWL'!P70</f>
        <v>0</v>
      </c>
      <c r="Q73" s="52">
        <f>'[9]NAW3 - Asset Repl - ENWL'!Q70</f>
        <v>0</v>
      </c>
      <c r="R73" s="59">
        <f t="shared" si="379"/>
        <v>0</v>
      </c>
      <c r="S73" s="52">
        <f>'[9]NAW3 - Asset Repl - ENWL'!S70</f>
        <v>0</v>
      </c>
      <c r="T73" s="52">
        <f>'[9]NAW3 - Asset Repl - ENWL'!T70</f>
        <v>0</v>
      </c>
      <c r="U73" s="52">
        <f>'[9]NAW3 - Asset Repl - ENWL'!U70</f>
        <v>0</v>
      </c>
      <c r="V73" s="52">
        <f>'[9]NAW3 - Asset Repl - ENWL'!V70</f>
        <v>0</v>
      </c>
      <c r="W73" s="52">
        <f>'[9]NAW3 - Asset Repl - ENWL'!W70</f>
        <v>0</v>
      </c>
      <c r="X73" s="59">
        <f t="shared" si="380"/>
        <v>0</v>
      </c>
      <c r="Y73" s="52">
        <f>'[9]NAW3 - Asset Repl - ENWL'!Y70</f>
        <v>0</v>
      </c>
      <c r="Z73" s="52">
        <f>'[9]NAW3 - Asset Repl - ENWL'!Z70</f>
        <v>0</v>
      </c>
      <c r="AA73" s="52">
        <f>'[9]NAW3 - Asset Repl - ENWL'!AA70</f>
        <v>0</v>
      </c>
      <c r="AB73" s="52">
        <f>'[9]NAW3 - Asset Repl - ENWL'!AB70</f>
        <v>0</v>
      </c>
      <c r="AC73" s="52">
        <f>'[9]NAW3 - Asset Repl - ENWL'!AC70</f>
        <v>0</v>
      </c>
      <c r="AD73" s="59">
        <f t="shared" si="381"/>
        <v>0</v>
      </c>
      <c r="AE73" s="52">
        <f>'[9]NAW3 - Asset Repl - ENWL'!AE70</f>
        <v>0</v>
      </c>
      <c r="AF73" s="52">
        <f>'[9]NAW3 - Asset Repl - ENWL'!AF70</f>
        <v>0</v>
      </c>
      <c r="AG73" s="52">
        <f>'[9]NAW3 - Asset Repl - ENWL'!AG70</f>
        <v>0</v>
      </c>
      <c r="AH73" s="52">
        <f>'[9]NAW3 - Asset Repl - ENWL'!AH70</f>
        <v>0</v>
      </c>
      <c r="AI73" s="52">
        <f>'[9]NAW3 - Asset Repl - ENWL'!AI70</f>
        <v>0</v>
      </c>
      <c r="AJ73" s="59">
        <f t="shared" si="382"/>
        <v>0</v>
      </c>
      <c r="AK73" s="52">
        <f>'[9]NAW3 - Asset Repl - ENWL'!AK70</f>
        <v>0</v>
      </c>
      <c r="AL73" s="52">
        <f>'[9]NAW3 - Asset Repl - ENWL'!AL70</f>
        <v>0</v>
      </c>
      <c r="AM73" s="52">
        <f>'[9]NAW3 - Asset Repl - ENWL'!AM70</f>
        <v>0</v>
      </c>
      <c r="AN73" s="52">
        <f>'[9]NAW3 - Asset Repl - ENWL'!AN70</f>
        <v>0</v>
      </c>
      <c r="AO73" s="52">
        <f>'[9]NAW3 - Asset Repl - ENWL'!AO70</f>
        <v>0</v>
      </c>
      <c r="AP73" s="59">
        <f t="shared" si="383"/>
        <v>0</v>
      </c>
      <c r="BB73" s="6"/>
      <c r="BC73" s="6"/>
      <c r="BD73" s="58" t="s">
        <v>31</v>
      </c>
      <c r="BE73" s="172">
        <f>'ENWL - HI Probs. of Failure '!O$23</f>
        <v>0</v>
      </c>
      <c r="BF73" s="172">
        <f>'ENWL - HI Probs. of Failure '!P$23</f>
        <v>0</v>
      </c>
      <c r="BG73" s="172">
        <f>'ENWL - HI Probs. of Failure '!Q$23</f>
        <v>0</v>
      </c>
      <c r="BH73" s="172">
        <f>'ENWL - HI Probs. of Failure '!R$23</f>
        <v>0</v>
      </c>
      <c r="BI73" s="172">
        <f>'ENWL - HI Probs. of Failure '!S$23</f>
        <v>0</v>
      </c>
      <c r="BJ73" s="176"/>
      <c r="BK73" s="6"/>
      <c r="BL73" s="58" t="s">
        <v>31</v>
      </c>
      <c r="BM73" s="242">
        <f>IFERROR($BM5*'ENWL - Ave Crit'!$Q$23,0)</f>
        <v>0</v>
      </c>
      <c r="BN73" s="242">
        <f>IFERROR($BM5*'ENWL - Ave Crit'!$Q$23,0)</f>
        <v>0</v>
      </c>
      <c r="BO73" s="242">
        <f>IFERROR($BM5*'ENWL - Ave Crit'!$Q$23,0)</f>
        <v>0</v>
      </c>
      <c r="BP73" s="242">
        <f>IFERROR($BM5*'ENWL - Ave Crit'!$Q$23,0)</f>
        <v>0</v>
      </c>
      <c r="BQ73" s="242">
        <f>IFERROR($BM5*'ENWL - Ave Crit'!$Q$23,0)</f>
        <v>0</v>
      </c>
      <c r="BR73" s="176"/>
      <c r="BS73" s="6"/>
      <c r="BT73" s="58" t="s">
        <v>31</v>
      </c>
      <c r="BU73" s="24" t="str">
        <f t="shared" si="19"/>
        <v/>
      </c>
      <c r="BV73" s="24" t="str">
        <f t="shared" si="20"/>
        <v/>
      </c>
      <c r="BW73" s="24" t="str">
        <f t="shared" si="21"/>
        <v/>
      </c>
      <c r="BX73" s="24" t="str">
        <f t="shared" si="22"/>
        <v/>
      </c>
      <c r="BY73" s="24" t="str">
        <f t="shared" si="23"/>
        <v/>
      </c>
      <c r="BZ73" s="6"/>
      <c r="CA73" s="6"/>
      <c r="CB73" s="58" t="s">
        <v>31</v>
      </c>
      <c r="CC73" s="195" t="str">
        <f t="shared" si="384"/>
        <v/>
      </c>
      <c r="CD73" s="195" t="str">
        <f t="shared" si="370"/>
        <v/>
      </c>
      <c r="CE73" s="195" t="str">
        <f t="shared" si="370"/>
        <v/>
      </c>
      <c r="CF73" s="195" t="str">
        <f t="shared" si="370"/>
        <v/>
      </c>
      <c r="CG73" s="195" t="str">
        <f t="shared" si="370"/>
        <v/>
      </c>
      <c r="CH73" s="198">
        <f t="shared" si="385"/>
        <v>0</v>
      </c>
      <c r="CI73" s="68"/>
      <c r="CJ73" s="68"/>
      <c r="CK73" s="195" t="str">
        <f t="shared" si="371"/>
        <v/>
      </c>
      <c r="CL73" s="195" t="str">
        <f t="shared" si="371"/>
        <v/>
      </c>
      <c r="CM73" s="195" t="str">
        <f t="shared" si="371"/>
        <v/>
      </c>
      <c r="CN73" s="195" t="str">
        <f t="shared" si="371"/>
        <v/>
      </c>
      <c r="CO73" s="195" t="str">
        <f t="shared" si="371"/>
        <v/>
      </c>
      <c r="CP73" s="198">
        <f t="shared" si="3"/>
        <v>0</v>
      </c>
      <c r="CS73" s="195" t="str">
        <f t="shared" si="386"/>
        <v/>
      </c>
      <c r="CT73" s="195" t="str">
        <f t="shared" si="372"/>
        <v/>
      </c>
      <c r="CU73" s="195" t="str">
        <f t="shared" si="372"/>
        <v/>
      </c>
      <c r="CV73" s="195" t="str">
        <f t="shared" si="372"/>
        <v/>
      </c>
      <c r="CW73" s="195" t="str">
        <f t="shared" si="372"/>
        <v/>
      </c>
      <c r="CX73" s="198">
        <f t="shared" si="5"/>
        <v>0</v>
      </c>
      <c r="DA73" s="195" t="str">
        <f t="shared" si="387"/>
        <v/>
      </c>
      <c r="DB73" s="195" t="str">
        <f t="shared" si="373"/>
        <v/>
      </c>
      <c r="DC73" s="195" t="str">
        <f t="shared" si="373"/>
        <v/>
      </c>
      <c r="DD73" s="195" t="str">
        <f t="shared" si="373"/>
        <v/>
      </c>
      <c r="DE73" s="195" t="str">
        <f t="shared" si="373"/>
        <v/>
      </c>
      <c r="DF73" s="198">
        <f t="shared" si="7"/>
        <v>0</v>
      </c>
      <c r="DI73" s="195" t="str">
        <f t="shared" si="388"/>
        <v/>
      </c>
      <c r="DJ73" s="195" t="str">
        <f t="shared" si="374"/>
        <v/>
      </c>
      <c r="DK73" s="195" t="str">
        <f t="shared" si="374"/>
        <v/>
      </c>
      <c r="DL73" s="195" t="str">
        <f t="shared" si="374"/>
        <v/>
      </c>
      <c r="DM73" s="195" t="str">
        <f t="shared" si="374"/>
        <v/>
      </c>
      <c r="DN73" s="198">
        <f t="shared" si="29"/>
        <v>0</v>
      </c>
      <c r="DQ73" s="195" t="str">
        <f t="shared" si="389"/>
        <v/>
      </c>
      <c r="DR73" s="195" t="str">
        <f t="shared" si="375"/>
        <v/>
      </c>
      <c r="DS73" s="195" t="str">
        <f t="shared" si="375"/>
        <v/>
      </c>
      <c r="DT73" s="195" t="str">
        <f t="shared" si="375"/>
        <v/>
      </c>
      <c r="DU73" s="195" t="str">
        <f t="shared" si="375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90">SUM(H70:H73)</f>
        <v>0</v>
      </c>
      <c r="I74" s="66">
        <f t="shared" si="390"/>
        <v>0</v>
      </c>
      <c r="J74" s="66">
        <f t="shared" si="390"/>
        <v>0</v>
      </c>
      <c r="K74" s="66">
        <f t="shared" si="390"/>
        <v>0</v>
      </c>
      <c r="L74" s="67"/>
      <c r="M74" s="65">
        <f>SUM(M70:M73)</f>
        <v>0</v>
      </c>
      <c r="N74" s="66">
        <f t="shared" ref="N74:Q74" si="391">SUM(N70:N73)</f>
        <v>0</v>
      </c>
      <c r="O74" s="66">
        <f t="shared" si="391"/>
        <v>0</v>
      </c>
      <c r="P74" s="66">
        <f t="shared" si="391"/>
        <v>0</v>
      </c>
      <c r="Q74" s="66">
        <f t="shared" si="391"/>
        <v>0</v>
      </c>
      <c r="R74" s="67"/>
      <c r="S74" s="65">
        <f>SUM(S70:S73)</f>
        <v>0</v>
      </c>
      <c r="T74" s="66">
        <f t="shared" ref="T74:W74" si="392">SUM(T70:T73)</f>
        <v>0</v>
      </c>
      <c r="U74" s="66">
        <f t="shared" si="392"/>
        <v>0</v>
      </c>
      <c r="V74" s="66">
        <f t="shared" si="392"/>
        <v>0</v>
      </c>
      <c r="W74" s="66">
        <f t="shared" si="392"/>
        <v>0</v>
      </c>
      <c r="X74" s="67"/>
      <c r="Y74" s="65">
        <f>SUM(Y70:Y73)</f>
        <v>0</v>
      </c>
      <c r="Z74" s="66">
        <f t="shared" ref="Z74:AC74" si="393">SUM(Z70:Z73)</f>
        <v>0</v>
      </c>
      <c r="AA74" s="66">
        <f t="shared" si="393"/>
        <v>0</v>
      </c>
      <c r="AB74" s="66">
        <f t="shared" si="393"/>
        <v>0</v>
      </c>
      <c r="AC74" s="66">
        <f t="shared" si="393"/>
        <v>0</v>
      </c>
      <c r="AD74" s="67"/>
      <c r="AE74" s="65">
        <f>SUM(AE70:AE73)</f>
        <v>0</v>
      </c>
      <c r="AF74" s="66">
        <f t="shared" ref="AF74:AI74" si="394">SUM(AF70:AF73)</f>
        <v>0</v>
      </c>
      <c r="AG74" s="66">
        <f t="shared" si="394"/>
        <v>0</v>
      </c>
      <c r="AH74" s="66">
        <f t="shared" si="394"/>
        <v>0</v>
      </c>
      <c r="AI74" s="66">
        <f t="shared" si="394"/>
        <v>0</v>
      </c>
      <c r="AJ74" s="67"/>
      <c r="AK74" s="65">
        <f>SUM(AK70:AK73)</f>
        <v>0</v>
      </c>
      <c r="AL74" s="66">
        <f t="shared" ref="AL74:AO74" si="395">SUM(AL70:AL73)</f>
        <v>0</v>
      </c>
      <c r="AM74" s="66">
        <f t="shared" si="395"/>
        <v>0</v>
      </c>
      <c r="AN74" s="66">
        <f t="shared" si="395"/>
        <v>0</v>
      </c>
      <c r="AO74" s="66">
        <f t="shared" si="395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20"/>
        <v/>
      </c>
      <c r="BW74" s="24" t="str">
        <f t="shared" si="21"/>
        <v/>
      </c>
      <c r="BX74" s="24" t="str">
        <f t="shared" si="22"/>
        <v/>
      </c>
      <c r="BY74" s="24" t="str">
        <f t="shared" si="23"/>
        <v/>
      </c>
      <c r="BZ74" s="6"/>
      <c r="CA74" s="6"/>
      <c r="CB74" s="64"/>
      <c r="CC74" s="197">
        <f>SUM(CC70:CC73)</f>
        <v>0</v>
      </c>
      <c r="CD74" s="197">
        <f t="shared" ref="CD74:CG74" si="396">SUM(CD70:CD73)</f>
        <v>0</v>
      </c>
      <c r="CE74" s="197">
        <f t="shared" si="396"/>
        <v>0</v>
      </c>
      <c r="CF74" s="197">
        <f t="shared" si="396"/>
        <v>0</v>
      </c>
      <c r="CG74" s="197">
        <f t="shared" si="396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7">SUM(CL70:CL73)</f>
        <v>0</v>
      </c>
      <c r="CM74" s="197">
        <f t="shared" si="397"/>
        <v>0</v>
      </c>
      <c r="CN74" s="197">
        <f t="shared" si="397"/>
        <v>0</v>
      </c>
      <c r="CO74" s="197">
        <f t="shared" si="397"/>
        <v>0</v>
      </c>
      <c r="CP74" s="198">
        <f t="shared" si="3"/>
        <v>0</v>
      </c>
      <c r="CS74" s="197">
        <f>SUM(CS70:CS73)</f>
        <v>0</v>
      </c>
      <c r="CT74" s="197">
        <f t="shared" ref="CT74:CW74" si="398">SUM(CT70:CT73)</f>
        <v>0</v>
      </c>
      <c r="CU74" s="197">
        <f t="shared" si="398"/>
        <v>0</v>
      </c>
      <c r="CV74" s="197">
        <f t="shared" si="398"/>
        <v>0</v>
      </c>
      <c r="CW74" s="197">
        <f t="shared" si="398"/>
        <v>0</v>
      </c>
      <c r="CX74" s="198">
        <f t="shared" si="5"/>
        <v>0</v>
      </c>
      <c r="DA74" s="197">
        <f>SUM(DA70:DA73)</f>
        <v>0</v>
      </c>
      <c r="DB74" s="197">
        <f t="shared" ref="DB74:DE74" si="399">SUM(DB70:DB73)</f>
        <v>0</v>
      </c>
      <c r="DC74" s="197">
        <f t="shared" si="399"/>
        <v>0</v>
      </c>
      <c r="DD74" s="197">
        <f t="shared" si="399"/>
        <v>0</v>
      </c>
      <c r="DE74" s="197">
        <f t="shared" si="399"/>
        <v>0</v>
      </c>
      <c r="DF74" s="198">
        <f t="shared" si="7"/>
        <v>0</v>
      </c>
      <c r="DI74" s="197">
        <f>SUM(DI70:DI73)</f>
        <v>0</v>
      </c>
      <c r="DJ74" s="197">
        <f t="shared" ref="DJ74:DM74" si="400">SUM(DJ70:DJ73)</f>
        <v>0</v>
      </c>
      <c r="DK74" s="197">
        <f t="shared" si="400"/>
        <v>0</v>
      </c>
      <c r="DL74" s="197">
        <f t="shared" si="400"/>
        <v>0</v>
      </c>
      <c r="DM74" s="197">
        <f t="shared" si="400"/>
        <v>0</v>
      </c>
      <c r="DN74" s="198">
        <f t="shared" si="29"/>
        <v>0</v>
      </c>
      <c r="DQ74" s="197">
        <f>SUM(DQ70:DQ73)</f>
        <v>0</v>
      </c>
      <c r="DR74" s="197">
        <f t="shared" ref="DR74:DU74" si="401">SUM(DR70:DR73)</f>
        <v>0</v>
      </c>
      <c r="DS74" s="197">
        <f t="shared" si="401"/>
        <v>0</v>
      </c>
      <c r="DT74" s="197">
        <f t="shared" si="401"/>
        <v>0</v>
      </c>
      <c r="DU74" s="197">
        <f t="shared" si="401"/>
        <v>0</v>
      </c>
      <c r="DV74" s="198">
        <f t="shared" si="10"/>
        <v>0</v>
      </c>
    </row>
    <row r="75" spans="1:126" ht="25.5" customHeight="1">
      <c r="A75" s="19"/>
      <c r="B75" s="48" t="s">
        <v>40</v>
      </c>
      <c r="C75" s="48"/>
      <c r="D75" s="49">
        <f>L75</f>
        <v>3628</v>
      </c>
      <c r="E75" s="50">
        <f>D75+SUM(AE75:AI75)</f>
        <v>3628</v>
      </c>
      <c r="F75" s="51" t="s">
        <v>26</v>
      </c>
      <c r="G75" s="52">
        <f>'[9]NAW3 - Asset Repl - ENWL'!G72</f>
        <v>204</v>
      </c>
      <c r="H75" s="52">
        <f>'[9]NAW3 - Asset Repl - ENWL'!H72</f>
        <v>1790</v>
      </c>
      <c r="I75" s="52">
        <f>'[9]NAW3 - Asset Repl - ENWL'!I72</f>
        <v>1305</v>
      </c>
      <c r="J75" s="52">
        <f>'[9]NAW3 - Asset Repl - ENWL'!J72</f>
        <v>281</v>
      </c>
      <c r="K75" s="52">
        <f>'[9]NAW3 - Asset Repl - ENWL'!K72</f>
        <v>48</v>
      </c>
      <c r="L75" s="53">
        <f>SUM(G75:K75)</f>
        <v>3628</v>
      </c>
      <c r="M75" s="69">
        <f>'[9]NAW3 - Asset Repl - ENWL'!M72</f>
        <v>44</v>
      </c>
      <c r="N75" s="69">
        <f>'[9]NAW3 - Asset Repl - ENWL'!N72</f>
        <v>1814</v>
      </c>
      <c r="O75" s="69">
        <f>'[9]NAW3 - Asset Repl - ENWL'!O72</f>
        <v>1321</v>
      </c>
      <c r="P75" s="69">
        <f>'[9]NAW3 - Asset Repl - ENWL'!P72</f>
        <v>320</v>
      </c>
      <c r="Q75" s="69">
        <f>'[9]NAW3 - Asset Repl - ENWL'!Q72</f>
        <v>128</v>
      </c>
      <c r="R75" s="53">
        <f>SUM(M75:Q75)</f>
        <v>3627</v>
      </c>
      <c r="S75" s="52">
        <f>'[9]NAW3 - Asset Repl - ENWL'!S72</f>
        <v>23.316135323045618</v>
      </c>
      <c r="T75" s="52">
        <f>'[9]NAW3 - Asset Repl - ENWL'!T72</f>
        <v>0</v>
      </c>
      <c r="U75" s="52">
        <f>'[9]NAW3 - Asset Repl - ENWL'!U72</f>
        <v>0</v>
      </c>
      <c r="V75" s="52">
        <f>'[9]NAW3 - Asset Repl - ENWL'!V72</f>
        <v>-6.9948405969136846</v>
      </c>
      <c r="W75" s="52">
        <f>'[9]NAW3 - Asset Repl - ENWL'!W72</f>
        <v>-16.321294726131931</v>
      </c>
      <c r="X75" s="53">
        <f>SUM(S75:W75)</f>
        <v>0</v>
      </c>
      <c r="Y75" s="69">
        <f>'[9]NAW3 - Asset Repl - ENWL'!Y72</f>
        <v>192</v>
      </c>
      <c r="Z75" s="69">
        <f>'[9]NAW3 - Asset Repl - ENWL'!Z72</f>
        <v>1677</v>
      </c>
      <c r="AA75" s="69">
        <f>'[9]NAW3 - Asset Repl - ENWL'!AA72</f>
        <v>1326</v>
      </c>
      <c r="AB75" s="69">
        <f>'[9]NAW3 - Asset Repl - ENWL'!AB72</f>
        <v>316</v>
      </c>
      <c r="AC75" s="69">
        <f>'[9]NAW3 - Asset Repl - ENWL'!AC72</f>
        <v>117</v>
      </c>
      <c r="AD75" s="53">
        <f>SUM(Y75:AC75)</f>
        <v>3628</v>
      </c>
      <c r="AE75" s="54">
        <f>'[9]NAW3 - Asset Repl - ENWL'!AE72</f>
        <v>46.632270646091236</v>
      </c>
      <c r="AF75" s="54">
        <f>'[9]NAW3 - Asset Repl - ENWL'!AF72</f>
        <v>0</v>
      </c>
      <c r="AG75" s="54">
        <f>'[9]NAW3 - Asset Repl - ENWL'!AG72</f>
        <v>0</v>
      </c>
      <c r="AH75" s="54">
        <f>'[9]NAW3 - Asset Repl - ENWL'!AH72</f>
        <v>-13.989681193827369</v>
      </c>
      <c r="AI75" s="54">
        <f>'[9]NAW3 - Asset Repl - ENWL'!AI72</f>
        <v>-32.642589452263863</v>
      </c>
      <c r="AJ75" s="53">
        <f>SUM(AE75:AI75)</f>
        <v>0</v>
      </c>
      <c r="AK75" s="69">
        <f>'[9]NAW3 - Asset Repl - ENWL'!AK72</f>
        <v>185</v>
      </c>
      <c r="AL75" s="69">
        <f>'[9]NAW3 - Asset Repl - ENWL'!AL72</f>
        <v>1663</v>
      </c>
      <c r="AM75" s="69">
        <f>'[9]NAW3 - Asset Repl - ENWL'!AM72</f>
        <v>1340</v>
      </c>
      <c r="AN75" s="69">
        <f>'[9]NAW3 - Asset Repl - ENWL'!AN72</f>
        <v>304</v>
      </c>
      <c r="AO75" s="69">
        <f>'[9]NAW3 - Asset Repl - ENWL'!AO72</f>
        <v>137</v>
      </c>
      <c r="AP75" s="53">
        <f>SUM(AK75:AO75)</f>
        <v>3629</v>
      </c>
      <c r="BB75" s="6"/>
      <c r="BC75" s="6"/>
      <c r="BD75" s="51" t="s">
        <v>26</v>
      </c>
      <c r="BE75" s="172">
        <f>'ENWL - HI Probs. of Failure '!O$24</f>
        <v>2.2309999999999999E-3</v>
      </c>
      <c r="BF75" s="172">
        <f>'ENWL - HI Probs. of Failure '!P$24</f>
        <v>2.235E-3</v>
      </c>
      <c r="BG75" s="172">
        <f>'ENWL - HI Probs. of Failure '!Q$24</f>
        <v>3.8579999999999999E-3</v>
      </c>
      <c r="BH75" s="172">
        <f>'ENWL - HI Probs. of Failure '!R$24</f>
        <v>7.5240000000000003E-3</v>
      </c>
      <c r="BI75" s="172">
        <f>'ENWL - HI Probs. of Failure '!S$24</f>
        <v>1.1756000000000001E-2</v>
      </c>
      <c r="BJ75" s="175"/>
      <c r="BK75" s="6"/>
      <c r="BL75" s="51" t="s">
        <v>26</v>
      </c>
      <c r="BM75" s="194">
        <f>$BM2*'ENWL - Ave Crit'!$Q$24</f>
        <v>12164.599999999999</v>
      </c>
      <c r="BN75" s="194">
        <f>$BM2*'ENWL - Ave Crit'!$Q$24</f>
        <v>12164.599999999999</v>
      </c>
      <c r="BO75" s="194">
        <f>$BM2*'ENWL - Ave Crit'!$Q$24</f>
        <v>12164.599999999999</v>
      </c>
      <c r="BP75" s="194">
        <f>$BM2*'ENWL - Ave Crit'!$Q$24</f>
        <v>12164.599999999999</v>
      </c>
      <c r="BQ75" s="194">
        <f>$BM2*'ENWL - Ave Crit'!$Q$24</f>
        <v>12164.599999999999</v>
      </c>
      <c r="BR75" s="175"/>
      <c r="BS75" s="6"/>
      <c r="BT75" s="51" t="s">
        <v>26</v>
      </c>
      <c r="BU75" s="24">
        <f t="shared" si="19"/>
        <v>27.139222599999997</v>
      </c>
      <c r="BV75" s="24">
        <f t="shared" si="20"/>
        <v>27.187880999999997</v>
      </c>
      <c r="BW75" s="24">
        <f t="shared" si="21"/>
        <v>46.931026799999991</v>
      </c>
      <c r="BX75" s="24">
        <f t="shared" si="22"/>
        <v>91.526450399999987</v>
      </c>
      <c r="BY75" s="24">
        <f t="shared" si="23"/>
        <v>143.00703759999999</v>
      </c>
      <c r="BZ75" s="6"/>
      <c r="CA75" s="6"/>
      <c r="CB75" s="51" t="s">
        <v>26</v>
      </c>
      <c r="CC75" s="195">
        <f>IF(BU75="","",M75*BU75)</f>
        <v>1194.1257943999999</v>
      </c>
      <c r="CD75" s="195">
        <f t="shared" ref="CD75:CG78" si="402">IF(BV75="","",N75*BV75)</f>
        <v>49318.816133999993</v>
      </c>
      <c r="CE75" s="195">
        <f t="shared" si="402"/>
        <v>61995.886402799988</v>
      </c>
      <c r="CF75" s="195">
        <f t="shared" si="402"/>
        <v>29288.464127999996</v>
      </c>
      <c r="CG75" s="195">
        <f t="shared" si="402"/>
        <v>18304.900812799999</v>
      </c>
      <c r="CH75" s="198">
        <f>SUM(CC75:CG75)</f>
        <v>160102.193272</v>
      </c>
      <c r="CI75" s="68"/>
      <c r="CJ75" s="68"/>
      <c r="CK75" s="195">
        <f t="shared" ref="CK75:CO78" si="403">IF(BU75="","",G75*BU75)</f>
        <v>5536.4014103999989</v>
      </c>
      <c r="CL75" s="195">
        <f t="shared" si="403"/>
        <v>48666.306989999997</v>
      </c>
      <c r="CM75" s="195">
        <f t="shared" si="403"/>
        <v>61244.989973999989</v>
      </c>
      <c r="CN75" s="195">
        <f t="shared" si="403"/>
        <v>25718.932562399998</v>
      </c>
      <c r="CO75" s="195">
        <f t="shared" si="403"/>
        <v>6864.3378047999995</v>
      </c>
      <c r="CP75" s="198">
        <f t="shared" si="3"/>
        <v>148030.96874159997</v>
      </c>
      <c r="CS75" s="195">
        <f>IF(BU75="","",Y75*BU75)</f>
        <v>5210.7307391999993</v>
      </c>
      <c r="CT75" s="195">
        <f t="shared" ref="CT75:CW78" si="404">IF(BV75="","",Z75*BV75)</f>
        <v>45594.076436999996</v>
      </c>
      <c r="CU75" s="195">
        <f t="shared" si="404"/>
        <v>62230.541536799989</v>
      </c>
      <c r="CV75" s="195">
        <f t="shared" si="404"/>
        <v>28922.358326399997</v>
      </c>
      <c r="CW75" s="195">
        <f t="shared" si="404"/>
        <v>16731.823399199999</v>
      </c>
      <c r="CX75" s="198">
        <f t="shared" si="5"/>
        <v>158689.53043859996</v>
      </c>
      <c r="DA75" s="195">
        <f>IF(BU75="","",(S75+Y75)*BU75)</f>
        <v>5843.5125259038568</v>
      </c>
      <c r="DB75" s="195">
        <f t="shared" ref="DB75:DE78" si="405">IF(BV75="","",(T75+Z75)*BV75)</f>
        <v>45594.076436999996</v>
      </c>
      <c r="DC75" s="195">
        <f t="shared" si="405"/>
        <v>62230.541536799989</v>
      </c>
      <c r="DD75" s="195">
        <f t="shared" si="405"/>
        <v>28282.145395450672</v>
      </c>
      <c r="DE75" s="195">
        <f t="shared" si="405"/>
        <v>14397.76339061937</v>
      </c>
      <c r="DF75" s="198">
        <f t="shared" si="7"/>
        <v>156348.03928577388</v>
      </c>
      <c r="DI75" s="195">
        <f>IF(BU75="","",AK75*BU75)</f>
        <v>5020.7561809999997</v>
      </c>
      <c r="DJ75" s="195">
        <f t="shared" ref="DJ75:DM78" si="406">IF(BV75="","",AL75*BV75)</f>
        <v>45213.446102999995</v>
      </c>
      <c r="DK75" s="195">
        <f t="shared" si="406"/>
        <v>62887.575911999986</v>
      </c>
      <c r="DL75" s="195">
        <f t="shared" si="406"/>
        <v>27824.040921599997</v>
      </c>
      <c r="DM75" s="195">
        <f t="shared" si="406"/>
        <v>19591.964151199998</v>
      </c>
      <c r="DN75" s="198">
        <f t="shared" si="29"/>
        <v>160537.78326879998</v>
      </c>
      <c r="DQ75" s="195">
        <f>IF(BU75="","",(AE75+AK75)*BU75)</f>
        <v>6286.3197544077148</v>
      </c>
      <c r="DR75" s="195">
        <f t="shared" ref="DR75:DU78" si="407">IF(BV75="","",(AF75+AL75)*BV75)</f>
        <v>45213.446102999995</v>
      </c>
      <c r="DS75" s="195">
        <f t="shared" si="407"/>
        <v>62887.575911999986</v>
      </c>
      <c r="DT75" s="195">
        <f t="shared" si="407"/>
        <v>26543.61505970134</v>
      </c>
      <c r="DU75" s="195">
        <f t="shared" si="407"/>
        <v>14923.844134038738</v>
      </c>
      <c r="DV75" s="198">
        <f t="shared" si="10"/>
        <v>155854.80096314778</v>
      </c>
    </row>
    <row r="76" spans="1:126" ht="25.5" customHeight="1">
      <c r="A76" s="19"/>
      <c r="B76" s="55"/>
      <c r="C76" s="55"/>
      <c r="D76" s="56">
        <f t="shared" ref="D76:D78" si="408">L76</f>
        <v>75099</v>
      </c>
      <c r="E76" s="57">
        <f t="shared" ref="E76:E78" si="409">D76+SUM(AE76:AI76)</f>
        <v>75099</v>
      </c>
      <c r="F76" s="58" t="s">
        <v>28</v>
      </c>
      <c r="G76" s="52">
        <f>'[9]NAW3 - Asset Repl - ENWL'!G73</f>
        <v>4224</v>
      </c>
      <c r="H76" s="52">
        <f>'[9]NAW3 - Asset Repl - ENWL'!H73</f>
        <v>37056</v>
      </c>
      <c r="I76" s="52">
        <f>'[9]NAW3 - Asset Repl - ENWL'!I73</f>
        <v>27000</v>
      </c>
      <c r="J76" s="52">
        <f>'[9]NAW3 - Asset Repl - ENWL'!J73</f>
        <v>5822</v>
      </c>
      <c r="K76" s="52">
        <f>'[9]NAW3 - Asset Repl - ENWL'!K73</f>
        <v>997</v>
      </c>
      <c r="L76" s="59">
        <f t="shared" ref="L76:L78" si="410">SUM(G76:K76)</f>
        <v>75099</v>
      </c>
      <c r="M76" s="52">
        <f>'[9]NAW3 - Asset Repl - ENWL'!M73</f>
        <v>902</v>
      </c>
      <c r="N76" s="52">
        <f>'[9]NAW3 - Asset Repl - ENWL'!N73</f>
        <v>37540</v>
      </c>
      <c r="O76" s="52">
        <f>'[9]NAW3 - Asset Repl - ENWL'!O73</f>
        <v>27350</v>
      </c>
      <c r="P76" s="52">
        <f>'[9]NAW3 - Asset Repl - ENWL'!P73</f>
        <v>6618</v>
      </c>
      <c r="Q76" s="52">
        <f>'[9]NAW3 - Asset Repl - ENWL'!Q73</f>
        <v>2653</v>
      </c>
      <c r="R76" s="59">
        <f t="shared" ref="R76:R78" si="411">SUM(M76:Q76)</f>
        <v>75063</v>
      </c>
      <c r="S76" s="52">
        <f>'[9]NAW3 - Asset Repl - ENWL'!S73</f>
        <v>482.60153467865018</v>
      </c>
      <c r="T76" s="52">
        <f>'[9]NAW3 - Asset Repl - ENWL'!T73</f>
        <v>0</v>
      </c>
      <c r="U76" s="52">
        <f>'[9]NAW3 - Asset Repl - ENWL'!U73</f>
        <v>0</v>
      </c>
      <c r="V76" s="52">
        <f>'[9]NAW3 - Asset Repl - ENWL'!V73</f>
        <v>-144.78046040359504</v>
      </c>
      <c r="W76" s="52">
        <f>'[9]NAW3 - Asset Repl - ENWL'!W73</f>
        <v>-337.82107427505508</v>
      </c>
      <c r="X76" s="59">
        <f t="shared" ref="X76:X78" si="412">SUM(S76:W76)</f>
        <v>0</v>
      </c>
      <c r="Y76" s="52">
        <f>'[9]NAW3 - Asset Repl - ENWL'!Y73</f>
        <v>3970</v>
      </c>
      <c r="Z76" s="52">
        <f>'[9]NAW3 - Asset Repl - ENWL'!Z73</f>
        <v>34721</v>
      </c>
      <c r="AA76" s="52">
        <f>'[9]NAW3 - Asset Repl - ENWL'!AA73</f>
        <v>27449</v>
      </c>
      <c r="AB76" s="52">
        <f>'[9]NAW3 - Asset Repl - ENWL'!AB73</f>
        <v>6541</v>
      </c>
      <c r="AC76" s="52">
        <f>'[9]NAW3 - Asset Repl - ENWL'!AC73</f>
        <v>2419</v>
      </c>
      <c r="AD76" s="59">
        <f t="shared" ref="AD76:AD78" si="413">SUM(Y76:AC76)</f>
        <v>75100</v>
      </c>
      <c r="AE76" s="52">
        <f>'[9]NAW3 - Asset Repl - ENWL'!AE73</f>
        <v>965.20306935730036</v>
      </c>
      <c r="AF76" s="52">
        <f>'[9]NAW3 - Asset Repl - ENWL'!AF73</f>
        <v>0</v>
      </c>
      <c r="AG76" s="52">
        <f>'[9]NAW3 - Asset Repl - ENWL'!AG73</f>
        <v>0</v>
      </c>
      <c r="AH76" s="52">
        <f>'[9]NAW3 - Asset Repl - ENWL'!AH73</f>
        <v>-289.56092080719009</v>
      </c>
      <c r="AI76" s="52">
        <f>'[9]NAW3 - Asset Repl - ENWL'!AI73</f>
        <v>-675.64214855011016</v>
      </c>
      <c r="AJ76" s="59">
        <f t="shared" ref="AJ76:AJ78" si="414">SUM(AE76:AI76)</f>
        <v>0</v>
      </c>
      <c r="AK76" s="52">
        <f>'[9]NAW3 - Asset Repl - ENWL'!AK73</f>
        <v>3829</v>
      </c>
      <c r="AL76" s="52">
        <f>'[9]NAW3 - Asset Repl - ENWL'!AL73</f>
        <v>34431</v>
      </c>
      <c r="AM76" s="52">
        <f>'[9]NAW3 - Asset Repl - ENWL'!AM73</f>
        <v>27726</v>
      </c>
      <c r="AN76" s="52">
        <f>'[9]NAW3 - Asset Repl - ENWL'!AN73</f>
        <v>6284</v>
      </c>
      <c r="AO76" s="52">
        <f>'[9]NAW3 - Asset Repl - ENWL'!AO73</f>
        <v>2830</v>
      </c>
      <c r="AP76" s="59">
        <f t="shared" ref="AP76:AP78" si="415">SUM(AK76:AO76)</f>
        <v>75100</v>
      </c>
      <c r="BB76" s="6"/>
      <c r="BC76" s="6"/>
      <c r="BD76" s="58" t="s">
        <v>28</v>
      </c>
      <c r="BE76" s="172">
        <f>'ENWL - HI Probs. of Failure '!O$24</f>
        <v>2.2309999999999999E-3</v>
      </c>
      <c r="BF76" s="172">
        <f>'ENWL - HI Probs. of Failure '!P$24</f>
        <v>2.235E-3</v>
      </c>
      <c r="BG76" s="172">
        <f>'ENWL - HI Probs. of Failure '!Q$24</f>
        <v>3.8579999999999999E-3</v>
      </c>
      <c r="BH76" s="172">
        <f>'ENWL - HI Probs. of Failure '!R$24</f>
        <v>7.5240000000000003E-3</v>
      </c>
      <c r="BI76" s="172">
        <f>'ENWL - HI Probs. of Failure '!S$24</f>
        <v>1.1756000000000001E-2</v>
      </c>
      <c r="BJ76" s="176"/>
      <c r="BK76" s="6"/>
      <c r="BL76" s="58" t="s">
        <v>28</v>
      </c>
      <c r="BM76" s="194">
        <f>$BM3*'ENWL - Ave Crit'!$Q$24</f>
        <v>17378</v>
      </c>
      <c r="BN76" s="194">
        <f>$BM3*'ENWL - Ave Crit'!$Q$24</f>
        <v>17378</v>
      </c>
      <c r="BO76" s="194">
        <f>$BM3*'ENWL - Ave Crit'!$Q$24</f>
        <v>17378</v>
      </c>
      <c r="BP76" s="194">
        <f>$BM3*'ENWL - Ave Crit'!$Q$24</f>
        <v>17378</v>
      </c>
      <c r="BQ76" s="194">
        <f>$BM3*'ENWL - Ave Crit'!$Q$24</f>
        <v>17378</v>
      </c>
      <c r="BR76" s="176"/>
      <c r="BS76" s="6"/>
      <c r="BT76" s="58" t="s">
        <v>28</v>
      </c>
      <c r="BU76" s="24">
        <f t="shared" si="19"/>
        <v>38.770317999999996</v>
      </c>
      <c r="BV76" s="24">
        <f t="shared" si="20"/>
        <v>38.839829999999999</v>
      </c>
      <c r="BW76" s="24">
        <f t="shared" si="21"/>
        <v>67.044324000000003</v>
      </c>
      <c r="BX76" s="24">
        <f t="shared" si="22"/>
        <v>130.752072</v>
      </c>
      <c r="BY76" s="24">
        <f t="shared" si="23"/>
        <v>204.29576800000001</v>
      </c>
      <c r="BZ76" s="6"/>
      <c r="CA76" s="6"/>
      <c r="CB76" s="58" t="s">
        <v>28</v>
      </c>
      <c r="CC76" s="195">
        <f t="shared" ref="CC76:CC78" si="416">IF(BU76="","",M76*BU76)</f>
        <v>34970.826835999993</v>
      </c>
      <c r="CD76" s="195">
        <f t="shared" si="402"/>
        <v>1458047.2182</v>
      </c>
      <c r="CE76" s="195">
        <f t="shared" si="402"/>
        <v>1833662.2614000002</v>
      </c>
      <c r="CF76" s="195">
        <f t="shared" si="402"/>
        <v>865317.21249599999</v>
      </c>
      <c r="CG76" s="195">
        <f t="shared" si="402"/>
        <v>541996.67250400002</v>
      </c>
      <c r="CH76" s="198">
        <f t="shared" ref="CH76:CH78" si="417">SUM(CC76:CG76)</f>
        <v>4733994.1914360002</v>
      </c>
      <c r="CI76" s="68"/>
      <c r="CJ76" s="68"/>
      <c r="CK76" s="195">
        <f t="shared" si="403"/>
        <v>163765.823232</v>
      </c>
      <c r="CL76" s="195">
        <f t="shared" si="403"/>
        <v>1439248.7404799999</v>
      </c>
      <c r="CM76" s="195">
        <f t="shared" si="403"/>
        <v>1810196.7480000001</v>
      </c>
      <c r="CN76" s="195">
        <f t="shared" si="403"/>
        <v>761238.56318399997</v>
      </c>
      <c r="CO76" s="195">
        <f t="shared" si="403"/>
        <v>203682.88069600001</v>
      </c>
      <c r="CP76" s="198">
        <f t="shared" si="3"/>
        <v>4378132.7555919997</v>
      </c>
      <c r="CS76" s="195">
        <f t="shared" ref="CS76:CS78" si="418">IF(BU76="","",Y76*BU76)</f>
        <v>153918.16245999999</v>
      </c>
      <c r="CT76" s="195">
        <f t="shared" si="404"/>
        <v>1348557.73743</v>
      </c>
      <c r="CU76" s="195">
        <f t="shared" si="404"/>
        <v>1840299.6494760001</v>
      </c>
      <c r="CV76" s="195">
        <f t="shared" si="404"/>
        <v>855249.30295199994</v>
      </c>
      <c r="CW76" s="195">
        <f t="shared" si="404"/>
        <v>494191.46279200003</v>
      </c>
      <c r="CX76" s="198">
        <f t="shared" si="5"/>
        <v>4692216.3151099999</v>
      </c>
      <c r="DA76" s="195">
        <f t="shared" ref="DA76:DA78" si="419">IF(BU76="","",(S76+Y76)*BU76)</f>
        <v>172628.77742677927</v>
      </c>
      <c r="DB76" s="195">
        <f t="shared" si="405"/>
        <v>1348557.73743</v>
      </c>
      <c r="DC76" s="195">
        <f t="shared" si="405"/>
        <v>1840299.6494760001</v>
      </c>
      <c r="DD76" s="195">
        <f t="shared" si="405"/>
        <v>836318.95776911592</v>
      </c>
      <c r="DE76" s="195">
        <f t="shared" si="405"/>
        <v>425176.04697639256</v>
      </c>
      <c r="DF76" s="198">
        <f t="shared" si="7"/>
        <v>4622981.1690782877</v>
      </c>
      <c r="DI76" s="195">
        <f t="shared" ref="DI76:DI78" si="420">IF(BU76="","",AK76*BU76)</f>
        <v>148451.54762199998</v>
      </c>
      <c r="DJ76" s="195">
        <f t="shared" si="406"/>
        <v>1337294.18673</v>
      </c>
      <c r="DK76" s="195">
        <f t="shared" si="406"/>
        <v>1858870.927224</v>
      </c>
      <c r="DL76" s="195">
        <f t="shared" si="406"/>
        <v>821646.02044799994</v>
      </c>
      <c r="DM76" s="195">
        <f t="shared" si="406"/>
        <v>578157.02344000002</v>
      </c>
      <c r="DN76" s="198">
        <f t="shared" si="29"/>
        <v>4744419.7054639999</v>
      </c>
      <c r="DQ76" s="195">
        <f t="shared" ref="DQ76:DQ78" si="421">IF(BU76="","",(AE76+AK76)*BU76)</f>
        <v>185872.77755555857</v>
      </c>
      <c r="DR76" s="195">
        <f t="shared" si="407"/>
        <v>1337294.18673</v>
      </c>
      <c r="DS76" s="195">
        <f t="shared" si="407"/>
        <v>1858870.927224</v>
      </c>
      <c r="DT76" s="195">
        <f t="shared" si="407"/>
        <v>783785.33008223202</v>
      </c>
      <c r="DU76" s="195">
        <f t="shared" si="407"/>
        <v>440126.1918087852</v>
      </c>
      <c r="DV76" s="198">
        <f t="shared" si="10"/>
        <v>4605949.4134005755</v>
      </c>
    </row>
    <row r="77" spans="1:126" ht="25.5" customHeight="1">
      <c r="A77" s="19"/>
      <c r="B77" s="55"/>
      <c r="C77" s="55"/>
      <c r="D77" s="56">
        <f t="shared" si="408"/>
        <v>20166</v>
      </c>
      <c r="E77" s="57">
        <f t="shared" si="409"/>
        <v>20166</v>
      </c>
      <c r="F77" s="58" t="s">
        <v>30</v>
      </c>
      <c r="G77" s="52">
        <f>'[9]NAW3 - Asset Repl - ENWL'!G74</f>
        <v>1134</v>
      </c>
      <c r="H77" s="52">
        <f>'[9]NAW3 - Asset Repl - ENWL'!H74</f>
        <v>9950</v>
      </c>
      <c r="I77" s="52">
        <f>'[9]NAW3 - Asset Repl - ENWL'!I74</f>
        <v>7251</v>
      </c>
      <c r="J77" s="52">
        <f>'[9]NAW3 - Asset Repl - ENWL'!J74</f>
        <v>1563</v>
      </c>
      <c r="K77" s="52">
        <f>'[9]NAW3 - Asset Repl - ENWL'!K74</f>
        <v>268</v>
      </c>
      <c r="L77" s="59">
        <f t="shared" si="410"/>
        <v>20166</v>
      </c>
      <c r="M77" s="52">
        <f>'[9]NAW3 - Asset Repl - ENWL'!M74</f>
        <v>242</v>
      </c>
      <c r="N77" s="52">
        <f>'[9]NAW3 - Asset Repl - ENWL'!N74</f>
        <v>10080</v>
      </c>
      <c r="O77" s="52">
        <f>'[9]NAW3 - Asset Repl - ENWL'!O74</f>
        <v>7344</v>
      </c>
      <c r="P77" s="52">
        <f>'[9]NAW3 - Asset Repl - ENWL'!P74</f>
        <v>1777</v>
      </c>
      <c r="Q77" s="52">
        <f>'[9]NAW3 - Asset Repl - ENWL'!Q74</f>
        <v>712</v>
      </c>
      <c r="R77" s="59">
        <f t="shared" si="411"/>
        <v>20155</v>
      </c>
      <c r="S77" s="52">
        <f>'[9]NAW3 - Asset Repl - ENWL'!S74</f>
        <v>129.59025775818213</v>
      </c>
      <c r="T77" s="52">
        <f>'[9]NAW3 - Asset Repl - ENWL'!T74</f>
        <v>0</v>
      </c>
      <c r="U77" s="52">
        <f>'[9]NAW3 - Asset Repl - ENWL'!U74</f>
        <v>0</v>
      </c>
      <c r="V77" s="52">
        <f>'[9]NAW3 - Asset Repl - ENWL'!V74</f>
        <v>-38.877077327454636</v>
      </c>
      <c r="W77" s="52">
        <f>'[9]NAW3 - Asset Repl - ENWL'!W74</f>
        <v>-90.71318043072749</v>
      </c>
      <c r="X77" s="59">
        <f t="shared" si="412"/>
        <v>0</v>
      </c>
      <c r="Y77" s="52">
        <f>'[9]NAW3 - Asset Repl - ENWL'!Y74</f>
        <v>1066</v>
      </c>
      <c r="Z77" s="52">
        <f>'[9]NAW3 - Asset Repl - ENWL'!Z74</f>
        <v>9323</v>
      </c>
      <c r="AA77" s="52">
        <f>'[9]NAW3 - Asset Repl - ENWL'!AA74</f>
        <v>7371</v>
      </c>
      <c r="AB77" s="52">
        <f>'[9]NAW3 - Asset Repl - ENWL'!AB74</f>
        <v>1757</v>
      </c>
      <c r="AC77" s="52">
        <f>'[9]NAW3 - Asset Repl - ENWL'!AC74</f>
        <v>649</v>
      </c>
      <c r="AD77" s="59">
        <f t="shared" si="413"/>
        <v>20166</v>
      </c>
      <c r="AE77" s="52">
        <f>'[9]NAW3 - Asset Repl - ENWL'!AE74</f>
        <v>259.18051551636427</v>
      </c>
      <c r="AF77" s="52">
        <f>'[9]NAW3 - Asset Repl - ENWL'!AF74</f>
        <v>0</v>
      </c>
      <c r="AG77" s="52">
        <f>'[9]NAW3 - Asset Repl - ENWL'!AG74</f>
        <v>0</v>
      </c>
      <c r="AH77" s="52">
        <f>'[9]NAW3 - Asset Repl - ENWL'!AH74</f>
        <v>-77.754154654909271</v>
      </c>
      <c r="AI77" s="52">
        <f>'[9]NAW3 - Asset Repl - ENWL'!AI74</f>
        <v>-181.42636086145498</v>
      </c>
      <c r="AJ77" s="59">
        <f t="shared" si="414"/>
        <v>0</v>
      </c>
      <c r="AK77" s="52">
        <f>'[9]NAW3 - Asset Repl - ENWL'!AK74</f>
        <v>1028</v>
      </c>
      <c r="AL77" s="52">
        <f>'[9]NAW3 - Asset Repl - ENWL'!AL74</f>
        <v>9245</v>
      </c>
      <c r="AM77" s="52">
        <f>'[9]NAW3 - Asset Repl - ENWL'!AM74</f>
        <v>7445</v>
      </c>
      <c r="AN77" s="52">
        <f>'[9]NAW3 - Asset Repl - ENWL'!AN74</f>
        <v>1687</v>
      </c>
      <c r="AO77" s="52">
        <f>'[9]NAW3 - Asset Repl - ENWL'!AO74</f>
        <v>760</v>
      </c>
      <c r="AP77" s="59">
        <f t="shared" si="415"/>
        <v>20165</v>
      </c>
      <c r="BB77" s="6"/>
      <c r="BC77" s="6"/>
      <c r="BD77" s="58" t="s">
        <v>30</v>
      </c>
      <c r="BE77" s="172">
        <f>'ENWL - HI Probs. of Failure '!O$24</f>
        <v>2.2309999999999999E-3</v>
      </c>
      <c r="BF77" s="172">
        <f>'ENWL - HI Probs. of Failure '!P$24</f>
        <v>2.235E-3</v>
      </c>
      <c r="BG77" s="172">
        <f>'ENWL - HI Probs. of Failure '!Q$24</f>
        <v>3.8579999999999999E-3</v>
      </c>
      <c r="BH77" s="172">
        <f>'ENWL - HI Probs. of Failure '!R$24</f>
        <v>7.5240000000000003E-3</v>
      </c>
      <c r="BI77" s="172">
        <f>'ENWL - HI Probs. of Failure '!S$24</f>
        <v>1.1756000000000001E-2</v>
      </c>
      <c r="BJ77" s="176"/>
      <c r="BK77" s="6"/>
      <c r="BL77" s="58" t="s">
        <v>30</v>
      </c>
      <c r="BM77" s="194">
        <f>$BM4*'ENWL - Ave Crit'!$Q$24</f>
        <v>26067</v>
      </c>
      <c r="BN77" s="194">
        <f>$BM4*'ENWL - Ave Crit'!$Q$24</f>
        <v>26067</v>
      </c>
      <c r="BO77" s="194">
        <f>$BM4*'ENWL - Ave Crit'!$Q$24</f>
        <v>26067</v>
      </c>
      <c r="BP77" s="194">
        <f>$BM4*'ENWL - Ave Crit'!$Q$24</f>
        <v>26067</v>
      </c>
      <c r="BQ77" s="194">
        <f>$BM4*'ENWL - Ave Crit'!$Q$24</f>
        <v>26067</v>
      </c>
      <c r="BR77" s="176"/>
      <c r="BS77" s="6"/>
      <c r="BT77" s="58" t="s">
        <v>30</v>
      </c>
      <c r="BU77" s="24">
        <f t="shared" si="19"/>
        <v>58.155476999999998</v>
      </c>
      <c r="BV77" s="24">
        <f t="shared" si="20"/>
        <v>58.259745000000002</v>
      </c>
      <c r="BW77" s="24">
        <f t="shared" si="21"/>
        <v>100.566486</v>
      </c>
      <c r="BX77" s="24">
        <f t="shared" si="22"/>
        <v>196.128108</v>
      </c>
      <c r="BY77" s="24">
        <f t="shared" si="23"/>
        <v>306.44365200000004</v>
      </c>
      <c r="BZ77" s="6"/>
      <c r="CA77" s="6"/>
      <c r="CB77" s="58" t="s">
        <v>30</v>
      </c>
      <c r="CC77" s="195">
        <f t="shared" si="416"/>
        <v>14073.625434</v>
      </c>
      <c r="CD77" s="195">
        <f t="shared" si="402"/>
        <v>587258.22960000008</v>
      </c>
      <c r="CE77" s="195">
        <f t="shared" si="402"/>
        <v>738560.27318399993</v>
      </c>
      <c r="CF77" s="195">
        <f t="shared" si="402"/>
        <v>348519.64791599999</v>
      </c>
      <c r="CG77" s="195">
        <f t="shared" si="402"/>
        <v>218187.88022400002</v>
      </c>
      <c r="CH77" s="198">
        <f t="shared" si="417"/>
        <v>1906599.6563580001</v>
      </c>
      <c r="CI77" s="68"/>
      <c r="CJ77" s="68"/>
      <c r="CK77" s="195">
        <f t="shared" si="403"/>
        <v>65948.310918000003</v>
      </c>
      <c r="CL77" s="195">
        <f t="shared" si="403"/>
        <v>579684.46275000006</v>
      </c>
      <c r="CM77" s="195">
        <f t="shared" si="403"/>
        <v>729207.58998599998</v>
      </c>
      <c r="CN77" s="195">
        <f t="shared" si="403"/>
        <v>306548.23280399997</v>
      </c>
      <c r="CO77" s="195">
        <f t="shared" si="403"/>
        <v>82126.898736000017</v>
      </c>
      <c r="CP77" s="198">
        <f t="shared" ref="CP77:CP140" si="422">SUM(CK77:CO77)</f>
        <v>1763515.495194</v>
      </c>
      <c r="CS77" s="195">
        <f t="shared" si="418"/>
        <v>61993.738482000001</v>
      </c>
      <c r="CT77" s="195">
        <f t="shared" si="404"/>
        <v>543155.60263500002</v>
      </c>
      <c r="CU77" s="195">
        <f t="shared" si="404"/>
        <v>741275.56830599997</v>
      </c>
      <c r="CV77" s="195">
        <f t="shared" si="404"/>
        <v>344597.08575600001</v>
      </c>
      <c r="CW77" s="195">
        <f t="shared" si="404"/>
        <v>198881.93014800001</v>
      </c>
      <c r="CX77" s="198">
        <f t="shared" ref="CX77:CX140" si="423">SUM(CS77:CW77)</f>
        <v>1889903.9253269997</v>
      </c>
      <c r="DA77" s="195">
        <f t="shared" si="419"/>
        <v>69530.121736480025</v>
      </c>
      <c r="DB77" s="195">
        <f t="shared" si="405"/>
        <v>543155.60263500002</v>
      </c>
      <c r="DC77" s="195">
        <f t="shared" si="405"/>
        <v>741275.56830599997</v>
      </c>
      <c r="DD77" s="195">
        <f t="shared" si="405"/>
        <v>336972.19813519664</v>
      </c>
      <c r="DE77" s="195">
        <f t="shared" si="405"/>
        <v>171083.45185227296</v>
      </c>
      <c r="DF77" s="198">
        <f t="shared" ref="DF77:DF140" si="424">SUM(DA77:DE77)</f>
        <v>1862016.9426649497</v>
      </c>
      <c r="DI77" s="195">
        <f t="shared" si="420"/>
        <v>59783.830355999999</v>
      </c>
      <c r="DJ77" s="195">
        <f t="shared" si="406"/>
        <v>538611.34252499999</v>
      </c>
      <c r="DK77" s="195">
        <f t="shared" si="406"/>
        <v>748717.48826999997</v>
      </c>
      <c r="DL77" s="195">
        <f t="shared" si="406"/>
        <v>330868.118196</v>
      </c>
      <c r="DM77" s="195">
        <f t="shared" si="406"/>
        <v>232897.17552000002</v>
      </c>
      <c r="DN77" s="198">
        <f t="shared" si="29"/>
        <v>1910877.9548669998</v>
      </c>
      <c r="DQ77" s="195">
        <f t="shared" si="421"/>
        <v>74856.596864960069</v>
      </c>
      <c r="DR77" s="195">
        <f t="shared" si="407"/>
        <v>538611.34252499999</v>
      </c>
      <c r="DS77" s="195">
        <f t="shared" si="407"/>
        <v>748717.48826999997</v>
      </c>
      <c r="DT77" s="195">
        <f t="shared" si="407"/>
        <v>315618.34295439324</v>
      </c>
      <c r="DU77" s="195">
        <f t="shared" si="407"/>
        <v>177300.21892854589</v>
      </c>
      <c r="DV77" s="198">
        <f t="shared" ref="DV77:DV140" si="425">SUM(DQ77:DU77)</f>
        <v>1855103.9895428992</v>
      </c>
    </row>
    <row r="78" spans="1:126" ht="25.5" customHeight="1">
      <c r="A78" s="19"/>
      <c r="B78" s="55"/>
      <c r="C78" s="55"/>
      <c r="D78" s="56">
        <f t="shared" si="408"/>
        <v>77</v>
      </c>
      <c r="E78" s="57">
        <f t="shared" si="409"/>
        <v>77</v>
      </c>
      <c r="F78" s="58" t="s">
        <v>31</v>
      </c>
      <c r="G78" s="52">
        <f>'[9]NAW3 - Asset Repl - ENWL'!G75</f>
        <v>4</v>
      </c>
      <c r="H78" s="52">
        <f>'[9]NAW3 - Asset Repl - ENWL'!H75</f>
        <v>38</v>
      </c>
      <c r="I78" s="52">
        <f>'[9]NAW3 - Asset Repl - ENWL'!I75</f>
        <v>28</v>
      </c>
      <c r="J78" s="52">
        <f>'[9]NAW3 - Asset Repl - ENWL'!J75</f>
        <v>6</v>
      </c>
      <c r="K78" s="52">
        <f>'[9]NAW3 - Asset Repl - ENWL'!K75</f>
        <v>1</v>
      </c>
      <c r="L78" s="59">
        <f t="shared" si="410"/>
        <v>77</v>
      </c>
      <c r="M78" s="52">
        <f>'[9]NAW3 - Asset Repl - ENWL'!M75</f>
        <v>1</v>
      </c>
      <c r="N78" s="52">
        <f>'[9]NAW3 - Asset Repl - ENWL'!N75</f>
        <v>38</v>
      </c>
      <c r="O78" s="52">
        <f>'[9]NAW3 - Asset Repl - ENWL'!O75</f>
        <v>28</v>
      </c>
      <c r="P78" s="52">
        <f>'[9]NAW3 - Asset Repl - ENWL'!P75</f>
        <v>7</v>
      </c>
      <c r="Q78" s="52">
        <f>'[9]NAW3 - Asset Repl - ENWL'!Q75</f>
        <v>3</v>
      </c>
      <c r="R78" s="59">
        <f t="shared" si="411"/>
        <v>77</v>
      </c>
      <c r="S78" s="52">
        <f>'[9]NAW3 - Asset Repl - ENWL'!S75</f>
        <v>0.49207224012209599</v>
      </c>
      <c r="T78" s="52">
        <f>'[9]NAW3 - Asset Repl - ENWL'!T75</f>
        <v>0</v>
      </c>
      <c r="U78" s="52">
        <f>'[9]NAW3 - Asset Repl - ENWL'!U75</f>
        <v>0</v>
      </c>
      <c r="V78" s="52">
        <f>'[9]NAW3 - Asset Repl - ENWL'!V75</f>
        <v>-0.14762167203662876</v>
      </c>
      <c r="W78" s="52">
        <f>'[9]NAW3 - Asset Repl - ENWL'!W75</f>
        <v>-0.34445056808546715</v>
      </c>
      <c r="X78" s="59">
        <f t="shared" si="412"/>
        <v>0</v>
      </c>
      <c r="Y78" s="52">
        <f>'[9]NAW3 - Asset Repl - ENWL'!Y75</f>
        <v>4</v>
      </c>
      <c r="Z78" s="52">
        <f>'[9]NAW3 - Asset Repl - ENWL'!Z75</f>
        <v>35</v>
      </c>
      <c r="AA78" s="52">
        <f>'[9]NAW3 - Asset Repl - ENWL'!AA75</f>
        <v>28</v>
      </c>
      <c r="AB78" s="52">
        <f>'[9]NAW3 - Asset Repl - ENWL'!AB75</f>
        <v>7</v>
      </c>
      <c r="AC78" s="52">
        <f>'[9]NAW3 - Asset Repl - ENWL'!AC75</f>
        <v>2</v>
      </c>
      <c r="AD78" s="59">
        <f t="shared" si="413"/>
        <v>76</v>
      </c>
      <c r="AE78" s="52">
        <f>'[9]NAW3 - Asset Repl - ENWL'!AE75</f>
        <v>0.98414448024419199</v>
      </c>
      <c r="AF78" s="52">
        <f>'[9]NAW3 - Asset Repl - ENWL'!AF75</f>
        <v>0</v>
      </c>
      <c r="AG78" s="52">
        <f>'[9]NAW3 - Asset Repl - ENWL'!AG75</f>
        <v>0</v>
      </c>
      <c r="AH78" s="52">
        <f>'[9]NAW3 - Asset Repl - ENWL'!AH75</f>
        <v>-0.29524334407325753</v>
      </c>
      <c r="AI78" s="52">
        <f>'[9]NAW3 - Asset Repl - ENWL'!AI75</f>
        <v>-0.68890113617093429</v>
      </c>
      <c r="AJ78" s="59">
        <f t="shared" si="414"/>
        <v>0</v>
      </c>
      <c r="AK78" s="52">
        <f>'[9]NAW3 - Asset Repl - ENWL'!AK75</f>
        <v>4</v>
      </c>
      <c r="AL78" s="52">
        <f>'[9]NAW3 - Asset Repl - ENWL'!AL75</f>
        <v>35</v>
      </c>
      <c r="AM78" s="52">
        <f>'[9]NAW3 - Asset Repl - ENWL'!AM75</f>
        <v>28</v>
      </c>
      <c r="AN78" s="52">
        <f>'[9]NAW3 - Asset Repl - ENWL'!AN75</f>
        <v>6</v>
      </c>
      <c r="AO78" s="52">
        <f>'[9]NAW3 - Asset Repl - ENWL'!AO75</f>
        <v>3</v>
      </c>
      <c r="AP78" s="59">
        <f t="shared" si="415"/>
        <v>76</v>
      </c>
      <c r="BB78" s="6"/>
      <c r="BC78" s="6"/>
      <c r="BD78" s="58" t="s">
        <v>31</v>
      </c>
      <c r="BE78" s="172">
        <f>'ENWL - HI Probs. of Failure '!O$24</f>
        <v>2.2309999999999999E-3</v>
      </c>
      <c r="BF78" s="172">
        <f>'ENWL - HI Probs. of Failure '!P$24</f>
        <v>2.235E-3</v>
      </c>
      <c r="BG78" s="172">
        <f>'ENWL - HI Probs. of Failure '!Q$24</f>
        <v>3.8579999999999999E-3</v>
      </c>
      <c r="BH78" s="172">
        <f>'ENWL - HI Probs. of Failure '!R$24</f>
        <v>7.5240000000000003E-3</v>
      </c>
      <c r="BI78" s="172">
        <f>'ENWL - HI Probs. of Failure '!S$24</f>
        <v>1.1756000000000001E-2</v>
      </c>
      <c r="BJ78" s="176"/>
      <c r="BK78" s="6"/>
      <c r="BL78" s="58" t="s">
        <v>31</v>
      </c>
      <c r="BM78" s="194">
        <f>$BM5*'ENWL - Ave Crit'!$Q$24</f>
        <v>43445</v>
      </c>
      <c r="BN78" s="194">
        <f>$BM5*'ENWL - Ave Crit'!$Q$24</f>
        <v>43445</v>
      </c>
      <c r="BO78" s="194">
        <f>$BM5*'ENWL - Ave Crit'!$Q$24</f>
        <v>43445</v>
      </c>
      <c r="BP78" s="194">
        <f>$BM5*'ENWL - Ave Crit'!$Q$24</f>
        <v>43445</v>
      </c>
      <c r="BQ78" s="194">
        <f>$BM5*'ENWL - Ave Crit'!$Q$24</f>
        <v>43445</v>
      </c>
      <c r="BR78" s="176"/>
      <c r="BS78" s="6"/>
      <c r="BT78" s="58" t="s">
        <v>31</v>
      </c>
      <c r="BU78" s="24">
        <f t="shared" ref="BU78:BU141" si="426">IF(BM78&gt;0,BE78*BM78,"")</f>
        <v>96.925794999999994</v>
      </c>
      <c r="BV78" s="24">
        <f t="shared" ref="BV78:BV141" si="427">IF(BN78&gt;0,BF78*BN78,"")</f>
        <v>97.099575000000002</v>
      </c>
      <c r="BW78" s="24">
        <f t="shared" ref="BW78:BW141" si="428">IF(BO78&gt;0,BG78*BO78,"")</f>
        <v>167.61080999999999</v>
      </c>
      <c r="BX78" s="24">
        <f t="shared" ref="BX78:BX141" si="429">IF(BP78&gt;0,BH78*BP78,"")</f>
        <v>326.88018</v>
      </c>
      <c r="BY78" s="24">
        <f t="shared" ref="BY78:BY141" si="430">IF(BQ78&gt;0,BI78*BQ78,"")</f>
        <v>510.73942000000005</v>
      </c>
      <c r="BZ78" s="6"/>
      <c r="CA78" s="6"/>
      <c r="CB78" s="58" t="s">
        <v>31</v>
      </c>
      <c r="CC78" s="195">
        <f t="shared" si="416"/>
        <v>96.925794999999994</v>
      </c>
      <c r="CD78" s="195">
        <f t="shared" si="402"/>
        <v>3689.7838500000003</v>
      </c>
      <c r="CE78" s="195">
        <f t="shared" si="402"/>
        <v>4693.10268</v>
      </c>
      <c r="CF78" s="195">
        <f t="shared" si="402"/>
        <v>2288.1612599999999</v>
      </c>
      <c r="CG78" s="195">
        <f t="shared" si="402"/>
        <v>1532.2182600000001</v>
      </c>
      <c r="CH78" s="198">
        <f t="shared" si="417"/>
        <v>12300.191844999999</v>
      </c>
      <c r="CI78" s="68"/>
      <c r="CJ78" s="68"/>
      <c r="CK78" s="195">
        <f t="shared" si="403"/>
        <v>387.70317999999997</v>
      </c>
      <c r="CL78" s="195">
        <f t="shared" si="403"/>
        <v>3689.7838500000003</v>
      </c>
      <c r="CM78" s="195">
        <f t="shared" si="403"/>
        <v>4693.10268</v>
      </c>
      <c r="CN78" s="195">
        <f t="shared" si="403"/>
        <v>1961.28108</v>
      </c>
      <c r="CO78" s="195">
        <f t="shared" si="403"/>
        <v>510.73942000000005</v>
      </c>
      <c r="CP78" s="198">
        <f t="shared" si="422"/>
        <v>11242.610210000001</v>
      </c>
      <c r="CS78" s="195">
        <f t="shared" si="418"/>
        <v>387.70317999999997</v>
      </c>
      <c r="CT78" s="195">
        <f t="shared" si="404"/>
        <v>3398.4851250000002</v>
      </c>
      <c r="CU78" s="195">
        <f t="shared" si="404"/>
        <v>4693.10268</v>
      </c>
      <c r="CV78" s="195">
        <f t="shared" si="404"/>
        <v>2288.1612599999999</v>
      </c>
      <c r="CW78" s="195">
        <f t="shared" si="404"/>
        <v>1021.4788400000001</v>
      </c>
      <c r="CX78" s="198">
        <f t="shared" si="423"/>
        <v>11788.931085</v>
      </c>
      <c r="DA78" s="195">
        <f t="shared" si="419"/>
        <v>435.39767307126499</v>
      </c>
      <c r="DB78" s="195">
        <f t="shared" si="405"/>
        <v>3398.4851250000002</v>
      </c>
      <c r="DC78" s="195">
        <f t="shared" si="405"/>
        <v>4693.10268</v>
      </c>
      <c r="DD78" s="195">
        <f t="shared" si="405"/>
        <v>2239.9066612727656</v>
      </c>
      <c r="DE78" s="195">
        <f t="shared" si="405"/>
        <v>845.55435663735807</v>
      </c>
      <c r="DF78" s="198">
        <f t="shared" si="424"/>
        <v>11612.446495981389</v>
      </c>
      <c r="DI78" s="195">
        <f t="shared" si="420"/>
        <v>387.70317999999997</v>
      </c>
      <c r="DJ78" s="195">
        <f t="shared" si="406"/>
        <v>3398.4851250000002</v>
      </c>
      <c r="DK78" s="195">
        <f t="shared" si="406"/>
        <v>4693.10268</v>
      </c>
      <c r="DL78" s="195">
        <f t="shared" si="406"/>
        <v>1961.28108</v>
      </c>
      <c r="DM78" s="195">
        <f t="shared" si="406"/>
        <v>1532.2182600000001</v>
      </c>
      <c r="DN78" s="198">
        <f t="shared" ref="DN78:DN141" si="431">SUM(DI78:DM78)</f>
        <v>11972.790325</v>
      </c>
      <c r="DQ78" s="195">
        <f t="shared" si="421"/>
        <v>483.09216614253006</v>
      </c>
      <c r="DR78" s="195">
        <f t="shared" si="407"/>
        <v>3398.4851250000002</v>
      </c>
      <c r="DS78" s="195">
        <f t="shared" si="407"/>
        <v>4693.10268</v>
      </c>
      <c r="DT78" s="195">
        <f t="shared" si="407"/>
        <v>1864.7718825455318</v>
      </c>
      <c r="DU78" s="195">
        <f t="shared" si="407"/>
        <v>1180.369293274716</v>
      </c>
      <c r="DV78" s="198">
        <f t="shared" si="425"/>
        <v>11619.821146962779</v>
      </c>
    </row>
    <row r="79" spans="1:126" ht="25.5" customHeight="1" thickBot="1">
      <c r="A79" s="19"/>
      <c r="B79" s="60"/>
      <c r="C79" s="61"/>
      <c r="D79" s="62">
        <f>SUM(D75:D78)</f>
        <v>98970</v>
      </c>
      <c r="E79" s="63">
        <f>SUM(E75:E78)</f>
        <v>98970</v>
      </c>
      <c r="F79" s="64"/>
      <c r="G79" s="65">
        <f>SUM(G75:G78)</f>
        <v>5566</v>
      </c>
      <c r="H79" s="66">
        <f t="shared" ref="H79:K79" si="432">SUM(H75:H78)</f>
        <v>48834</v>
      </c>
      <c r="I79" s="66">
        <f t="shared" si="432"/>
        <v>35584</v>
      </c>
      <c r="J79" s="66">
        <f t="shared" si="432"/>
        <v>7672</v>
      </c>
      <c r="K79" s="66">
        <f t="shared" si="432"/>
        <v>1314</v>
      </c>
      <c r="L79" s="67"/>
      <c r="M79" s="65">
        <f>SUM(M75:M78)</f>
        <v>1189</v>
      </c>
      <c r="N79" s="66">
        <f t="shared" ref="N79:Q79" si="433">SUM(N75:N78)</f>
        <v>49472</v>
      </c>
      <c r="O79" s="66">
        <f t="shared" si="433"/>
        <v>36043</v>
      </c>
      <c r="P79" s="66">
        <f t="shared" si="433"/>
        <v>8722</v>
      </c>
      <c r="Q79" s="66">
        <f t="shared" si="433"/>
        <v>3496</v>
      </c>
      <c r="R79" s="67"/>
      <c r="S79" s="65">
        <f>SUM(S75:S78)</f>
        <v>636</v>
      </c>
      <c r="T79" s="66">
        <f t="shared" ref="T79:W79" si="434">SUM(T75:T78)</f>
        <v>0</v>
      </c>
      <c r="U79" s="66">
        <f t="shared" si="434"/>
        <v>0</v>
      </c>
      <c r="V79" s="66">
        <f t="shared" si="434"/>
        <v>-190.79999999999998</v>
      </c>
      <c r="W79" s="66">
        <f t="shared" si="434"/>
        <v>-445.2</v>
      </c>
      <c r="X79" s="67"/>
      <c r="Y79" s="65">
        <f>SUM(Y75:Y78)</f>
        <v>5232</v>
      </c>
      <c r="Z79" s="66">
        <f t="shared" ref="Z79:AC79" si="435">SUM(Z75:Z78)</f>
        <v>45756</v>
      </c>
      <c r="AA79" s="66">
        <f t="shared" si="435"/>
        <v>36174</v>
      </c>
      <c r="AB79" s="66">
        <f t="shared" si="435"/>
        <v>8621</v>
      </c>
      <c r="AC79" s="66">
        <f t="shared" si="435"/>
        <v>3187</v>
      </c>
      <c r="AD79" s="67"/>
      <c r="AE79" s="65">
        <f>SUM(AE75:AE78)</f>
        <v>1272</v>
      </c>
      <c r="AF79" s="66">
        <f t="shared" ref="AF79:AI79" si="436">SUM(AF75:AF78)</f>
        <v>0</v>
      </c>
      <c r="AG79" s="66">
        <f t="shared" si="436"/>
        <v>0</v>
      </c>
      <c r="AH79" s="66">
        <f t="shared" si="436"/>
        <v>-381.59999999999997</v>
      </c>
      <c r="AI79" s="66">
        <f t="shared" si="436"/>
        <v>-890.4</v>
      </c>
      <c r="AJ79" s="67"/>
      <c r="AK79" s="65">
        <f>SUM(AK75:AK78)</f>
        <v>5046</v>
      </c>
      <c r="AL79" s="66">
        <f t="shared" ref="AL79:AO79" si="437">SUM(AL75:AL78)</f>
        <v>45374</v>
      </c>
      <c r="AM79" s="66">
        <f t="shared" si="437"/>
        <v>36539</v>
      </c>
      <c r="AN79" s="66">
        <f t="shared" si="437"/>
        <v>8281</v>
      </c>
      <c r="AO79" s="66">
        <f t="shared" si="437"/>
        <v>3730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26"/>
        <v/>
      </c>
      <c r="BV79" s="24" t="str">
        <f t="shared" si="427"/>
        <v/>
      </c>
      <c r="BW79" s="24" t="str">
        <f t="shared" si="428"/>
        <v/>
      </c>
      <c r="BX79" s="24" t="str">
        <f t="shared" si="429"/>
        <v/>
      </c>
      <c r="BY79" s="24" t="str">
        <f t="shared" si="430"/>
        <v/>
      </c>
      <c r="BZ79" s="6"/>
      <c r="CA79" s="6"/>
      <c r="CB79" s="64"/>
      <c r="CC79" s="197">
        <f>SUM(CC75:CC78)</f>
        <v>50335.5038594</v>
      </c>
      <c r="CD79" s="197">
        <f t="shared" ref="CD79:CG79" si="438">SUM(CD75:CD78)</f>
        <v>2098314.0477839997</v>
      </c>
      <c r="CE79" s="197">
        <f t="shared" si="438"/>
        <v>2638911.5236668</v>
      </c>
      <c r="CF79" s="197">
        <f t="shared" si="438"/>
        <v>1245413.4857999999</v>
      </c>
      <c r="CG79" s="197">
        <f t="shared" si="438"/>
        <v>780021.67180080013</v>
      </c>
      <c r="CH79" s="198">
        <f>SUM(CC79:CG79)</f>
        <v>6812996.232911</v>
      </c>
      <c r="CI79" s="68"/>
      <c r="CJ79" s="68"/>
      <c r="CK79" s="197">
        <f>SUM(CK75:CK78)</f>
        <v>235638.2387404</v>
      </c>
      <c r="CL79" s="197">
        <f t="shared" ref="CL79:CO79" si="439">SUM(CL75:CL78)</f>
        <v>2071289.2940700001</v>
      </c>
      <c r="CM79" s="197">
        <f t="shared" si="439"/>
        <v>2605342.4306400004</v>
      </c>
      <c r="CN79" s="197">
        <f t="shared" si="439"/>
        <v>1095467.0096304</v>
      </c>
      <c r="CO79" s="197">
        <f t="shared" si="439"/>
        <v>293184.85665680002</v>
      </c>
      <c r="CP79" s="198">
        <f t="shared" si="422"/>
        <v>6300921.8297375999</v>
      </c>
      <c r="CS79" s="197">
        <f>SUM(CS75:CS78)</f>
        <v>221510.33486120001</v>
      </c>
      <c r="CT79" s="197">
        <f t="shared" ref="CT79:CW79" si="440">SUM(CT75:CT78)</f>
        <v>1940705.9016269997</v>
      </c>
      <c r="CU79" s="197">
        <f t="shared" si="440"/>
        <v>2648498.8619988002</v>
      </c>
      <c r="CV79" s="197">
        <f t="shared" si="440"/>
        <v>1231056.9082944</v>
      </c>
      <c r="CW79" s="197">
        <f t="shared" si="440"/>
        <v>710826.69517920003</v>
      </c>
      <c r="CX79" s="198">
        <f t="shared" si="423"/>
        <v>6752598.7019606</v>
      </c>
      <c r="DA79" s="197">
        <f>SUM(DA75:DA78)</f>
        <v>248437.8093622344</v>
      </c>
      <c r="DB79" s="197">
        <f t="shared" ref="DB79:DE79" si="441">SUM(DB75:DB78)</f>
        <v>1940705.9016269997</v>
      </c>
      <c r="DC79" s="197">
        <f t="shared" si="441"/>
        <v>2648498.8619988002</v>
      </c>
      <c r="DD79" s="197">
        <f t="shared" si="441"/>
        <v>1203813.2079610359</v>
      </c>
      <c r="DE79" s="197">
        <f t="shared" si="441"/>
        <v>611502.8165759223</v>
      </c>
      <c r="DF79" s="198">
        <f t="shared" si="424"/>
        <v>6652958.5975249922</v>
      </c>
      <c r="DI79" s="197">
        <f>SUM(DI75:DI78)</f>
        <v>213643.83733899999</v>
      </c>
      <c r="DJ79" s="197">
        <f t="shared" ref="DJ79:DM79" si="442">SUM(DJ75:DJ78)</f>
        <v>1924517.4604829999</v>
      </c>
      <c r="DK79" s="197">
        <f t="shared" si="442"/>
        <v>2675169.0940859998</v>
      </c>
      <c r="DL79" s="197">
        <f t="shared" si="442"/>
        <v>1182299.4606456</v>
      </c>
      <c r="DM79" s="197">
        <f t="shared" si="442"/>
        <v>832178.38137120008</v>
      </c>
      <c r="DN79" s="198">
        <f t="shared" si="431"/>
        <v>6827808.2339247996</v>
      </c>
      <c r="DQ79" s="197">
        <f>SUM(DQ75:DQ78)</f>
        <v>267498.78634106892</v>
      </c>
      <c r="DR79" s="197">
        <f t="shared" ref="DR79:DU79" si="443">SUM(DR75:DR78)</f>
        <v>1924517.4604829999</v>
      </c>
      <c r="DS79" s="197">
        <f t="shared" si="443"/>
        <v>2675169.0940859998</v>
      </c>
      <c r="DT79" s="197">
        <f t="shared" si="443"/>
        <v>1127812.0599788721</v>
      </c>
      <c r="DU79" s="197">
        <f t="shared" si="443"/>
        <v>633530.62416464451</v>
      </c>
      <c r="DV79" s="198">
        <f t="shared" si="425"/>
        <v>6628528.0250535849</v>
      </c>
    </row>
    <row r="80" spans="1:126" ht="25.5" customHeight="1">
      <c r="A80" s="19"/>
      <c r="B80" s="70" t="s">
        <v>34</v>
      </c>
      <c r="C80" s="48"/>
      <c r="D80" s="49">
        <f>L80</f>
        <v>0</v>
      </c>
      <c r="E80" s="50">
        <f>D80+SUM(AE80:AI80)</f>
        <v>0</v>
      </c>
      <c r="F80" s="51" t="s">
        <v>26</v>
      </c>
      <c r="G80" s="52">
        <f>'[9]NAW3 - Asset Repl - ENWL'!G77</f>
        <v>0</v>
      </c>
      <c r="H80" s="52">
        <f>'[9]NAW3 - Asset Repl - ENWL'!H77</f>
        <v>0</v>
      </c>
      <c r="I80" s="52">
        <f>'[9]NAW3 - Asset Repl - ENWL'!I77</f>
        <v>0</v>
      </c>
      <c r="J80" s="52">
        <f>'[9]NAW3 - Asset Repl - ENWL'!J77</f>
        <v>0</v>
      </c>
      <c r="K80" s="52">
        <f>'[9]NAW3 - Asset Repl - ENWL'!K77</f>
        <v>0</v>
      </c>
      <c r="L80" s="53">
        <f>SUM(G80:K80)</f>
        <v>0</v>
      </c>
      <c r="M80" s="52">
        <f>'[9]NAW3 - Asset Repl - ENWL'!M77</f>
        <v>0</v>
      </c>
      <c r="N80" s="52">
        <f>'[9]NAW3 - Asset Repl - ENWL'!N77</f>
        <v>0</v>
      </c>
      <c r="O80" s="52">
        <f>'[9]NAW3 - Asset Repl - ENWL'!O77</f>
        <v>0</v>
      </c>
      <c r="P80" s="52">
        <f>'[9]NAW3 - Asset Repl - ENWL'!P77</f>
        <v>0</v>
      </c>
      <c r="Q80" s="52">
        <f>'[9]NAW3 - Asset Repl - ENWL'!Q77</f>
        <v>0</v>
      </c>
      <c r="R80" s="53">
        <f>SUM(M80:Q80)</f>
        <v>0</v>
      </c>
      <c r="S80" s="52">
        <f>'[9]NAW3 - Asset Repl - ENWL'!S77</f>
        <v>0</v>
      </c>
      <c r="T80" s="52">
        <f>'[9]NAW3 - Asset Repl - ENWL'!T77</f>
        <v>0</v>
      </c>
      <c r="U80" s="52">
        <f>'[9]NAW3 - Asset Repl - ENWL'!U77</f>
        <v>0</v>
      </c>
      <c r="V80" s="52">
        <f>'[9]NAW3 - Asset Repl - ENWL'!V77</f>
        <v>0</v>
      </c>
      <c r="W80" s="52">
        <f>'[9]NAW3 - Asset Repl - ENWL'!W77</f>
        <v>0</v>
      </c>
      <c r="X80" s="53">
        <f>SUM(S80:W80)</f>
        <v>0</v>
      </c>
      <c r="Y80" s="54">
        <f>'[9]NAW3 - Asset Repl - ENWL'!Y77</f>
        <v>0</v>
      </c>
      <c r="Z80" s="54">
        <f>'[9]NAW3 - Asset Repl - ENWL'!Z77</f>
        <v>0</v>
      </c>
      <c r="AA80" s="54">
        <f>'[9]NAW3 - Asset Repl - ENWL'!AA77</f>
        <v>0</v>
      </c>
      <c r="AB80" s="54">
        <f>'[9]NAW3 - Asset Repl - ENWL'!AB77</f>
        <v>0</v>
      </c>
      <c r="AC80" s="54">
        <f>'[9]NAW3 - Asset Repl - ENWL'!AC77</f>
        <v>0</v>
      </c>
      <c r="AD80" s="53">
        <f>SUM(Y80:AC80)</f>
        <v>0</v>
      </c>
      <c r="AE80" s="54">
        <f>'[9]NAW3 - Asset Repl - ENWL'!AE77</f>
        <v>0</v>
      </c>
      <c r="AF80" s="54">
        <f>'[9]NAW3 - Asset Repl - ENWL'!AF77</f>
        <v>0</v>
      </c>
      <c r="AG80" s="54">
        <f>'[9]NAW3 - Asset Repl - ENWL'!AG77</f>
        <v>0</v>
      </c>
      <c r="AH80" s="54">
        <f>'[9]NAW3 - Asset Repl - ENWL'!AH77</f>
        <v>0</v>
      </c>
      <c r="AI80" s="54">
        <f>'[9]NAW3 - Asset Repl - ENWL'!AI77</f>
        <v>0</v>
      </c>
      <c r="AJ80" s="53">
        <f>SUM(AE80:AI80)</f>
        <v>0</v>
      </c>
      <c r="AK80" s="54">
        <f>'[9]NAW3 - Asset Repl - ENWL'!AK77</f>
        <v>0</v>
      </c>
      <c r="AL80" s="54">
        <f>'[9]NAW3 - Asset Repl - ENWL'!AL77</f>
        <v>0</v>
      </c>
      <c r="AM80" s="54">
        <f>'[9]NAW3 - Asset Repl - ENWL'!AM77</f>
        <v>0</v>
      </c>
      <c r="AN80" s="54">
        <f>'[9]NAW3 - Asset Repl - ENWL'!AN77</f>
        <v>0</v>
      </c>
      <c r="AO80" s="54">
        <f>'[9]NAW3 - Asset Repl - ENWL'!AO77</f>
        <v>0</v>
      </c>
      <c r="AP80" s="53">
        <f>SUM(AK80:AO80)</f>
        <v>0</v>
      </c>
      <c r="BB80" s="6"/>
      <c r="BC80" s="6"/>
      <c r="BD80" s="51" t="s">
        <v>26</v>
      </c>
      <c r="BE80" s="172">
        <f>'ENWL - HI Probs. of Failure '!O$25</f>
        <v>0</v>
      </c>
      <c r="BF80" s="172">
        <f>'ENWL - HI Probs. of Failure '!P$25</f>
        <v>0</v>
      </c>
      <c r="BG80" s="172">
        <f>'ENWL - HI Probs. of Failure '!Q$25</f>
        <v>0</v>
      </c>
      <c r="BH80" s="172">
        <f>'ENWL - HI Probs. of Failure '!R$25</f>
        <v>0</v>
      </c>
      <c r="BI80" s="172">
        <f>'ENWL - HI Probs. of Failure '!S$25</f>
        <v>0</v>
      </c>
      <c r="BJ80" s="175"/>
      <c r="BK80" s="6"/>
      <c r="BL80" s="51" t="s">
        <v>26</v>
      </c>
      <c r="BM80" s="242">
        <f>IFERROR($BM2*'ENWL - Ave Crit'!$Q$25,0)</f>
        <v>0</v>
      </c>
      <c r="BN80" s="242">
        <f>IFERROR($BM2*'ENWL - Ave Crit'!$Q$25,0)</f>
        <v>0</v>
      </c>
      <c r="BO80" s="242">
        <f>IFERROR($BM2*'ENWL - Ave Crit'!$Q$25,0)</f>
        <v>0</v>
      </c>
      <c r="BP80" s="242">
        <f>IFERROR($BM2*'ENWL - Ave Crit'!$Q$25,0)</f>
        <v>0</v>
      </c>
      <c r="BQ80" s="242">
        <f>IFERROR($BM2*'ENWL - Ave Crit'!$Q$25,0)</f>
        <v>0</v>
      </c>
      <c r="BR80" s="175"/>
      <c r="BS80" s="6"/>
      <c r="BT80" s="51" t="s">
        <v>26</v>
      </c>
      <c r="BU80" s="24" t="str">
        <f t="shared" si="426"/>
        <v/>
      </c>
      <c r="BV80" s="24" t="str">
        <f t="shared" si="427"/>
        <v/>
      </c>
      <c r="BW80" s="24" t="str">
        <f t="shared" si="428"/>
        <v/>
      </c>
      <c r="BX80" s="24" t="str">
        <f t="shared" si="429"/>
        <v/>
      </c>
      <c r="BY80" s="24" t="str">
        <f t="shared" si="430"/>
        <v/>
      </c>
      <c r="BZ80" s="6"/>
      <c r="CA80" s="6"/>
      <c r="CB80" s="51" t="s">
        <v>26</v>
      </c>
      <c r="CC80" s="195" t="str">
        <f>IF(BU80="","",M80*BU80)</f>
        <v/>
      </c>
      <c r="CD80" s="195" t="str">
        <f t="shared" ref="CD80:CG83" si="444">IF(BV80="","",N80*BV80)</f>
        <v/>
      </c>
      <c r="CE80" s="195" t="str">
        <f t="shared" si="444"/>
        <v/>
      </c>
      <c r="CF80" s="195" t="str">
        <f t="shared" si="444"/>
        <v/>
      </c>
      <c r="CG80" s="195" t="str">
        <f t="shared" si="444"/>
        <v/>
      </c>
      <c r="CH80" s="198">
        <f>SUM(CC80:CG80)</f>
        <v>0</v>
      </c>
      <c r="CI80" s="68"/>
      <c r="CJ80" s="68"/>
      <c r="CK80" s="195" t="str">
        <f t="shared" ref="CK80:CO83" si="445">IF(BU80="","",G80*BU80)</f>
        <v/>
      </c>
      <c r="CL80" s="195" t="str">
        <f t="shared" si="445"/>
        <v/>
      </c>
      <c r="CM80" s="195" t="str">
        <f t="shared" si="445"/>
        <v/>
      </c>
      <c r="CN80" s="195" t="str">
        <f t="shared" si="445"/>
        <v/>
      </c>
      <c r="CO80" s="195" t="str">
        <f t="shared" si="445"/>
        <v/>
      </c>
      <c r="CP80" s="198">
        <f t="shared" si="422"/>
        <v>0</v>
      </c>
      <c r="CS80" s="195" t="str">
        <f>IF(BU80="","",Y80*BU80)</f>
        <v/>
      </c>
      <c r="CT80" s="195" t="str">
        <f t="shared" ref="CT80:CW83" si="446">IF(BV80="","",Z80*BV80)</f>
        <v/>
      </c>
      <c r="CU80" s="195" t="str">
        <f t="shared" si="446"/>
        <v/>
      </c>
      <c r="CV80" s="195" t="str">
        <f t="shared" si="446"/>
        <v/>
      </c>
      <c r="CW80" s="195" t="str">
        <f t="shared" si="446"/>
        <v/>
      </c>
      <c r="CX80" s="198">
        <f t="shared" si="423"/>
        <v>0</v>
      </c>
      <c r="DA80" s="195" t="str">
        <f>IF(BU80="","",(S80+Y80)*BU80)</f>
        <v/>
      </c>
      <c r="DB80" s="195" t="str">
        <f t="shared" ref="DB80:DE83" si="447">IF(BV80="","",(T80+Z80)*BV80)</f>
        <v/>
      </c>
      <c r="DC80" s="195" t="str">
        <f t="shared" si="447"/>
        <v/>
      </c>
      <c r="DD80" s="195" t="str">
        <f t="shared" si="447"/>
        <v/>
      </c>
      <c r="DE80" s="195" t="str">
        <f t="shared" si="447"/>
        <v/>
      </c>
      <c r="DF80" s="198">
        <f t="shared" si="424"/>
        <v>0</v>
      </c>
      <c r="DI80" s="195" t="str">
        <f>IF(BU80="","",AK80*BU80)</f>
        <v/>
      </c>
      <c r="DJ80" s="195" t="str">
        <f t="shared" ref="DJ80:DM83" si="448">IF(BV80="","",AL80*BV80)</f>
        <v/>
      </c>
      <c r="DK80" s="195" t="str">
        <f t="shared" si="448"/>
        <v/>
      </c>
      <c r="DL80" s="195" t="str">
        <f t="shared" si="448"/>
        <v/>
      </c>
      <c r="DM80" s="195" t="str">
        <f t="shared" si="448"/>
        <v/>
      </c>
      <c r="DN80" s="198">
        <f t="shared" si="431"/>
        <v>0</v>
      </c>
      <c r="DQ80" s="195" t="str">
        <f>IF(BU80="","",(AE80+AK80)*BU80)</f>
        <v/>
      </c>
      <c r="DR80" s="195" t="str">
        <f t="shared" ref="DR80:DU83" si="449">IF(BV80="","",(AF80+AL80)*BV80)</f>
        <v/>
      </c>
      <c r="DS80" s="195" t="str">
        <f t="shared" si="449"/>
        <v/>
      </c>
      <c r="DT80" s="195" t="str">
        <f t="shared" si="449"/>
        <v/>
      </c>
      <c r="DU80" s="195" t="str">
        <f t="shared" si="449"/>
        <v/>
      </c>
      <c r="DV80" s="198">
        <f t="shared" si="425"/>
        <v>0</v>
      </c>
    </row>
    <row r="81" spans="1:126" ht="25.5" customHeight="1">
      <c r="A81" s="19"/>
      <c r="B81" s="55"/>
      <c r="C81" s="55"/>
      <c r="D81" s="56">
        <f t="shared" ref="D81:D83" si="450">L81</f>
        <v>0</v>
      </c>
      <c r="E81" s="57">
        <f t="shared" ref="E81:E83" si="451">D81+SUM(AE81:AI81)</f>
        <v>0</v>
      </c>
      <c r="F81" s="58" t="s">
        <v>28</v>
      </c>
      <c r="G81" s="52">
        <f>'[9]NAW3 - Asset Repl - ENWL'!G78</f>
        <v>0</v>
      </c>
      <c r="H81" s="52">
        <f>'[9]NAW3 - Asset Repl - ENWL'!H78</f>
        <v>0</v>
      </c>
      <c r="I81" s="52">
        <f>'[9]NAW3 - Asset Repl - ENWL'!I78</f>
        <v>0</v>
      </c>
      <c r="J81" s="52">
        <f>'[9]NAW3 - Asset Repl - ENWL'!J78</f>
        <v>0</v>
      </c>
      <c r="K81" s="52">
        <f>'[9]NAW3 - Asset Repl - ENWL'!K78</f>
        <v>0</v>
      </c>
      <c r="L81" s="59">
        <f t="shared" ref="L81:L83" si="452">SUM(G81:K81)</f>
        <v>0</v>
      </c>
      <c r="M81" s="52">
        <f>'[9]NAW3 - Asset Repl - ENWL'!M78</f>
        <v>0</v>
      </c>
      <c r="N81" s="52">
        <f>'[9]NAW3 - Asset Repl - ENWL'!N78</f>
        <v>0</v>
      </c>
      <c r="O81" s="52">
        <f>'[9]NAW3 - Asset Repl - ENWL'!O78</f>
        <v>0</v>
      </c>
      <c r="P81" s="52">
        <f>'[9]NAW3 - Asset Repl - ENWL'!P78</f>
        <v>0</v>
      </c>
      <c r="Q81" s="52">
        <f>'[9]NAW3 - Asset Repl - ENWL'!Q78</f>
        <v>0</v>
      </c>
      <c r="R81" s="59">
        <f t="shared" ref="R81:R83" si="453">SUM(M81:Q81)</f>
        <v>0</v>
      </c>
      <c r="S81" s="52">
        <f>'[9]NAW3 - Asset Repl - ENWL'!S78</f>
        <v>0</v>
      </c>
      <c r="T81" s="52">
        <f>'[9]NAW3 - Asset Repl - ENWL'!T78</f>
        <v>0</v>
      </c>
      <c r="U81" s="52">
        <f>'[9]NAW3 - Asset Repl - ENWL'!U78</f>
        <v>0</v>
      </c>
      <c r="V81" s="52">
        <f>'[9]NAW3 - Asset Repl - ENWL'!V78</f>
        <v>0</v>
      </c>
      <c r="W81" s="52">
        <f>'[9]NAW3 - Asset Repl - ENWL'!W78</f>
        <v>0</v>
      </c>
      <c r="X81" s="59">
        <f t="shared" ref="X81:X83" si="454">SUM(S81:W81)</f>
        <v>0</v>
      </c>
      <c r="Y81" s="52">
        <f>'[9]NAW3 - Asset Repl - ENWL'!Y78</f>
        <v>0</v>
      </c>
      <c r="Z81" s="52">
        <f>'[9]NAW3 - Asset Repl - ENWL'!Z78</f>
        <v>0</v>
      </c>
      <c r="AA81" s="52">
        <f>'[9]NAW3 - Asset Repl - ENWL'!AA78</f>
        <v>0</v>
      </c>
      <c r="AB81" s="52">
        <f>'[9]NAW3 - Asset Repl - ENWL'!AB78</f>
        <v>0</v>
      </c>
      <c r="AC81" s="52">
        <f>'[9]NAW3 - Asset Repl - ENWL'!AC78</f>
        <v>0</v>
      </c>
      <c r="AD81" s="59">
        <f t="shared" ref="AD81:AD83" si="455">SUM(Y81:AC81)</f>
        <v>0</v>
      </c>
      <c r="AE81" s="52">
        <f>'[9]NAW3 - Asset Repl - ENWL'!AE78</f>
        <v>0</v>
      </c>
      <c r="AF81" s="52">
        <f>'[9]NAW3 - Asset Repl - ENWL'!AF78</f>
        <v>0</v>
      </c>
      <c r="AG81" s="52">
        <f>'[9]NAW3 - Asset Repl - ENWL'!AG78</f>
        <v>0</v>
      </c>
      <c r="AH81" s="52">
        <f>'[9]NAW3 - Asset Repl - ENWL'!AH78</f>
        <v>0</v>
      </c>
      <c r="AI81" s="52">
        <f>'[9]NAW3 - Asset Repl - ENWL'!AI78</f>
        <v>0</v>
      </c>
      <c r="AJ81" s="59">
        <f t="shared" ref="AJ81:AJ83" si="456">SUM(AE81:AI81)</f>
        <v>0</v>
      </c>
      <c r="AK81" s="52">
        <f>'[9]NAW3 - Asset Repl - ENWL'!AK78</f>
        <v>0</v>
      </c>
      <c r="AL81" s="52">
        <f>'[9]NAW3 - Asset Repl - ENWL'!AL78</f>
        <v>0</v>
      </c>
      <c r="AM81" s="52">
        <f>'[9]NAW3 - Asset Repl - ENWL'!AM78</f>
        <v>0</v>
      </c>
      <c r="AN81" s="52">
        <f>'[9]NAW3 - Asset Repl - ENWL'!AN78</f>
        <v>0</v>
      </c>
      <c r="AO81" s="52">
        <f>'[9]NAW3 - Asset Repl - ENWL'!AO78</f>
        <v>0</v>
      </c>
      <c r="AP81" s="59">
        <f t="shared" ref="AP81:AP83" si="457">SUM(AK81:AO81)</f>
        <v>0</v>
      </c>
      <c r="BB81" s="6"/>
      <c r="BC81" s="6"/>
      <c r="BD81" s="58" t="s">
        <v>28</v>
      </c>
      <c r="BE81" s="172">
        <f>'ENWL - HI Probs. of Failure '!O$25</f>
        <v>0</v>
      </c>
      <c r="BF81" s="172">
        <f>'ENWL - HI Probs. of Failure '!P$25</f>
        <v>0</v>
      </c>
      <c r="BG81" s="172">
        <f>'ENWL - HI Probs. of Failure '!Q$25</f>
        <v>0</v>
      </c>
      <c r="BH81" s="172">
        <f>'ENWL - HI Probs. of Failure '!R$25</f>
        <v>0</v>
      </c>
      <c r="BI81" s="172">
        <f>'ENWL - HI Probs. of Failure '!S$25</f>
        <v>0</v>
      </c>
      <c r="BJ81" s="176"/>
      <c r="BK81" s="6"/>
      <c r="BL81" s="58" t="s">
        <v>28</v>
      </c>
      <c r="BM81" s="242">
        <f>IFERROR($BM3*'ENWL - Ave Crit'!$Q$25,0)</f>
        <v>0</v>
      </c>
      <c r="BN81" s="242">
        <f>IFERROR($BM3*'ENWL - Ave Crit'!$Q$25,0)</f>
        <v>0</v>
      </c>
      <c r="BO81" s="242">
        <f>IFERROR($BM3*'ENWL - Ave Crit'!$Q$25,0)</f>
        <v>0</v>
      </c>
      <c r="BP81" s="242">
        <f>IFERROR($BM3*'ENWL - Ave Crit'!$Q$25,0)</f>
        <v>0</v>
      </c>
      <c r="BQ81" s="242">
        <f>IFERROR($BM3*'ENWL - Ave Crit'!$Q$25,0)</f>
        <v>0</v>
      </c>
      <c r="BR81" s="176"/>
      <c r="BS81" s="6"/>
      <c r="BT81" s="58" t="s">
        <v>28</v>
      </c>
      <c r="BU81" s="24" t="str">
        <f t="shared" si="426"/>
        <v/>
      </c>
      <c r="BV81" s="24" t="str">
        <f t="shared" si="427"/>
        <v/>
      </c>
      <c r="BW81" s="24" t="str">
        <f t="shared" si="428"/>
        <v/>
      </c>
      <c r="BX81" s="24" t="str">
        <f t="shared" si="429"/>
        <v/>
      </c>
      <c r="BY81" s="24" t="str">
        <f t="shared" si="430"/>
        <v/>
      </c>
      <c r="BZ81" s="6"/>
      <c r="CA81" s="6"/>
      <c r="CB81" s="58" t="s">
        <v>28</v>
      </c>
      <c r="CC81" s="195" t="str">
        <f t="shared" ref="CC81:CC83" si="458">IF(BU81="","",M81*BU81)</f>
        <v/>
      </c>
      <c r="CD81" s="195" t="str">
        <f t="shared" si="444"/>
        <v/>
      </c>
      <c r="CE81" s="195" t="str">
        <f t="shared" si="444"/>
        <v/>
      </c>
      <c r="CF81" s="195" t="str">
        <f t="shared" si="444"/>
        <v/>
      </c>
      <c r="CG81" s="195" t="str">
        <f t="shared" si="444"/>
        <v/>
      </c>
      <c r="CH81" s="198">
        <f t="shared" ref="CH81:CH83" si="459">SUM(CC81:CG81)</f>
        <v>0</v>
      </c>
      <c r="CI81" s="68"/>
      <c r="CJ81" s="68"/>
      <c r="CK81" s="195" t="str">
        <f t="shared" si="445"/>
        <v/>
      </c>
      <c r="CL81" s="195" t="str">
        <f t="shared" si="445"/>
        <v/>
      </c>
      <c r="CM81" s="195" t="str">
        <f t="shared" si="445"/>
        <v/>
      </c>
      <c r="CN81" s="195" t="str">
        <f t="shared" si="445"/>
        <v/>
      </c>
      <c r="CO81" s="195" t="str">
        <f t="shared" si="445"/>
        <v/>
      </c>
      <c r="CP81" s="198">
        <f t="shared" si="422"/>
        <v>0</v>
      </c>
      <c r="CS81" s="195" t="str">
        <f t="shared" ref="CS81:CS83" si="460">IF(BU81="","",Y81*BU81)</f>
        <v/>
      </c>
      <c r="CT81" s="195" t="str">
        <f t="shared" si="446"/>
        <v/>
      </c>
      <c r="CU81" s="195" t="str">
        <f t="shared" si="446"/>
        <v/>
      </c>
      <c r="CV81" s="195" t="str">
        <f t="shared" si="446"/>
        <v/>
      </c>
      <c r="CW81" s="195" t="str">
        <f t="shared" si="446"/>
        <v/>
      </c>
      <c r="CX81" s="198">
        <f t="shared" si="423"/>
        <v>0</v>
      </c>
      <c r="DA81" s="195" t="str">
        <f t="shared" ref="DA81:DA83" si="461">IF(BU81="","",(S81+Y81)*BU81)</f>
        <v/>
      </c>
      <c r="DB81" s="195" t="str">
        <f t="shared" si="447"/>
        <v/>
      </c>
      <c r="DC81" s="195" t="str">
        <f t="shared" si="447"/>
        <v/>
      </c>
      <c r="DD81" s="195" t="str">
        <f t="shared" si="447"/>
        <v/>
      </c>
      <c r="DE81" s="195" t="str">
        <f t="shared" si="447"/>
        <v/>
      </c>
      <c r="DF81" s="198">
        <f t="shared" si="424"/>
        <v>0</v>
      </c>
      <c r="DI81" s="195" t="str">
        <f t="shared" ref="DI81:DI83" si="462">IF(BU81="","",AK81*BU81)</f>
        <v/>
      </c>
      <c r="DJ81" s="195" t="str">
        <f t="shared" si="448"/>
        <v/>
      </c>
      <c r="DK81" s="195" t="str">
        <f t="shared" si="448"/>
        <v/>
      </c>
      <c r="DL81" s="195" t="str">
        <f t="shared" si="448"/>
        <v/>
      </c>
      <c r="DM81" s="195" t="str">
        <f t="shared" si="448"/>
        <v/>
      </c>
      <c r="DN81" s="198">
        <f t="shared" si="431"/>
        <v>0</v>
      </c>
      <c r="DQ81" s="195" t="str">
        <f t="shared" ref="DQ81:DQ83" si="463">IF(BU81="","",(AE81+AK81)*BU81)</f>
        <v/>
      </c>
      <c r="DR81" s="195" t="str">
        <f t="shared" si="449"/>
        <v/>
      </c>
      <c r="DS81" s="195" t="str">
        <f t="shared" si="449"/>
        <v/>
      </c>
      <c r="DT81" s="195" t="str">
        <f t="shared" si="449"/>
        <v/>
      </c>
      <c r="DU81" s="195" t="str">
        <f t="shared" si="449"/>
        <v/>
      </c>
      <c r="DV81" s="198">
        <f t="shared" si="425"/>
        <v>0</v>
      </c>
    </row>
    <row r="82" spans="1:126" ht="25.5" customHeight="1">
      <c r="A82" s="19"/>
      <c r="B82" s="55"/>
      <c r="C82" s="55"/>
      <c r="D82" s="56">
        <f t="shared" si="450"/>
        <v>0</v>
      </c>
      <c r="E82" s="57">
        <f t="shared" si="451"/>
        <v>0</v>
      </c>
      <c r="F82" s="58" t="s">
        <v>30</v>
      </c>
      <c r="G82" s="52">
        <f>'[9]NAW3 - Asset Repl - ENWL'!G79</f>
        <v>0</v>
      </c>
      <c r="H82" s="52">
        <f>'[9]NAW3 - Asset Repl - ENWL'!H79</f>
        <v>0</v>
      </c>
      <c r="I82" s="52">
        <f>'[9]NAW3 - Asset Repl - ENWL'!I79</f>
        <v>0</v>
      </c>
      <c r="J82" s="52">
        <f>'[9]NAW3 - Asset Repl - ENWL'!J79</f>
        <v>0</v>
      </c>
      <c r="K82" s="52">
        <f>'[9]NAW3 - Asset Repl - ENWL'!K79</f>
        <v>0</v>
      </c>
      <c r="L82" s="59">
        <f t="shared" si="452"/>
        <v>0</v>
      </c>
      <c r="M82" s="52">
        <f>'[9]NAW3 - Asset Repl - ENWL'!M79</f>
        <v>0</v>
      </c>
      <c r="N82" s="52">
        <f>'[9]NAW3 - Asset Repl - ENWL'!N79</f>
        <v>0</v>
      </c>
      <c r="O82" s="52">
        <f>'[9]NAW3 - Asset Repl - ENWL'!O79</f>
        <v>0</v>
      </c>
      <c r="P82" s="52">
        <f>'[9]NAW3 - Asset Repl - ENWL'!P79</f>
        <v>0</v>
      </c>
      <c r="Q82" s="52">
        <f>'[9]NAW3 - Asset Repl - ENWL'!Q79</f>
        <v>0</v>
      </c>
      <c r="R82" s="59">
        <f t="shared" si="453"/>
        <v>0</v>
      </c>
      <c r="S82" s="52">
        <f>'[9]NAW3 - Asset Repl - ENWL'!S79</f>
        <v>0</v>
      </c>
      <c r="T82" s="52">
        <f>'[9]NAW3 - Asset Repl - ENWL'!T79</f>
        <v>0</v>
      </c>
      <c r="U82" s="52">
        <f>'[9]NAW3 - Asset Repl - ENWL'!U79</f>
        <v>0</v>
      </c>
      <c r="V82" s="52">
        <f>'[9]NAW3 - Asset Repl - ENWL'!V79</f>
        <v>0</v>
      </c>
      <c r="W82" s="52">
        <f>'[9]NAW3 - Asset Repl - ENWL'!W79</f>
        <v>0</v>
      </c>
      <c r="X82" s="59">
        <f t="shared" si="454"/>
        <v>0</v>
      </c>
      <c r="Y82" s="52">
        <f>'[9]NAW3 - Asset Repl - ENWL'!Y79</f>
        <v>0</v>
      </c>
      <c r="Z82" s="52">
        <f>'[9]NAW3 - Asset Repl - ENWL'!Z79</f>
        <v>0</v>
      </c>
      <c r="AA82" s="52">
        <f>'[9]NAW3 - Asset Repl - ENWL'!AA79</f>
        <v>0</v>
      </c>
      <c r="AB82" s="52">
        <f>'[9]NAW3 - Asset Repl - ENWL'!AB79</f>
        <v>0</v>
      </c>
      <c r="AC82" s="52">
        <f>'[9]NAW3 - Asset Repl - ENWL'!AC79</f>
        <v>0</v>
      </c>
      <c r="AD82" s="59">
        <f t="shared" si="455"/>
        <v>0</v>
      </c>
      <c r="AE82" s="52">
        <f>'[9]NAW3 - Asset Repl - ENWL'!AE79</f>
        <v>0</v>
      </c>
      <c r="AF82" s="52">
        <f>'[9]NAW3 - Asset Repl - ENWL'!AF79</f>
        <v>0</v>
      </c>
      <c r="AG82" s="52">
        <f>'[9]NAW3 - Asset Repl - ENWL'!AG79</f>
        <v>0</v>
      </c>
      <c r="AH82" s="52">
        <f>'[9]NAW3 - Asset Repl - ENWL'!AH79</f>
        <v>0</v>
      </c>
      <c r="AI82" s="52">
        <f>'[9]NAW3 - Asset Repl - ENWL'!AI79</f>
        <v>0</v>
      </c>
      <c r="AJ82" s="59">
        <f t="shared" si="456"/>
        <v>0</v>
      </c>
      <c r="AK82" s="52">
        <f>'[9]NAW3 - Asset Repl - ENWL'!AK79</f>
        <v>0</v>
      </c>
      <c r="AL82" s="52">
        <f>'[9]NAW3 - Asset Repl - ENWL'!AL79</f>
        <v>0</v>
      </c>
      <c r="AM82" s="52">
        <f>'[9]NAW3 - Asset Repl - ENWL'!AM79</f>
        <v>0</v>
      </c>
      <c r="AN82" s="52">
        <f>'[9]NAW3 - Asset Repl - ENWL'!AN79</f>
        <v>0</v>
      </c>
      <c r="AO82" s="52">
        <f>'[9]NAW3 - Asset Repl - ENWL'!AO79</f>
        <v>0</v>
      </c>
      <c r="AP82" s="59">
        <f t="shared" si="457"/>
        <v>0</v>
      </c>
      <c r="BB82" s="6"/>
      <c r="BC82" s="6"/>
      <c r="BD82" s="58" t="s">
        <v>30</v>
      </c>
      <c r="BE82" s="172">
        <f>'ENWL - HI Probs. of Failure '!O$25</f>
        <v>0</v>
      </c>
      <c r="BF82" s="172">
        <f>'ENWL - HI Probs. of Failure '!P$25</f>
        <v>0</v>
      </c>
      <c r="BG82" s="172">
        <f>'ENWL - HI Probs. of Failure '!Q$25</f>
        <v>0</v>
      </c>
      <c r="BH82" s="172">
        <f>'ENWL - HI Probs. of Failure '!R$25</f>
        <v>0</v>
      </c>
      <c r="BI82" s="172">
        <f>'ENWL - HI Probs. of Failure '!S$25</f>
        <v>0</v>
      </c>
      <c r="BJ82" s="176"/>
      <c r="BK82" s="6"/>
      <c r="BL82" s="58" t="s">
        <v>30</v>
      </c>
      <c r="BM82" s="242">
        <f>IFERROR($BM4*'ENWL - Ave Crit'!$Q$25,0)</f>
        <v>0</v>
      </c>
      <c r="BN82" s="242">
        <f>IFERROR($BM4*'ENWL - Ave Crit'!$Q$25,0)</f>
        <v>0</v>
      </c>
      <c r="BO82" s="242">
        <f>IFERROR($BM4*'ENWL - Ave Crit'!$Q$25,0)</f>
        <v>0</v>
      </c>
      <c r="BP82" s="242">
        <f>IFERROR($BM4*'ENWL - Ave Crit'!$Q$25,0)</f>
        <v>0</v>
      </c>
      <c r="BQ82" s="242">
        <f>IFERROR($BM4*'ENWL - Ave Crit'!$Q$25,0)</f>
        <v>0</v>
      </c>
      <c r="BR82" s="176"/>
      <c r="BS82" s="6"/>
      <c r="BT82" s="58" t="s">
        <v>30</v>
      </c>
      <c r="BU82" s="24" t="str">
        <f t="shared" si="426"/>
        <v/>
      </c>
      <c r="BV82" s="24" t="str">
        <f t="shared" si="427"/>
        <v/>
      </c>
      <c r="BW82" s="24" t="str">
        <f t="shared" si="428"/>
        <v/>
      </c>
      <c r="BX82" s="24" t="str">
        <f t="shared" si="429"/>
        <v/>
      </c>
      <c r="BY82" s="24" t="str">
        <f t="shared" si="430"/>
        <v/>
      </c>
      <c r="BZ82" s="6"/>
      <c r="CA82" s="6"/>
      <c r="CB82" s="58" t="s">
        <v>30</v>
      </c>
      <c r="CC82" s="195" t="str">
        <f t="shared" si="458"/>
        <v/>
      </c>
      <c r="CD82" s="195" t="str">
        <f t="shared" si="444"/>
        <v/>
      </c>
      <c r="CE82" s="195" t="str">
        <f t="shared" si="444"/>
        <v/>
      </c>
      <c r="CF82" s="195" t="str">
        <f t="shared" si="444"/>
        <v/>
      </c>
      <c r="CG82" s="195" t="str">
        <f t="shared" si="444"/>
        <v/>
      </c>
      <c r="CH82" s="198">
        <f t="shared" si="459"/>
        <v>0</v>
      </c>
      <c r="CI82" s="68"/>
      <c r="CJ82" s="68"/>
      <c r="CK82" s="195" t="str">
        <f t="shared" si="445"/>
        <v/>
      </c>
      <c r="CL82" s="195" t="str">
        <f t="shared" si="445"/>
        <v/>
      </c>
      <c r="CM82" s="195" t="str">
        <f t="shared" si="445"/>
        <v/>
      </c>
      <c r="CN82" s="195" t="str">
        <f t="shared" si="445"/>
        <v/>
      </c>
      <c r="CO82" s="195" t="str">
        <f t="shared" si="445"/>
        <v/>
      </c>
      <c r="CP82" s="198">
        <f t="shared" si="422"/>
        <v>0</v>
      </c>
      <c r="CS82" s="195" t="str">
        <f t="shared" si="460"/>
        <v/>
      </c>
      <c r="CT82" s="195" t="str">
        <f t="shared" si="446"/>
        <v/>
      </c>
      <c r="CU82" s="195" t="str">
        <f t="shared" si="446"/>
        <v/>
      </c>
      <c r="CV82" s="195" t="str">
        <f t="shared" si="446"/>
        <v/>
      </c>
      <c r="CW82" s="195" t="str">
        <f t="shared" si="446"/>
        <v/>
      </c>
      <c r="CX82" s="198">
        <f t="shared" si="423"/>
        <v>0</v>
      </c>
      <c r="DA82" s="195" t="str">
        <f t="shared" si="461"/>
        <v/>
      </c>
      <c r="DB82" s="195" t="str">
        <f t="shared" si="447"/>
        <v/>
      </c>
      <c r="DC82" s="195" t="str">
        <f t="shared" si="447"/>
        <v/>
      </c>
      <c r="DD82" s="195" t="str">
        <f t="shared" si="447"/>
        <v/>
      </c>
      <c r="DE82" s="195" t="str">
        <f t="shared" si="447"/>
        <v/>
      </c>
      <c r="DF82" s="198">
        <f t="shared" si="424"/>
        <v>0</v>
      </c>
      <c r="DI82" s="195" t="str">
        <f t="shared" si="462"/>
        <v/>
      </c>
      <c r="DJ82" s="195" t="str">
        <f t="shared" si="448"/>
        <v/>
      </c>
      <c r="DK82" s="195" t="str">
        <f t="shared" si="448"/>
        <v/>
      </c>
      <c r="DL82" s="195" t="str">
        <f t="shared" si="448"/>
        <v/>
      </c>
      <c r="DM82" s="195" t="str">
        <f t="shared" si="448"/>
        <v/>
      </c>
      <c r="DN82" s="198">
        <f t="shared" si="431"/>
        <v>0</v>
      </c>
      <c r="DQ82" s="195" t="str">
        <f t="shared" si="463"/>
        <v/>
      </c>
      <c r="DR82" s="195" t="str">
        <f t="shared" si="449"/>
        <v/>
      </c>
      <c r="DS82" s="195" t="str">
        <f t="shared" si="449"/>
        <v/>
      </c>
      <c r="DT82" s="195" t="str">
        <f t="shared" si="449"/>
        <v/>
      </c>
      <c r="DU82" s="195" t="str">
        <f t="shared" si="449"/>
        <v/>
      </c>
      <c r="DV82" s="198">
        <f t="shared" si="425"/>
        <v>0</v>
      </c>
    </row>
    <row r="83" spans="1:126" ht="25.5" customHeight="1">
      <c r="A83" s="19"/>
      <c r="B83" s="55"/>
      <c r="C83" s="55"/>
      <c r="D83" s="56">
        <f t="shared" si="450"/>
        <v>0</v>
      </c>
      <c r="E83" s="57">
        <f t="shared" si="451"/>
        <v>0</v>
      </c>
      <c r="F83" s="58" t="s">
        <v>31</v>
      </c>
      <c r="G83" s="52">
        <f>'[9]NAW3 - Asset Repl - ENWL'!G80</f>
        <v>0</v>
      </c>
      <c r="H83" s="52">
        <f>'[9]NAW3 - Asset Repl - ENWL'!H80</f>
        <v>0</v>
      </c>
      <c r="I83" s="52">
        <f>'[9]NAW3 - Asset Repl - ENWL'!I80</f>
        <v>0</v>
      </c>
      <c r="J83" s="52">
        <f>'[9]NAW3 - Asset Repl - ENWL'!J80</f>
        <v>0</v>
      </c>
      <c r="K83" s="52">
        <f>'[9]NAW3 - Asset Repl - ENWL'!K80</f>
        <v>0</v>
      </c>
      <c r="L83" s="59">
        <f t="shared" si="452"/>
        <v>0</v>
      </c>
      <c r="M83" s="52">
        <f>'[9]NAW3 - Asset Repl - ENWL'!M80</f>
        <v>0</v>
      </c>
      <c r="N83" s="52">
        <f>'[9]NAW3 - Asset Repl - ENWL'!N80</f>
        <v>0</v>
      </c>
      <c r="O83" s="52">
        <f>'[9]NAW3 - Asset Repl - ENWL'!O80</f>
        <v>0</v>
      </c>
      <c r="P83" s="52">
        <f>'[9]NAW3 - Asset Repl - ENWL'!P80</f>
        <v>0</v>
      </c>
      <c r="Q83" s="52">
        <f>'[9]NAW3 - Asset Repl - ENWL'!Q80</f>
        <v>0</v>
      </c>
      <c r="R83" s="59">
        <f t="shared" si="453"/>
        <v>0</v>
      </c>
      <c r="S83" s="52">
        <f>'[9]NAW3 - Asset Repl - ENWL'!S80</f>
        <v>0</v>
      </c>
      <c r="T83" s="52">
        <f>'[9]NAW3 - Asset Repl - ENWL'!T80</f>
        <v>0</v>
      </c>
      <c r="U83" s="52">
        <f>'[9]NAW3 - Asset Repl - ENWL'!U80</f>
        <v>0</v>
      </c>
      <c r="V83" s="52">
        <f>'[9]NAW3 - Asset Repl - ENWL'!V80</f>
        <v>0</v>
      </c>
      <c r="W83" s="52">
        <f>'[9]NAW3 - Asset Repl - ENWL'!W80</f>
        <v>0</v>
      </c>
      <c r="X83" s="59">
        <f t="shared" si="454"/>
        <v>0</v>
      </c>
      <c r="Y83" s="52">
        <f>'[9]NAW3 - Asset Repl - ENWL'!Y80</f>
        <v>0</v>
      </c>
      <c r="Z83" s="52">
        <f>'[9]NAW3 - Asset Repl - ENWL'!Z80</f>
        <v>0</v>
      </c>
      <c r="AA83" s="52">
        <f>'[9]NAW3 - Asset Repl - ENWL'!AA80</f>
        <v>0</v>
      </c>
      <c r="AB83" s="52">
        <f>'[9]NAW3 - Asset Repl - ENWL'!AB80</f>
        <v>0</v>
      </c>
      <c r="AC83" s="52">
        <f>'[9]NAW3 - Asset Repl - ENWL'!AC80</f>
        <v>0</v>
      </c>
      <c r="AD83" s="59">
        <f t="shared" si="455"/>
        <v>0</v>
      </c>
      <c r="AE83" s="52">
        <f>'[9]NAW3 - Asset Repl - ENWL'!AE80</f>
        <v>0</v>
      </c>
      <c r="AF83" s="52">
        <f>'[9]NAW3 - Asset Repl - ENWL'!AF80</f>
        <v>0</v>
      </c>
      <c r="AG83" s="52">
        <f>'[9]NAW3 - Asset Repl - ENWL'!AG80</f>
        <v>0</v>
      </c>
      <c r="AH83" s="52">
        <f>'[9]NAW3 - Asset Repl - ENWL'!AH80</f>
        <v>0</v>
      </c>
      <c r="AI83" s="52">
        <f>'[9]NAW3 - Asset Repl - ENWL'!AI80</f>
        <v>0</v>
      </c>
      <c r="AJ83" s="59">
        <f t="shared" si="456"/>
        <v>0</v>
      </c>
      <c r="AK83" s="52">
        <f>'[9]NAW3 - Asset Repl - ENWL'!AK80</f>
        <v>0</v>
      </c>
      <c r="AL83" s="52">
        <f>'[9]NAW3 - Asset Repl - ENWL'!AL80</f>
        <v>0</v>
      </c>
      <c r="AM83" s="52">
        <f>'[9]NAW3 - Asset Repl - ENWL'!AM80</f>
        <v>0</v>
      </c>
      <c r="AN83" s="52">
        <f>'[9]NAW3 - Asset Repl - ENWL'!AN80</f>
        <v>0</v>
      </c>
      <c r="AO83" s="52">
        <f>'[9]NAW3 - Asset Repl - ENWL'!AO80</f>
        <v>0</v>
      </c>
      <c r="AP83" s="59">
        <f t="shared" si="457"/>
        <v>0</v>
      </c>
      <c r="BB83" s="6"/>
      <c r="BC83" s="6"/>
      <c r="BD83" s="58" t="s">
        <v>31</v>
      </c>
      <c r="BE83" s="172">
        <f>'ENWL - HI Probs. of Failure '!O$25</f>
        <v>0</v>
      </c>
      <c r="BF83" s="172">
        <f>'ENWL - HI Probs. of Failure '!P$25</f>
        <v>0</v>
      </c>
      <c r="BG83" s="172">
        <f>'ENWL - HI Probs. of Failure '!Q$25</f>
        <v>0</v>
      </c>
      <c r="BH83" s="172">
        <f>'ENWL - HI Probs. of Failure '!R$25</f>
        <v>0</v>
      </c>
      <c r="BI83" s="172">
        <f>'ENWL - HI Probs. of Failure '!S$25</f>
        <v>0</v>
      </c>
      <c r="BJ83" s="176"/>
      <c r="BK83" s="6"/>
      <c r="BL83" s="58" t="s">
        <v>31</v>
      </c>
      <c r="BM83" s="242">
        <f>IFERROR($BM5*'ENWL - Ave Crit'!$Q$25,0)</f>
        <v>0</v>
      </c>
      <c r="BN83" s="242">
        <f>IFERROR($BM5*'ENWL - Ave Crit'!$Q$25,0)</f>
        <v>0</v>
      </c>
      <c r="BO83" s="242">
        <f>IFERROR($BM5*'ENWL - Ave Crit'!$Q$25,0)</f>
        <v>0</v>
      </c>
      <c r="BP83" s="242">
        <f>IFERROR($BM5*'ENWL - Ave Crit'!$Q$25,0)</f>
        <v>0</v>
      </c>
      <c r="BQ83" s="242">
        <f>IFERROR($BM5*'ENWL - Ave Crit'!$Q$25,0)</f>
        <v>0</v>
      </c>
      <c r="BR83" s="176"/>
      <c r="BS83" s="6"/>
      <c r="BT83" s="58" t="s">
        <v>31</v>
      </c>
      <c r="BU83" s="24" t="str">
        <f t="shared" si="426"/>
        <v/>
      </c>
      <c r="BV83" s="24" t="str">
        <f t="shared" si="427"/>
        <v/>
      </c>
      <c r="BW83" s="24" t="str">
        <f t="shared" si="428"/>
        <v/>
      </c>
      <c r="BX83" s="24" t="str">
        <f t="shared" si="429"/>
        <v/>
      </c>
      <c r="BY83" s="24" t="str">
        <f t="shared" si="430"/>
        <v/>
      </c>
      <c r="BZ83" s="6"/>
      <c r="CA83" s="6"/>
      <c r="CB83" s="58" t="s">
        <v>31</v>
      </c>
      <c r="CC83" s="195" t="str">
        <f t="shared" si="458"/>
        <v/>
      </c>
      <c r="CD83" s="195" t="str">
        <f t="shared" si="444"/>
        <v/>
      </c>
      <c r="CE83" s="195" t="str">
        <f t="shared" si="444"/>
        <v/>
      </c>
      <c r="CF83" s="195" t="str">
        <f t="shared" si="444"/>
        <v/>
      </c>
      <c r="CG83" s="195" t="str">
        <f t="shared" si="444"/>
        <v/>
      </c>
      <c r="CH83" s="198">
        <f t="shared" si="459"/>
        <v>0</v>
      </c>
      <c r="CI83" s="68"/>
      <c r="CJ83" s="68"/>
      <c r="CK83" s="195" t="str">
        <f t="shared" si="445"/>
        <v/>
      </c>
      <c r="CL83" s="195" t="str">
        <f t="shared" si="445"/>
        <v/>
      </c>
      <c r="CM83" s="195" t="str">
        <f t="shared" si="445"/>
        <v/>
      </c>
      <c r="CN83" s="195" t="str">
        <f t="shared" si="445"/>
        <v/>
      </c>
      <c r="CO83" s="195" t="str">
        <f t="shared" si="445"/>
        <v/>
      </c>
      <c r="CP83" s="198">
        <f t="shared" si="422"/>
        <v>0</v>
      </c>
      <c r="CS83" s="195" t="str">
        <f t="shared" si="460"/>
        <v/>
      </c>
      <c r="CT83" s="195" t="str">
        <f t="shared" si="446"/>
        <v/>
      </c>
      <c r="CU83" s="195" t="str">
        <f t="shared" si="446"/>
        <v/>
      </c>
      <c r="CV83" s="195" t="str">
        <f t="shared" si="446"/>
        <v/>
      </c>
      <c r="CW83" s="195" t="str">
        <f t="shared" si="446"/>
        <v/>
      </c>
      <c r="CX83" s="198">
        <f t="shared" si="423"/>
        <v>0</v>
      </c>
      <c r="DA83" s="195" t="str">
        <f t="shared" si="461"/>
        <v/>
      </c>
      <c r="DB83" s="195" t="str">
        <f t="shared" si="447"/>
        <v/>
      </c>
      <c r="DC83" s="195" t="str">
        <f t="shared" si="447"/>
        <v/>
      </c>
      <c r="DD83" s="195" t="str">
        <f t="shared" si="447"/>
        <v/>
      </c>
      <c r="DE83" s="195" t="str">
        <f t="shared" si="447"/>
        <v/>
      </c>
      <c r="DF83" s="198">
        <f t="shared" si="424"/>
        <v>0</v>
      </c>
      <c r="DI83" s="195" t="str">
        <f t="shared" si="462"/>
        <v/>
      </c>
      <c r="DJ83" s="195" t="str">
        <f t="shared" si="448"/>
        <v/>
      </c>
      <c r="DK83" s="195" t="str">
        <f t="shared" si="448"/>
        <v/>
      </c>
      <c r="DL83" s="195" t="str">
        <f t="shared" si="448"/>
        <v/>
      </c>
      <c r="DM83" s="195" t="str">
        <f t="shared" si="448"/>
        <v/>
      </c>
      <c r="DN83" s="198">
        <f t="shared" si="431"/>
        <v>0</v>
      </c>
      <c r="DQ83" s="195" t="str">
        <f t="shared" si="463"/>
        <v/>
      </c>
      <c r="DR83" s="195" t="str">
        <f t="shared" si="449"/>
        <v/>
      </c>
      <c r="DS83" s="195" t="str">
        <f t="shared" si="449"/>
        <v/>
      </c>
      <c r="DT83" s="195" t="str">
        <f t="shared" si="449"/>
        <v/>
      </c>
      <c r="DU83" s="195" t="str">
        <f t="shared" si="449"/>
        <v/>
      </c>
      <c r="DV83" s="198">
        <f t="shared" si="425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64">SUM(H80:H83)</f>
        <v>0</v>
      </c>
      <c r="I84" s="66">
        <f t="shared" si="464"/>
        <v>0</v>
      </c>
      <c r="J84" s="66">
        <f t="shared" si="464"/>
        <v>0</v>
      </c>
      <c r="K84" s="66">
        <f t="shared" si="464"/>
        <v>0</v>
      </c>
      <c r="L84" s="67"/>
      <c r="M84" s="65">
        <f>SUM(M80:M83)</f>
        <v>0</v>
      </c>
      <c r="N84" s="66">
        <f t="shared" ref="N84:Q84" si="465">SUM(N80:N83)</f>
        <v>0</v>
      </c>
      <c r="O84" s="66">
        <f t="shared" si="465"/>
        <v>0</v>
      </c>
      <c r="P84" s="66">
        <f t="shared" si="465"/>
        <v>0</v>
      </c>
      <c r="Q84" s="66">
        <f t="shared" si="465"/>
        <v>0</v>
      </c>
      <c r="R84" s="67"/>
      <c r="S84" s="65">
        <f>SUM(S80:S83)</f>
        <v>0</v>
      </c>
      <c r="T84" s="66">
        <f t="shared" ref="T84:W84" si="466">SUM(T80:T83)</f>
        <v>0</v>
      </c>
      <c r="U84" s="66">
        <f t="shared" si="466"/>
        <v>0</v>
      </c>
      <c r="V84" s="66">
        <f t="shared" si="466"/>
        <v>0</v>
      </c>
      <c r="W84" s="66">
        <f t="shared" si="466"/>
        <v>0</v>
      </c>
      <c r="X84" s="67"/>
      <c r="Y84" s="65">
        <f>SUM(Y80:Y83)</f>
        <v>0</v>
      </c>
      <c r="Z84" s="66">
        <f t="shared" ref="Z84:AC84" si="467">SUM(Z80:Z83)</f>
        <v>0</v>
      </c>
      <c r="AA84" s="66">
        <f t="shared" si="467"/>
        <v>0</v>
      </c>
      <c r="AB84" s="66">
        <f t="shared" si="467"/>
        <v>0</v>
      </c>
      <c r="AC84" s="66">
        <f t="shared" si="467"/>
        <v>0</v>
      </c>
      <c r="AD84" s="67"/>
      <c r="AE84" s="65">
        <f>SUM(AE80:AE83)</f>
        <v>0</v>
      </c>
      <c r="AF84" s="66">
        <f t="shared" ref="AF84:AI84" si="468">SUM(AF80:AF83)</f>
        <v>0</v>
      </c>
      <c r="AG84" s="66">
        <f t="shared" si="468"/>
        <v>0</v>
      </c>
      <c r="AH84" s="66">
        <f t="shared" si="468"/>
        <v>0</v>
      </c>
      <c r="AI84" s="66">
        <f t="shared" si="468"/>
        <v>0</v>
      </c>
      <c r="AJ84" s="67"/>
      <c r="AK84" s="65">
        <f>SUM(AK80:AK83)</f>
        <v>0</v>
      </c>
      <c r="AL84" s="66">
        <f t="shared" ref="AL84:AO84" si="469">SUM(AL80:AL83)</f>
        <v>0</v>
      </c>
      <c r="AM84" s="66">
        <f t="shared" si="469"/>
        <v>0</v>
      </c>
      <c r="AN84" s="66">
        <f t="shared" si="469"/>
        <v>0</v>
      </c>
      <c r="AO84" s="66">
        <f t="shared" si="469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26"/>
        <v/>
      </c>
      <c r="BV84" s="24" t="str">
        <f t="shared" si="427"/>
        <v/>
      </c>
      <c r="BW84" s="24" t="str">
        <f t="shared" si="428"/>
        <v/>
      </c>
      <c r="BX84" s="24" t="str">
        <f t="shared" si="429"/>
        <v/>
      </c>
      <c r="BY84" s="24" t="str">
        <f t="shared" si="430"/>
        <v/>
      </c>
      <c r="BZ84" s="6"/>
      <c r="CA84" s="6"/>
      <c r="CB84" s="64"/>
      <c r="CC84" s="197">
        <f>SUM(CC80:CC83)</f>
        <v>0</v>
      </c>
      <c r="CD84" s="197">
        <f t="shared" ref="CD84:CG84" si="470">SUM(CD80:CD83)</f>
        <v>0</v>
      </c>
      <c r="CE84" s="197">
        <f t="shared" si="470"/>
        <v>0</v>
      </c>
      <c r="CF84" s="197">
        <f t="shared" si="470"/>
        <v>0</v>
      </c>
      <c r="CG84" s="197">
        <f t="shared" si="470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71">SUM(CL80:CL83)</f>
        <v>0</v>
      </c>
      <c r="CM84" s="197">
        <f t="shared" si="471"/>
        <v>0</v>
      </c>
      <c r="CN84" s="197">
        <f t="shared" si="471"/>
        <v>0</v>
      </c>
      <c r="CO84" s="197">
        <f t="shared" si="471"/>
        <v>0</v>
      </c>
      <c r="CP84" s="198">
        <f t="shared" si="422"/>
        <v>0</v>
      </c>
      <c r="CS84" s="197">
        <f>SUM(CS80:CS83)</f>
        <v>0</v>
      </c>
      <c r="CT84" s="197">
        <f t="shared" ref="CT84:CW84" si="472">SUM(CT80:CT83)</f>
        <v>0</v>
      </c>
      <c r="CU84" s="197">
        <f t="shared" si="472"/>
        <v>0</v>
      </c>
      <c r="CV84" s="197">
        <f t="shared" si="472"/>
        <v>0</v>
      </c>
      <c r="CW84" s="197">
        <f t="shared" si="472"/>
        <v>0</v>
      </c>
      <c r="CX84" s="198">
        <f t="shared" si="423"/>
        <v>0</v>
      </c>
      <c r="DA84" s="197">
        <f>SUM(DA80:DA83)</f>
        <v>0</v>
      </c>
      <c r="DB84" s="197">
        <f t="shared" ref="DB84:DE84" si="473">SUM(DB80:DB83)</f>
        <v>0</v>
      </c>
      <c r="DC84" s="197">
        <f t="shared" si="473"/>
        <v>0</v>
      </c>
      <c r="DD84" s="197">
        <f t="shared" si="473"/>
        <v>0</v>
      </c>
      <c r="DE84" s="197">
        <f t="shared" si="473"/>
        <v>0</v>
      </c>
      <c r="DF84" s="198">
        <f t="shared" si="424"/>
        <v>0</v>
      </c>
      <c r="DI84" s="197">
        <f>SUM(DI80:DI83)</f>
        <v>0</v>
      </c>
      <c r="DJ84" s="197">
        <f t="shared" ref="DJ84:DM84" si="474">SUM(DJ80:DJ83)</f>
        <v>0</v>
      </c>
      <c r="DK84" s="197">
        <f t="shared" si="474"/>
        <v>0</v>
      </c>
      <c r="DL84" s="197">
        <f t="shared" si="474"/>
        <v>0</v>
      </c>
      <c r="DM84" s="197">
        <f t="shared" si="474"/>
        <v>0</v>
      </c>
      <c r="DN84" s="198">
        <f t="shared" si="431"/>
        <v>0</v>
      </c>
      <c r="DQ84" s="197">
        <f>SUM(DQ80:DQ83)</f>
        <v>0</v>
      </c>
      <c r="DR84" s="197">
        <f t="shared" ref="DR84:DU84" si="475">SUM(DR80:DR83)</f>
        <v>0</v>
      </c>
      <c r="DS84" s="197">
        <f t="shared" si="475"/>
        <v>0</v>
      </c>
      <c r="DT84" s="197">
        <f t="shared" si="475"/>
        <v>0</v>
      </c>
      <c r="DU84" s="197">
        <f t="shared" si="475"/>
        <v>0</v>
      </c>
      <c r="DV84" s="198">
        <f t="shared" si="425"/>
        <v>0</v>
      </c>
    </row>
    <row r="85" spans="1:126" ht="25.5" customHeight="1">
      <c r="A85" s="19"/>
      <c r="B85" s="70" t="s">
        <v>34</v>
      </c>
      <c r="C85" s="48"/>
      <c r="D85" s="49">
        <f>L85</f>
        <v>0</v>
      </c>
      <c r="E85" s="50">
        <f>D85+SUM(AE85:AI85)</f>
        <v>0</v>
      </c>
      <c r="F85" s="51" t="s">
        <v>26</v>
      </c>
      <c r="G85" s="52">
        <f>'[9]NAW3 - Asset Repl - ENWL'!G82</f>
        <v>0</v>
      </c>
      <c r="H85" s="52">
        <f>'[9]NAW3 - Asset Repl - ENWL'!H82</f>
        <v>0</v>
      </c>
      <c r="I85" s="52">
        <f>'[9]NAW3 - Asset Repl - ENWL'!I82</f>
        <v>0</v>
      </c>
      <c r="J85" s="52">
        <f>'[9]NAW3 - Asset Repl - ENWL'!J82</f>
        <v>0</v>
      </c>
      <c r="K85" s="52">
        <f>'[9]NAW3 - Asset Repl - ENWL'!K82</f>
        <v>0</v>
      </c>
      <c r="L85" s="53">
        <f>SUM(G85:K85)</f>
        <v>0</v>
      </c>
      <c r="M85" s="52">
        <f>'[9]NAW3 - Asset Repl - ENWL'!M82</f>
        <v>0</v>
      </c>
      <c r="N85" s="52">
        <f>'[9]NAW3 - Asset Repl - ENWL'!N82</f>
        <v>0</v>
      </c>
      <c r="O85" s="52">
        <f>'[9]NAW3 - Asset Repl - ENWL'!O82</f>
        <v>0</v>
      </c>
      <c r="P85" s="52">
        <f>'[9]NAW3 - Asset Repl - ENWL'!P82</f>
        <v>0</v>
      </c>
      <c r="Q85" s="52">
        <f>'[9]NAW3 - Asset Repl - ENWL'!Q82</f>
        <v>0</v>
      </c>
      <c r="R85" s="53">
        <f>SUM(M85:Q85)</f>
        <v>0</v>
      </c>
      <c r="S85" s="52">
        <f>'[9]NAW3 - Asset Repl - ENWL'!S82</f>
        <v>0</v>
      </c>
      <c r="T85" s="52">
        <f>'[9]NAW3 - Asset Repl - ENWL'!T82</f>
        <v>0</v>
      </c>
      <c r="U85" s="52">
        <f>'[9]NAW3 - Asset Repl - ENWL'!U82</f>
        <v>0</v>
      </c>
      <c r="V85" s="52">
        <f>'[9]NAW3 - Asset Repl - ENWL'!V82</f>
        <v>0</v>
      </c>
      <c r="W85" s="52">
        <f>'[9]NAW3 - Asset Repl - ENWL'!W82</f>
        <v>0</v>
      </c>
      <c r="X85" s="53">
        <f>SUM(S85:W85)</f>
        <v>0</v>
      </c>
      <c r="Y85" s="54">
        <f>'[9]NAW3 - Asset Repl - ENWL'!Y82</f>
        <v>0</v>
      </c>
      <c r="Z85" s="54">
        <f>'[9]NAW3 - Asset Repl - ENWL'!Z82</f>
        <v>0</v>
      </c>
      <c r="AA85" s="54">
        <f>'[9]NAW3 - Asset Repl - ENWL'!AA82</f>
        <v>0</v>
      </c>
      <c r="AB85" s="54">
        <f>'[9]NAW3 - Asset Repl - ENWL'!AB82</f>
        <v>0</v>
      </c>
      <c r="AC85" s="54">
        <f>'[9]NAW3 - Asset Repl - ENWL'!AC82</f>
        <v>0</v>
      </c>
      <c r="AD85" s="53">
        <f>SUM(Y85:AC85)</f>
        <v>0</v>
      </c>
      <c r="AE85" s="54">
        <f>'[9]NAW3 - Asset Repl - ENWL'!AE82</f>
        <v>0</v>
      </c>
      <c r="AF85" s="54">
        <f>'[9]NAW3 - Asset Repl - ENWL'!AF82</f>
        <v>0</v>
      </c>
      <c r="AG85" s="54">
        <f>'[9]NAW3 - Asset Repl - ENWL'!AG82</f>
        <v>0</v>
      </c>
      <c r="AH85" s="54">
        <f>'[9]NAW3 - Asset Repl - ENWL'!AH82</f>
        <v>0</v>
      </c>
      <c r="AI85" s="54">
        <f>'[9]NAW3 - Asset Repl - ENWL'!AI82</f>
        <v>0</v>
      </c>
      <c r="AJ85" s="53">
        <f>SUM(AE85:AI85)</f>
        <v>0</v>
      </c>
      <c r="AK85" s="54">
        <f>'[9]NAW3 - Asset Repl - ENWL'!AK82</f>
        <v>0</v>
      </c>
      <c r="AL85" s="54">
        <f>'[9]NAW3 - Asset Repl - ENWL'!AL82</f>
        <v>0</v>
      </c>
      <c r="AM85" s="54">
        <f>'[9]NAW3 - Asset Repl - ENWL'!AM82</f>
        <v>0</v>
      </c>
      <c r="AN85" s="54">
        <f>'[9]NAW3 - Asset Repl - ENWL'!AN82</f>
        <v>0</v>
      </c>
      <c r="AO85" s="54">
        <f>'[9]NAW3 - Asset Repl - ENWL'!AO82</f>
        <v>0</v>
      </c>
      <c r="AP85" s="53">
        <f>SUM(AK85:AO85)</f>
        <v>0</v>
      </c>
      <c r="BB85" s="6"/>
      <c r="BC85" s="6"/>
      <c r="BD85" s="51" t="s">
        <v>26</v>
      </c>
      <c r="BE85" s="172">
        <f>'ENWL - HI Probs. of Failure '!O$26</f>
        <v>0</v>
      </c>
      <c r="BF85" s="172">
        <f>'ENWL - HI Probs. of Failure '!P$26</f>
        <v>0</v>
      </c>
      <c r="BG85" s="172">
        <f>'ENWL - HI Probs. of Failure '!Q$26</f>
        <v>0</v>
      </c>
      <c r="BH85" s="172">
        <f>'ENWL - HI Probs. of Failure '!R$26</f>
        <v>0</v>
      </c>
      <c r="BI85" s="172">
        <f>'ENWL - HI Probs. of Failure '!S$26</f>
        <v>0</v>
      </c>
      <c r="BJ85" s="175"/>
      <c r="BK85" s="6"/>
      <c r="BL85" s="51" t="s">
        <v>26</v>
      </c>
      <c r="BM85" s="242">
        <f>IFERROR($BM2*'ENWL - Ave Crit'!$Q$26,0)</f>
        <v>0</v>
      </c>
      <c r="BN85" s="242">
        <f>IFERROR($BM2*'ENWL - Ave Crit'!$Q$26,0)</f>
        <v>0</v>
      </c>
      <c r="BO85" s="242">
        <f>IFERROR($BM2*'ENWL - Ave Crit'!$Q$26,0)</f>
        <v>0</v>
      </c>
      <c r="BP85" s="242">
        <f>IFERROR($BM2*'ENWL - Ave Crit'!$Q$26,0)</f>
        <v>0</v>
      </c>
      <c r="BQ85" s="242">
        <f>IFERROR($BM2*'ENWL - Ave Crit'!$Q$26,0)</f>
        <v>0</v>
      </c>
      <c r="BR85" s="175"/>
      <c r="BS85" s="6"/>
      <c r="BT85" s="51" t="s">
        <v>26</v>
      </c>
      <c r="BU85" s="24" t="str">
        <f t="shared" si="426"/>
        <v/>
      </c>
      <c r="BV85" s="24" t="str">
        <f t="shared" si="427"/>
        <v/>
      </c>
      <c r="BW85" s="24" t="str">
        <f t="shared" si="428"/>
        <v/>
      </c>
      <c r="BX85" s="24" t="str">
        <f t="shared" si="429"/>
        <v/>
      </c>
      <c r="BY85" s="24" t="str">
        <f t="shared" si="430"/>
        <v/>
      </c>
      <c r="BZ85" s="6"/>
      <c r="CA85" s="6"/>
      <c r="CB85" s="51" t="s">
        <v>26</v>
      </c>
      <c r="CC85" s="195" t="str">
        <f>IF(BU85="","",M85*BU85)</f>
        <v/>
      </c>
      <c r="CD85" s="195" t="str">
        <f t="shared" ref="CD85:CG88" si="476">IF(BV85="","",N85*BV85)</f>
        <v/>
      </c>
      <c r="CE85" s="195" t="str">
        <f t="shared" si="476"/>
        <v/>
      </c>
      <c r="CF85" s="195" t="str">
        <f t="shared" si="476"/>
        <v/>
      </c>
      <c r="CG85" s="195" t="str">
        <f t="shared" si="476"/>
        <v/>
      </c>
      <c r="CH85" s="198">
        <f>SUM(CC85:CG85)</f>
        <v>0</v>
      </c>
      <c r="CI85" s="68"/>
      <c r="CJ85" s="68"/>
      <c r="CK85" s="195" t="str">
        <f t="shared" ref="CK85:CO88" si="477">IF(BU85="","",G85*BU85)</f>
        <v/>
      </c>
      <c r="CL85" s="195" t="str">
        <f t="shared" si="477"/>
        <v/>
      </c>
      <c r="CM85" s="195" t="str">
        <f t="shared" si="477"/>
        <v/>
      </c>
      <c r="CN85" s="195" t="str">
        <f t="shared" si="477"/>
        <v/>
      </c>
      <c r="CO85" s="195" t="str">
        <f t="shared" si="477"/>
        <v/>
      </c>
      <c r="CP85" s="198">
        <f t="shared" si="422"/>
        <v>0</v>
      </c>
      <c r="CS85" s="195" t="str">
        <f>IF(BU85="","",Y85*BU85)</f>
        <v/>
      </c>
      <c r="CT85" s="195" t="str">
        <f t="shared" ref="CT85:CW88" si="478">IF(BV85="","",Z85*BV85)</f>
        <v/>
      </c>
      <c r="CU85" s="195" t="str">
        <f t="shared" si="478"/>
        <v/>
      </c>
      <c r="CV85" s="195" t="str">
        <f t="shared" si="478"/>
        <v/>
      </c>
      <c r="CW85" s="195" t="str">
        <f t="shared" si="478"/>
        <v/>
      </c>
      <c r="CX85" s="198">
        <f t="shared" si="423"/>
        <v>0</v>
      </c>
      <c r="DA85" s="195" t="str">
        <f>IF(BU85="","",(S85+Y85)*BU85)</f>
        <v/>
      </c>
      <c r="DB85" s="195" t="str">
        <f t="shared" ref="DB85:DE88" si="479">IF(BV85="","",(T85+Z85)*BV85)</f>
        <v/>
      </c>
      <c r="DC85" s="195" t="str">
        <f t="shared" si="479"/>
        <v/>
      </c>
      <c r="DD85" s="195" t="str">
        <f t="shared" si="479"/>
        <v/>
      </c>
      <c r="DE85" s="195" t="str">
        <f t="shared" si="479"/>
        <v/>
      </c>
      <c r="DF85" s="198">
        <f t="shared" si="424"/>
        <v>0</v>
      </c>
      <c r="DI85" s="195" t="str">
        <f>IF(BU85="","",AK85*BU85)</f>
        <v/>
      </c>
      <c r="DJ85" s="195" t="str">
        <f t="shared" ref="DJ85:DM88" si="480">IF(BV85="","",AL85*BV85)</f>
        <v/>
      </c>
      <c r="DK85" s="195" t="str">
        <f t="shared" si="480"/>
        <v/>
      </c>
      <c r="DL85" s="195" t="str">
        <f t="shared" si="480"/>
        <v/>
      </c>
      <c r="DM85" s="195" t="str">
        <f t="shared" si="480"/>
        <v/>
      </c>
      <c r="DN85" s="198">
        <f t="shared" si="431"/>
        <v>0</v>
      </c>
      <c r="DQ85" s="195" t="str">
        <f>IF(BU85="","",(AE85+AK85)*BU85)</f>
        <v/>
      </c>
      <c r="DR85" s="195" t="str">
        <f t="shared" ref="DR85:DU88" si="481">IF(BV85="","",(AF85+AL85)*BV85)</f>
        <v/>
      </c>
      <c r="DS85" s="195" t="str">
        <f t="shared" si="481"/>
        <v/>
      </c>
      <c r="DT85" s="195" t="str">
        <f t="shared" si="481"/>
        <v/>
      </c>
      <c r="DU85" s="195" t="str">
        <f t="shared" si="481"/>
        <v/>
      </c>
      <c r="DV85" s="198">
        <f t="shared" si="425"/>
        <v>0</v>
      </c>
    </row>
    <row r="86" spans="1:126" ht="25.5" customHeight="1">
      <c r="A86" s="19"/>
      <c r="B86" s="55"/>
      <c r="C86" s="55"/>
      <c r="D86" s="56">
        <f t="shared" ref="D86:D88" si="482">L86</f>
        <v>0</v>
      </c>
      <c r="E86" s="57">
        <f t="shared" ref="E86:E88" si="483">D86+SUM(AE86:AI86)</f>
        <v>0</v>
      </c>
      <c r="F86" s="58" t="s">
        <v>28</v>
      </c>
      <c r="G86" s="52">
        <f>'[9]NAW3 - Asset Repl - ENWL'!G83</f>
        <v>0</v>
      </c>
      <c r="H86" s="52">
        <f>'[9]NAW3 - Asset Repl - ENWL'!H83</f>
        <v>0</v>
      </c>
      <c r="I86" s="52">
        <f>'[9]NAW3 - Asset Repl - ENWL'!I83</f>
        <v>0</v>
      </c>
      <c r="J86" s="52">
        <f>'[9]NAW3 - Asset Repl - ENWL'!J83</f>
        <v>0</v>
      </c>
      <c r="K86" s="52">
        <f>'[9]NAW3 - Asset Repl - ENWL'!K83</f>
        <v>0</v>
      </c>
      <c r="L86" s="59">
        <f t="shared" ref="L86:L88" si="484">SUM(G86:K86)</f>
        <v>0</v>
      </c>
      <c r="M86" s="52">
        <f>'[9]NAW3 - Asset Repl - ENWL'!M83</f>
        <v>0</v>
      </c>
      <c r="N86" s="52">
        <f>'[9]NAW3 - Asset Repl - ENWL'!N83</f>
        <v>0</v>
      </c>
      <c r="O86" s="52">
        <f>'[9]NAW3 - Asset Repl - ENWL'!O83</f>
        <v>0</v>
      </c>
      <c r="P86" s="52">
        <f>'[9]NAW3 - Asset Repl - ENWL'!P83</f>
        <v>0</v>
      </c>
      <c r="Q86" s="52">
        <f>'[9]NAW3 - Asset Repl - ENWL'!Q83</f>
        <v>0</v>
      </c>
      <c r="R86" s="59">
        <f t="shared" ref="R86:R88" si="485">SUM(M86:Q86)</f>
        <v>0</v>
      </c>
      <c r="S86" s="52">
        <f>'[9]NAW3 - Asset Repl - ENWL'!S83</f>
        <v>0</v>
      </c>
      <c r="T86" s="52">
        <f>'[9]NAW3 - Asset Repl - ENWL'!T83</f>
        <v>0</v>
      </c>
      <c r="U86" s="52">
        <f>'[9]NAW3 - Asset Repl - ENWL'!U83</f>
        <v>0</v>
      </c>
      <c r="V86" s="52">
        <f>'[9]NAW3 - Asset Repl - ENWL'!V83</f>
        <v>0</v>
      </c>
      <c r="W86" s="52">
        <f>'[9]NAW3 - Asset Repl - ENWL'!W83</f>
        <v>0</v>
      </c>
      <c r="X86" s="59">
        <f t="shared" ref="X86:X88" si="486">SUM(S86:W86)</f>
        <v>0</v>
      </c>
      <c r="Y86" s="52">
        <f>'[9]NAW3 - Asset Repl - ENWL'!Y83</f>
        <v>0</v>
      </c>
      <c r="Z86" s="52">
        <f>'[9]NAW3 - Asset Repl - ENWL'!Z83</f>
        <v>0</v>
      </c>
      <c r="AA86" s="52">
        <f>'[9]NAW3 - Asset Repl - ENWL'!AA83</f>
        <v>0</v>
      </c>
      <c r="AB86" s="52">
        <f>'[9]NAW3 - Asset Repl - ENWL'!AB83</f>
        <v>0</v>
      </c>
      <c r="AC86" s="52">
        <f>'[9]NAW3 - Asset Repl - ENWL'!AC83</f>
        <v>0</v>
      </c>
      <c r="AD86" s="59">
        <f t="shared" ref="AD86:AD88" si="487">SUM(Y86:AC86)</f>
        <v>0</v>
      </c>
      <c r="AE86" s="52">
        <f>'[9]NAW3 - Asset Repl - ENWL'!AE83</f>
        <v>0</v>
      </c>
      <c r="AF86" s="52">
        <f>'[9]NAW3 - Asset Repl - ENWL'!AF83</f>
        <v>0</v>
      </c>
      <c r="AG86" s="52">
        <f>'[9]NAW3 - Asset Repl - ENWL'!AG83</f>
        <v>0</v>
      </c>
      <c r="AH86" s="52">
        <f>'[9]NAW3 - Asset Repl - ENWL'!AH83</f>
        <v>0</v>
      </c>
      <c r="AI86" s="52">
        <f>'[9]NAW3 - Asset Repl - ENWL'!AI83</f>
        <v>0</v>
      </c>
      <c r="AJ86" s="59">
        <f t="shared" ref="AJ86:AJ88" si="488">SUM(AE86:AI86)</f>
        <v>0</v>
      </c>
      <c r="AK86" s="52">
        <f>'[9]NAW3 - Asset Repl - ENWL'!AK83</f>
        <v>0</v>
      </c>
      <c r="AL86" s="52">
        <f>'[9]NAW3 - Asset Repl - ENWL'!AL83</f>
        <v>0</v>
      </c>
      <c r="AM86" s="52">
        <f>'[9]NAW3 - Asset Repl - ENWL'!AM83</f>
        <v>0</v>
      </c>
      <c r="AN86" s="52">
        <f>'[9]NAW3 - Asset Repl - ENWL'!AN83</f>
        <v>0</v>
      </c>
      <c r="AO86" s="52">
        <f>'[9]NAW3 - Asset Repl - ENWL'!AO83</f>
        <v>0</v>
      </c>
      <c r="AP86" s="59">
        <f t="shared" ref="AP86:AP88" si="489">SUM(AK86:AO86)</f>
        <v>0</v>
      </c>
      <c r="BB86" s="6"/>
      <c r="BC86" s="6"/>
      <c r="BD86" s="58" t="s">
        <v>28</v>
      </c>
      <c r="BE86" s="172">
        <f>'ENWL - HI Probs. of Failure '!O$26</f>
        <v>0</v>
      </c>
      <c r="BF86" s="172">
        <f>'ENWL - HI Probs. of Failure '!P$26</f>
        <v>0</v>
      </c>
      <c r="BG86" s="172">
        <f>'ENWL - HI Probs. of Failure '!Q$26</f>
        <v>0</v>
      </c>
      <c r="BH86" s="172">
        <f>'ENWL - HI Probs. of Failure '!R$26</f>
        <v>0</v>
      </c>
      <c r="BI86" s="172">
        <f>'ENWL - HI Probs. of Failure '!S$26</f>
        <v>0</v>
      </c>
      <c r="BJ86" s="176"/>
      <c r="BK86" s="6"/>
      <c r="BL86" s="58" t="s">
        <v>28</v>
      </c>
      <c r="BM86" s="242">
        <f>IFERROR($BM3*'ENWL - Ave Crit'!$Q$26,0)</f>
        <v>0</v>
      </c>
      <c r="BN86" s="242">
        <f>IFERROR($BM3*'ENWL - Ave Crit'!$Q$26,0)</f>
        <v>0</v>
      </c>
      <c r="BO86" s="242">
        <f>IFERROR($BM3*'ENWL - Ave Crit'!$Q$26,0)</f>
        <v>0</v>
      </c>
      <c r="BP86" s="242">
        <f>IFERROR($BM3*'ENWL - Ave Crit'!$Q$26,0)</f>
        <v>0</v>
      </c>
      <c r="BQ86" s="242">
        <f>IFERROR($BM3*'ENWL - Ave Crit'!$Q$26,0)</f>
        <v>0</v>
      </c>
      <c r="BR86" s="176"/>
      <c r="BS86" s="6"/>
      <c r="BT86" s="58" t="s">
        <v>28</v>
      </c>
      <c r="BU86" s="24" t="str">
        <f t="shared" si="426"/>
        <v/>
      </c>
      <c r="BV86" s="24" t="str">
        <f t="shared" si="427"/>
        <v/>
      </c>
      <c r="BW86" s="24" t="str">
        <f t="shared" si="428"/>
        <v/>
      </c>
      <c r="BX86" s="24" t="str">
        <f t="shared" si="429"/>
        <v/>
      </c>
      <c r="BY86" s="24" t="str">
        <f t="shared" si="430"/>
        <v/>
      </c>
      <c r="BZ86" s="6"/>
      <c r="CA86" s="6"/>
      <c r="CB86" s="58" t="s">
        <v>28</v>
      </c>
      <c r="CC86" s="195" t="str">
        <f t="shared" ref="CC86:CC88" si="490">IF(BU86="","",M86*BU86)</f>
        <v/>
      </c>
      <c r="CD86" s="195" t="str">
        <f t="shared" si="476"/>
        <v/>
      </c>
      <c r="CE86" s="195" t="str">
        <f t="shared" si="476"/>
        <v/>
      </c>
      <c r="CF86" s="195" t="str">
        <f t="shared" si="476"/>
        <v/>
      </c>
      <c r="CG86" s="195" t="str">
        <f t="shared" si="476"/>
        <v/>
      </c>
      <c r="CH86" s="198">
        <f t="shared" ref="CH86:CH149" si="491">SUM(CC86:CG86)</f>
        <v>0</v>
      </c>
      <c r="CI86" s="68"/>
      <c r="CJ86" s="68"/>
      <c r="CK86" s="195" t="str">
        <f t="shared" si="477"/>
        <v/>
      </c>
      <c r="CL86" s="195" t="str">
        <f t="shared" si="477"/>
        <v/>
      </c>
      <c r="CM86" s="195" t="str">
        <f t="shared" si="477"/>
        <v/>
      </c>
      <c r="CN86" s="195" t="str">
        <f t="shared" si="477"/>
        <v/>
      </c>
      <c r="CO86" s="195" t="str">
        <f t="shared" si="477"/>
        <v/>
      </c>
      <c r="CP86" s="198">
        <f t="shared" si="422"/>
        <v>0</v>
      </c>
      <c r="CS86" s="195" t="str">
        <f t="shared" ref="CS86:CS88" si="492">IF(BU86="","",Y86*BU86)</f>
        <v/>
      </c>
      <c r="CT86" s="195" t="str">
        <f t="shared" si="478"/>
        <v/>
      </c>
      <c r="CU86" s="195" t="str">
        <f t="shared" si="478"/>
        <v/>
      </c>
      <c r="CV86" s="195" t="str">
        <f t="shared" si="478"/>
        <v/>
      </c>
      <c r="CW86" s="195" t="str">
        <f t="shared" si="478"/>
        <v/>
      </c>
      <c r="CX86" s="198">
        <f t="shared" si="423"/>
        <v>0</v>
      </c>
      <c r="DA86" s="195" t="str">
        <f t="shared" ref="DA86:DA88" si="493">IF(BU86="","",(S86+Y86)*BU86)</f>
        <v/>
      </c>
      <c r="DB86" s="195" t="str">
        <f t="shared" si="479"/>
        <v/>
      </c>
      <c r="DC86" s="195" t="str">
        <f t="shared" si="479"/>
        <v/>
      </c>
      <c r="DD86" s="195" t="str">
        <f t="shared" si="479"/>
        <v/>
      </c>
      <c r="DE86" s="195" t="str">
        <f t="shared" si="479"/>
        <v/>
      </c>
      <c r="DF86" s="198">
        <f t="shared" si="424"/>
        <v>0</v>
      </c>
      <c r="DI86" s="195" t="str">
        <f t="shared" ref="DI86:DI88" si="494">IF(BU86="","",AK86*BU86)</f>
        <v/>
      </c>
      <c r="DJ86" s="195" t="str">
        <f t="shared" si="480"/>
        <v/>
      </c>
      <c r="DK86" s="195" t="str">
        <f t="shared" si="480"/>
        <v/>
      </c>
      <c r="DL86" s="195" t="str">
        <f t="shared" si="480"/>
        <v/>
      </c>
      <c r="DM86" s="195" t="str">
        <f t="shared" si="480"/>
        <v/>
      </c>
      <c r="DN86" s="198">
        <f t="shared" si="431"/>
        <v>0</v>
      </c>
      <c r="DQ86" s="195" t="str">
        <f t="shared" ref="DQ86:DQ88" si="495">IF(BU86="","",(AE86+AK86)*BU86)</f>
        <v/>
      </c>
      <c r="DR86" s="195" t="str">
        <f t="shared" si="481"/>
        <v/>
      </c>
      <c r="DS86" s="195" t="str">
        <f t="shared" si="481"/>
        <v/>
      </c>
      <c r="DT86" s="195" t="str">
        <f t="shared" si="481"/>
        <v/>
      </c>
      <c r="DU86" s="195" t="str">
        <f t="shared" si="481"/>
        <v/>
      </c>
      <c r="DV86" s="198">
        <f t="shared" si="425"/>
        <v>0</v>
      </c>
    </row>
    <row r="87" spans="1:126" ht="25.5" customHeight="1">
      <c r="A87" s="19"/>
      <c r="B87" s="55"/>
      <c r="C87" s="55"/>
      <c r="D87" s="56">
        <f t="shared" si="482"/>
        <v>0</v>
      </c>
      <c r="E87" s="57">
        <f t="shared" si="483"/>
        <v>0</v>
      </c>
      <c r="F87" s="58" t="s">
        <v>30</v>
      </c>
      <c r="G87" s="52">
        <f>'[9]NAW3 - Asset Repl - ENWL'!G84</f>
        <v>0</v>
      </c>
      <c r="H87" s="52">
        <f>'[9]NAW3 - Asset Repl - ENWL'!H84</f>
        <v>0</v>
      </c>
      <c r="I87" s="52">
        <f>'[9]NAW3 - Asset Repl - ENWL'!I84</f>
        <v>0</v>
      </c>
      <c r="J87" s="52">
        <f>'[9]NAW3 - Asset Repl - ENWL'!J84</f>
        <v>0</v>
      </c>
      <c r="K87" s="52">
        <f>'[9]NAW3 - Asset Repl - ENWL'!K84</f>
        <v>0</v>
      </c>
      <c r="L87" s="59">
        <f t="shared" si="484"/>
        <v>0</v>
      </c>
      <c r="M87" s="52">
        <f>'[9]NAW3 - Asset Repl - ENWL'!M84</f>
        <v>0</v>
      </c>
      <c r="N87" s="52">
        <f>'[9]NAW3 - Asset Repl - ENWL'!N84</f>
        <v>0</v>
      </c>
      <c r="O87" s="52">
        <f>'[9]NAW3 - Asset Repl - ENWL'!O84</f>
        <v>0</v>
      </c>
      <c r="P87" s="52">
        <f>'[9]NAW3 - Asset Repl - ENWL'!P84</f>
        <v>0</v>
      </c>
      <c r="Q87" s="52">
        <f>'[9]NAW3 - Asset Repl - ENWL'!Q84</f>
        <v>0</v>
      </c>
      <c r="R87" s="59">
        <f t="shared" si="485"/>
        <v>0</v>
      </c>
      <c r="S87" s="52">
        <f>'[9]NAW3 - Asset Repl - ENWL'!S84</f>
        <v>0</v>
      </c>
      <c r="T87" s="52">
        <f>'[9]NAW3 - Asset Repl - ENWL'!T84</f>
        <v>0</v>
      </c>
      <c r="U87" s="52">
        <f>'[9]NAW3 - Asset Repl - ENWL'!U84</f>
        <v>0</v>
      </c>
      <c r="V87" s="52">
        <f>'[9]NAW3 - Asset Repl - ENWL'!V84</f>
        <v>0</v>
      </c>
      <c r="W87" s="52">
        <f>'[9]NAW3 - Asset Repl - ENWL'!W84</f>
        <v>0</v>
      </c>
      <c r="X87" s="59">
        <f t="shared" si="486"/>
        <v>0</v>
      </c>
      <c r="Y87" s="52">
        <f>'[9]NAW3 - Asset Repl - ENWL'!Y84</f>
        <v>0</v>
      </c>
      <c r="Z87" s="52">
        <f>'[9]NAW3 - Asset Repl - ENWL'!Z84</f>
        <v>0</v>
      </c>
      <c r="AA87" s="52">
        <f>'[9]NAW3 - Asset Repl - ENWL'!AA84</f>
        <v>0</v>
      </c>
      <c r="AB87" s="52">
        <f>'[9]NAW3 - Asset Repl - ENWL'!AB84</f>
        <v>0</v>
      </c>
      <c r="AC87" s="52">
        <f>'[9]NAW3 - Asset Repl - ENWL'!AC84</f>
        <v>0</v>
      </c>
      <c r="AD87" s="59">
        <f t="shared" si="487"/>
        <v>0</v>
      </c>
      <c r="AE87" s="52">
        <f>'[9]NAW3 - Asset Repl - ENWL'!AE84</f>
        <v>0</v>
      </c>
      <c r="AF87" s="52">
        <f>'[9]NAW3 - Asset Repl - ENWL'!AF84</f>
        <v>0</v>
      </c>
      <c r="AG87" s="52">
        <f>'[9]NAW3 - Asset Repl - ENWL'!AG84</f>
        <v>0</v>
      </c>
      <c r="AH87" s="52">
        <f>'[9]NAW3 - Asset Repl - ENWL'!AH84</f>
        <v>0</v>
      </c>
      <c r="AI87" s="52">
        <f>'[9]NAW3 - Asset Repl - ENWL'!AI84</f>
        <v>0</v>
      </c>
      <c r="AJ87" s="59">
        <f t="shared" si="488"/>
        <v>0</v>
      </c>
      <c r="AK87" s="52">
        <f>'[9]NAW3 - Asset Repl - ENWL'!AK84</f>
        <v>0</v>
      </c>
      <c r="AL87" s="52">
        <f>'[9]NAW3 - Asset Repl - ENWL'!AL84</f>
        <v>0</v>
      </c>
      <c r="AM87" s="52">
        <f>'[9]NAW3 - Asset Repl - ENWL'!AM84</f>
        <v>0</v>
      </c>
      <c r="AN87" s="52">
        <f>'[9]NAW3 - Asset Repl - ENWL'!AN84</f>
        <v>0</v>
      </c>
      <c r="AO87" s="52">
        <f>'[9]NAW3 - Asset Repl - ENWL'!AO84</f>
        <v>0</v>
      </c>
      <c r="AP87" s="59">
        <f t="shared" si="489"/>
        <v>0</v>
      </c>
      <c r="BB87" s="6"/>
      <c r="BC87" s="6"/>
      <c r="BD87" s="58" t="s">
        <v>30</v>
      </c>
      <c r="BE87" s="172">
        <f>'ENWL - HI Probs. of Failure '!O$26</f>
        <v>0</v>
      </c>
      <c r="BF87" s="172">
        <f>'ENWL - HI Probs. of Failure '!P$26</f>
        <v>0</v>
      </c>
      <c r="BG87" s="172">
        <f>'ENWL - HI Probs. of Failure '!Q$26</f>
        <v>0</v>
      </c>
      <c r="BH87" s="172">
        <f>'ENWL - HI Probs. of Failure '!R$26</f>
        <v>0</v>
      </c>
      <c r="BI87" s="172">
        <f>'ENWL - HI Probs. of Failure '!S$26</f>
        <v>0</v>
      </c>
      <c r="BJ87" s="176"/>
      <c r="BK87" s="6"/>
      <c r="BL87" s="58" t="s">
        <v>30</v>
      </c>
      <c r="BM87" s="242">
        <f>IFERROR($BM4*'ENWL - Ave Crit'!$Q$26,0)</f>
        <v>0</v>
      </c>
      <c r="BN87" s="242">
        <f>IFERROR($BM4*'ENWL - Ave Crit'!$Q$26,0)</f>
        <v>0</v>
      </c>
      <c r="BO87" s="242">
        <f>IFERROR($BM4*'ENWL - Ave Crit'!$Q$26,0)</f>
        <v>0</v>
      </c>
      <c r="BP87" s="242">
        <f>IFERROR($BM4*'ENWL - Ave Crit'!$Q$26,0)</f>
        <v>0</v>
      </c>
      <c r="BQ87" s="242">
        <f>IFERROR($BM4*'ENWL - Ave Crit'!$Q$26,0)</f>
        <v>0</v>
      </c>
      <c r="BR87" s="176"/>
      <c r="BS87" s="6"/>
      <c r="BT87" s="58" t="s">
        <v>30</v>
      </c>
      <c r="BU87" s="24" t="str">
        <f t="shared" si="426"/>
        <v/>
      </c>
      <c r="BV87" s="24" t="str">
        <f t="shared" si="427"/>
        <v/>
      </c>
      <c r="BW87" s="24" t="str">
        <f t="shared" si="428"/>
        <v/>
      </c>
      <c r="BX87" s="24" t="str">
        <f t="shared" si="429"/>
        <v/>
      </c>
      <c r="BY87" s="24" t="str">
        <f t="shared" si="430"/>
        <v/>
      </c>
      <c r="BZ87" s="6"/>
      <c r="CA87" s="6"/>
      <c r="CB87" s="58" t="s">
        <v>30</v>
      </c>
      <c r="CC87" s="195" t="str">
        <f t="shared" si="490"/>
        <v/>
      </c>
      <c r="CD87" s="195" t="str">
        <f t="shared" si="476"/>
        <v/>
      </c>
      <c r="CE87" s="195" t="str">
        <f t="shared" si="476"/>
        <v/>
      </c>
      <c r="CF87" s="195" t="str">
        <f t="shared" si="476"/>
        <v/>
      </c>
      <c r="CG87" s="195" t="str">
        <f t="shared" si="476"/>
        <v/>
      </c>
      <c r="CH87" s="198">
        <f t="shared" si="491"/>
        <v>0</v>
      </c>
      <c r="CI87" s="68"/>
      <c r="CJ87" s="68"/>
      <c r="CK87" s="195" t="str">
        <f t="shared" si="477"/>
        <v/>
      </c>
      <c r="CL87" s="195" t="str">
        <f t="shared" si="477"/>
        <v/>
      </c>
      <c r="CM87" s="195" t="str">
        <f t="shared" si="477"/>
        <v/>
      </c>
      <c r="CN87" s="195" t="str">
        <f t="shared" si="477"/>
        <v/>
      </c>
      <c r="CO87" s="195" t="str">
        <f t="shared" si="477"/>
        <v/>
      </c>
      <c r="CP87" s="198">
        <f t="shared" si="422"/>
        <v>0</v>
      </c>
      <c r="CS87" s="195" t="str">
        <f t="shared" si="492"/>
        <v/>
      </c>
      <c r="CT87" s="195" t="str">
        <f t="shared" si="478"/>
        <v/>
      </c>
      <c r="CU87" s="195" t="str">
        <f t="shared" si="478"/>
        <v/>
      </c>
      <c r="CV87" s="195" t="str">
        <f t="shared" si="478"/>
        <v/>
      </c>
      <c r="CW87" s="195" t="str">
        <f t="shared" si="478"/>
        <v/>
      </c>
      <c r="CX87" s="198">
        <f t="shared" si="423"/>
        <v>0</v>
      </c>
      <c r="DA87" s="195" t="str">
        <f t="shared" si="493"/>
        <v/>
      </c>
      <c r="DB87" s="195" t="str">
        <f t="shared" si="479"/>
        <v/>
      </c>
      <c r="DC87" s="195" t="str">
        <f t="shared" si="479"/>
        <v/>
      </c>
      <c r="DD87" s="195" t="str">
        <f t="shared" si="479"/>
        <v/>
      </c>
      <c r="DE87" s="195" t="str">
        <f t="shared" si="479"/>
        <v/>
      </c>
      <c r="DF87" s="198">
        <f t="shared" si="424"/>
        <v>0</v>
      </c>
      <c r="DI87" s="195" t="str">
        <f t="shared" si="494"/>
        <v/>
      </c>
      <c r="DJ87" s="195" t="str">
        <f t="shared" si="480"/>
        <v/>
      </c>
      <c r="DK87" s="195" t="str">
        <f t="shared" si="480"/>
        <v/>
      </c>
      <c r="DL87" s="195" t="str">
        <f t="shared" si="480"/>
        <v/>
      </c>
      <c r="DM87" s="195" t="str">
        <f t="shared" si="480"/>
        <v/>
      </c>
      <c r="DN87" s="198">
        <f t="shared" si="431"/>
        <v>0</v>
      </c>
      <c r="DQ87" s="195" t="str">
        <f t="shared" si="495"/>
        <v/>
      </c>
      <c r="DR87" s="195" t="str">
        <f t="shared" si="481"/>
        <v/>
      </c>
      <c r="DS87" s="195" t="str">
        <f t="shared" si="481"/>
        <v/>
      </c>
      <c r="DT87" s="195" t="str">
        <f t="shared" si="481"/>
        <v/>
      </c>
      <c r="DU87" s="195" t="str">
        <f t="shared" si="481"/>
        <v/>
      </c>
      <c r="DV87" s="198">
        <f t="shared" si="425"/>
        <v>0</v>
      </c>
    </row>
    <row r="88" spans="1:126" ht="25.5" customHeight="1">
      <c r="A88" s="19"/>
      <c r="B88" s="55"/>
      <c r="C88" s="55"/>
      <c r="D88" s="56">
        <f t="shared" si="482"/>
        <v>0</v>
      </c>
      <c r="E88" s="57">
        <f t="shared" si="483"/>
        <v>0</v>
      </c>
      <c r="F88" s="58" t="s">
        <v>31</v>
      </c>
      <c r="G88" s="52">
        <f>'[9]NAW3 - Asset Repl - ENWL'!G85</f>
        <v>0</v>
      </c>
      <c r="H88" s="52">
        <f>'[9]NAW3 - Asset Repl - ENWL'!H85</f>
        <v>0</v>
      </c>
      <c r="I88" s="52">
        <f>'[9]NAW3 - Asset Repl - ENWL'!I85</f>
        <v>0</v>
      </c>
      <c r="J88" s="52">
        <f>'[9]NAW3 - Asset Repl - ENWL'!J85</f>
        <v>0</v>
      </c>
      <c r="K88" s="52">
        <f>'[9]NAW3 - Asset Repl - ENWL'!K85</f>
        <v>0</v>
      </c>
      <c r="L88" s="59">
        <f t="shared" si="484"/>
        <v>0</v>
      </c>
      <c r="M88" s="52">
        <f>'[9]NAW3 - Asset Repl - ENWL'!M85</f>
        <v>0</v>
      </c>
      <c r="N88" s="52">
        <f>'[9]NAW3 - Asset Repl - ENWL'!N85</f>
        <v>0</v>
      </c>
      <c r="O88" s="52">
        <f>'[9]NAW3 - Asset Repl - ENWL'!O85</f>
        <v>0</v>
      </c>
      <c r="P88" s="52">
        <f>'[9]NAW3 - Asset Repl - ENWL'!P85</f>
        <v>0</v>
      </c>
      <c r="Q88" s="52">
        <f>'[9]NAW3 - Asset Repl - ENWL'!Q85</f>
        <v>0</v>
      </c>
      <c r="R88" s="59">
        <f t="shared" si="485"/>
        <v>0</v>
      </c>
      <c r="S88" s="52">
        <f>'[9]NAW3 - Asset Repl - ENWL'!S85</f>
        <v>0</v>
      </c>
      <c r="T88" s="52">
        <f>'[9]NAW3 - Asset Repl - ENWL'!T85</f>
        <v>0</v>
      </c>
      <c r="U88" s="52">
        <f>'[9]NAW3 - Asset Repl - ENWL'!U85</f>
        <v>0</v>
      </c>
      <c r="V88" s="52">
        <f>'[9]NAW3 - Asset Repl - ENWL'!V85</f>
        <v>0</v>
      </c>
      <c r="W88" s="52">
        <f>'[9]NAW3 - Asset Repl - ENWL'!W85</f>
        <v>0</v>
      </c>
      <c r="X88" s="59">
        <f t="shared" si="486"/>
        <v>0</v>
      </c>
      <c r="Y88" s="52">
        <f>'[9]NAW3 - Asset Repl - ENWL'!Y85</f>
        <v>0</v>
      </c>
      <c r="Z88" s="52">
        <f>'[9]NAW3 - Asset Repl - ENWL'!Z85</f>
        <v>0</v>
      </c>
      <c r="AA88" s="52">
        <f>'[9]NAW3 - Asset Repl - ENWL'!AA85</f>
        <v>0</v>
      </c>
      <c r="AB88" s="52">
        <f>'[9]NAW3 - Asset Repl - ENWL'!AB85</f>
        <v>0</v>
      </c>
      <c r="AC88" s="52">
        <f>'[9]NAW3 - Asset Repl - ENWL'!AC85</f>
        <v>0</v>
      </c>
      <c r="AD88" s="59">
        <f t="shared" si="487"/>
        <v>0</v>
      </c>
      <c r="AE88" s="52">
        <f>'[9]NAW3 - Asset Repl - ENWL'!AE85</f>
        <v>0</v>
      </c>
      <c r="AF88" s="52">
        <f>'[9]NAW3 - Asset Repl - ENWL'!AF85</f>
        <v>0</v>
      </c>
      <c r="AG88" s="52">
        <f>'[9]NAW3 - Asset Repl - ENWL'!AG85</f>
        <v>0</v>
      </c>
      <c r="AH88" s="52">
        <f>'[9]NAW3 - Asset Repl - ENWL'!AH85</f>
        <v>0</v>
      </c>
      <c r="AI88" s="52">
        <f>'[9]NAW3 - Asset Repl - ENWL'!AI85</f>
        <v>0</v>
      </c>
      <c r="AJ88" s="59">
        <f t="shared" si="488"/>
        <v>0</v>
      </c>
      <c r="AK88" s="52">
        <f>'[9]NAW3 - Asset Repl - ENWL'!AK85</f>
        <v>0</v>
      </c>
      <c r="AL88" s="52">
        <f>'[9]NAW3 - Asset Repl - ENWL'!AL85</f>
        <v>0</v>
      </c>
      <c r="AM88" s="52">
        <f>'[9]NAW3 - Asset Repl - ENWL'!AM85</f>
        <v>0</v>
      </c>
      <c r="AN88" s="52">
        <f>'[9]NAW3 - Asset Repl - ENWL'!AN85</f>
        <v>0</v>
      </c>
      <c r="AO88" s="52">
        <f>'[9]NAW3 - Asset Repl - ENWL'!AO85</f>
        <v>0</v>
      </c>
      <c r="AP88" s="59">
        <f t="shared" si="489"/>
        <v>0</v>
      </c>
      <c r="BB88" s="6"/>
      <c r="BC88" s="6"/>
      <c r="BD88" s="58" t="s">
        <v>31</v>
      </c>
      <c r="BE88" s="172">
        <f>'ENWL - HI Probs. of Failure '!O$26</f>
        <v>0</v>
      </c>
      <c r="BF88" s="172">
        <f>'ENWL - HI Probs. of Failure '!P$26</f>
        <v>0</v>
      </c>
      <c r="BG88" s="172">
        <f>'ENWL - HI Probs. of Failure '!Q$26</f>
        <v>0</v>
      </c>
      <c r="BH88" s="172">
        <f>'ENWL - HI Probs. of Failure '!R$26</f>
        <v>0</v>
      </c>
      <c r="BI88" s="172">
        <f>'ENWL - HI Probs. of Failure '!S$26</f>
        <v>0</v>
      </c>
      <c r="BJ88" s="176"/>
      <c r="BK88" s="6"/>
      <c r="BL88" s="58" t="s">
        <v>31</v>
      </c>
      <c r="BM88" s="242">
        <f>IFERROR($BM5*'ENWL - Ave Crit'!$Q$26,0)</f>
        <v>0</v>
      </c>
      <c r="BN88" s="242">
        <f>IFERROR($BM5*'ENWL - Ave Crit'!$Q$26,0)</f>
        <v>0</v>
      </c>
      <c r="BO88" s="242">
        <f>IFERROR($BM5*'ENWL - Ave Crit'!$Q$26,0)</f>
        <v>0</v>
      </c>
      <c r="BP88" s="242">
        <f>IFERROR($BM5*'ENWL - Ave Crit'!$Q$26,0)</f>
        <v>0</v>
      </c>
      <c r="BQ88" s="242">
        <f>IFERROR($BM5*'ENWL - Ave Crit'!$Q$26,0)</f>
        <v>0</v>
      </c>
      <c r="BR88" s="176"/>
      <c r="BS88" s="6"/>
      <c r="BT88" s="58" t="s">
        <v>31</v>
      </c>
      <c r="BU88" s="24" t="str">
        <f t="shared" si="426"/>
        <v/>
      </c>
      <c r="BV88" s="24" t="str">
        <f t="shared" si="427"/>
        <v/>
      </c>
      <c r="BW88" s="24" t="str">
        <f t="shared" si="428"/>
        <v/>
      </c>
      <c r="BX88" s="24" t="str">
        <f t="shared" si="429"/>
        <v/>
      </c>
      <c r="BY88" s="24" t="str">
        <f t="shared" si="430"/>
        <v/>
      </c>
      <c r="BZ88" s="6"/>
      <c r="CA88" s="6"/>
      <c r="CB88" s="58" t="s">
        <v>31</v>
      </c>
      <c r="CC88" s="195" t="str">
        <f t="shared" si="490"/>
        <v/>
      </c>
      <c r="CD88" s="195" t="str">
        <f t="shared" si="476"/>
        <v/>
      </c>
      <c r="CE88" s="195" t="str">
        <f t="shared" si="476"/>
        <v/>
      </c>
      <c r="CF88" s="195" t="str">
        <f t="shared" si="476"/>
        <v/>
      </c>
      <c r="CG88" s="195" t="str">
        <f t="shared" si="476"/>
        <v/>
      </c>
      <c r="CH88" s="198">
        <f t="shared" si="491"/>
        <v>0</v>
      </c>
      <c r="CI88" s="68"/>
      <c r="CJ88" s="68"/>
      <c r="CK88" s="195" t="str">
        <f t="shared" si="477"/>
        <v/>
      </c>
      <c r="CL88" s="195" t="str">
        <f t="shared" si="477"/>
        <v/>
      </c>
      <c r="CM88" s="195" t="str">
        <f t="shared" si="477"/>
        <v/>
      </c>
      <c r="CN88" s="195" t="str">
        <f t="shared" si="477"/>
        <v/>
      </c>
      <c r="CO88" s="195" t="str">
        <f t="shared" si="477"/>
        <v/>
      </c>
      <c r="CP88" s="198">
        <f t="shared" si="422"/>
        <v>0</v>
      </c>
      <c r="CS88" s="195" t="str">
        <f t="shared" si="492"/>
        <v/>
      </c>
      <c r="CT88" s="195" t="str">
        <f t="shared" si="478"/>
        <v/>
      </c>
      <c r="CU88" s="195" t="str">
        <f t="shared" si="478"/>
        <v/>
      </c>
      <c r="CV88" s="195" t="str">
        <f t="shared" si="478"/>
        <v/>
      </c>
      <c r="CW88" s="195" t="str">
        <f t="shared" si="478"/>
        <v/>
      </c>
      <c r="CX88" s="198">
        <f t="shared" si="423"/>
        <v>0</v>
      </c>
      <c r="DA88" s="195" t="str">
        <f t="shared" si="493"/>
        <v/>
      </c>
      <c r="DB88" s="195" t="str">
        <f t="shared" si="479"/>
        <v/>
      </c>
      <c r="DC88" s="195" t="str">
        <f t="shared" si="479"/>
        <v/>
      </c>
      <c r="DD88" s="195" t="str">
        <f t="shared" si="479"/>
        <v/>
      </c>
      <c r="DE88" s="195" t="str">
        <f t="shared" si="479"/>
        <v/>
      </c>
      <c r="DF88" s="198">
        <f t="shared" si="424"/>
        <v>0</v>
      </c>
      <c r="DI88" s="195" t="str">
        <f t="shared" si="494"/>
        <v/>
      </c>
      <c r="DJ88" s="195" t="str">
        <f t="shared" si="480"/>
        <v/>
      </c>
      <c r="DK88" s="195" t="str">
        <f t="shared" si="480"/>
        <v/>
      </c>
      <c r="DL88" s="195" t="str">
        <f t="shared" si="480"/>
        <v/>
      </c>
      <c r="DM88" s="195" t="str">
        <f t="shared" si="480"/>
        <v/>
      </c>
      <c r="DN88" s="198">
        <f t="shared" si="431"/>
        <v>0</v>
      </c>
      <c r="DQ88" s="195" t="str">
        <f t="shared" si="495"/>
        <v/>
      </c>
      <c r="DR88" s="195" t="str">
        <f t="shared" si="481"/>
        <v/>
      </c>
      <c r="DS88" s="195" t="str">
        <f t="shared" si="481"/>
        <v/>
      </c>
      <c r="DT88" s="195" t="str">
        <f t="shared" si="481"/>
        <v/>
      </c>
      <c r="DU88" s="195" t="str">
        <f t="shared" si="481"/>
        <v/>
      </c>
      <c r="DV88" s="198">
        <f t="shared" si="425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96">SUM(H85:H88)</f>
        <v>0</v>
      </c>
      <c r="I89" s="66">
        <f t="shared" si="496"/>
        <v>0</v>
      </c>
      <c r="J89" s="66">
        <f t="shared" si="496"/>
        <v>0</v>
      </c>
      <c r="K89" s="66">
        <f t="shared" si="496"/>
        <v>0</v>
      </c>
      <c r="L89" s="67"/>
      <c r="M89" s="65">
        <f>SUM(M85:M88)</f>
        <v>0</v>
      </c>
      <c r="N89" s="66">
        <f t="shared" ref="N89:Q89" si="497">SUM(N85:N88)</f>
        <v>0</v>
      </c>
      <c r="O89" s="66">
        <f t="shared" si="497"/>
        <v>0</v>
      </c>
      <c r="P89" s="66">
        <f t="shared" si="497"/>
        <v>0</v>
      </c>
      <c r="Q89" s="66">
        <f t="shared" si="497"/>
        <v>0</v>
      </c>
      <c r="R89" s="67"/>
      <c r="S89" s="65">
        <f>SUM(S85:S88)</f>
        <v>0</v>
      </c>
      <c r="T89" s="66">
        <f t="shared" ref="T89:W89" si="498">SUM(T85:T88)</f>
        <v>0</v>
      </c>
      <c r="U89" s="66">
        <f t="shared" si="498"/>
        <v>0</v>
      </c>
      <c r="V89" s="66">
        <f t="shared" si="498"/>
        <v>0</v>
      </c>
      <c r="W89" s="66">
        <f t="shared" si="498"/>
        <v>0</v>
      </c>
      <c r="X89" s="67"/>
      <c r="Y89" s="65">
        <f>SUM(Y85:Y88)</f>
        <v>0</v>
      </c>
      <c r="Z89" s="66">
        <f t="shared" ref="Z89:AC89" si="499">SUM(Z85:Z88)</f>
        <v>0</v>
      </c>
      <c r="AA89" s="66">
        <f t="shared" si="499"/>
        <v>0</v>
      </c>
      <c r="AB89" s="66">
        <f t="shared" si="499"/>
        <v>0</v>
      </c>
      <c r="AC89" s="66">
        <f t="shared" si="499"/>
        <v>0</v>
      </c>
      <c r="AD89" s="67"/>
      <c r="AE89" s="65">
        <f>SUM(AE85:AE88)</f>
        <v>0</v>
      </c>
      <c r="AF89" s="66">
        <f t="shared" ref="AF89:AI89" si="500">SUM(AF85:AF88)</f>
        <v>0</v>
      </c>
      <c r="AG89" s="66">
        <f t="shared" si="500"/>
        <v>0</v>
      </c>
      <c r="AH89" s="66">
        <f t="shared" si="500"/>
        <v>0</v>
      </c>
      <c r="AI89" s="66">
        <f t="shared" si="500"/>
        <v>0</v>
      </c>
      <c r="AJ89" s="67"/>
      <c r="AK89" s="65">
        <f>SUM(AK85:AK88)</f>
        <v>0</v>
      </c>
      <c r="AL89" s="66">
        <f t="shared" ref="AL89:AO89" si="501">SUM(AL85:AL88)</f>
        <v>0</v>
      </c>
      <c r="AM89" s="66">
        <f t="shared" si="501"/>
        <v>0</v>
      </c>
      <c r="AN89" s="66">
        <f t="shared" si="501"/>
        <v>0</v>
      </c>
      <c r="AO89" s="66">
        <f t="shared" si="501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26"/>
        <v/>
      </c>
      <c r="BV89" s="24" t="str">
        <f t="shared" si="427"/>
        <v/>
      </c>
      <c r="BW89" s="24" t="str">
        <f t="shared" si="428"/>
        <v/>
      </c>
      <c r="BX89" s="24" t="str">
        <f t="shared" si="429"/>
        <v/>
      </c>
      <c r="BY89" s="24" t="str">
        <f t="shared" si="430"/>
        <v/>
      </c>
      <c r="BZ89" s="6"/>
      <c r="CA89" s="6"/>
      <c r="CB89" s="64"/>
      <c r="CC89" s="197">
        <f>SUM(CC85:CC88)</f>
        <v>0</v>
      </c>
      <c r="CD89" s="197">
        <f t="shared" ref="CD89:CG89" si="502">SUM(CD85:CD88)</f>
        <v>0</v>
      </c>
      <c r="CE89" s="197">
        <f t="shared" si="502"/>
        <v>0</v>
      </c>
      <c r="CF89" s="197">
        <f t="shared" si="502"/>
        <v>0</v>
      </c>
      <c r="CG89" s="197">
        <f t="shared" si="502"/>
        <v>0</v>
      </c>
      <c r="CH89" s="198">
        <f t="shared" si="491"/>
        <v>0</v>
      </c>
      <c r="CI89" s="68"/>
      <c r="CJ89" s="68"/>
      <c r="CK89" s="197">
        <f>SUM(CK85:CK88)</f>
        <v>0</v>
      </c>
      <c r="CL89" s="197">
        <f t="shared" ref="CL89:CO89" si="503">SUM(CL85:CL88)</f>
        <v>0</v>
      </c>
      <c r="CM89" s="197">
        <f t="shared" si="503"/>
        <v>0</v>
      </c>
      <c r="CN89" s="197">
        <f t="shared" si="503"/>
        <v>0</v>
      </c>
      <c r="CO89" s="197">
        <f t="shared" si="503"/>
        <v>0</v>
      </c>
      <c r="CP89" s="198">
        <f t="shared" si="422"/>
        <v>0</v>
      </c>
      <c r="CS89" s="197">
        <f>SUM(CS85:CS88)</f>
        <v>0</v>
      </c>
      <c r="CT89" s="197">
        <f t="shared" ref="CT89:CW89" si="504">SUM(CT85:CT88)</f>
        <v>0</v>
      </c>
      <c r="CU89" s="197">
        <f t="shared" si="504"/>
        <v>0</v>
      </c>
      <c r="CV89" s="197">
        <f t="shared" si="504"/>
        <v>0</v>
      </c>
      <c r="CW89" s="197">
        <f t="shared" si="504"/>
        <v>0</v>
      </c>
      <c r="CX89" s="198">
        <f t="shared" si="423"/>
        <v>0</v>
      </c>
      <c r="DA89" s="197">
        <f>SUM(DA85:DA88)</f>
        <v>0</v>
      </c>
      <c r="DB89" s="197">
        <f t="shared" ref="DB89:DE89" si="505">SUM(DB85:DB88)</f>
        <v>0</v>
      </c>
      <c r="DC89" s="197">
        <f t="shared" si="505"/>
        <v>0</v>
      </c>
      <c r="DD89" s="197">
        <f t="shared" si="505"/>
        <v>0</v>
      </c>
      <c r="DE89" s="197">
        <f t="shared" si="505"/>
        <v>0</v>
      </c>
      <c r="DF89" s="198">
        <f t="shared" si="424"/>
        <v>0</v>
      </c>
      <c r="DI89" s="197">
        <f>SUM(DI85:DI88)</f>
        <v>0</v>
      </c>
      <c r="DJ89" s="197">
        <f t="shared" ref="DJ89:DM89" si="506">SUM(DJ85:DJ88)</f>
        <v>0</v>
      </c>
      <c r="DK89" s="197">
        <f t="shared" si="506"/>
        <v>0</v>
      </c>
      <c r="DL89" s="197">
        <f t="shared" si="506"/>
        <v>0</v>
      </c>
      <c r="DM89" s="197">
        <f t="shared" si="506"/>
        <v>0</v>
      </c>
      <c r="DN89" s="198">
        <f t="shared" si="431"/>
        <v>0</v>
      </c>
      <c r="DQ89" s="197">
        <f>SUM(DQ85:DQ88)</f>
        <v>0</v>
      </c>
      <c r="DR89" s="197">
        <f t="shared" ref="DR89:DU89" si="507">SUM(DR85:DR88)</f>
        <v>0</v>
      </c>
      <c r="DS89" s="197">
        <f t="shared" si="507"/>
        <v>0</v>
      </c>
      <c r="DT89" s="197">
        <f t="shared" si="507"/>
        <v>0</v>
      </c>
      <c r="DU89" s="197">
        <f t="shared" si="507"/>
        <v>0</v>
      </c>
      <c r="DV89" s="198">
        <f t="shared" si="425"/>
        <v>0</v>
      </c>
    </row>
    <row r="90" spans="1:126" ht="25.5" customHeight="1">
      <c r="A90" s="19"/>
      <c r="B90" s="70" t="s">
        <v>34</v>
      </c>
      <c r="C90" s="48"/>
      <c r="D90" s="49">
        <f>L90</f>
        <v>0</v>
      </c>
      <c r="E90" s="50">
        <f>D90+SUM(AE90:AI90)</f>
        <v>0</v>
      </c>
      <c r="F90" s="51" t="s">
        <v>26</v>
      </c>
      <c r="G90" s="52">
        <f>'[9]NAW3 - Asset Repl - ENWL'!G87</f>
        <v>0</v>
      </c>
      <c r="H90" s="52">
        <f>'[9]NAW3 - Asset Repl - ENWL'!H87</f>
        <v>0</v>
      </c>
      <c r="I90" s="52">
        <f>'[9]NAW3 - Asset Repl - ENWL'!I87</f>
        <v>0</v>
      </c>
      <c r="J90" s="52">
        <f>'[9]NAW3 - Asset Repl - ENWL'!J87</f>
        <v>0</v>
      </c>
      <c r="K90" s="52">
        <f>'[9]NAW3 - Asset Repl - ENWL'!K87</f>
        <v>0</v>
      </c>
      <c r="L90" s="53">
        <f>SUM(G90:K90)</f>
        <v>0</v>
      </c>
      <c r="M90" s="52">
        <f>'[9]NAW3 - Asset Repl - ENWL'!M87</f>
        <v>0</v>
      </c>
      <c r="N90" s="52">
        <f>'[9]NAW3 - Asset Repl - ENWL'!N87</f>
        <v>0</v>
      </c>
      <c r="O90" s="52">
        <f>'[9]NAW3 - Asset Repl - ENWL'!O87</f>
        <v>0</v>
      </c>
      <c r="P90" s="52">
        <f>'[9]NAW3 - Asset Repl - ENWL'!P87</f>
        <v>0</v>
      </c>
      <c r="Q90" s="52">
        <f>'[9]NAW3 - Asset Repl - ENWL'!Q87</f>
        <v>0</v>
      </c>
      <c r="R90" s="53">
        <f>SUM(M90:Q90)</f>
        <v>0</v>
      </c>
      <c r="S90" s="52">
        <f>'[9]NAW3 - Asset Repl - ENWL'!S87</f>
        <v>0</v>
      </c>
      <c r="T90" s="52">
        <f>'[9]NAW3 - Asset Repl - ENWL'!T87</f>
        <v>0</v>
      </c>
      <c r="U90" s="52">
        <f>'[9]NAW3 - Asset Repl - ENWL'!U87</f>
        <v>0</v>
      </c>
      <c r="V90" s="52">
        <f>'[9]NAW3 - Asset Repl - ENWL'!V87</f>
        <v>0</v>
      </c>
      <c r="W90" s="52">
        <f>'[9]NAW3 - Asset Repl - ENWL'!W87</f>
        <v>0</v>
      </c>
      <c r="X90" s="53">
        <f>SUM(S90:W90)</f>
        <v>0</v>
      </c>
      <c r="Y90" s="54">
        <f>'[9]NAW3 - Asset Repl - ENWL'!Y87</f>
        <v>0</v>
      </c>
      <c r="Z90" s="54">
        <f>'[9]NAW3 - Asset Repl - ENWL'!Z87</f>
        <v>0</v>
      </c>
      <c r="AA90" s="54">
        <f>'[9]NAW3 - Asset Repl - ENWL'!AA87</f>
        <v>0</v>
      </c>
      <c r="AB90" s="54">
        <f>'[9]NAW3 - Asset Repl - ENWL'!AB87</f>
        <v>0</v>
      </c>
      <c r="AC90" s="54">
        <f>'[9]NAW3 - Asset Repl - ENWL'!AC87</f>
        <v>0</v>
      </c>
      <c r="AD90" s="53">
        <f>SUM(Y90:AC90)</f>
        <v>0</v>
      </c>
      <c r="AE90" s="54">
        <f>'[9]NAW3 - Asset Repl - ENWL'!AE87</f>
        <v>0</v>
      </c>
      <c r="AF90" s="54">
        <f>'[9]NAW3 - Asset Repl - ENWL'!AF87</f>
        <v>0</v>
      </c>
      <c r="AG90" s="54">
        <f>'[9]NAW3 - Asset Repl - ENWL'!AG87</f>
        <v>0</v>
      </c>
      <c r="AH90" s="54">
        <f>'[9]NAW3 - Asset Repl - ENWL'!AH87</f>
        <v>0</v>
      </c>
      <c r="AI90" s="54">
        <f>'[9]NAW3 - Asset Repl - ENWL'!AI87</f>
        <v>0</v>
      </c>
      <c r="AJ90" s="53">
        <f>SUM(AE90:AI90)</f>
        <v>0</v>
      </c>
      <c r="AK90" s="54">
        <f>'[9]NAW3 - Asset Repl - ENWL'!AK87</f>
        <v>0</v>
      </c>
      <c r="AL90" s="54">
        <f>'[9]NAW3 - Asset Repl - ENWL'!AL87</f>
        <v>0</v>
      </c>
      <c r="AM90" s="54">
        <f>'[9]NAW3 - Asset Repl - ENWL'!AM87</f>
        <v>0</v>
      </c>
      <c r="AN90" s="54">
        <f>'[9]NAW3 - Asset Repl - ENWL'!AN87</f>
        <v>0</v>
      </c>
      <c r="AO90" s="54">
        <f>'[9]NAW3 - Asset Repl - ENWL'!AO87</f>
        <v>0</v>
      </c>
      <c r="AP90" s="53">
        <f>SUM(AK90:AO90)</f>
        <v>0</v>
      </c>
      <c r="BB90" s="6"/>
      <c r="BC90" s="6"/>
      <c r="BD90" s="51" t="s">
        <v>26</v>
      </c>
      <c r="BE90" s="172">
        <f>'ENWL - HI Probs. of Failure '!O$27</f>
        <v>0</v>
      </c>
      <c r="BF90" s="172">
        <f>'ENWL - HI Probs. of Failure '!P$27</f>
        <v>0</v>
      </c>
      <c r="BG90" s="172">
        <f>'ENWL - HI Probs. of Failure '!Q$27</f>
        <v>0</v>
      </c>
      <c r="BH90" s="172">
        <f>'ENWL - HI Probs. of Failure '!R$27</f>
        <v>0</v>
      </c>
      <c r="BI90" s="172">
        <f>'ENWL - HI Probs. of Failure '!S$27</f>
        <v>0</v>
      </c>
      <c r="BJ90" s="175"/>
      <c r="BK90" s="6"/>
      <c r="BL90" s="51" t="s">
        <v>26</v>
      </c>
      <c r="BM90" s="242">
        <f>IFERROR($BM2*'ENWL - Ave Crit'!$Q$27,0)</f>
        <v>0</v>
      </c>
      <c r="BN90" s="242">
        <f>IFERROR($BM2*'ENWL - Ave Crit'!$Q$27,0)</f>
        <v>0</v>
      </c>
      <c r="BO90" s="242">
        <f>IFERROR($BM2*'ENWL - Ave Crit'!$Q$27,0)</f>
        <v>0</v>
      </c>
      <c r="BP90" s="242">
        <f>IFERROR($BM2*'ENWL - Ave Crit'!$Q$27,0)</f>
        <v>0</v>
      </c>
      <c r="BQ90" s="242">
        <f>IFERROR($BM2*'ENWL - Ave Crit'!$Q$27,0)</f>
        <v>0</v>
      </c>
      <c r="BR90" s="175"/>
      <c r="BS90" s="6"/>
      <c r="BT90" s="51" t="s">
        <v>26</v>
      </c>
      <c r="BU90" s="24" t="str">
        <f t="shared" si="426"/>
        <v/>
      </c>
      <c r="BV90" s="24" t="str">
        <f t="shared" si="427"/>
        <v/>
      </c>
      <c r="BW90" s="24" t="str">
        <f t="shared" si="428"/>
        <v/>
      </c>
      <c r="BX90" s="24" t="str">
        <f t="shared" si="429"/>
        <v/>
      </c>
      <c r="BY90" s="24" t="str">
        <f t="shared" si="430"/>
        <v/>
      </c>
      <c r="BZ90" s="6"/>
      <c r="CA90" s="6"/>
      <c r="CB90" s="51" t="s">
        <v>26</v>
      </c>
      <c r="CC90" s="195" t="str">
        <f>IF(BU90="","",M90*BU90)</f>
        <v/>
      </c>
      <c r="CD90" s="195" t="str">
        <f t="shared" ref="CD90:CG93" si="508">IF(BV90="","",N90*BV90)</f>
        <v/>
      </c>
      <c r="CE90" s="195" t="str">
        <f t="shared" si="508"/>
        <v/>
      </c>
      <c r="CF90" s="195" t="str">
        <f t="shared" si="508"/>
        <v/>
      </c>
      <c r="CG90" s="195" t="str">
        <f t="shared" si="508"/>
        <v/>
      </c>
      <c r="CH90" s="198">
        <f t="shared" si="491"/>
        <v>0</v>
      </c>
      <c r="CI90" s="68"/>
      <c r="CJ90" s="68"/>
      <c r="CK90" s="195" t="str">
        <f t="shared" ref="CK90:CO93" si="509">IF(BU90="","",G90*BU90)</f>
        <v/>
      </c>
      <c r="CL90" s="195" t="str">
        <f t="shared" si="509"/>
        <v/>
      </c>
      <c r="CM90" s="195" t="str">
        <f t="shared" si="509"/>
        <v/>
      </c>
      <c r="CN90" s="195" t="str">
        <f t="shared" si="509"/>
        <v/>
      </c>
      <c r="CO90" s="195" t="str">
        <f t="shared" si="509"/>
        <v/>
      </c>
      <c r="CP90" s="198">
        <f t="shared" si="422"/>
        <v>0</v>
      </c>
      <c r="CS90" s="195" t="str">
        <f>IF(BU90="","",Y90*BU90)</f>
        <v/>
      </c>
      <c r="CT90" s="195" t="str">
        <f t="shared" ref="CT90:CW93" si="510">IF(BV90="","",Z90*BV90)</f>
        <v/>
      </c>
      <c r="CU90" s="195" t="str">
        <f t="shared" si="510"/>
        <v/>
      </c>
      <c r="CV90" s="195" t="str">
        <f t="shared" si="510"/>
        <v/>
      </c>
      <c r="CW90" s="195" t="str">
        <f t="shared" si="510"/>
        <v/>
      </c>
      <c r="CX90" s="198">
        <f t="shared" si="423"/>
        <v>0</v>
      </c>
      <c r="DA90" s="195" t="str">
        <f>IF(BU90="","",(S90+Y90)*BU90)</f>
        <v/>
      </c>
      <c r="DB90" s="195" t="str">
        <f t="shared" ref="DB90:DE93" si="511">IF(BV90="","",(T90+Z90)*BV90)</f>
        <v/>
      </c>
      <c r="DC90" s="195" t="str">
        <f t="shared" si="511"/>
        <v/>
      </c>
      <c r="DD90" s="195" t="str">
        <f t="shared" si="511"/>
        <v/>
      </c>
      <c r="DE90" s="195" t="str">
        <f t="shared" si="511"/>
        <v/>
      </c>
      <c r="DF90" s="198">
        <f t="shared" si="424"/>
        <v>0</v>
      </c>
      <c r="DI90" s="195" t="str">
        <f>IF(BU90="","",AK90*BU90)</f>
        <v/>
      </c>
      <c r="DJ90" s="195" t="str">
        <f t="shared" ref="DJ90:DM93" si="512">IF(BV90="","",AL90*BV90)</f>
        <v/>
      </c>
      <c r="DK90" s="195" t="str">
        <f t="shared" si="512"/>
        <v/>
      </c>
      <c r="DL90" s="195" t="str">
        <f t="shared" si="512"/>
        <v/>
      </c>
      <c r="DM90" s="195" t="str">
        <f t="shared" si="512"/>
        <v/>
      </c>
      <c r="DN90" s="198">
        <f t="shared" si="431"/>
        <v>0</v>
      </c>
      <c r="DQ90" s="195" t="str">
        <f>IF(BU90="","",(AE90+AK90)*BU90)</f>
        <v/>
      </c>
      <c r="DR90" s="195" t="str">
        <f t="shared" ref="DR90:DU93" si="513">IF(BV90="","",(AF90+AL90)*BV90)</f>
        <v/>
      </c>
      <c r="DS90" s="195" t="str">
        <f t="shared" si="513"/>
        <v/>
      </c>
      <c r="DT90" s="195" t="str">
        <f t="shared" si="513"/>
        <v/>
      </c>
      <c r="DU90" s="195" t="str">
        <f t="shared" si="513"/>
        <v/>
      </c>
      <c r="DV90" s="198">
        <f t="shared" si="425"/>
        <v>0</v>
      </c>
    </row>
    <row r="91" spans="1:126" ht="25.5" customHeight="1">
      <c r="A91" s="19"/>
      <c r="B91" s="55"/>
      <c r="C91" s="55"/>
      <c r="D91" s="56">
        <f t="shared" ref="D91:D93" si="514">L91</f>
        <v>0</v>
      </c>
      <c r="E91" s="57">
        <f t="shared" ref="E91:E93" si="515">D91+SUM(AE91:AI91)</f>
        <v>0</v>
      </c>
      <c r="F91" s="58" t="s">
        <v>28</v>
      </c>
      <c r="G91" s="52">
        <f>'[9]NAW3 - Asset Repl - ENWL'!G88</f>
        <v>0</v>
      </c>
      <c r="H91" s="52">
        <f>'[9]NAW3 - Asset Repl - ENWL'!H88</f>
        <v>0</v>
      </c>
      <c r="I91" s="52">
        <f>'[9]NAW3 - Asset Repl - ENWL'!I88</f>
        <v>0</v>
      </c>
      <c r="J91" s="52">
        <f>'[9]NAW3 - Asset Repl - ENWL'!J88</f>
        <v>0</v>
      </c>
      <c r="K91" s="52">
        <f>'[9]NAW3 - Asset Repl - ENWL'!K88</f>
        <v>0</v>
      </c>
      <c r="L91" s="59">
        <f t="shared" ref="L91:L93" si="516">SUM(G91:K91)</f>
        <v>0</v>
      </c>
      <c r="M91" s="52">
        <f>'[9]NAW3 - Asset Repl - ENWL'!M88</f>
        <v>0</v>
      </c>
      <c r="N91" s="52">
        <f>'[9]NAW3 - Asset Repl - ENWL'!N88</f>
        <v>0</v>
      </c>
      <c r="O91" s="52">
        <f>'[9]NAW3 - Asset Repl - ENWL'!O88</f>
        <v>0</v>
      </c>
      <c r="P91" s="52">
        <f>'[9]NAW3 - Asset Repl - ENWL'!P88</f>
        <v>0</v>
      </c>
      <c r="Q91" s="52">
        <f>'[9]NAW3 - Asset Repl - ENWL'!Q88</f>
        <v>0</v>
      </c>
      <c r="R91" s="59">
        <f t="shared" ref="R91:R93" si="517">SUM(M91:Q91)</f>
        <v>0</v>
      </c>
      <c r="S91" s="52">
        <f>'[9]NAW3 - Asset Repl - ENWL'!S88</f>
        <v>0</v>
      </c>
      <c r="T91" s="52">
        <f>'[9]NAW3 - Asset Repl - ENWL'!T88</f>
        <v>0</v>
      </c>
      <c r="U91" s="52">
        <f>'[9]NAW3 - Asset Repl - ENWL'!U88</f>
        <v>0</v>
      </c>
      <c r="V91" s="52">
        <f>'[9]NAW3 - Asset Repl - ENWL'!V88</f>
        <v>0</v>
      </c>
      <c r="W91" s="52">
        <f>'[9]NAW3 - Asset Repl - ENWL'!W88</f>
        <v>0</v>
      </c>
      <c r="X91" s="59">
        <f t="shared" ref="X91:X93" si="518">SUM(S91:W91)</f>
        <v>0</v>
      </c>
      <c r="Y91" s="52">
        <f>'[9]NAW3 - Asset Repl - ENWL'!Y88</f>
        <v>0</v>
      </c>
      <c r="Z91" s="52">
        <f>'[9]NAW3 - Asset Repl - ENWL'!Z88</f>
        <v>0</v>
      </c>
      <c r="AA91" s="52">
        <f>'[9]NAW3 - Asset Repl - ENWL'!AA88</f>
        <v>0</v>
      </c>
      <c r="AB91" s="52">
        <f>'[9]NAW3 - Asset Repl - ENWL'!AB88</f>
        <v>0</v>
      </c>
      <c r="AC91" s="52">
        <f>'[9]NAW3 - Asset Repl - ENWL'!AC88</f>
        <v>0</v>
      </c>
      <c r="AD91" s="59">
        <f t="shared" ref="AD91:AD93" si="519">SUM(Y91:AC91)</f>
        <v>0</v>
      </c>
      <c r="AE91" s="52">
        <f>'[9]NAW3 - Asset Repl - ENWL'!AE88</f>
        <v>0</v>
      </c>
      <c r="AF91" s="52">
        <f>'[9]NAW3 - Asset Repl - ENWL'!AF88</f>
        <v>0</v>
      </c>
      <c r="AG91" s="52">
        <f>'[9]NAW3 - Asset Repl - ENWL'!AG88</f>
        <v>0</v>
      </c>
      <c r="AH91" s="52">
        <f>'[9]NAW3 - Asset Repl - ENWL'!AH88</f>
        <v>0</v>
      </c>
      <c r="AI91" s="52">
        <f>'[9]NAW3 - Asset Repl - ENWL'!AI88</f>
        <v>0</v>
      </c>
      <c r="AJ91" s="59">
        <f t="shared" ref="AJ91:AJ93" si="520">SUM(AE91:AI91)</f>
        <v>0</v>
      </c>
      <c r="AK91" s="52">
        <f>'[9]NAW3 - Asset Repl - ENWL'!AK88</f>
        <v>0</v>
      </c>
      <c r="AL91" s="52">
        <f>'[9]NAW3 - Asset Repl - ENWL'!AL88</f>
        <v>0</v>
      </c>
      <c r="AM91" s="52">
        <f>'[9]NAW3 - Asset Repl - ENWL'!AM88</f>
        <v>0</v>
      </c>
      <c r="AN91" s="52">
        <f>'[9]NAW3 - Asset Repl - ENWL'!AN88</f>
        <v>0</v>
      </c>
      <c r="AO91" s="52">
        <f>'[9]NAW3 - Asset Repl - ENWL'!AO88</f>
        <v>0</v>
      </c>
      <c r="AP91" s="59">
        <f t="shared" ref="AP91:AP93" si="521">SUM(AK91:AO91)</f>
        <v>0</v>
      </c>
      <c r="BB91" s="6"/>
      <c r="BC91" s="6"/>
      <c r="BD91" s="58" t="s">
        <v>28</v>
      </c>
      <c r="BE91" s="172">
        <f>'ENWL - HI Probs. of Failure '!O$27</f>
        <v>0</v>
      </c>
      <c r="BF91" s="172">
        <f>'ENWL - HI Probs. of Failure '!P$27</f>
        <v>0</v>
      </c>
      <c r="BG91" s="172">
        <f>'ENWL - HI Probs. of Failure '!Q$27</f>
        <v>0</v>
      </c>
      <c r="BH91" s="172">
        <f>'ENWL - HI Probs. of Failure '!R$27</f>
        <v>0</v>
      </c>
      <c r="BI91" s="172">
        <f>'ENWL - HI Probs. of Failure '!S$27</f>
        <v>0</v>
      </c>
      <c r="BJ91" s="176"/>
      <c r="BK91" s="6"/>
      <c r="BL91" s="58" t="s">
        <v>28</v>
      </c>
      <c r="BM91" s="242">
        <f>IFERROR($BM3*'ENWL - Ave Crit'!$Q$27,0)</f>
        <v>0</v>
      </c>
      <c r="BN91" s="242">
        <f>IFERROR($BM3*'ENWL - Ave Crit'!$Q$27,0)</f>
        <v>0</v>
      </c>
      <c r="BO91" s="242">
        <f>IFERROR($BM3*'ENWL - Ave Crit'!$Q$27,0)</f>
        <v>0</v>
      </c>
      <c r="BP91" s="242">
        <f>IFERROR($BM3*'ENWL - Ave Crit'!$Q$27,0)</f>
        <v>0</v>
      </c>
      <c r="BQ91" s="242">
        <f>IFERROR($BM3*'ENWL - Ave Crit'!$Q$27,0)</f>
        <v>0</v>
      </c>
      <c r="BR91" s="176"/>
      <c r="BS91" s="6"/>
      <c r="BT91" s="58" t="s">
        <v>28</v>
      </c>
      <c r="BU91" s="24" t="str">
        <f t="shared" si="426"/>
        <v/>
      </c>
      <c r="BV91" s="24" t="str">
        <f t="shared" si="427"/>
        <v/>
      </c>
      <c r="BW91" s="24" t="str">
        <f t="shared" si="428"/>
        <v/>
      </c>
      <c r="BX91" s="24" t="str">
        <f t="shared" si="429"/>
        <v/>
      </c>
      <c r="BY91" s="24" t="str">
        <f t="shared" si="430"/>
        <v/>
      </c>
      <c r="BZ91" s="6"/>
      <c r="CA91" s="6"/>
      <c r="CB91" s="58" t="s">
        <v>28</v>
      </c>
      <c r="CC91" s="195" t="str">
        <f t="shared" ref="CC91:CC93" si="522">IF(BU91="","",M91*BU91)</f>
        <v/>
      </c>
      <c r="CD91" s="195" t="str">
        <f t="shared" si="508"/>
        <v/>
      </c>
      <c r="CE91" s="195" t="str">
        <f t="shared" si="508"/>
        <v/>
      </c>
      <c r="CF91" s="195" t="str">
        <f t="shared" si="508"/>
        <v/>
      </c>
      <c r="CG91" s="195" t="str">
        <f t="shared" si="508"/>
        <v/>
      </c>
      <c r="CH91" s="198">
        <f t="shared" si="491"/>
        <v>0</v>
      </c>
      <c r="CI91" s="68"/>
      <c r="CJ91" s="68"/>
      <c r="CK91" s="195" t="str">
        <f t="shared" si="509"/>
        <v/>
      </c>
      <c r="CL91" s="195" t="str">
        <f t="shared" si="509"/>
        <v/>
      </c>
      <c r="CM91" s="195" t="str">
        <f t="shared" si="509"/>
        <v/>
      </c>
      <c r="CN91" s="195" t="str">
        <f t="shared" si="509"/>
        <v/>
      </c>
      <c r="CO91" s="195" t="str">
        <f t="shared" si="509"/>
        <v/>
      </c>
      <c r="CP91" s="198">
        <f t="shared" si="422"/>
        <v>0</v>
      </c>
      <c r="CS91" s="195" t="str">
        <f t="shared" ref="CS91:CS93" si="523">IF(BU91="","",Y91*BU91)</f>
        <v/>
      </c>
      <c r="CT91" s="195" t="str">
        <f t="shared" si="510"/>
        <v/>
      </c>
      <c r="CU91" s="195" t="str">
        <f t="shared" si="510"/>
        <v/>
      </c>
      <c r="CV91" s="195" t="str">
        <f t="shared" si="510"/>
        <v/>
      </c>
      <c r="CW91" s="195" t="str">
        <f t="shared" si="510"/>
        <v/>
      </c>
      <c r="CX91" s="198">
        <f t="shared" si="423"/>
        <v>0</v>
      </c>
      <c r="DA91" s="195" t="str">
        <f t="shared" ref="DA91:DA93" si="524">IF(BU91="","",(S91+Y91)*BU91)</f>
        <v/>
      </c>
      <c r="DB91" s="195" t="str">
        <f t="shared" si="511"/>
        <v/>
      </c>
      <c r="DC91" s="195" t="str">
        <f t="shared" si="511"/>
        <v/>
      </c>
      <c r="DD91" s="195" t="str">
        <f t="shared" si="511"/>
        <v/>
      </c>
      <c r="DE91" s="195" t="str">
        <f t="shared" si="511"/>
        <v/>
      </c>
      <c r="DF91" s="198">
        <f t="shared" si="424"/>
        <v>0</v>
      </c>
      <c r="DI91" s="195" t="str">
        <f t="shared" ref="DI91:DI93" si="525">IF(BU91="","",AK91*BU91)</f>
        <v/>
      </c>
      <c r="DJ91" s="195" t="str">
        <f t="shared" si="512"/>
        <v/>
      </c>
      <c r="DK91" s="195" t="str">
        <f t="shared" si="512"/>
        <v/>
      </c>
      <c r="DL91" s="195" t="str">
        <f t="shared" si="512"/>
        <v/>
      </c>
      <c r="DM91" s="195" t="str">
        <f t="shared" si="512"/>
        <v/>
      </c>
      <c r="DN91" s="198">
        <f t="shared" si="431"/>
        <v>0</v>
      </c>
      <c r="DQ91" s="195" t="str">
        <f t="shared" ref="DQ91:DQ93" si="526">IF(BU91="","",(AE91+AK91)*BU91)</f>
        <v/>
      </c>
      <c r="DR91" s="195" t="str">
        <f t="shared" si="513"/>
        <v/>
      </c>
      <c r="DS91" s="195" t="str">
        <f t="shared" si="513"/>
        <v/>
      </c>
      <c r="DT91" s="195" t="str">
        <f t="shared" si="513"/>
        <v/>
      </c>
      <c r="DU91" s="195" t="str">
        <f t="shared" si="513"/>
        <v/>
      </c>
      <c r="DV91" s="198">
        <f t="shared" si="425"/>
        <v>0</v>
      </c>
    </row>
    <row r="92" spans="1:126" ht="25.5" customHeight="1">
      <c r="A92" s="19"/>
      <c r="B92" s="55"/>
      <c r="C92" s="55"/>
      <c r="D92" s="56">
        <f t="shared" si="514"/>
        <v>0</v>
      </c>
      <c r="E92" s="57">
        <f t="shared" si="515"/>
        <v>0</v>
      </c>
      <c r="F92" s="58" t="s">
        <v>30</v>
      </c>
      <c r="G92" s="52">
        <f>'[9]NAW3 - Asset Repl - ENWL'!G89</f>
        <v>0</v>
      </c>
      <c r="H92" s="52">
        <f>'[9]NAW3 - Asset Repl - ENWL'!H89</f>
        <v>0</v>
      </c>
      <c r="I92" s="52">
        <f>'[9]NAW3 - Asset Repl - ENWL'!I89</f>
        <v>0</v>
      </c>
      <c r="J92" s="52">
        <f>'[9]NAW3 - Asset Repl - ENWL'!J89</f>
        <v>0</v>
      </c>
      <c r="K92" s="52">
        <f>'[9]NAW3 - Asset Repl - ENWL'!K89</f>
        <v>0</v>
      </c>
      <c r="L92" s="59">
        <f t="shared" si="516"/>
        <v>0</v>
      </c>
      <c r="M92" s="52">
        <f>'[9]NAW3 - Asset Repl - ENWL'!M89</f>
        <v>0</v>
      </c>
      <c r="N92" s="52">
        <f>'[9]NAW3 - Asset Repl - ENWL'!N89</f>
        <v>0</v>
      </c>
      <c r="O92" s="52">
        <f>'[9]NAW3 - Asset Repl - ENWL'!O89</f>
        <v>0</v>
      </c>
      <c r="P92" s="52">
        <f>'[9]NAW3 - Asset Repl - ENWL'!P89</f>
        <v>0</v>
      </c>
      <c r="Q92" s="52">
        <f>'[9]NAW3 - Asset Repl - ENWL'!Q89</f>
        <v>0</v>
      </c>
      <c r="R92" s="59">
        <f t="shared" si="517"/>
        <v>0</v>
      </c>
      <c r="S92" s="52">
        <f>'[9]NAW3 - Asset Repl - ENWL'!S89</f>
        <v>0</v>
      </c>
      <c r="T92" s="52">
        <f>'[9]NAW3 - Asset Repl - ENWL'!T89</f>
        <v>0</v>
      </c>
      <c r="U92" s="52">
        <f>'[9]NAW3 - Asset Repl - ENWL'!U89</f>
        <v>0</v>
      </c>
      <c r="V92" s="52">
        <f>'[9]NAW3 - Asset Repl - ENWL'!V89</f>
        <v>0</v>
      </c>
      <c r="W92" s="52">
        <f>'[9]NAW3 - Asset Repl - ENWL'!W89</f>
        <v>0</v>
      </c>
      <c r="X92" s="59">
        <f t="shared" si="518"/>
        <v>0</v>
      </c>
      <c r="Y92" s="52">
        <f>'[9]NAW3 - Asset Repl - ENWL'!Y89</f>
        <v>0</v>
      </c>
      <c r="Z92" s="52">
        <f>'[9]NAW3 - Asset Repl - ENWL'!Z89</f>
        <v>0</v>
      </c>
      <c r="AA92" s="52">
        <f>'[9]NAW3 - Asset Repl - ENWL'!AA89</f>
        <v>0</v>
      </c>
      <c r="AB92" s="52">
        <f>'[9]NAW3 - Asset Repl - ENWL'!AB89</f>
        <v>0</v>
      </c>
      <c r="AC92" s="52">
        <f>'[9]NAW3 - Asset Repl - ENWL'!AC89</f>
        <v>0</v>
      </c>
      <c r="AD92" s="59">
        <f t="shared" si="519"/>
        <v>0</v>
      </c>
      <c r="AE92" s="52">
        <f>'[9]NAW3 - Asset Repl - ENWL'!AE89</f>
        <v>0</v>
      </c>
      <c r="AF92" s="52">
        <f>'[9]NAW3 - Asset Repl - ENWL'!AF89</f>
        <v>0</v>
      </c>
      <c r="AG92" s="52">
        <f>'[9]NAW3 - Asset Repl - ENWL'!AG89</f>
        <v>0</v>
      </c>
      <c r="AH92" s="52">
        <f>'[9]NAW3 - Asset Repl - ENWL'!AH89</f>
        <v>0</v>
      </c>
      <c r="AI92" s="52">
        <f>'[9]NAW3 - Asset Repl - ENWL'!AI89</f>
        <v>0</v>
      </c>
      <c r="AJ92" s="59">
        <f t="shared" si="520"/>
        <v>0</v>
      </c>
      <c r="AK92" s="52">
        <f>'[9]NAW3 - Asset Repl - ENWL'!AK89</f>
        <v>0</v>
      </c>
      <c r="AL92" s="52">
        <f>'[9]NAW3 - Asset Repl - ENWL'!AL89</f>
        <v>0</v>
      </c>
      <c r="AM92" s="52">
        <f>'[9]NAW3 - Asset Repl - ENWL'!AM89</f>
        <v>0</v>
      </c>
      <c r="AN92" s="52">
        <f>'[9]NAW3 - Asset Repl - ENWL'!AN89</f>
        <v>0</v>
      </c>
      <c r="AO92" s="52">
        <f>'[9]NAW3 - Asset Repl - ENWL'!AO89</f>
        <v>0</v>
      </c>
      <c r="AP92" s="59">
        <f t="shared" si="521"/>
        <v>0</v>
      </c>
      <c r="BB92" s="6"/>
      <c r="BC92" s="6"/>
      <c r="BD92" s="58" t="s">
        <v>30</v>
      </c>
      <c r="BE92" s="172">
        <f>'ENWL - HI Probs. of Failure '!O$27</f>
        <v>0</v>
      </c>
      <c r="BF92" s="172">
        <f>'ENWL - HI Probs. of Failure '!P$27</f>
        <v>0</v>
      </c>
      <c r="BG92" s="172">
        <f>'ENWL - HI Probs. of Failure '!Q$27</f>
        <v>0</v>
      </c>
      <c r="BH92" s="172">
        <f>'ENWL - HI Probs. of Failure '!R$27</f>
        <v>0</v>
      </c>
      <c r="BI92" s="172">
        <f>'ENWL - HI Probs. of Failure '!S$27</f>
        <v>0</v>
      </c>
      <c r="BJ92" s="176"/>
      <c r="BK92" s="6"/>
      <c r="BL92" s="58" t="s">
        <v>30</v>
      </c>
      <c r="BM92" s="242">
        <f>IFERROR($BM4*'ENWL - Ave Crit'!$Q$27,0)</f>
        <v>0</v>
      </c>
      <c r="BN92" s="242">
        <f>IFERROR($BM4*'ENWL - Ave Crit'!$Q$27,0)</f>
        <v>0</v>
      </c>
      <c r="BO92" s="242">
        <f>IFERROR($BM4*'ENWL - Ave Crit'!$Q$27,0)</f>
        <v>0</v>
      </c>
      <c r="BP92" s="242">
        <f>IFERROR($BM4*'ENWL - Ave Crit'!$Q$27,0)</f>
        <v>0</v>
      </c>
      <c r="BQ92" s="242">
        <f>IFERROR($BM4*'ENWL - Ave Crit'!$Q$27,0)</f>
        <v>0</v>
      </c>
      <c r="BR92" s="176"/>
      <c r="BS92" s="6"/>
      <c r="BT92" s="58" t="s">
        <v>30</v>
      </c>
      <c r="BU92" s="24" t="str">
        <f t="shared" si="426"/>
        <v/>
      </c>
      <c r="BV92" s="24" t="str">
        <f t="shared" si="427"/>
        <v/>
      </c>
      <c r="BW92" s="24" t="str">
        <f t="shared" si="428"/>
        <v/>
      </c>
      <c r="BX92" s="24" t="str">
        <f t="shared" si="429"/>
        <v/>
      </c>
      <c r="BY92" s="24" t="str">
        <f t="shared" si="430"/>
        <v/>
      </c>
      <c r="BZ92" s="6"/>
      <c r="CA92" s="6"/>
      <c r="CB92" s="58" t="s">
        <v>30</v>
      </c>
      <c r="CC92" s="195" t="str">
        <f t="shared" si="522"/>
        <v/>
      </c>
      <c r="CD92" s="195" t="str">
        <f t="shared" si="508"/>
        <v/>
      </c>
      <c r="CE92" s="195" t="str">
        <f t="shared" si="508"/>
        <v/>
      </c>
      <c r="CF92" s="195" t="str">
        <f t="shared" si="508"/>
        <v/>
      </c>
      <c r="CG92" s="195" t="str">
        <f t="shared" si="508"/>
        <v/>
      </c>
      <c r="CH92" s="198">
        <f t="shared" si="491"/>
        <v>0</v>
      </c>
      <c r="CI92" s="68"/>
      <c r="CJ92" s="68"/>
      <c r="CK92" s="195" t="str">
        <f t="shared" si="509"/>
        <v/>
      </c>
      <c r="CL92" s="195" t="str">
        <f t="shared" si="509"/>
        <v/>
      </c>
      <c r="CM92" s="195" t="str">
        <f t="shared" si="509"/>
        <v/>
      </c>
      <c r="CN92" s="195" t="str">
        <f t="shared" si="509"/>
        <v/>
      </c>
      <c r="CO92" s="195" t="str">
        <f t="shared" si="509"/>
        <v/>
      </c>
      <c r="CP92" s="198">
        <f t="shared" si="422"/>
        <v>0</v>
      </c>
      <c r="CS92" s="195" t="str">
        <f t="shared" si="523"/>
        <v/>
      </c>
      <c r="CT92" s="195" t="str">
        <f t="shared" si="510"/>
        <v/>
      </c>
      <c r="CU92" s="195" t="str">
        <f t="shared" si="510"/>
        <v/>
      </c>
      <c r="CV92" s="195" t="str">
        <f t="shared" si="510"/>
        <v/>
      </c>
      <c r="CW92" s="195" t="str">
        <f t="shared" si="510"/>
        <v/>
      </c>
      <c r="CX92" s="198">
        <f t="shared" si="423"/>
        <v>0</v>
      </c>
      <c r="DA92" s="195" t="str">
        <f t="shared" si="524"/>
        <v/>
      </c>
      <c r="DB92" s="195" t="str">
        <f t="shared" si="511"/>
        <v/>
      </c>
      <c r="DC92" s="195" t="str">
        <f t="shared" si="511"/>
        <v/>
      </c>
      <c r="DD92" s="195" t="str">
        <f t="shared" si="511"/>
        <v/>
      </c>
      <c r="DE92" s="195" t="str">
        <f t="shared" si="511"/>
        <v/>
      </c>
      <c r="DF92" s="198">
        <f t="shared" si="424"/>
        <v>0</v>
      </c>
      <c r="DI92" s="195" t="str">
        <f t="shared" si="525"/>
        <v/>
      </c>
      <c r="DJ92" s="195" t="str">
        <f t="shared" si="512"/>
        <v/>
      </c>
      <c r="DK92" s="195" t="str">
        <f t="shared" si="512"/>
        <v/>
      </c>
      <c r="DL92" s="195" t="str">
        <f t="shared" si="512"/>
        <v/>
      </c>
      <c r="DM92" s="195" t="str">
        <f t="shared" si="512"/>
        <v/>
      </c>
      <c r="DN92" s="198">
        <f t="shared" si="431"/>
        <v>0</v>
      </c>
      <c r="DQ92" s="195" t="str">
        <f t="shared" si="526"/>
        <v/>
      </c>
      <c r="DR92" s="195" t="str">
        <f t="shared" si="513"/>
        <v/>
      </c>
      <c r="DS92" s="195" t="str">
        <f t="shared" si="513"/>
        <v/>
      </c>
      <c r="DT92" s="195" t="str">
        <f t="shared" si="513"/>
        <v/>
      </c>
      <c r="DU92" s="195" t="str">
        <f t="shared" si="513"/>
        <v/>
      </c>
      <c r="DV92" s="198">
        <f t="shared" si="425"/>
        <v>0</v>
      </c>
    </row>
    <row r="93" spans="1:126" ht="25.5" customHeight="1">
      <c r="A93" s="19"/>
      <c r="B93" s="55"/>
      <c r="C93" s="55"/>
      <c r="D93" s="56">
        <f t="shared" si="514"/>
        <v>0</v>
      </c>
      <c r="E93" s="57">
        <f t="shared" si="515"/>
        <v>0</v>
      </c>
      <c r="F93" s="58" t="s">
        <v>31</v>
      </c>
      <c r="G93" s="52">
        <f>'[9]NAW3 - Asset Repl - ENWL'!G90</f>
        <v>0</v>
      </c>
      <c r="H93" s="52">
        <f>'[9]NAW3 - Asset Repl - ENWL'!H90</f>
        <v>0</v>
      </c>
      <c r="I93" s="52">
        <f>'[9]NAW3 - Asset Repl - ENWL'!I90</f>
        <v>0</v>
      </c>
      <c r="J93" s="52">
        <f>'[9]NAW3 - Asset Repl - ENWL'!J90</f>
        <v>0</v>
      </c>
      <c r="K93" s="52">
        <f>'[9]NAW3 - Asset Repl - ENWL'!K90</f>
        <v>0</v>
      </c>
      <c r="L93" s="59">
        <f t="shared" si="516"/>
        <v>0</v>
      </c>
      <c r="M93" s="52">
        <f>'[9]NAW3 - Asset Repl - ENWL'!M90</f>
        <v>0</v>
      </c>
      <c r="N93" s="52">
        <f>'[9]NAW3 - Asset Repl - ENWL'!N90</f>
        <v>0</v>
      </c>
      <c r="O93" s="52">
        <f>'[9]NAW3 - Asset Repl - ENWL'!O90</f>
        <v>0</v>
      </c>
      <c r="P93" s="52">
        <f>'[9]NAW3 - Asset Repl - ENWL'!P90</f>
        <v>0</v>
      </c>
      <c r="Q93" s="52">
        <f>'[9]NAW3 - Asset Repl - ENWL'!Q90</f>
        <v>0</v>
      </c>
      <c r="R93" s="59">
        <f t="shared" si="517"/>
        <v>0</v>
      </c>
      <c r="S93" s="52">
        <f>'[9]NAW3 - Asset Repl - ENWL'!S90</f>
        <v>0</v>
      </c>
      <c r="T93" s="52">
        <f>'[9]NAW3 - Asset Repl - ENWL'!T90</f>
        <v>0</v>
      </c>
      <c r="U93" s="52">
        <f>'[9]NAW3 - Asset Repl - ENWL'!U90</f>
        <v>0</v>
      </c>
      <c r="V93" s="52">
        <f>'[9]NAW3 - Asset Repl - ENWL'!V90</f>
        <v>0</v>
      </c>
      <c r="W93" s="52">
        <f>'[9]NAW3 - Asset Repl - ENWL'!W90</f>
        <v>0</v>
      </c>
      <c r="X93" s="59">
        <f t="shared" si="518"/>
        <v>0</v>
      </c>
      <c r="Y93" s="52">
        <f>'[9]NAW3 - Asset Repl - ENWL'!Y90</f>
        <v>0</v>
      </c>
      <c r="Z93" s="52">
        <f>'[9]NAW3 - Asset Repl - ENWL'!Z90</f>
        <v>0</v>
      </c>
      <c r="AA93" s="52">
        <f>'[9]NAW3 - Asset Repl - ENWL'!AA90</f>
        <v>0</v>
      </c>
      <c r="AB93" s="52">
        <f>'[9]NAW3 - Asset Repl - ENWL'!AB90</f>
        <v>0</v>
      </c>
      <c r="AC93" s="52">
        <f>'[9]NAW3 - Asset Repl - ENWL'!AC90</f>
        <v>0</v>
      </c>
      <c r="AD93" s="59">
        <f t="shared" si="519"/>
        <v>0</v>
      </c>
      <c r="AE93" s="52">
        <f>'[9]NAW3 - Asset Repl - ENWL'!AE90</f>
        <v>0</v>
      </c>
      <c r="AF93" s="52">
        <f>'[9]NAW3 - Asset Repl - ENWL'!AF90</f>
        <v>0</v>
      </c>
      <c r="AG93" s="52">
        <f>'[9]NAW3 - Asset Repl - ENWL'!AG90</f>
        <v>0</v>
      </c>
      <c r="AH93" s="52">
        <f>'[9]NAW3 - Asset Repl - ENWL'!AH90</f>
        <v>0</v>
      </c>
      <c r="AI93" s="52">
        <f>'[9]NAW3 - Asset Repl - ENWL'!AI90</f>
        <v>0</v>
      </c>
      <c r="AJ93" s="59">
        <f t="shared" si="520"/>
        <v>0</v>
      </c>
      <c r="AK93" s="52">
        <f>'[9]NAW3 - Asset Repl - ENWL'!AK90</f>
        <v>0</v>
      </c>
      <c r="AL93" s="52">
        <f>'[9]NAW3 - Asset Repl - ENWL'!AL90</f>
        <v>0</v>
      </c>
      <c r="AM93" s="52">
        <f>'[9]NAW3 - Asset Repl - ENWL'!AM90</f>
        <v>0</v>
      </c>
      <c r="AN93" s="52">
        <f>'[9]NAW3 - Asset Repl - ENWL'!AN90</f>
        <v>0</v>
      </c>
      <c r="AO93" s="52">
        <f>'[9]NAW3 - Asset Repl - ENWL'!AO90</f>
        <v>0</v>
      </c>
      <c r="AP93" s="59">
        <f t="shared" si="521"/>
        <v>0</v>
      </c>
      <c r="BB93" s="6"/>
      <c r="BC93" s="6"/>
      <c r="BD93" s="58" t="s">
        <v>31</v>
      </c>
      <c r="BE93" s="172">
        <f>'ENWL - HI Probs. of Failure '!O$27</f>
        <v>0</v>
      </c>
      <c r="BF93" s="172">
        <f>'ENWL - HI Probs. of Failure '!P$27</f>
        <v>0</v>
      </c>
      <c r="BG93" s="172">
        <f>'ENWL - HI Probs. of Failure '!Q$27</f>
        <v>0</v>
      </c>
      <c r="BH93" s="172">
        <f>'ENWL - HI Probs. of Failure '!R$27</f>
        <v>0</v>
      </c>
      <c r="BI93" s="172">
        <f>'ENWL - HI Probs. of Failure '!S$27</f>
        <v>0</v>
      </c>
      <c r="BJ93" s="176"/>
      <c r="BK93" s="6"/>
      <c r="BL93" s="58" t="s">
        <v>31</v>
      </c>
      <c r="BM93" s="242">
        <f>IFERROR($BM5*'ENWL - Ave Crit'!$Q$27,0)</f>
        <v>0</v>
      </c>
      <c r="BN93" s="242">
        <f>IFERROR($BM5*'ENWL - Ave Crit'!$Q$27,0)</f>
        <v>0</v>
      </c>
      <c r="BO93" s="242">
        <f>IFERROR($BM5*'ENWL - Ave Crit'!$Q$27,0)</f>
        <v>0</v>
      </c>
      <c r="BP93" s="242">
        <f>IFERROR($BM5*'ENWL - Ave Crit'!$Q$27,0)</f>
        <v>0</v>
      </c>
      <c r="BQ93" s="242">
        <f>IFERROR($BM5*'ENWL - Ave Crit'!$Q$27,0)</f>
        <v>0</v>
      </c>
      <c r="BR93" s="176"/>
      <c r="BS93" s="6"/>
      <c r="BT93" s="58" t="s">
        <v>31</v>
      </c>
      <c r="BU93" s="24" t="str">
        <f t="shared" si="426"/>
        <v/>
      </c>
      <c r="BV93" s="24" t="str">
        <f t="shared" si="427"/>
        <v/>
      </c>
      <c r="BW93" s="24" t="str">
        <f t="shared" si="428"/>
        <v/>
      </c>
      <c r="BX93" s="24" t="str">
        <f t="shared" si="429"/>
        <v/>
      </c>
      <c r="BY93" s="24" t="str">
        <f t="shared" si="430"/>
        <v/>
      </c>
      <c r="BZ93" s="6"/>
      <c r="CA93" s="6"/>
      <c r="CB93" s="58" t="s">
        <v>31</v>
      </c>
      <c r="CC93" s="195" t="str">
        <f t="shared" si="522"/>
        <v/>
      </c>
      <c r="CD93" s="195" t="str">
        <f t="shared" si="508"/>
        <v/>
      </c>
      <c r="CE93" s="195" t="str">
        <f t="shared" si="508"/>
        <v/>
      </c>
      <c r="CF93" s="195" t="str">
        <f t="shared" si="508"/>
        <v/>
      </c>
      <c r="CG93" s="195" t="str">
        <f t="shared" si="508"/>
        <v/>
      </c>
      <c r="CH93" s="198">
        <f t="shared" si="491"/>
        <v>0</v>
      </c>
      <c r="CI93" s="68"/>
      <c r="CJ93" s="68"/>
      <c r="CK93" s="195" t="str">
        <f t="shared" si="509"/>
        <v/>
      </c>
      <c r="CL93" s="195" t="str">
        <f t="shared" si="509"/>
        <v/>
      </c>
      <c r="CM93" s="195" t="str">
        <f t="shared" si="509"/>
        <v/>
      </c>
      <c r="CN93" s="195" t="str">
        <f t="shared" si="509"/>
        <v/>
      </c>
      <c r="CO93" s="195" t="str">
        <f t="shared" si="509"/>
        <v/>
      </c>
      <c r="CP93" s="198">
        <f t="shared" si="422"/>
        <v>0</v>
      </c>
      <c r="CS93" s="195" t="str">
        <f t="shared" si="523"/>
        <v/>
      </c>
      <c r="CT93" s="195" t="str">
        <f t="shared" si="510"/>
        <v/>
      </c>
      <c r="CU93" s="195" t="str">
        <f t="shared" si="510"/>
        <v/>
      </c>
      <c r="CV93" s="195" t="str">
        <f t="shared" si="510"/>
        <v/>
      </c>
      <c r="CW93" s="195" t="str">
        <f t="shared" si="510"/>
        <v/>
      </c>
      <c r="CX93" s="198">
        <f t="shared" si="423"/>
        <v>0</v>
      </c>
      <c r="DA93" s="195" t="str">
        <f t="shared" si="524"/>
        <v/>
      </c>
      <c r="DB93" s="195" t="str">
        <f t="shared" si="511"/>
        <v/>
      </c>
      <c r="DC93" s="195" t="str">
        <f t="shared" si="511"/>
        <v/>
      </c>
      <c r="DD93" s="195" t="str">
        <f t="shared" si="511"/>
        <v/>
      </c>
      <c r="DE93" s="195" t="str">
        <f t="shared" si="511"/>
        <v/>
      </c>
      <c r="DF93" s="198">
        <f t="shared" si="424"/>
        <v>0</v>
      </c>
      <c r="DI93" s="195" t="str">
        <f t="shared" si="525"/>
        <v/>
      </c>
      <c r="DJ93" s="195" t="str">
        <f t="shared" si="512"/>
        <v/>
      </c>
      <c r="DK93" s="195" t="str">
        <f t="shared" si="512"/>
        <v/>
      </c>
      <c r="DL93" s="195" t="str">
        <f t="shared" si="512"/>
        <v/>
      </c>
      <c r="DM93" s="195" t="str">
        <f t="shared" si="512"/>
        <v/>
      </c>
      <c r="DN93" s="198">
        <f t="shared" si="431"/>
        <v>0</v>
      </c>
      <c r="DQ93" s="195" t="str">
        <f t="shared" si="526"/>
        <v/>
      </c>
      <c r="DR93" s="195" t="str">
        <f t="shared" si="513"/>
        <v/>
      </c>
      <c r="DS93" s="195" t="str">
        <f t="shared" si="513"/>
        <v/>
      </c>
      <c r="DT93" s="195" t="str">
        <f t="shared" si="513"/>
        <v/>
      </c>
      <c r="DU93" s="195" t="str">
        <f t="shared" si="513"/>
        <v/>
      </c>
      <c r="DV93" s="198">
        <f t="shared" si="425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27">SUM(H90:H93)</f>
        <v>0</v>
      </c>
      <c r="I94" s="66">
        <f t="shared" si="527"/>
        <v>0</v>
      </c>
      <c r="J94" s="66">
        <f t="shared" si="527"/>
        <v>0</v>
      </c>
      <c r="K94" s="66">
        <f t="shared" si="527"/>
        <v>0</v>
      </c>
      <c r="L94" s="67"/>
      <c r="M94" s="65">
        <f>SUM(M90:M93)</f>
        <v>0</v>
      </c>
      <c r="N94" s="66">
        <f t="shared" ref="N94:Q94" si="528">SUM(N90:N93)</f>
        <v>0</v>
      </c>
      <c r="O94" s="66">
        <f t="shared" si="528"/>
        <v>0</v>
      </c>
      <c r="P94" s="66">
        <f t="shared" si="528"/>
        <v>0</v>
      </c>
      <c r="Q94" s="66">
        <f t="shared" si="528"/>
        <v>0</v>
      </c>
      <c r="R94" s="67"/>
      <c r="S94" s="65">
        <f>SUM(S90:S93)</f>
        <v>0</v>
      </c>
      <c r="T94" s="66">
        <f t="shared" ref="T94:W94" si="529">SUM(T90:T93)</f>
        <v>0</v>
      </c>
      <c r="U94" s="66">
        <f t="shared" si="529"/>
        <v>0</v>
      </c>
      <c r="V94" s="66">
        <f t="shared" si="529"/>
        <v>0</v>
      </c>
      <c r="W94" s="66">
        <f t="shared" si="529"/>
        <v>0</v>
      </c>
      <c r="X94" s="67"/>
      <c r="Y94" s="65">
        <f>SUM(Y90:Y93)</f>
        <v>0</v>
      </c>
      <c r="Z94" s="66">
        <f t="shared" ref="Z94:AC94" si="530">SUM(Z90:Z93)</f>
        <v>0</v>
      </c>
      <c r="AA94" s="66">
        <f t="shared" si="530"/>
        <v>0</v>
      </c>
      <c r="AB94" s="66">
        <f t="shared" si="530"/>
        <v>0</v>
      </c>
      <c r="AC94" s="66">
        <f t="shared" si="530"/>
        <v>0</v>
      </c>
      <c r="AD94" s="67"/>
      <c r="AE94" s="65">
        <f>SUM(AE90:AE93)</f>
        <v>0</v>
      </c>
      <c r="AF94" s="66">
        <f t="shared" ref="AF94:AI94" si="531">SUM(AF90:AF93)</f>
        <v>0</v>
      </c>
      <c r="AG94" s="66">
        <f t="shared" si="531"/>
        <v>0</v>
      </c>
      <c r="AH94" s="66">
        <f t="shared" si="531"/>
        <v>0</v>
      </c>
      <c r="AI94" s="66">
        <f t="shared" si="531"/>
        <v>0</v>
      </c>
      <c r="AJ94" s="67"/>
      <c r="AK94" s="65">
        <f>SUM(AK90:AK93)</f>
        <v>0</v>
      </c>
      <c r="AL94" s="66">
        <f t="shared" ref="AL94:AO94" si="532">SUM(AL90:AL93)</f>
        <v>0</v>
      </c>
      <c r="AM94" s="66">
        <f t="shared" si="532"/>
        <v>0</v>
      </c>
      <c r="AN94" s="66">
        <f t="shared" si="532"/>
        <v>0</v>
      </c>
      <c r="AO94" s="66">
        <f t="shared" si="532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26"/>
        <v/>
      </c>
      <c r="BV94" s="24" t="str">
        <f t="shared" si="427"/>
        <v/>
      </c>
      <c r="BW94" s="24" t="str">
        <f t="shared" si="428"/>
        <v/>
      </c>
      <c r="BX94" s="24" t="str">
        <f t="shared" si="429"/>
        <v/>
      </c>
      <c r="BY94" s="24" t="str">
        <f t="shared" si="430"/>
        <v/>
      </c>
      <c r="BZ94" s="6"/>
      <c r="CA94" s="6"/>
      <c r="CB94" s="64"/>
      <c r="CC94" s="197">
        <f>SUM(CC90:CC93)</f>
        <v>0</v>
      </c>
      <c r="CD94" s="197">
        <f t="shared" ref="CD94:CG94" si="533">SUM(CD90:CD93)</f>
        <v>0</v>
      </c>
      <c r="CE94" s="197">
        <f t="shared" si="533"/>
        <v>0</v>
      </c>
      <c r="CF94" s="197">
        <f t="shared" si="533"/>
        <v>0</v>
      </c>
      <c r="CG94" s="197">
        <f t="shared" si="533"/>
        <v>0</v>
      </c>
      <c r="CH94" s="198">
        <f t="shared" si="491"/>
        <v>0</v>
      </c>
      <c r="CI94" s="68"/>
      <c r="CJ94" s="68"/>
      <c r="CK94" s="197">
        <f>SUM(CK90:CK93)</f>
        <v>0</v>
      </c>
      <c r="CL94" s="197">
        <f t="shared" ref="CL94:CO94" si="534">SUM(CL90:CL93)</f>
        <v>0</v>
      </c>
      <c r="CM94" s="197">
        <f t="shared" si="534"/>
        <v>0</v>
      </c>
      <c r="CN94" s="197">
        <f t="shared" si="534"/>
        <v>0</v>
      </c>
      <c r="CO94" s="197">
        <f t="shared" si="534"/>
        <v>0</v>
      </c>
      <c r="CP94" s="198">
        <f t="shared" si="422"/>
        <v>0</v>
      </c>
      <c r="CS94" s="197">
        <f>SUM(CS90:CS93)</f>
        <v>0</v>
      </c>
      <c r="CT94" s="197">
        <f t="shared" ref="CT94:CW94" si="535">SUM(CT90:CT93)</f>
        <v>0</v>
      </c>
      <c r="CU94" s="197">
        <f t="shared" si="535"/>
        <v>0</v>
      </c>
      <c r="CV94" s="197">
        <f t="shared" si="535"/>
        <v>0</v>
      </c>
      <c r="CW94" s="197">
        <f t="shared" si="535"/>
        <v>0</v>
      </c>
      <c r="CX94" s="198">
        <f t="shared" si="423"/>
        <v>0</v>
      </c>
      <c r="DA94" s="197">
        <f>SUM(DA90:DA93)</f>
        <v>0</v>
      </c>
      <c r="DB94" s="197">
        <f t="shared" ref="DB94:DE94" si="536">SUM(DB90:DB93)</f>
        <v>0</v>
      </c>
      <c r="DC94" s="197">
        <f t="shared" si="536"/>
        <v>0</v>
      </c>
      <c r="DD94" s="197">
        <f t="shared" si="536"/>
        <v>0</v>
      </c>
      <c r="DE94" s="197">
        <f t="shared" si="536"/>
        <v>0</v>
      </c>
      <c r="DF94" s="198">
        <f t="shared" si="424"/>
        <v>0</v>
      </c>
      <c r="DI94" s="197">
        <f t="shared" ref="DI94:DM94" si="537">SUM(DI90:DI93)</f>
        <v>0</v>
      </c>
      <c r="DJ94" s="197">
        <f t="shared" si="537"/>
        <v>0</v>
      </c>
      <c r="DK94" s="197">
        <f t="shared" si="537"/>
        <v>0</v>
      </c>
      <c r="DL94" s="197">
        <f t="shared" si="537"/>
        <v>0</v>
      </c>
      <c r="DM94" s="197">
        <f t="shared" si="537"/>
        <v>0</v>
      </c>
      <c r="DN94" s="198">
        <f t="shared" si="431"/>
        <v>0</v>
      </c>
      <c r="DQ94" s="197">
        <f>SUM(DQ90:DQ93)</f>
        <v>0</v>
      </c>
      <c r="DR94" s="197">
        <f t="shared" ref="DR94:DU94" si="538">SUM(DR90:DR93)</f>
        <v>0</v>
      </c>
      <c r="DS94" s="197">
        <f t="shared" si="538"/>
        <v>0</v>
      </c>
      <c r="DT94" s="197">
        <f t="shared" si="538"/>
        <v>0</v>
      </c>
      <c r="DU94" s="197">
        <f t="shared" si="538"/>
        <v>0</v>
      </c>
      <c r="DV94" s="198">
        <f t="shared" si="425"/>
        <v>0</v>
      </c>
    </row>
    <row r="95" spans="1:126" ht="25.5" customHeight="1">
      <c r="A95" s="19"/>
      <c r="B95" s="70" t="s">
        <v>34</v>
      </c>
      <c r="C95" s="48"/>
      <c r="D95" s="49">
        <f>L95</f>
        <v>0</v>
      </c>
      <c r="E95" s="50">
        <f>D95+SUM(AE95:AI95)</f>
        <v>0</v>
      </c>
      <c r="F95" s="51" t="s">
        <v>26</v>
      </c>
      <c r="G95" s="52">
        <f>'[9]NAW3 - Asset Repl - ENWL'!G92</f>
        <v>0</v>
      </c>
      <c r="H95" s="52">
        <f>'[9]NAW3 - Asset Repl - ENWL'!H92</f>
        <v>0</v>
      </c>
      <c r="I95" s="52">
        <f>'[9]NAW3 - Asset Repl - ENWL'!I92</f>
        <v>0</v>
      </c>
      <c r="J95" s="52">
        <f>'[9]NAW3 - Asset Repl - ENWL'!J92</f>
        <v>0</v>
      </c>
      <c r="K95" s="52">
        <f>'[9]NAW3 - Asset Repl - ENWL'!K92</f>
        <v>0</v>
      </c>
      <c r="L95" s="53">
        <f>SUM(G95:K95)</f>
        <v>0</v>
      </c>
      <c r="M95" s="52">
        <f>'[9]NAW3 - Asset Repl - ENWL'!M92</f>
        <v>0</v>
      </c>
      <c r="N95" s="52">
        <f>'[9]NAW3 - Asset Repl - ENWL'!N92</f>
        <v>0</v>
      </c>
      <c r="O95" s="52">
        <f>'[9]NAW3 - Asset Repl - ENWL'!O92</f>
        <v>0</v>
      </c>
      <c r="P95" s="52">
        <f>'[9]NAW3 - Asset Repl - ENWL'!P92</f>
        <v>0</v>
      </c>
      <c r="Q95" s="52">
        <f>'[9]NAW3 - Asset Repl - ENWL'!Q92</f>
        <v>0</v>
      </c>
      <c r="R95" s="53">
        <f>SUM(M95:Q95)</f>
        <v>0</v>
      </c>
      <c r="S95" s="52">
        <f>'[9]NAW3 - Asset Repl - ENWL'!S92</f>
        <v>0</v>
      </c>
      <c r="T95" s="52">
        <f>'[9]NAW3 - Asset Repl - ENWL'!T92</f>
        <v>0</v>
      </c>
      <c r="U95" s="52">
        <f>'[9]NAW3 - Asset Repl - ENWL'!U92</f>
        <v>0</v>
      </c>
      <c r="V95" s="52">
        <f>'[9]NAW3 - Asset Repl - ENWL'!V92</f>
        <v>0</v>
      </c>
      <c r="W95" s="52">
        <f>'[9]NAW3 - Asset Repl - ENWL'!W92</f>
        <v>0</v>
      </c>
      <c r="X95" s="53">
        <f>SUM(S95:W95)</f>
        <v>0</v>
      </c>
      <c r="Y95" s="54">
        <f>'[9]NAW3 - Asset Repl - ENWL'!Y92</f>
        <v>0</v>
      </c>
      <c r="Z95" s="54">
        <f>'[9]NAW3 - Asset Repl - ENWL'!Z92</f>
        <v>0</v>
      </c>
      <c r="AA95" s="54">
        <f>'[9]NAW3 - Asset Repl - ENWL'!AA92</f>
        <v>0</v>
      </c>
      <c r="AB95" s="54">
        <f>'[9]NAW3 - Asset Repl - ENWL'!AB92</f>
        <v>0</v>
      </c>
      <c r="AC95" s="54">
        <f>'[9]NAW3 - Asset Repl - ENWL'!AC92</f>
        <v>0</v>
      </c>
      <c r="AD95" s="53">
        <f>SUM(Y95:AC95)</f>
        <v>0</v>
      </c>
      <c r="AE95" s="54">
        <f>'[9]NAW3 - Asset Repl - ENWL'!AE92</f>
        <v>0</v>
      </c>
      <c r="AF95" s="54">
        <f>'[9]NAW3 - Asset Repl - ENWL'!AF92</f>
        <v>0</v>
      </c>
      <c r="AG95" s="54">
        <f>'[9]NAW3 - Asset Repl - ENWL'!AG92</f>
        <v>0</v>
      </c>
      <c r="AH95" s="54">
        <f>'[9]NAW3 - Asset Repl - ENWL'!AH92</f>
        <v>0</v>
      </c>
      <c r="AI95" s="54">
        <f>'[9]NAW3 - Asset Repl - ENWL'!AI92</f>
        <v>0</v>
      </c>
      <c r="AJ95" s="53">
        <f>SUM(AE95:AI95)</f>
        <v>0</v>
      </c>
      <c r="AK95" s="54">
        <f>'[9]NAW3 - Asset Repl - ENWL'!AK92</f>
        <v>0</v>
      </c>
      <c r="AL95" s="54">
        <f>'[9]NAW3 - Asset Repl - ENWL'!AL92</f>
        <v>0</v>
      </c>
      <c r="AM95" s="54">
        <f>'[9]NAW3 - Asset Repl - ENWL'!AM92</f>
        <v>0</v>
      </c>
      <c r="AN95" s="54">
        <f>'[9]NAW3 - Asset Repl - ENWL'!AN92</f>
        <v>0</v>
      </c>
      <c r="AO95" s="54">
        <f>'[9]NAW3 - Asset Repl - ENWL'!AO92</f>
        <v>0</v>
      </c>
      <c r="AP95" s="53">
        <f>SUM(AK95:AO95)</f>
        <v>0</v>
      </c>
      <c r="BB95" s="6"/>
      <c r="BC95" s="6"/>
      <c r="BD95" s="51" t="s">
        <v>26</v>
      </c>
      <c r="BE95" s="172">
        <f>'ENWL - HI Probs. of Failure '!O$28</f>
        <v>0</v>
      </c>
      <c r="BF95" s="172">
        <f>'ENWL - HI Probs. of Failure '!P$28</f>
        <v>0</v>
      </c>
      <c r="BG95" s="172">
        <f>'ENWL - HI Probs. of Failure '!Q$28</f>
        <v>0</v>
      </c>
      <c r="BH95" s="172">
        <f>'ENWL - HI Probs. of Failure '!R$28</f>
        <v>0</v>
      </c>
      <c r="BI95" s="172">
        <f>'ENWL - HI Probs. of Failure '!S$28</f>
        <v>0</v>
      </c>
      <c r="BJ95" s="175"/>
      <c r="BK95" s="6"/>
      <c r="BL95" s="51" t="s">
        <v>26</v>
      </c>
      <c r="BM95" s="242">
        <f>IFERROR($BM2*'ENWL - Ave Crit'!$Q$28,0)</f>
        <v>0</v>
      </c>
      <c r="BN95" s="242">
        <f>IFERROR($BM2*'ENWL - Ave Crit'!$Q$28,0)</f>
        <v>0</v>
      </c>
      <c r="BO95" s="242">
        <f>IFERROR($BM2*'ENWL - Ave Crit'!$Q$28,0)</f>
        <v>0</v>
      </c>
      <c r="BP95" s="242">
        <f>IFERROR($BM2*'ENWL - Ave Crit'!$Q$28,0)</f>
        <v>0</v>
      </c>
      <c r="BQ95" s="242">
        <f>IFERROR($BM2*'ENWL - Ave Crit'!$Q$28,0)</f>
        <v>0</v>
      </c>
      <c r="BR95" s="175"/>
      <c r="BS95" s="6"/>
      <c r="BT95" s="51" t="s">
        <v>26</v>
      </c>
      <c r="BU95" s="24" t="str">
        <f t="shared" si="426"/>
        <v/>
      </c>
      <c r="BV95" s="24" t="str">
        <f t="shared" si="427"/>
        <v/>
      </c>
      <c r="BW95" s="24" t="str">
        <f t="shared" si="428"/>
        <v/>
      </c>
      <c r="BX95" s="24" t="str">
        <f t="shared" si="429"/>
        <v/>
      </c>
      <c r="BY95" s="24" t="str">
        <f t="shared" si="430"/>
        <v/>
      </c>
      <c r="BZ95" s="6"/>
      <c r="CA95" s="6"/>
      <c r="CB95" s="51" t="s">
        <v>26</v>
      </c>
      <c r="CC95" s="195" t="str">
        <f>IF(BU95="","",M95*BU95)</f>
        <v/>
      </c>
      <c r="CD95" s="195" t="str">
        <f t="shared" ref="CD95:CG98" si="539">IF(BV95="","",N95*BV95)</f>
        <v/>
      </c>
      <c r="CE95" s="195" t="str">
        <f t="shared" si="539"/>
        <v/>
      </c>
      <c r="CF95" s="195" t="str">
        <f t="shared" si="539"/>
        <v/>
      </c>
      <c r="CG95" s="195" t="str">
        <f t="shared" si="539"/>
        <v/>
      </c>
      <c r="CH95" s="198">
        <f t="shared" si="491"/>
        <v>0</v>
      </c>
      <c r="CI95" s="68"/>
      <c r="CJ95" s="68"/>
      <c r="CK95" s="195" t="str">
        <f t="shared" ref="CK95:CO98" si="540">IF(BU95="","",G95*BU95)</f>
        <v/>
      </c>
      <c r="CL95" s="195" t="str">
        <f t="shared" si="540"/>
        <v/>
      </c>
      <c r="CM95" s="195" t="str">
        <f t="shared" si="540"/>
        <v/>
      </c>
      <c r="CN95" s="195" t="str">
        <f t="shared" si="540"/>
        <v/>
      </c>
      <c r="CO95" s="195" t="str">
        <f t="shared" si="540"/>
        <v/>
      </c>
      <c r="CP95" s="198">
        <f t="shared" si="422"/>
        <v>0</v>
      </c>
      <c r="CS95" s="195" t="str">
        <f>IF(BU95="","",Y95*BU95)</f>
        <v/>
      </c>
      <c r="CT95" s="195" t="str">
        <f t="shared" ref="CT95:CW98" si="541">IF(BV95="","",Z95*BV95)</f>
        <v/>
      </c>
      <c r="CU95" s="195" t="str">
        <f t="shared" si="541"/>
        <v/>
      </c>
      <c r="CV95" s="195" t="str">
        <f t="shared" si="541"/>
        <v/>
      </c>
      <c r="CW95" s="195" t="str">
        <f t="shared" si="541"/>
        <v/>
      </c>
      <c r="CX95" s="198">
        <f t="shared" si="423"/>
        <v>0</v>
      </c>
      <c r="DA95" s="195" t="str">
        <f>IF(BU95="","",(S95+Y95)*BU95)</f>
        <v/>
      </c>
      <c r="DB95" s="195" t="str">
        <f t="shared" ref="DB95:DE98" si="542">IF(BV95="","",(T95+Z95)*BV95)</f>
        <v/>
      </c>
      <c r="DC95" s="195" t="str">
        <f t="shared" si="542"/>
        <v/>
      </c>
      <c r="DD95" s="195" t="str">
        <f t="shared" si="542"/>
        <v/>
      </c>
      <c r="DE95" s="195" t="str">
        <f t="shared" si="542"/>
        <v/>
      </c>
      <c r="DF95" s="198">
        <f t="shared" si="424"/>
        <v>0</v>
      </c>
      <c r="DI95" s="195" t="str">
        <f>IF(BU95="","",AK95*BU95)</f>
        <v/>
      </c>
      <c r="DJ95" s="195" t="str">
        <f t="shared" ref="DJ95:DM98" si="543">IF(BV95="","",AL95*BV95)</f>
        <v/>
      </c>
      <c r="DK95" s="195" t="str">
        <f t="shared" si="543"/>
        <v/>
      </c>
      <c r="DL95" s="195" t="str">
        <f t="shared" si="543"/>
        <v/>
      </c>
      <c r="DM95" s="195" t="str">
        <f t="shared" si="543"/>
        <v/>
      </c>
      <c r="DN95" s="198">
        <f t="shared" si="431"/>
        <v>0</v>
      </c>
      <c r="DQ95" s="195" t="str">
        <f>IF(BU95="","",(AE95+AK95)*BU95)</f>
        <v/>
      </c>
      <c r="DR95" s="195" t="str">
        <f t="shared" ref="DR95:DU98" si="544">IF(BV95="","",(AF95+AL95)*BV95)</f>
        <v/>
      </c>
      <c r="DS95" s="195" t="str">
        <f t="shared" si="544"/>
        <v/>
      </c>
      <c r="DT95" s="195" t="str">
        <f t="shared" si="544"/>
        <v/>
      </c>
      <c r="DU95" s="195" t="str">
        <f t="shared" si="544"/>
        <v/>
      </c>
      <c r="DV95" s="198">
        <f t="shared" si="425"/>
        <v>0</v>
      </c>
    </row>
    <row r="96" spans="1:126" ht="25.5" customHeight="1">
      <c r="A96" s="19"/>
      <c r="B96" s="55"/>
      <c r="C96" s="55"/>
      <c r="D96" s="56">
        <f t="shared" ref="D96:D98" si="545">L96</f>
        <v>0</v>
      </c>
      <c r="E96" s="57">
        <f t="shared" ref="E96:E98" si="546">D96+SUM(AE96:AI96)</f>
        <v>0</v>
      </c>
      <c r="F96" s="58" t="s">
        <v>28</v>
      </c>
      <c r="G96" s="52">
        <f>'[9]NAW3 - Asset Repl - ENWL'!G93</f>
        <v>0</v>
      </c>
      <c r="H96" s="52">
        <f>'[9]NAW3 - Asset Repl - ENWL'!H93</f>
        <v>0</v>
      </c>
      <c r="I96" s="52">
        <f>'[9]NAW3 - Asset Repl - ENWL'!I93</f>
        <v>0</v>
      </c>
      <c r="J96" s="52">
        <f>'[9]NAW3 - Asset Repl - ENWL'!J93</f>
        <v>0</v>
      </c>
      <c r="K96" s="52">
        <f>'[9]NAW3 - Asset Repl - ENWL'!K93</f>
        <v>0</v>
      </c>
      <c r="L96" s="59">
        <f t="shared" ref="L96:L98" si="547">SUM(G96:K96)</f>
        <v>0</v>
      </c>
      <c r="M96" s="52">
        <f>'[9]NAW3 - Asset Repl - ENWL'!M93</f>
        <v>0</v>
      </c>
      <c r="N96" s="52">
        <f>'[9]NAW3 - Asset Repl - ENWL'!N93</f>
        <v>0</v>
      </c>
      <c r="O96" s="52">
        <f>'[9]NAW3 - Asset Repl - ENWL'!O93</f>
        <v>0</v>
      </c>
      <c r="P96" s="52">
        <f>'[9]NAW3 - Asset Repl - ENWL'!P93</f>
        <v>0</v>
      </c>
      <c r="Q96" s="52">
        <f>'[9]NAW3 - Asset Repl - ENWL'!Q93</f>
        <v>0</v>
      </c>
      <c r="R96" s="59">
        <f t="shared" ref="R96:R98" si="548">SUM(M96:Q96)</f>
        <v>0</v>
      </c>
      <c r="S96" s="52">
        <f>'[9]NAW3 - Asset Repl - ENWL'!S93</f>
        <v>0</v>
      </c>
      <c r="T96" s="52">
        <f>'[9]NAW3 - Asset Repl - ENWL'!T93</f>
        <v>0</v>
      </c>
      <c r="U96" s="52">
        <f>'[9]NAW3 - Asset Repl - ENWL'!U93</f>
        <v>0</v>
      </c>
      <c r="V96" s="52">
        <f>'[9]NAW3 - Asset Repl - ENWL'!V93</f>
        <v>0</v>
      </c>
      <c r="W96" s="52">
        <f>'[9]NAW3 - Asset Repl - ENWL'!W93</f>
        <v>0</v>
      </c>
      <c r="X96" s="59">
        <f t="shared" ref="X96:X98" si="549">SUM(S96:W96)</f>
        <v>0</v>
      </c>
      <c r="Y96" s="52">
        <f>'[9]NAW3 - Asset Repl - ENWL'!Y93</f>
        <v>0</v>
      </c>
      <c r="Z96" s="52">
        <f>'[9]NAW3 - Asset Repl - ENWL'!Z93</f>
        <v>0</v>
      </c>
      <c r="AA96" s="52">
        <f>'[9]NAW3 - Asset Repl - ENWL'!AA93</f>
        <v>0</v>
      </c>
      <c r="AB96" s="52">
        <f>'[9]NAW3 - Asset Repl - ENWL'!AB93</f>
        <v>0</v>
      </c>
      <c r="AC96" s="52">
        <f>'[9]NAW3 - Asset Repl - ENWL'!AC93</f>
        <v>0</v>
      </c>
      <c r="AD96" s="59">
        <f t="shared" ref="AD96:AD98" si="550">SUM(Y96:AC96)</f>
        <v>0</v>
      </c>
      <c r="AE96" s="52">
        <f>'[9]NAW3 - Asset Repl - ENWL'!AE93</f>
        <v>0</v>
      </c>
      <c r="AF96" s="52">
        <f>'[9]NAW3 - Asset Repl - ENWL'!AF93</f>
        <v>0</v>
      </c>
      <c r="AG96" s="52">
        <f>'[9]NAW3 - Asset Repl - ENWL'!AG93</f>
        <v>0</v>
      </c>
      <c r="AH96" s="52">
        <f>'[9]NAW3 - Asset Repl - ENWL'!AH93</f>
        <v>0</v>
      </c>
      <c r="AI96" s="52">
        <f>'[9]NAW3 - Asset Repl - ENWL'!AI93</f>
        <v>0</v>
      </c>
      <c r="AJ96" s="59">
        <f t="shared" ref="AJ96:AJ98" si="551">SUM(AE96:AI96)</f>
        <v>0</v>
      </c>
      <c r="AK96" s="52">
        <f>'[9]NAW3 - Asset Repl - ENWL'!AK93</f>
        <v>0</v>
      </c>
      <c r="AL96" s="52">
        <f>'[9]NAW3 - Asset Repl - ENWL'!AL93</f>
        <v>0</v>
      </c>
      <c r="AM96" s="52">
        <f>'[9]NAW3 - Asset Repl - ENWL'!AM93</f>
        <v>0</v>
      </c>
      <c r="AN96" s="52">
        <f>'[9]NAW3 - Asset Repl - ENWL'!AN93</f>
        <v>0</v>
      </c>
      <c r="AO96" s="52">
        <f>'[9]NAW3 - Asset Repl - ENWL'!AO93</f>
        <v>0</v>
      </c>
      <c r="AP96" s="59">
        <f t="shared" ref="AP96:AP98" si="552">SUM(AK96:AO96)</f>
        <v>0</v>
      </c>
      <c r="BB96" s="6"/>
      <c r="BC96" s="6"/>
      <c r="BD96" s="58" t="s">
        <v>28</v>
      </c>
      <c r="BE96" s="172">
        <f>'ENWL - HI Probs. of Failure '!O$28</f>
        <v>0</v>
      </c>
      <c r="BF96" s="172">
        <f>'ENWL - HI Probs. of Failure '!P$28</f>
        <v>0</v>
      </c>
      <c r="BG96" s="172">
        <f>'ENWL - HI Probs. of Failure '!Q$28</f>
        <v>0</v>
      </c>
      <c r="BH96" s="172">
        <f>'ENWL - HI Probs. of Failure '!R$28</f>
        <v>0</v>
      </c>
      <c r="BI96" s="172">
        <f>'ENWL - HI Probs. of Failure '!S$28</f>
        <v>0</v>
      </c>
      <c r="BJ96" s="176"/>
      <c r="BK96" s="6"/>
      <c r="BL96" s="58" t="s">
        <v>28</v>
      </c>
      <c r="BM96" s="242">
        <f>IFERROR($BM3*'ENWL - Ave Crit'!$Q$28,0)</f>
        <v>0</v>
      </c>
      <c r="BN96" s="242">
        <f>IFERROR($BM3*'ENWL - Ave Crit'!$Q$28,0)</f>
        <v>0</v>
      </c>
      <c r="BO96" s="242">
        <f>IFERROR($BM3*'ENWL - Ave Crit'!$Q$28,0)</f>
        <v>0</v>
      </c>
      <c r="BP96" s="242">
        <f>IFERROR($BM3*'ENWL - Ave Crit'!$Q$28,0)</f>
        <v>0</v>
      </c>
      <c r="BQ96" s="242">
        <f>IFERROR($BM3*'ENWL - Ave Crit'!$Q$28,0)</f>
        <v>0</v>
      </c>
      <c r="BR96" s="176"/>
      <c r="BS96" s="6"/>
      <c r="BT96" s="58" t="s">
        <v>28</v>
      </c>
      <c r="BU96" s="24" t="str">
        <f t="shared" si="426"/>
        <v/>
      </c>
      <c r="BV96" s="24" t="str">
        <f t="shared" si="427"/>
        <v/>
      </c>
      <c r="BW96" s="24" t="str">
        <f t="shared" si="428"/>
        <v/>
      </c>
      <c r="BX96" s="24" t="str">
        <f t="shared" si="429"/>
        <v/>
      </c>
      <c r="BY96" s="24" t="str">
        <f t="shared" si="430"/>
        <v/>
      </c>
      <c r="BZ96" s="6"/>
      <c r="CA96" s="6"/>
      <c r="CB96" s="58" t="s">
        <v>28</v>
      </c>
      <c r="CC96" s="195" t="str">
        <f t="shared" ref="CC96:CC98" si="553">IF(BU96="","",M96*BU96)</f>
        <v/>
      </c>
      <c r="CD96" s="195" t="str">
        <f t="shared" si="539"/>
        <v/>
      </c>
      <c r="CE96" s="195" t="str">
        <f t="shared" si="539"/>
        <v/>
      </c>
      <c r="CF96" s="195" t="str">
        <f t="shared" si="539"/>
        <v/>
      </c>
      <c r="CG96" s="195" t="str">
        <f t="shared" si="539"/>
        <v/>
      </c>
      <c r="CH96" s="198">
        <f t="shared" si="491"/>
        <v>0</v>
      </c>
      <c r="CI96" s="68"/>
      <c r="CJ96" s="68"/>
      <c r="CK96" s="195" t="str">
        <f t="shared" si="540"/>
        <v/>
      </c>
      <c r="CL96" s="195" t="str">
        <f t="shared" si="540"/>
        <v/>
      </c>
      <c r="CM96" s="195" t="str">
        <f t="shared" si="540"/>
        <v/>
      </c>
      <c r="CN96" s="195" t="str">
        <f t="shared" si="540"/>
        <v/>
      </c>
      <c r="CO96" s="195" t="str">
        <f t="shared" si="540"/>
        <v/>
      </c>
      <c r="CP96" s="198">
        <f t="shared" si="422"/>
        <v>0</v>
      </c>
      <c r="CS96" s="195" t="str">
        <f t="shared" ref="CS96:CS98" si="554">IF(BU96="","",Y96*BU96)</f>
        <v/>
      </c>
      <c r="CT96" s="195" t="str">
        <f t="shared" si="541"/>
        <v/>
      </c>
      <c r="CU96" s="195" t="str">
        <f t="shared" si="541"/>
        <v/>
      </c>
      <c r="CV96" s="195" t="str">
        <f t="shared" si="541"/>
        <v/>
      </c>
      <c r="CW96" s="195" t="str">
        <f t="shared" si="541"/>
        <v/>
      </c>
      <c r="CX96" s="198">
        <f t="shared" si="423"/>
        <v>0</v>
      </c>
      <c r="DA96" s="195" t="str">
        <f t="shared" ref="DA96:DA98" si="555">IF(BU96="","",(S96+Y96)*BU96)</f>
        <v/>
      </c>
      <c r="DB96" s="195" t="str">
        <f t="shared" si="542"/>
        <v/>
      </c>
      <c r="DC96" s="195" t="str">
        <f t="shared" si="542"/>
        <v/>
      </c>
      <c r="DD96" s="195" t="str">
        <f t="shared" si="542"/>
        <v/>
      </c>
      <c r="DE96" s="195" t="str">
        <f t="shared" si="542"/>
        <v/>
      </c>
      <c r="DF96" s="198">
        <f t="shared" si="424"/>
        <v>0</v>
      </c>
      <c r="DI96" s="195" t="str">
        <f t="shared" ref="DI96:DI98" si="556">IF(BU96="","",AK96*BU96)</f>
        <v/>
      </c>
      <c r="DJ96" s="195" t="str">
        <f t="shared" si="543"/>
        <v/>
      </c>
      <c r="DK96" s="195" t="str">
        <f t="shared" si="543"/>
        <v/>
      </c>
      <c r="DL96" s="195" t="str">
        <f t="shared" si="543"/>
        <v/>
      </c>
      <c r="DM96" s="195" t="str">
        <f t="shared" si="543"/>
        <v/>
      </c>
      <c r="DN96" s="198">
        <f t="shared" si="431"/>
        <v>0</v>
      </c>
      <c r="DQ96" s="195" t="str">
        <f t="shared" ref="DQ96:DQ98" si="557">IF(BU96="","",(AE96+AK96)*BU96)</f>
        <v/>
      </c>
      <c r="DR96" s="195" t="str">
        <f t="shared" si="544"/>
        <v/>
      </c>
      <c r="DS96" s="195" t="str">
        <f t="shared" si="544"/>
        <v/>
      </c>
      <c r="DT96" s="195" t="str">
        <f t="shared" si="544"/>
        <v/>
      </c>
      <c r="DU96" s="195" t="str">
        <f t="shared" si="544"/>
        <v/>
      </c>
      <c r="DV96" s="198">
        <f t="shared" si="425"/>
        <v>0</v>
      </c>
    </row>
    <row r="97" spans="1:126" ht="25.5" customHeight="1">
      <c r="A97" s="19"/>
      <c r="B97" s="55"/>
      <c r="C97" s="55"/>
      <c r="D97" s="56">
        <f t="shared" si="545"/>
        <v>0</v>
      </c>
      <c r="E97" s="57">
        <f t="shared" si="546"/>
        <v>0</v>
      </c>
      <c r="F97" s="58" t="s">
        <v>30</v>
      </c>
      <c r="G97" s="52">
        <f>'[9]NAW3 - Asset Repl - ENWL'!G94</f>
        <v>0</v>
      </c>
      <c r="H97" s="52">
        <f>'[9]NAW3 - Asset Repl - ENWL'!H94</f>
        <v>0</v>
      </c>
      <c r="I97" s="52">
        <f>'[9]NAW3 - Asset Repl - ENWL'!I94</f>
        <v>0</v>
      </c>
      <c r="J97" s="52">
        <f>'[9]NAW3 - Asset Repl - ENWL'!J94</f>
        <v>0</v>
      </c>
      <c r="K97" s="52">
        <f>'[9]NAW3 - Asset Repl - ENWL'!K94</f>
        <v>0</v>
      </c>
      <c r="L97" s="59">
        <f t="shared" si="547"/>
        <v>0</v>
      </c>
      <c r="M97" s="52">
        <f>'[9]NAW3 - Asset Repl - ENWL'!M94</f>
        <v>0</v>
      </c>
      <c r="N97" s="52">
        <f>'[9]NAW3 - Asset Repl - ENWL'!N94</f>
        <v>0</v>
      </c>
      <c r="O97" s="52">
        <f>'[9]NAW3 - Asset Repl - ENWL'!O94</f>
        <v>0</v>
      </c>
      <c r="P97" s="52">
        <f>'[9]NAW3 - Asset Repl - ENWL'!P94</f>
        <v>0</v>
      </c>
      <c r="Q97" s="52">
        <f>'[9]NAW3 - Asset Repl - ENWL'!Q94</f>
        <v>0</v>
      </c>
      <c r="R97" s="59">
        <f t="shared" si="548"/>
        <v>0</v>
      </c>
      <c r="S97" s="52">
        <f>'[9]NAW3 - Asset Repl - ENWL'!S94</f>
        <v>0</v>
      </c>
      <c r="T97" s="52">
        <f>'[9]NAW3 - Asset Repl - ENWL'!T94</f>
        <v>0</v>
      </c>
      <c r="U97" s="52">
        <f>'[9]NAW3 - Asset Repl - ENWL'!U94</f>
        <v>0</v>
      </c>
      <c r="V97" s="52">
        <f>'[9]NAW3 - Asset Repl - ENWL'!V94</f>
        <v>0</v>
      </c>
      <c r="W97" s="52">
        <f>'[9]NAW3 - Asset Repl - ENWL'!W94</f>
        <v>0</v>
      </c>
      <c r="X97" s="59">
        <f t="shared" si="549"/>
        <v>0</v>
      </c>
      <c r="Y97" s="52">
        <f>'[9]NAW3 - Asset Repl - ENWL'!Y94</f>
        <v>0</v>
      </c>
      <c r="Z97" s="52">
        <f>'[9]NAW3 - Asset Repl - ENWL'!Z94</f>
        <v>0</v>
      </c>
      <c r="AA97" s="52">
        <f>'[9]NAW3 - Asset Repl - ENWL'!AA94</f>
        <v>0</v>
      </c>
      <c r="AB97" s="52">
        <f>'[9]NAW3 - Asset Repl - ENWL'!AB94</f>
        <v>0</v>
      </c>
      <c r="AC97" s="52">
        <f>'[9]NAW3 - Asset Repl - ENWL'!AC94</f>
        <v>0</v>
      </c>
      <c r="AD97" s="59">
        <f t="shared" si="550"/>
        <v>0</v>
      </c>
      <c r="AE97" s="52">
        <f>'[9]NAW3 - Asset Repl - ENWL'!AE94</f>
        <v>0</v>
      </c>
      <c r="AF97" s="52">
        <f>'[9]NAW3 - Asset Repl - ENWL'!AF94</f>
        <v>0</v>
      </c>
      <c r="AG97" s="52">
        <f>'[9]NAW3 - Asset Repl - ENWL'!AG94</f>
        <v>0</v>
      </c>
      <c r="AH97" s="52">
        <f>'[9]NAW3 - Asset Repl - ENWL'!AH94</f>
        <v>0</v>
      </c>
      <c r="AI97" s="52">
        <f>'[9]NAW3 - Asset Repl - ENWL'!AI94</f>
        <v>0</v>
      </c>
      <c r="AJ97" s="59">
        <f t="shared" si="551"/>
        <v>0</v>
      </c>
      <c r="AK97" s="52">
        <f>'[9]NAW3 - Asset Repl - ENWL'!AK94</f>
        <v>0</v>
      </c>
      <c r="AL97" s="52">
        <f>'[9]NAW3 - Asset Repl - ENWL'!AL94</f>
        <v>0</v>
      </c>
      <c r="AM97" s="52">
        <f>'[9]NAW3 - Asset Repl - ENWL'!AM94</f>
        <v>0</v>
      </c>
      <c r="AN97" s="52">
        <f>'[9]NAW3 - Asset Repl - ENWL'!AN94</f>
        <v>0</v>
      </c>
      <c r="AO97" s="52">
        <f>'[9]NAW3 - Asset Repl - ENWL'!AO94</f>
        <v>0</v>
      </c>
      <c r="AP97" s="59">
        <f t="shared" si="552"/>
        <v>0</v>
      </c>
      <c r="BB97" s="6"/>
      <c r="BC97" s="6"/>
      <c r="BD97" s="58" t="s">
        <v>30</v>
      </c>
      <c r="BE97" s="172">
        <f>'ENWL - HI Probs. of Failure '!O$28</f>
        <v>0</v>
      </c>
      <c r="BF97" s="172">
        <f>'ENWL - HI Probs. of Failure '!P$28</f>
        <v>0</v>
      </c>
      <c r="BG97" s="172">
        <f>'ENWL - HI Probs. of Failure '!Q$28</f>
        <v>0</v>
      </c>
      <c r="BH97" s="172">
        <f>'ENWL - HI Probs. of Failure '!R$28</f>
        <v>0</v>
      </c>
      <c r="BI97" s="172">
        <f>'ENWL - HI Probs. of Failure '!S$28</f>
        <v>0</v>
      </c>
      <c r="BJ97" s="176"/>
      <c r="BK97" s="6"/>
      <c r="BL97" s="58" t="s">
        <v>30</v>
      </c>
      <c r="BM97" s="242">
        <f>IFERROR($BM4*'ENWL - Ave Crit'!$Q$28,0)</f>
        <v>0</v>
      </c>
      <c r="BN97" s="242">
        <f>IFERROR($BM4*'ENWL - Ave Crit'!$Q$28,0)</f>
        <v>0</v>
      </c>
      <c r="BO97" s="242">
        <f>IFERROR($BM4*'ENWL - Ave Crit'!$Q$28,0)</f>
        <v>0</v>
      </c>
      <c r="BP97" s="242">
        <f>IFERROR($BM4*'ENWL - Ave Crit'!$Q$28,0)</f>
        <v>0</v>
      </c>
      <c r="BQ97" s="242">
        <f>IFERROR($BM4*'ENWL - Ave Crit'!$Q$28,0)</f>
        <v>0</v>
      </c>
      <c r="BR97" s="176"/>
      <c r="BS97" s="6"/>
      <c r="BT97" s="58" t="s">
        <v>30</v>
      </c>
      <c r="BU97" s="24" t="str">
        <f t="shared" si="426"/>
        <v/>
      </c>
      <c r="BV97" s="24" t="str">
        <f t="shared" si="427"/>
        <v/>
      </c>
      <c r="BW97" s="24" t="str">
        <f t="shared" si="428"/>
        <v/>
      </c>
      <c r="BX97" s="24" t="str">
        <f t="shared" si="429"/>
        <v/>
      </c>
      <c r="BY97" s="24" t="str">
        <f t="shared" si="430"/>
        <v/>
      </c>
      <c r="BZ97" s="6"/>
      <c r="CA97" s="6"/>
      <c r="CB97" s="58" t="s">
        <v>30</v>
      </c>
      <c r="CC97" s="195" t="str">
        <f t="shared" si="553"/>
        <v/>
      </c>
      <c r="CD97" s="195" t="str">
        <f t="shared" si="539"/>
        <v/>
      </c>
      <c r="CE97" s="195" t="str">
        <f t="shared" si="539"/>
        <v/>
      </c>
      <c r="CF97" s="195" t="str">
        <f t="shared" si="539"/>
        <v/>
      </c>
      <c r="CG97" s="195" t="str">
        <f t="shared" si="539"/>
        <v/>
      </c>
      <c r="CH97" s="198">
        <f t="shared" si="491"/>
        <v>0</v>
      </c>
      <c r="CI97" s="68"/>
      <c r="CJ97" s="68"/>
      <c r="CK97" s="195" t="str">
        <f t="shared" si="540"/>
        <v/>
      </c>
      <c r="CL97" s="195" t="str">
        <f t="shared" si="540"/>
        <v/>
      </c>
      <c r="CM97" s="195" t="str">
        <f t="shared" si="540"/>
        <v/>
      </c>
      <c r="CN97" s="195" t="str">
        <f t="shared" si="540"/>
        <v/>
      </c>
      <c r="CO97" s="195" t="str">
        <f t="shared" si="540"/>
        <v/>
      </c>
      <c r="CP97" s="198">
        <f t="shared" si="422"/>
        <v>0</v>
      </c>
      <c r="CS97" s="195" t="str">
        <f t="shared" si="554"/>
        <v/>
      </c>
      <c r="CT97" s="195" t="str">
        <f t="shared" si="541"/>
        <v/>
      </c>
      <c r="CU97" s="195" t="str">
        <f t="shared" si="541"/>
        <v/>
      </c>
      <c r="CV97" s="195" t="str">
        <f t="shared" si="541"/>
        <v/>
      </c>
      <c r="CW97" s="195" t="str">
        <f t="shared" si="541"/>
        <v/>
      </c>
      <c r="CX97" s="198">
        <f t="shared" si="423"/>
        <v>0</v>
      </c>
      <c r="DA97" s="195" t="str">
        <f t="shared" si="555"/>
        <v/>
      </c>
      <c r="DB97" s="195" t="str">
        <f t="shared" si="542"/>
        <v/>
      </c>
      <c r="DC97" s="195" t="str">
        <f t="shared" si="542"/>
        <v/>
      </c>
      <c r="DD97" s="195" t="str">
        <f t="shared" si="542"/>
        <v/>
      </c>
      <c r="DE97" s="195" t="str">
        <f t="shared" si="542"/>
        <v/>
      </c>
      <c r="DF97" s="198">
        <f t="shared" si="424"/>
        <v>0</v>
      </c>
      <c r="DI97" s="195" t="str">
        <f t="shared" si="556"/>
        <v/>
      </c>
      <c r="DJ97" s="195" t="str">
        <f t="shared" si="543"/>
        <v/>
      </c>
      <c r="DK97" s="195" t="str">
        <f t="shared" si="543"/>
        <v/>
      </c>
      <c r="DL97" s="195" t="str">
        <f t="shared" si="543"/>
        <v/>
      </c>
      <c r="DM97" s="195" t="str">
        <f t="shared" si="543"/>
        <v/>
      </c>
      <c r="DN97" s="198">
        <f t="shared" si="431"/>
        <v>0</v>
      </c>
      <c r="DQ97" s="195" t="str">
        <f t="shared" si="557"/>
        <v/>
      </c>
      <c r="DR97" s="195" t="str">
        <f t="shared" si="544"/>
        <v/>
      </c>
      <c r="DS97" s="195" t="str">
        <f t="shared" si="544"/>
        <v/>
      </c>
      <c r="DT97" s="195" t="str">
        <f t="shared" si="544"/>
        <v/>
      </c>
      <c r="DU97" s="195" t="str">
        <f t="shared" si="544"/>
        <v/>
      </c>
      <c r="DV97" s="198">
        <f t="shared" si="425"/>
        <v>0</v>
      </c>
    </row>
    <row r="98" spans="1:126" ht="25.5" customHeight="1">
      <c r="A98" s="19"/>
      <c r="B98" s="55"/>
      <c r="C98" s="55"/>
      <c r="D98" s="56">
        <f t="shared" si="545"/>
        <v>0</v>
      </c>
      <c r="E98" s="57">
        <f t="shared" si="546"/>
        <v>0</v>
      </c>
      <c r="F98" s="58" t="s">
        <v>31</v>
      </c>
      <c r="G98" s="52">
        <f>'[9]NAW3 - Asset Repl - ENWL'!G95</f>
        <v>0</v>
      </c>
      <c r="H98" s="52">
        <f>'[9]NAW3 - Asset Repl - ENWL'!H95</f>
        <v>0</v>
      </c>
      <c r="I98" s="52">
        <f>'[9]NAW3 - Asset Repl - ENWL'!I95</f>
        <v>0</v>
      </c>
      <c r="J98" s="52">
        <f>'[9]NAW3 - Asset Repl - ENWL'!J95</f>
        <v>0</v>
      </c>
      <c r="K98" s="52">
        <f>'[9]NAW3 - Asset Repl - ENWL'!K95</f>
        <v>0</v>
      </c>
      <c r="L98" s="59">
        <f t="shared" si="547"/>
        <v>0</v>
      </c>
      <c r="M98" s="52">
        <f>'[9]NAW3 - Asset Repl - ENWL'!M95</f>
        <v>0</v>
      </c>
      <c r="N98" s="52">
        <f>'[9]NAW3 - Asset Repl - ENWL'!N95</f>
        <v>0</v>
      </c>
      <c r="O98" s="52">
        <f>'[9]NAW3 - Asset Repl - ENWL'!O95</f>
        <v>0</v>
      </c>
      <c r="P98" s="52">
        <f>'[9]NAW3 - Asset Repl - ENWL'!P95</f>
        <v>0</v>
      </c>
      <c r="Q98" s="52">
        <f>'[9]NAW3 - Asset Repl - ENWL'!Q95</f>
        <v>0</v>
      </c>
      <c r="R98" s="59">
        <f t="shared" si="548"/>
        <v>0</v>
      </c>
      <c r="S98" s="52">
        <f>'[9]NAW3 - Asset Repl - ENWL'!S95</f>
        <v>0</v>
      </c>
      <c r="T98" s="52">
        <f>'[9]NAW3 - Asset Repl - ENWL'!T95</f>
        <v>0</v>
      </c>
      <c r="U98" s="52">
        <f>'[9]NAW3 - Asset Repl - ENWL'!U95</f>
        <v>0</v>
      </c>
      <c r="V98" s="52">
        <f>'[9]NAW3 - Asset Repl - ENWL'!V95</f>
        <v>0</v>
      </c>
      <c r="W98" s="52">
        <f>'[9]NAW3 - Asset Repl - ENWL'!W95</f>
        <v>0</v>
      </c>
      <c r="X98" s="59">
        <f t="shared" si="549"/>
        <v>0</v>
      </c>
      <c r="Y98" s="52">
        <f>'[9]NAW3 - Asset Repl - ENWL'!Y95</f>
        <v>0</v>
      </c>
      <c r="Z98" s="52">
        <f>'[9]NAW3 - Asset Repl - ENWL'!Z95</f>
        <v>0</v>
      </c>
      <c r="AA98" s="52">
        <f>'[9]NAW3 - Asset Repl - ENWL'!AA95</f>
        <v>0</v>
      </c>
      <c r="AB98" s="52">
        <f>'[9]NAW3 - Asset Repl - ENWL'!AB95</f>
        <v>0</v>
      </c>
      <c r="AC98" s="52">
        <f>'[9]NAW3 - Asset Repl - ENWL'!AC95</f>
        <v>0</v>
      </c>
      <c r="AD98" s="59">
        <f t="shared" si="550"/>
        <v>0</v>
      </c>
      <c r="AE98" s="52">
        <f>'[9]NAW3 - Asset Repl - ENWL'!AE95</f>
        <v>0</v>
      </c>
      <c r="AF98" s="52">
        <f>'[9]NAW3 - Asset Repl - ENWL'!AF95</f>
        <v>0</v>
      </c>
      <c r="AG98" s="52">
        <f>'[9]NAW3 - Asset Repl - ENWL'!AG95</f>
        <v>0</v>
      </c>
      <c r="AH98" s="52">
        <f>'[9]NAW3 - Asset Repl - ENWL'!AH95</f>
        <v>0</v>
      </c>
      <c r="AI98" s="52">
        <f>'[9]NAW3 - Asset Repl - ENWL'!AI95</f>
        <v>0</v>
      </c>
      <c r="AJ98" s="59">
        <f t="shared" si="551"/>
        <v>0</v>
      </c>
      <c r="AK98" s="52">
        <f>'[9]NAW3 - Asset Repl - ENWL'!AK95</f>
        <v>0</v>
      </c>
      <c r="AL98" s="52">
        <f>'[9]NAW3 - Asset Repl - ENWL'!AL95</f>
        <v>0</v>
      </c>
      <c r="AM98" s="52">
        <f>'[9]NAW3 - Asset Repl - ENWL'!AM95</f>
        <v>0</v>
      </c>
      <c r="AN98" s="52">
        <f>'[9]NAW3 - Asset Repl - ENWL'!AN95</f>
        <v>0</v>
      </c>
      <c r="AO98" s="52">
        <f>'[9]NAW3 - Asset Repl - ENWL'!AO95</f>
        <v>0</v>
      </c>
      <c r="AP98" s="59">
        <f t="shared" si="552"/>
        <v>0</v>
      </c>
      <c r="BB98" s="6"/>
      <c r="BC98" s="6"/>
      <c r="BD98" s="58" t="s">
        <v>31</v>
      </c>
      <c r="BE98" s="172">
        <f>'ENWL - HI Probs. of Failure '!O$28</f>
        <v>0</v>
      </c>
      <c r="BF98" s="172">
        <f>'ENWL - HI Probs. of Failure '!P$28</f>
        <v>0</v>
      </c>
      <c r="BG98" s="172">
        <f>'ENWL - HI Probs. of Failure '!Q$28</f>
        <v>0</v>
      </c>
      <c r="BH98" s="172">
        <f>'ENWL - HI Probs. of Failure '!R$28</f>
        <v>0</v>
      </c>
      <c r="BI98" s="172">
        <f>'ENWL - HI Probs. of Failure '!S$28</f>
        <v>0</v>
      </c>
      <c r="BJ98" s="176"/>
      <c r="BK98" s="6"/>
      <c r="BL98" s="58" t="s">
        <v>31</v>
      </c>
      <c r="BM98" s="242">
        <f>IFERROR($BM5*'ENWL - Ave Crit'!$Q$28,0)</f>
        <v>0</v>
      </c>
      <c r="BN98" s="242">
        <f>IFERROR($BM5*'ENWL - Ave Crit'!$Q$28,0)</f>
        <v>0</v>
      </c>
      <c r="BO98" s="242">
        <f>IFERROR($BM5*'ENWL - Ave Crit'!$Q$28,0)</f>
        <v>0</v>
      </c>
      <c r="BP98" s="242">
        <f>IFERROR($BM5*'ENWL - Ave Crit'!$Q$28,0)</f>
        <v>0</v>
      </c>
      <c r="BQ98" s="242">
        <f>IFERROR($BM5*'ENWL - Ave Crit'!$Q$28,0)</f>
        <v>0</v>
      </c>
      <c r="BR98" s="176"/>
      <c r="BS98" s="6"/>
      <c r="BT98" s="58" t="s">
        <v>31</v>
      </c>
      <c r="BU98" s="24" t="str">
        <f t="shared" si="426"/>
        <v/>
      </c>
      <c r="BV98" s="24" t="str">
        <f t="shared" si="427"/>
        <v/>
      </c>
      <c r="BW98" s="24" t="str">
        <f t="shared" si="428"/>
        <v/>
      </c>
      <c r="BX98" s="24" t="str">
        <f t="shared" si="429"/>
        <v/>
      </c>
      <c r="BY98" s="24" t="str">
        <f t="shared" si="430"/>
        <v/>
      </c>
      <c r="BZ98" s="6"/>
      <c r="CA98" s="6"/>
      <c r="CB98" s="58" t="s">
        <v>31</v>
      </c>
      <c r="CC98" s="195" t="str">
        <f t="shared" si="553"/>
        <v/>
      </c>
      <c r="CD98" s="195" t="str">
        <f t="shared" si="539"/>
        <v/>
      </c>
      <c r="CE98" s="195" t="str">
        <f t="shared" si="539"/>
        <v/>
      </c>
      <c r="CF98" s="195" t="str">
        <f t="shared" si="539"/>
        <v/>
      </c>
      <c r="CG98" s="195" t="str">
        <f t="shared" si="539"/>
        <v/>
      </c>
      <c r="CH98" s="198">
        <f t="shared" si="491"/>
        <v>0</v>
      </c>
      <c r="CI98" s="68"/>
      <c r="CJ98" s="68"/>
      <c r="CK98" s="195" t="str">
        <f t="shared" si="540"/>
        <v/>
      </c>
      <c r="CL98" s="195" t="str">
        <f t="shared" si="540"/>
        <v/>
      </c>
      <c r="CM98" s="195" t="str">
        <f t="shared" si="540"/>
        <v/>
      </c>
      <c r="CN98" s="195" t="str">
        <f t="shared" si="540"/>
        <v/>
      </c>
      <c r="CO98" s="195" t="str">
        <f t="shared" si="540"/>
        <v/>
      </c>
      <c r="CP98" s="198">
        <f t="shared" si="422"/>
        <v>0</v>
      </c>
      <c r="CS98" s="195" t="str">
        <f t="shared" si="554"/>
        <v/>
      </c>
      <c r="CT98" s="195" t="str">
        <f t="shared" si="541"/>
        <v/>
      </c>
      <c r="CU98" s="195" t="str">
        <f t="shared" si="541"/>
        <v/>
      </c>
      <c r="CV98" s="195" t="str">
        <f t="shared" si="541"/>
        <v/>
      </c>
      <c r="CW98" s="195" t="str">
        <f t="shared" si="541"/>
        <v/>
      </c>
      <c r="CX98" s="198">
        <f t="shared" si="423"/>
        <v>0</v>
      </c>
      <c r="DA98" s="195" t="str">
        <f t="shared" si="555"/>
        <v/>
      </c>
      <c r="DB98" s="195" t="str">
        <f t="shared" si="542"/>
        <v/>
      </c>
      <c r="DC98" s="195" t="str">
        <f t="shared" si="542"/>
        <v/>
      </c>
      <c r="DD98" s="195" t="str">
        <f t="shared" si="542"/>
        <v/>
      </c>
      <c r="DE98" s="195" t="str">
        <f t="shared" si="542"/>
        <v/>
      </c>
      <c r="DF98" s="198">
        <f t="shared" si="424"/>
        <v>0</v>
      </c>
      <c r="DI98" s="195" t="str">
        <f t="shared" si="556"/>
        <v/>
      </c>
      <c r="DJ98" s="195" t="str">
        <f t="shared" si="543"/>
        <v/>
      </c>
      <c r="DK98" s="195" t="str">
        <f t="shared" si="543"/>
        <v/>
      </c>
      <c r="DL98" s="195" t="str">
        <f t="shared" si="543"/>
        <v/>
      </c>
      <c r="DM98" s="195" t="str">
        <f t="shared" si="543"/>
        <v/>
      </c>
      <c r="DN98" s="198">
        <f t="shared" si="431"/>
        <v>0</v>
      </c>
      <c r="DQ98" s="195" t="str">
        <f t="shared" si="557"/>
        <v/>
      </c>
      <c r="DR98" s="195" t="str">
        <f t="shared" si="544"/>
        <v/>
      </c>
      <c r="DS98" s="195" t="str">
        <f t="shared" si="544"/>
        <v/>
      </c>
      <c r="DT98" s="195" t="str">
        <f t="shared" si="544"/>
        <v/>
      </c>
      <c r="DU98" s="195" t="str">
        <f t="shared" si="544"/>
        <v/>
      </c>
      <c r="DV98" s="198">
        <f t="shared" si="425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8">SUM(H95:H98)</f>
        <v>0</v>
      </c>
      <c r="I99" s="66">
        <f t="shared" si="558"/>
        <v>0</v>
      </c>
      <c r="J99" s="66">
        <f t="shared" si="558"/>
        <v>0</v>
      </c>
      <c r="K99" s="66">
        <f t="shared" si="558"/>
        <v>0</v>
      </c>
      <c r="L99" s="67"/>
      <c r="M99" s="65">
        <f>SUM(M95:M98)</f>
        <v>0</v>
      </c>
      <c r="N99" s="66">
        <f t="shared" ref="N99:Q99" si="559">SUM(N95:N98)</f>
        <v>0</v>
      </c>
      <c r="O99" s="66">
        <f t="shared" si="559"/>
        <v>0</v>
      </c>
      <c r="P99" s="66">
        <f t="shared" si="559"/>
        <v>0</v>
      </c>
      <c r="Q99" s="66">
        <f t="shared" si="559"/>
        <v>0</v>
      </c>
      <c r="R99" s="67"/>
      <c r="S99" s="65">
        <f>SUM(S95:S98)</f>
        <v>0</v>
      </c>
      <c r="T99" s="66">
        <f t="shared" ref="T99:W99" si="560">SUM(T95:T98)</f>
        <v>0</v>
      </c>
      <c r="U99" s="66">
        <f t="shared" si="560"/>
        <v>0</v>
      </c>
      <c r="V99" s="66">
        <f t="shared" si="560"/>
        <v>0</v>
      </c>
      <c r="W99" s="66">
        <f t="shared" si="560"/>
        <v>0</v>
      </c>
      <c r="X99" s="67"/>
      <c r="Y99" s="65">
        <f>SUM(Y95:Y98)</f>
        <v>0</v>
      </c>
      <c r="Z99" s="66">
        <f t="shared" ref="Z99:AC99" si="561">SUM(Z95:Z98)</f>
        <v>0</v>
      </c>
      <c r="AA99" s="66">
        <f t="shared" si="561"/>
        <v>0</v>
      </c>
      <c r="AB99" s="66">
        <f t="shared" si="561"/>
        <v>0</v>
      </c>
      <c r="AC99" s="66">
        <f t="shared" si="561"/>
        <v>0</v>
      </c>
      <c r="AD99" s="67"/>
      <c r="AE99" s="65">
        <f>SUM(AE95:AE98)</f>
        <v>0</v>
      </c>
      <c r="AF99" s="66">
        <f t="shared" ref="AF99:AI99" si="562">SUM(AF95:AF98)</f>
        <v>0</v>
      </c>
      <c r="AG99" s="66">
        <f t="shared" si="562"/>
        <v>0</v>
      </c>
      <c r="AH99" s="66">
        <f t="shared" si="562"/>
        <v>0</v>
      </c>
      <c r="AI99" s="66">
        <f t="shared" si="562"/>
        <v>0</v>
      </c>
      <c r="AJ99" s="67"/>
      <c r="AK99" s="65">
        <f>SUM(AK95:AK98)</f>
        <v>0</v>
      </c>
      <c r="AL99" s="66">
        <f t="shared" ref="AL99:AO99" si="563">SUM(AL95:AL98)</f>
        <v>0</v>
      </c>
      <c r="AM99" s="66">
        <f t="shared" si="563"/>
        <v>0</v>
      </c>
      <c r="AN99" s="66">
        <f t="shared" si="563"/>
        <v>0</v>
      </c>
      <c r="AO99" s="66">
        <f t="shared" si="563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26"/>
        <v/>
      </c>
      <c r="BV99" s="24" t="str">
        <f t="shared" si="427"/>
        <v/>
      </c>
      <c r="BW99" s="24" t="str">
        <f t="shared" si="428"/>
        <v/>
      </c>
      <c r="BX99" s="24" t="str">
        <f t="shared" si="429"/>
        <v/>
      </c>
      <c r="BY99" s="24" t="str">
        <f t="shared" si="430"/>
        <v/>
      </c>
      <c r="BZ99" s="6"/>
      <c r="CA99" s="6"/>
      <c r="CB99" s="64"/>
      <c r="CC99" s="197">
        <f>SUM(CC95:CC98)</f>
        <v>0</v>
      </c>
      <c r="CD99" s="197">
        <f t="shared" ref="CD99:CG99" si="564">SUM(CD95:CD98)</f>
        <v>0</v>
      </c>
      <c r="CE99" s="197">
        <f t="shared" si="564"/>
        <v>0</v>
      </c>
      <c r="CF99" s="197">
        <f t="shared" si="564"/>
        <v>0</v>
      </c>
      <c r="CG99" s="197">
        <f t="shared" si="564"/>
        <v>0</v>
      </c>
      <c r="CH99" s="198">
        <f t="shared" si="491"/>
        <v>0</v>
      </c>
      <c r="CI99" s="68"/>
      <c r="CJ99" s="68"/>
      <c r="CK99" s="197">
        <f>SUM(CK95:CK98)</f>
        <v>0</v>
      </c>
      <c r="CL99" s="197">
        <f t="shared" ref="CL99:CO99" si="565">SUM(CL95:CL98)</f>
        <v>0</v>
      </c>
      <c r="CM99" s="197">
        <f t="shared" si="565"/>
        <v>0</v>
      </c>
      <c r="CN99" s="197">
        <f t="shared" si="565"/>
        <v>0</v>
      </c>
      <c r="CO99" s="197">
        <f t="shared" si="565"/>
        <v>0</v>
      </c>
      <c r="CP99" s="198">
        <f t="shared" si="422"/>
        <v>0</v>
      </c>
      <c r="CS99" s="197">
        <f>SUM(CS95:CS98)</f>
        <v>0</v>
      </c>
      <c r="CT99" s="197">
        <f t="shared" ref="CT99:CW99" si="566">SUM(CT95:CT98)</f>
        <v>0</v>
      </c>
      <c r="CU99" s="197">
        <f t="shared" si="566"/>
        <v>0</v>
      </c>
      <c r="CV99" s="197">
        <f t="shared" si="566"/>
        <v>0</v>
      </c>
      <c r="CW99" s="197">
        <f t="shared" si="566"/>
        <v>0</v>
      </c>
      <c r="CX99" s="198">
        <f t="shared" si="423"/>
        <v>0</v>
      </c>
      <c r="DA99" s="197">
        <f>SUM(DA95:DA98)</f>
        <v>0</v>
      </c>
      <c r="DB99" s="197">
        <f t="shared" ref="DB99:DE99" si="567">SUM(DB95:DB98)</f>
        <v>0</v>
      </c>
      <c r="DC99" s="197">
        <f t="shared" si="567"/>
        <v>0</v>
      </c>
      <c r="DD99" s="197">
        <f t="shared" si="567"/>
        <v>0</v>
      </c>
      <c r="DE99" s="197">
        <f t="shared" si="567"/>
        <v>0</v>
      </c>
      <c r="DF99" s="198">
        <f t="shared" si="424"/>
        <v>0</v>
      </c>
      <c r="DI99" s="197">
        <f>SUM(DI95:DI98)</f>
        <v>0</v>
      </c>
      <c r="DJ99" s="197">
        <f t="shared" ref="DJ99:DM99" si="568">SUM(DJ95:DJ98)</f>
        <v>0</v>
      </c>
      <c r="DK99" s="197">
        <f t="shared" si="568"/>
        <v>0</v>
      </c>
      <c r="DL99" s="197">
        <f t="shared" si="568"/>
        <v>0</v>
      </c>
      <c r="DM99" s="197">
        <f t="shared" si="568"/>
        <v>0</v>
      </c>
      <c r="DN99" s="198">
        <f t="shared" si="431"/>
        <v>0</v>
      </c>
      <c r="DQ99" s="197">
        <f t="shared" ref="DQ99:DT99" si="569">SUM(DQ95:DQ98)</f>
        <v>0</v>
      </c>
      <c r="DR99" s="197">
        <f t="shared" si="569"/>
        <v>0</v>
      </c>
      <c r="DS99" s="197">
        <f t="shared" si="569"/>
        <v>0</v>
      </c>
      <c r="DT99" s="197">
        <f t="shared" si="569"/>
        <v>0</v>
      </c>
      <c r="DU99" s="197">
        <f>SUM(DU95:DU98)</f>
        <v>0</v>
      </c>
      <c r="DV99" s="198">
        <f t="shared" si="425"/>
        <v>0</v>
      </c>
    </row>
    <row r="100" spans="1:126" ht="25.5" customHeight="1">
      <c r="A100" s="19"/>
      <c r="B100" s="70" t="s">
        <v>34</v>
      </c>
      <c r="C100" s="48"/>
      <c r="D100" s="49">
        <f>L100</f>
        <v>0</v>
      </c>
      <c r="E100" s="50">
        <f>D100+SUM(AE100:AI100)</f>
        <v>0</v>
      </c>
      <c r="F100" s="51" t="s">
        <v>26</v>
      </c>
      <c r="G100" s="52">
        <f>'[9]NAW3 - Asset Repl - ENWL'!G97</f>
        <v>0</v>
      </c>
      <c r="H100" s="52">
        <f>'[9]NAW3 - Asset Repl - ENWL'!H97</f>
        <v>0</v>
      </c>
      <c r="I100" s="52">
        <f>'[9]NAW3 - Asset Repl - ENWL'!I97</f>
        <v>0</v>
      </c>
      <c r="J100" s="52">
        <f>'[9]NAW3 - Asset Repl - ENWL'!J97</f>
        <v>0</v>
      </c>
      <c r="K100" s="52">
        <f>'[9]NAW3 - Asset Repl - ENWL'!K97</f>
        <v>0</v>
      </c>
      <c r="L100" s="53">
        <f>SUM(G100:K100)</f>
        <v>0</v>
      </c>
      <c r="M100" s="69">
        <f>'[9]NAW3 - Asset Repl - ENWL'!M97</f>
        <v>0</v>
      </c>
      <c r="N100" s="69">
        <f>'[9]NAW3 - Asset Repl - ENWL'!N97</f>
        <v>0</v>
      </c>
      <c r="O100" s="69">
        <f>'[9]NAW3 - Asset Repl - ENWL'!O97</f>
        <v>0</v>
      </c>
      <c r="P100" s="69">
        <f>'[9]NAW3 - Asset Repl - ENWL'!P97</f>
        <v>0</v>
      </c>
      <c r="Q100" s="69">
        <f>'[9]NAW3 - Asset Repl - ENWL'!Q97</f>
        <v>0</v>
      </c>
      <c r="R100" s="53">
        <f>SUM(M100:Q100)</f>
        <v>0</v>
      </c>
      <c r="S100" s="52">
        <f>'[9]NAW3 - Asset Repl - ENWL'!S97</f>
        <v>0</v>
      </c>
      <c r="T100" s="52">
        <f>'[9]NAW3 - Asset Repl - ENWL'!T97</f>
        <v>0</v>
      </c>
      <c r="U100" s="52">
        <f>'[9]NAW3 - Asset Repl - ENWL'!U97</f>
        <v>0</v>
      </c>
      <c r="V100" s="52">
        <f>'[9]NAW3 - Asset Repl - ENWL'!V97</f>
        <v>0</v>
      </c>
      <c r="W100" s="52">
        <f>'[9]NAW3 - Asset Repl - ENWL'!W97</f>
        <v>0</v>
      </c>
      <c r="X100" s="53">
        <f>SUM(S100:W100)</f>
        <v>0</v>
      </c>
      <c r="Y100" s="69">
        <f>'[9]NAW3 - Asset Repl - ENWL'!Y97</f>
        <v>0</v>
      </c>
      <c r="Z100" s="69">
        <f>'[9]NAW3 - Asset Repl - ENWL'!Z97</f>
        <v>0</v>
      </c>
      <c r="AA100" s="69">
        <f>'[9]NAW3 - Asset Repl - ENWL'!AA97</f>
        <v>0</v>
      </c>
      <c r="AB100" s="69">
        <f>'[9]NAW3 - Asset Repl - ENWL'!AB97</f>
        <v>0</v>
      </c>
      <c r="AC100" s="69">
        <f>'[9]NAW3 - Asset Repl - ENWL'!AC97</f>
        <v>0</v>
      </c>
      <c r="AD100" s="53">
        <f>SUM(Y100:AC100)</f>
        <v>0</v>
      </c>
      <c r="AE100" s="54">
        <f>'[9]NAW3 - Asset Repl - ENWL'!AE97</f>
        <v>0</v>
      </c>
      <c r="AF100" s="54">
        <f>'[9]NAW3 - Asset Repl - ENWL'!AF97</f>
        <v>0</v>
      </c>
      <c r="AG100" s="54">
        <f>'[9]NAW3 - Asset Repl - ENWL'!AG97</f>
        <v>0</v>
      </c>
      <c r="AH100" s="54">
        <f>'[9]NAW3 - Asset Repl - ENWL'!AH97</f>
        <v>0</v>
      </c>
      <c r="AI100" s="54">
        <f>'[9]NAW3 - Asset Repl - ENWL'!AI97</f>
        <v>0</v>
      </c>
      <c r="AJ100" s="53">
        <f>SUM(AE100:AI100)</f>
        <v>0</v>
      </c>
      <c r="AK100" s="69">
        <f>'[9]NAW3 - Asset Repl - ENWL'!AK97</f>
        <v>0</v>
      </c>
      <c r="AL100" s="69">
        <f>'[9]NAW3 - Asset Repl - ENWL'!AL97</f>
        <v>0</v>
      </c>
      <c r="AM100" s="69">
        <f>'[9]NAW3 - Asset Repl - ENWL'!AM97</f>
        <v>0</v>
      </c>
      <c r="AN100" s="69">
        <f>'[9]NAW3 - Asset Repl - ENWL'!AN97</f>
        <v>0</v>
      </c>
      <c r="AO100" s="69">
        <f>'[9]NAW3 - Asset Repl - ENWL'!AO97</f>
        <v>0</v>
      </c>
      <c r="AP100" s="53">
        <f>SUM(AK100:AO100)</f>
        <v>0</v>
      </c>
      <c r="BB100" s="6"/>
      <c r="BC100" s="6"/>
      <c r="BD100" s="51" t="s">
        <v>26</v>
      </c>
      <c r="BE100" s="172">
        <f>'ENWL - HI Probs. of Failure '!O$29</f>
        <v>0</v>
      </c>
      <c r="BF100" s="172">
        <f>'ENWL - HI Probs. of Failure '!P$29</f>
        <v>0</v>
      </c>
      <c r="BG100" s="172">
        <f>'ENWL - HI Probs. of Failure '!Q$29</f>
        <v>0</v>
      </c>
      <c r="BH100" s="172">
        <f>'ENWL - HI Probs. of Failure '!R$29</f>
        <v>0</v>
      </c>
      <c r="BI100" s="172">
        <f>'ENWL - HI Probs. of Failure '!S$29</f>
        <v>0</v>
      </c>
      <c r="BJ100" s="175"/>
      <c r="BK100" s="6"/>
      <c r="BL100" s="51" t="s">
        <v>26</v>
      </c>
      <c r="BM100" s="242">
        <f>IFERROR($BM2*'ENWL - Ave Crit'!$Q$29,0)</f>
        <v>0</v>
      </c>
      <c r="BN100" s="242">
        <f>IFERROR($BM2*'ENWL - Ave Crit'!$Q$29,0)</f>
        <v>0</v>
      </c>
      <c r="BO100" s="242">
        <f>IFERROR($BM2*'ENWL - Ave Crit'!$Q$29,0)</f>
        <v>0</v>
      </c>
      <c r="BP100" s="242">
        <f>IFERROR($BM2*'ENWL - Ave Crit'!$Q$29,0)</f>
        <v>0</v>
      </c>
      <c r="BQ100" s="242">
        <f>IFERROR($BM2*'ENWL - Ave Crit'!$Q$29,0)</f>
        <v>0</v>
      </c>
      <c r="BR100" s="175"/>
      <c r="BS100" s="6"/>
      <c r="BT100" s="51" t="s">
        <v>26</v>
      </c>
      <c r="BU100" s="24" t="str">
        <f t="shared" si="426"/>
        <v/>
      </c>
      <c r="BV100" s="24" t="str">
        <f t="shared" si="427"/>
        <v/>
      </c>
      <c r="BW100" s="24" t="str">
        <f t="shared" si="428"/>
        <v/>
      </c>
      <c r="BX100" s="24" t="str">
        <f t="shared" si="429"/>
        <v/>
      </c>
      <c r="BY100" s="24" t="str">
        <f t="shared" si="430"/>
        <v/>
      </c>
      <c r="BZ100" s="6"/>
      <c r="CA100" s="6"/>
      <c r="CB100" s="51" t="s">
        <v>26</v>
      </c>
      <c r="CC100" s="195" t="str">
        <f>IF(BU100="","",M100*BU100)</f>
        <v/>
      </c>
      <c r="CD100" s="195" t="str">
        <f t="shared" ref="CD100:CG103" si="570">IF(BV100="","",N100*BV100)</f>
        <v/>
      </c>
      <c r="CE100" s="195" t="str">
        <f t="shared" si="570"/>
        <v/>
      </c>
      <c r="CF100" s="195" t="str">
        <f t="shared" si="570"/>
        <v/>
      </c>
      <c r="CG100" s="195" t="str">
        <f t="shared" si="570"/>
        <v/>
      </c>
      <c r="CH100" s="198">
        <f t="shared" si="491"/>
        <v>0</v>
      </c>
      <c r="CI100" s="68"/>
      <c r="CJ100" s="68"/>
      <c r="CK100" s="195" t="str">
        <f t="shared" ref="CK100:CO103" si="571">IF(BU100="","",G100*BU100)</f>
        <v/>
      </c>
      <c r="CL100" s="195" t="str">
        <f t="shared" si="571"/>
        <v/>
      </c>
      <c r="CM100" s="195" t="str">
        <f t="shared" si="571"/>
        <v/>
      </c>
      <c r="CN100" s="195" t="str">
        <f t="shared" si="571"/>
        <v/>
      </c>
      <c r="CO100" s="195" t="str">
        <f t="shared" si="571"/>
        <v/>
      </c>
      <c r="CP100" s="198">
        <f t="shared" si="422"/>
        <v>0</v>
      </c>
      <c r="CS100" s="195" t="str">
        <f>IF(BU100="","",Y100*BU100)</f>
        <v/>
      </c>
      <c r="CT100" s="195" t="str">
        <f t="shared" ref="CT100:CW103" si="572">IF(BV100="","",Z100*BV100)</f>
        <v/>
      </c>
      <c r="CU100" s="195" t="str">
        <f t="shared" si="572"/>
        <v/>
      </c>
      <c r="CV100" s="195" t="str">
        <f t="shared" si="572"/>
        <v/>
      </c>
      <c r="CW100" s="195" t="str">
        <f t="shared" si="572"/>
        <v/>
      </c>
      <c r="CX100" s="198">
        <f t="shared" si="423"/>
        <v>0</v>
      </c>
      <c r="DA100" s="195" t="str">
        <f>IF(BU100="","",(S100+Y100)*BU100)</f>
        <v/>
      </c>
      <c r="DB100" s="195" t="str">
        <f t="shared" ref="DB100:DE103" si="573">IF(BV100="","",(T100+Z100)*BV100)</f>
        <v/>
      </c>
      <c r="DC100" s="195" t="str">
        <f t="shared" si="573"/>
        <v/>
      </c>
      <c r="DD100" s="195" t="str">
        <f t="shared" si="573"/>
        <v/>
      </c>
      <c r="DE100" s="195" t="str">
        <f t="shared" si="573"/>
        <v/>
      </c>
      <c r="DF100" s="198">
        <f t="shared" si="424"/>
        <v>0</v>
      </c>
      <c r="DI100" s="195" t="str">
        <f>IF(BU100="","",AK100*BU100)</f>
        <v/>
      </c>
      <c r="DJ100" s="195" t="str">
        <f t="shared" ref="DJ100:DM103" si="574">IF(BV100="","",AL100*BV100)</f>
        <v/>
      </c>
      <c r="DK100" s="195" t="str">
        <f t="shared" si="574"/>
        <v/>
      </c>
      <c r="DL100" s="195" t="str">
        <f t="shared" si="574"/>
        <v/>
      </c>
      <c r="DM100" s="195" t="str">
        <f t="shared" si="574"/>
        <v/>
      </c>
      <c r="DN100" s="198">
        <f t="shared" si="431"/>
        <v>0</v>
      </c>
      <c r="DQ100" s="195" t="str">
        <f>IF(BU100="","",(AE100+AK100)*BU100)</f>
        <v/>
      </c>
      <c r="DR100" s="195" t="str">
        <f t="shared" ref="DR100:DU103" si="575">IF(BV100="","",(AF100+AL100)*BV100)</f>
        <v/>
      </c>
      <c r="DS100" s="195" t="str">
        <f t="shared" si="575"/>
        <v/>
      </c>
      <c r="DT100" s="195" t="str">
        <f t="shared" si="575"/>
        <v/>
      </c>
      <c r="DU100" s="195" t="str">
        <f t="shared" si="575"/>
        <v/>
      </c>
      <c r="DV100" s="198">
        <f t="shared" si="425"/>
        <v>0</v>
      </c>
    </row>
    <row r="101" spans="1:126" ht="25.5" customHeight="1">
      <c r="A101" s="19"/>
      <c r="B101" s="55"/>
      <c r="C101" s="55"/>
      <c r="D101" s="56">
        <f t="shared" ref="D101:D103" si="576">L101</f>
        <v>0</v>
      </c>
      <c r="E101" s="57">
        <f t="shared" ref="E101:E103" si="577">D101+SUM(AE101:AI101)</f>
        <v>0</v>
      </c>
      <c r="F101" s="58" t="s">
        <v>28</v>
      </c>
      <c r="G101" s="52">
        <f>'[9]NAW3 - Asset Repl - ENWL'!G98</f>
        <v>0</v>
      </c>
      <c r="H101" s="52">
        <f>'[9]NAW3 - Asset Repl - ENWL'!H98</f>
        <v>0</v>
      </c>
      <c r="I101" s="52">
        <f>'[9]NAW3 - Asset Repl - ENWL'!I98</f>
        <v>0</v>
      </c>
      <c r="J101" s="52">
        <f>'[9]NAW3 - Asset Repl - ENWL'!J98</f>
        <v>0</v>
      </c>
      <c r="K101" s="52">
        <f>'[9]NAW3 - Asset Repl - ENWL'!K98</f>
        <v>0</v>
      </c>
      <c r="L101" s="59">
        <f t="shared" ref="L101:L103" si="578">SUM(G101:K101)</f>
        <v>0</v>
      </c>
      <c r="M101" s="52">
        <f>'[9]NAW3 - Asset Repl - ENWL'!M98</f>
        <v>0</v>
      </c>
      <c r="N101" s="52">
        <f>'[9]NAW3 - Asset Repl - ENWL'!N98</f>
        <v>0</v>
      </c>
      <c r="O101" s="52">
        <f>'[9]NAW3 - Asset Repl - ENWL'!O98</f>
        <v>0</v>
      </c>
      <c r="P101" s="52">
        <f>'[9]NAW3 - Asset Repl - ENWL'!P98</f>
        <v>0</v>
      </c>
      <c r="Q101" s="52">
        <f>'[9]NAW3 - Asset Repl - ENWL'!Q98</f>
        <v>0</v>
      </c>
      <c r="R101" s="59">
        <f t="shared" ref="R101:R103" si="579">SUM(M101:Q101)</f>
        <v>0</v>
      </c>
      <c r="S101" s="52">
        <f>'[9]NAW3 - Asset Repl - ENWL'!S98</f>
        <v>0</v>
      </c>
      <c r="T101" s="52">
        <f>'[9]NAW3 - Asset Repl - ENWL'!T98</f>
        <v>0</v>
      </c>
      <c r="U101" s="52">
        <f>'[9]NAW3 - Asset Repl - ENWL'!U98</f>
        <v>0</v>
      </c>
      <c r="V101" s="52">
        <f>'[9]NAW3 - Asset Repl - ENWL'!V98</f>
        <v>0</v>
      </c>
      <c r="W101" s="52">
        <f>'[9]NAW3 - Asset Repl - ENWL'!W98</f>
        <v>0</v>
      </c>
      <c r="X101" s="59">
        <f t="shared" ref="X101:X103" si="580">SUM(S101:W101)</f>
        <v>0</v>
      </c>
      <c r="Y101" s="52">
        <f>'[9]NAW3 - Asset Repl - ENWL'!Y98</f>
        <v>0</v>
      </c>
      <c r="Z101" s="52">
        <f>'[9]NAW3 - Asset Repl - ENWL'!Z98</f>
        <v>0</v>
      </c>
      <c r="AA101" s="52">
        <f>'[9]NAW3 - Asset Repl - ENWL'!AA98</f>
        <v>0</v>
      </c>
      <c r="AB101" s="52">
        <f>'[9]NAW3 - Asset Repl - ENWL'!AB98</f>
        <v>0</v>
      </c>
      <c r="AC101" s="52">
        <f>'[9]NAW3 - Asset Repl - ENWL'!AC98</f>
        <v>0</v>
      </c>
      <c r="AD101" s="59">
        <f t="shared" ref="AD101:AD103" si="581">SUM(Y101:AC101)</f>
        <v>0</v>
      </c>
      <c r="AE101" s="52">
        <f>'[9]NAW3 - Asset Repl - ENWL'!AE98</f>
        <v>0</v>
      </c>
      <c r="AF101" s="52">
        <f>'[9]NAW3 - Asset Repl - ENWL'!AF98</f>
        <v>0</v>
      </c>
      <c r="AG101" s="52">
        <f>'[9]NAW3 - Asset Repl - ENWL'!AG98</f>
        <v>0</v>
      </c>
      <c r="AH101" s="52">
        <f>'[9]NAW3 - Asset Repl - ENWL'!AH98</f>
        <v>0</v>
      </c>
      <c r="AI101" s="52">
        <f>'[9]NAW3 - Asset Repl - ENWL'!AI98</f>
        <v>0</v>
      </c>
      <c r="AJ101" s="59">
        <f t="shared" ref="AJ101:AJ103" si="582">SUM(AE101:AI101)</f>
        <v>0</v>
      </c>
      <c r="AK101" s="52">
        <f>'[9]NAW3 - Asset Repl - ENWL'!AK98</f>
        <v>0</v>
      </c>
      <c r="AL101" s="52">
        <f>'[9]NAW3 - Asset Repl - ENWL'!AL98</f>
        <v>0</v>
      </c>
      <c r="AM101" s="52">
        <f>'[9]NAW3 - Asset Repl - ENWL'!AM98</f>
        <v>0</v>
      </c>
      <c r="AN101" s="52">
        <f>'[9]NAW3 - Asset Repl - ENWL'!AN98</f>
        <v>0</v>
      </c>
      <c r="AO101" s="52">
        <f>'[9]NAW3 - Asset Repl - ENWL'!AO98</f>
        <v>0</v>
      </c>
      <c r="AP101" s="59">
        <f t="shared" ref="AP101:AP103" si="583">SUM(AK101:AO101)</f>
        <v>0</v>
      </c>
      <c r="BB101" s="6"/>
      <c r="BC101" s="6"/>
      <c r="BD101" s="58" t="s">
        <v>28</v>
      </c>
      <c r="BE101" s="172">
        <f>'ENWL - HI Probs. of Failure '!O$29</f>
        <v>0</v>
      </c>
      <c r="BF101" s="172">
        <f>'ENWL - HI Probs. of Failure '!P$29</f>
        <v>0</v>
      </c>
      <c r="BG101" s="172">
        <f>'ENWL - HI Probs. of Failure '!Q$29</f>
        <v>0</v>
      </c>
      <c r="BH101" s="172">
        <f>'ENWL - HI Probs. of Failure '!R$29</f>
        <v>0</v>
      </c>
      <c r="BI101" s="172">
        <f>'ENWL - HI Probs. of Failure '!S$29</f>
        <v>0</v>
      </c>
      <c r="BJ101" s="176"/>
      <c r="BK101" s="6"/>
      <c r="BL101" s="58" t="s">
        <v>28</v>
      </c>
      <c r="BM101" s="242">
        <f>IFERROR($BM3*'ENWL - Ave Crit'!$Q$29,0)</f>
        <v>0</v>
      </c>
      <c r="BN101" s="242">
        <f>IFERROR($BM3*'ENWL - Ave Crit'!$Q$29,0)</f>
        <v>0</v>
      </c>
      <c r="BO101" s="242">
        <f>IFERROR($BM3*'ENWL - Ave Crit'!$Q$29,0)</f>
        <v>0</v>
      </c>
      <c r="BP101" s="242">
        <f>IFERROR($BM3*'ENWL - Ave Crit'!$Q$29,0)</f>
        <v>0</v>
      </c>
      <c r="BQ101" s="242">
        <f>IFERROR($BM3*'ENWL - Ave Crit'!$Q$29,0)</f>
        <v>0</v>
      </c>
      <c r="BR101" s="176"/>
      <c r="BS101" s="6"/>
      <c r="BT101" s="58" t="s">
        <v>28</v>
      </c>
      <c r="BU101" s="24" t="str">
        <f t="shared" si="426"/>
        <v/>
      </c>
      <c r="BV101" s="24" t="str">
        <f t="shared" si="427"/>
        <v/>
      </c>
      <c r="BW101" s="24" t="str">
        <f t="shared" si="428"/>
        <v/>
      </c>
      <c r="BX101" s="24" t="str">
        <f t="shared" si="429"/>
        <v/>
      </c>
      <c r="BY101" s="24" t="str">
        <f t="shared" si="430"/>
        <v/>
      </c>
      <c r="BZ101" s="6"/>
      <c r="CA101" s="6"/>
      <c r="CB101" s="58" t="s">
        <v>28</v>
      </c>
      <c r="CC101" s="195" t="str">
        <f t="shared" ref="CC101:CC103" si="584">IF(BU101="","",M101*BU101)</f>
        <v/>
      </c>
      <c r="CD101" s="195" t="str">
        <f t="shared" si="570"/>
        <v/>
      </c>
      <c r="CE101" s="195" t="str">
        <f t="shared" si="570"/>
        <v/>
      </c>
      <c r="CF101" s="195" t="str">
        <f t="shared" si="570"/>
        <v/>
      </c>
      <c r="CG101" s="195" t="str">
        <f t="shared" si="570"/>
        <v/>
      </c>
      <c r="CH101" s="198">
        <f t="shared" si="491"/>
        <v>0</v>
      </c>
      <c r="CI101" s="68"/>
      <c r="CJ101" s="68"/>
      <c r="CK101" s="195" t="str">
        <f t="shared" si="571"/>
        <v/>
      </c>
      <c r="CL101" s="195" t="str">
        <f t="shared" si="571"/>
        <v/>
      </c>
      <c r="CM101" s="195" t="str">
        <f t="shared" si="571"/>
        <v/>
      </c>
      <c r="CN101" s="195" t="str">
        <f t="shared" si="571"/>
        <v/>
      </c>
      <c r="CO101" s="195" t="str">
        <f t="shared" si="571"/>
        <v/>
      </c>
      <c r="CP101" s="198">
        <f t="shared" si="422"/>
        <v>0</v>
      </c>
      <c r="CS101" s="195" t="str">
        <f t="shared" ref="CS101:CS103" si="585">IF(BU101="","",Y101*BU101)</f>
        <v/>
      </c>
      <c r="CT101" s="195" t="str">
        <f t="shared" si="572"/>
        <v/>
      </c>
      <c r="CU101" s="195" t="str">
        <f t="shared" si="572"/>
        <v/>
      </c>
      <c r="CV101" s="195" t="str">
        <f t="shared" si="572"/>
        <v/>
      </c>
      <c r="CW101" s="195" t="str">
        <f t="shared" si="572"/>
        <v/>
      </c>
      <c r="CX101" s="198">
        <f t="shared" si="423"/>
        <v>0</v>
      </c>
      <c r="DA101" s="195" t="str">
        <f t="shared" ref="DA101:DA103" si="586">IF(BU101="","",(S101+Y101)*BU101)</f>
        <v/>
      </c>
      <c r="DB101" s="195" t="str">
        <f t="shared" si="573"/>
        <v/>
      </c>
      <c r="DC101" s="195" t="str">
        <f t="shared" si="573"/>
        <v/>
      </c>
      <c r="DD101" s="195" t="str">
        <f t="shared" si="573"/>
        <v/>
      </c>
      <c r="DE101" s="195" t="str">
        <f t="shared" si="573"/>
        <v/>
      </c>
      <c r="DF101" s="198">
        <f t="shared" si="424"/>
        <v>0</v>
      </c>
      <c r="DI101" s="195" t="str">
        <f t="shared" ref="DI101:DI103" si="587">IF(BU101="","",AK101*BU101)</f>
        <v/>
      </c>
      <c r="DJ101" s="195" t="str">
        <f t="shared" si="574"/>
        <v/>
      </c>
      <c r="DK101" s="195" t="str">
        <f t="shared" si="574"/>
        <v/>
      </c>
      <c r="DL101" s="195" t="str">
        <f t="shared" si="574"/>
        <v/>
      </c>
      <c r="DM101" s="195" t="str">
        <f t="shared" si="574"/>
        <v/>
      </c>
      <c r="DN101" s="198">
        <f t="shared" si="431"/>
        <v>0</v>
      </c>
      <c r="DQ101" s="195" t="str">
        <f t="shared" ref="DQ101:DQ103" si="588">IF(BU101="","",(AE101+AK101)*BU101)</f>
        <v/>
      </c>
      <c r="DR101" s="195" t="str">
        <f t="shared" si="575"/>
        <v/>
      </c>
      <c r="DS101" s="195" t="str">
        <f t="shared" si="575"/>
        <v/>
      </c>
      <c r="DT101" s="195" t="str">
        <f t="shared" si="575"/>
        <v/>
      </c>
      <c r="DU101" s="195" t="str">
        <f t="shared" si="575"/>
        <v/>
      </c>
      <c r="DV101" s="198">
        <f t="shared" si="425"/>
        <v>0</v>
      </c>
    </row>
    <row r="102" spans="1:126" ht="25.5" customHeight="1">
      <c r="A102" s="19"/>
      <c r="B102" s="55"/>
      <c r="C102" s="55"/>
      <c r="D102" s="56">
        <f t="shared" si="576"/>
        <v>0</v>
      </c>
      <c r="E102" s="57">
        <f t="shared" si="577"/>
        <v>0</v>
      </c>
      <c r="F102" s="58" t="s">
        <v>30</v>
      </c>
      <c r="G102" s="52">
        <f>'[9]NAW3 - Asset Repl - ENWL'!G99</f>
        <v>0</v>
      </c>
      <c r="H102" s="52">
        <f>'[9]NAW3 - Asset Repl - ENWL'!H99</f>
        <v>0</v>
      </c>
      <c r="I102" s="52">
        <f>'[9]NAW3 - Asset Repl - ENWL'!I99</f>
        <v>0</v>
      </c>
      <c r="J102" s="52">
        <f>'[9]NAW3 - Asset Repl - ENWL'!J99</f>
        <v>0</v>
      </c>
      <c r="K102" s="52">
        <f>'[9]NAW3 - Asset Repl - ENWL'!K99</f>
        <v>0</v>
      </c>
      <c r="L102" s="59">
        <f t="shared" si="578"/>
        <v>0</v>
      </c>
      <c r="M102" s="52">
        <f>'[9]NAW3 - Asset Repl - ENWL'!M99</f>
        <v>0</v>
      </c>
      <c r="N102" s="52">
        <f>'[9]NAW3 - Asset Repl - ENWL'!N99</f>
        <v>0</v>
      </c>
      <c r="O102" s="52">
        <f>'[9]NAW3 - Asset Repl - ENWL'!O99</f>
        <v>0</v>
      </c>
      <c r="P102" s="52">
        <f>'[9]NAW3 - Asset Repl - ENWL'!P99</f>
        <v>0</v>
      </c>
      <c r="Q102" s="52">
        <f>'[9]NAW3 - Asset Repl - ENWL'!Q99</f>
        <v>0</v>
      </c>
      <c r="R102" s="59">
        <f t="shared" si="579"/>
        <v>0</v>
      </c>
      <c r="S102" s="52">
        <f>'[9]NAW3 - Asset Repl - ENWL'!S99</f>
        <v>0</v>
      </c>
      <c r="T102" s="52">
        <f>'[9]NAW3 - Asset Repl - ENWL'!T99</f>
        <v>0</v>
      </c>
      <c r="U102" s="52">
        <f>'[9]NAW3 - Asset Repl - ENWL'!U99</f>
        <v>0</v>
      </c>
      <c r="V102" s="52">
        <f>'[9]NAW3 - Asset Repl - ENWL'!V99</f>
        <v>0</v>
      </c>
      <c r="W102" s="52">
        <f>'[9]NAW3 - Asset Repl - ENWL'!W99</f>
        <v>0</v>
      </c>
      <c r="X102" s="59">
        <f t="shared" si="580"/>
        <v>0</v>
      </c>
      <c r="Y102" s="52">
        <f>'[9]NAW3 - Asset Repl - ENWL'!Y99</f>
        <v>0</v>
      </c>
      <c r="Z102" s="52">
        <f>'[9]NAW3 - Asset Repl - ENWL'!Z99</f>
        <v>0</v>
      </c>
      <c r="AA102" s="52">
        <f>'[9]NAW3 - Asset Repl - ENWL'!AA99</f>
        <v>0</v>
      </c>
      <c r="AB102" s="52">
        <f>'[9]NAW3 - Asset Repl - ENWL'!AB99</f>
        <v>0</v>
      </c>
      <c r="AC102" s="52">
        <f>'[9]NAW3 - Asset Repl - ENWL'!AC99</f>
        <v>0</v>
      </c>
      <c r="AD102" s="59">
        <f t="shared" si="581"/>
        <v>0</v>
      </c>
      <c r="AE102" s="52">
        <f>'[9]NAW3 - Asset Repl - ENWL'!AE99</f>
        <v>0</v>
      </c>
      <c r="AF102" s="52">
        <f>'[9]NAW3 - Asset Repl - ENWL'!AF99</f>
        <v>0</v>
      </c>
      <c r="AG102" s="52">
        <f>'[9]NAW3 - Asset Repl - ENWL'!AG99</f>
        <v>0</v>
      </c>
      <c r="AH102" s="52">
        <f>'[9]NAW3 - Asset Repl - ENWL'!AH99</f>
        <v>0</v>
      </c>
      <c r="AI102" s="52">
        <f>'[9]NAW3 - Asset Repl - ENWL'!AI99</f>
        <v>0</v>
      </c>
      <c r="AJ102" s="59">
        <f t="shared" si="582"/>
        <v>0</v>
      </c>
      <c r="AK102" s="52">
        <f>'[9]NAW3 - Asset Repl - ENWL'!AK99</f>
        <v>0</v>
      </c>
      <c r="AL102" s="52">
        <f>'[9]NAW3 - Asset Repl - ENWL'!AL99</f>
        <v>0</v>
      </c>
      <c r="AM102" s="52">
        <f>'[9]NAW3 - Asset Repl - ENWL'!AM99</f>
        <v>0</v>
      </c>
      <c r="AN102" s="52">
        <f>'[9]NAW3 - Asset Repl - ENWL'!AN99</f>
        <v>0</v>
      </c>
      <c r="AO102" s="52">
        <f>'[9]NAW3 - Asset Repl - ENWL'!AO99</f>
        <v>0</v>
      </c>
      <c r="AP102" s="59">
        <f t="shared" si="583"/>
        <v>0</v>
      </c>
      <c r="BB102" s="6"/>
      <c r="BC102" s="6"/>
      <c r="BD102" s="58" t="s">
        <v>30</v>
      </c>
      <c r="BE102" s="172">
        <f>'ENWL - HI Probs. of Failure '!O$29</f>
        <v>0</v>
      </c>
      <c r="BF102" s="172">
        <f>'ENWL - HI Probs. of Failure '!P$29</f>
        <v>0</v>
      </c>
      <c r="BG102" s="172">
        <f>'ENWL - HI Probs. of Failure '!Q$29</f>
        <v>0</v>
      </c>
      <c r="BH102" s="172">
        <f>'ENWL - HI Probs. of Failure '!R$29</f>
        <v>0</v>
      </c>
      <c r="BI102" s="172">
        <f>'ENWL - HI Probs. of Failure '!S$29</f>
        <v>0</v>
      </c>
      <c r="BJ102" s="176"/>
      <c r="BK102" s="6"/>
      <c r="BL102" s="58" t="s">
        <v>30</v>
      </c>
      <c r="BM102" s="242">
        <f>IFERROR($BM4*'ENWL - Ave Crit'!$Q$29,0)</f>
        <v>0</v>
      </c>
      <c r="BN102" s="242">
        <f>IFERROR($BM4*'ENWL - Ave Crit'!$Q$29,0)</f>
        <v>0</v>
      </c>
      <c r="BO102" s="242">
        <f>IFERROR($BM4*'ENWL - Ave Crit'!$Q$29,0)</f>
        <v>0</v>
      </c>
      <c r="BP102" s="242">
        <f>IFERROR($BM4*'ENWL - Ave Crit'!$Q$29,0)</f>
        <v>0</v>
      </c>
      <c r="BQ102" s="242">
        <f>IFERROR($BM4*'ENWL - Ave Crit'!$Q$29,0)</f>
        <v>0</v>
      </c>
      <c r="BR102" s="176"/>
      <c r="BS102" s="6"/>
      <c r="BT102" s="58" t="s">
        <v>30</v>
      </c>
      <c r="BU102" s="24" t="str">
        <f t="shared" si="426"/>
        <v/>
      </c>
      <c r="BV102" s="24" t="str">
        <f t="shared" si="427"/>
        <v/>
      </c>
      <c r="BW102" s="24" t="str">
        <f t="shared" si="428"/>
        <v/>
      </c>
      <c r="BX102" s="24" t="str">
        <f t="shared" si="429"/>
        <v/>
      </c>
      <c r="BY102" s="24" t="str">
        <f t="shared" si="430"/>
        <v/>
      </c>
      <c r="BZ102" s="6"/>
      <c r="CA102" s="6"/>
      <c r="CB102" s="58" t="s">
        <v>30</v>
      </c>
      <c r="CC102" s="195" t="str">
        <f t="shared" si="584"/>
        <v/>
      </c>
      <c r="CD102" s="195" t="str">
        <f t="shared" si="570"/>
        <v/>
      </c>
      <c r="CE102" s="195" t="str">
        <f t="shared" si="570"/>
        <v/>
      </c>
      <c r="CF102" s="195" t="str">
        <f t="shared" si="570"/>
        <v/>
      </c>
      <c r="CG102" s="195" t="str">
        <f t="shared" si="570"/>
        <v/>
      </c>
      <c r="CH102" s="198">
        <f t="shared" si="491"/>
        <v>0</v>
      </c>
      <c r="CI102" s="68"/>
      <c r="CJ102" s="68"/>
      <c r="CK102" s="195" t="str">
        <f t="shared" si="571"/>
        <v/>
      </c>
      <c r="CL102" s="195" t="str">
        <f t="shared" si="571"/>
        <v/>
      </c>
      <c r="CM102" s="195" t="str">
        <f t="shared" si="571"/>
        <v/>
      </c>
      <c r="CN102" s="195" t="str">
        <f t="shared" si="571"/>
        <v/>
      </c>
      <c r="CO102" s="195" t="str">
        <f t="shared" si="571"/>
        <v/>
      </c>
      <c r="CP102" s="198">
        <f t="shared" si="422"/>
        <v>0</v>
      </c>
      <c r="CS102" s="195" t="str">
        <f t="shared" si="585"/>
        <v/>
      </c>
      <c r="CT102" s="195" t="str">
        <f t="shared" si="572"/>
        <v/>
      </c>
      <c r="CU102" s="195" t="str">
        <f t="shared" si="572"/>
        <v/>
      </c>
      <c r="CV102" s="195" t="str">
        <f t="shared" si="572"/>
        <v/>
      </c>
      <c r="CW102" s="195" t="str">
        <f t="shared" si="572"/>
        <v/>
      </c>
      <c r="CX102" s="198">
        <f t="shared" si="423"/>
        <v>0</v>
      </c>
      <c r="DA102" s="195" t="str">
        <f t="shared" si="586"/>
        <v/>
      </c>
      <c r="DB102" s="195" t="str">
        <f t="shared" si="573"/>
        <v/>
      </c>
      <c r="DC102" s="195" t="str">
        <f t="shared" si="573"/>
        <v/>
      </c>
      <c r="DD102" s="195" t="str">
        <f t="shared" si="573"/>
        <v/>
      </c>
      <c r="DE102" s="195" t="str">
        <f t="shared" si="573"/>
        <v/>
      </c>
      <c r="DF102" s="198">
        <f t="shared" si="424"/>
        <v>0</v>
      </c>
      <c r="DI102" s="195" t="str">
        <f t="shared" si="587"/>
        <v/>
      </c>
      <c r="DJ102" s="195" t="str">
        <f t="shared" si="574"/>
        <v/>
      </c>
      <c r="DK102" s="195" t="str">
        <f t="shared" si="574"/>
        <v/>
      </c>
      <c r="DL102" s="195" t="str">
        <f t="shared" si="574"/>
        <v/>
      </c>
      <c r="DM102" s="195" t="str">
        <f t="shared" si="574"/>
        <v/>
      </c>
      <c r="DN102" s="198">
        <f t="shared" si="431"/>
        <v>0</v>
      </c>
      <c r="DQ102" s="195" t="str">
        <f t="shared" si="588"/>
        <v/>
      </c>
      <c r="DR102" s="195" t="str">
        <f t="shared" si="575"/>
        <v/>
      </c>
      <c r="DS102" s="195" t="str">
        <f t="shared" si="575"/>
        <v/>
      </c>
      <c r="DT102" s="195" t="str">
        <f t="shared" si="575"/>
        <v/>
      </c>
      <c r="DU102" s="195" t="str">
        <f t="shared" si="575"/>
        <v/>
      </c>
      <c r="DV102" s="198">
        <f t="shared" si="425"/>
        <v>0</v>
      </c>
    </row>
    <row r="103" spans="1:126" ht="25.5" customHeight="1">
      <c r="A103" s="19"/>
      <c r="B103" s="55"/>
      <c r="C103" s="55"/>
      <c r="D103" s="56">
        <f t="shared" si="576"/>
        <v>0</v>
      </c>
      <c r="E103" s="57">
        <f t="shared" si="577"/>
        <v>0</v>
      </c>
      <c r="F103" s="58" t="s">
        <v>31</v>
      </c>
      <c r="G103" s="52">
        <f>'[9]NAW3 - Asset Repl - ENWL'!G100</f>
        <v>0</v>
      </c>
      <c r="H103" s="52">
        <f>'[9]NAW3 - Asset Repl - ENWL'!H100</f>
        <v>0</v>
      </c>
      <c r="I103" s="52">
        <f>'[9]NAW3 - Asset Repl - ENWL'!I100</f>
        <v>0</v>
      </c>
      <c r="J103" s="52">
        <f>'[9]NAW3 - Asset Repl - ENWL'!J100</f>
        <v>0</v>
      </c>
      <c r="K103" s="52">
        <f>'[9]NAW3 - Asset Repl - ENWL'!K100</f>
        <v>0</v>
      </c>
      <c r="L103" s="59">
        <f t="shared" si="578"/>
        <v>0</v>
      </c>
      <c r="M103" s="52">
        <f>'[9]NAW3 - Asset Repl - ENWL'!M100</f>
        <v>0</v>
      </c>
      <c r="N103" s="52">
        <f>'[9]NAW3 - Asset Repl - ENWL'!N100</f>
        <v>0</v>
      </c>
      <c r="O103" s="52">
        <f>'[9]NAW3 - Asset Repl - ENWL'!O100</f>
        <v>0</v>
      </c>
      <c r="P103" s="52">
        <f>'[9]NAW3 - Asset Repl - ENWL'!P100</f>
        <v>0</v>
      </c>
      <c r="Q103" s="52">
        <f>'[9]NAW3 - Asset Repl - ENWL'!Q100</f>
        <v>0</v>
      </c>
      <c r="R103" s="59">
        <f t="shared" si="579"/>
        <v>0</v>
      </c>
      <c r="S103" s="52">
        <f>'[9]NAW3 - Asset Repl - ENWL'!S100</f>
        <v>0</v>
      </c>
      <c r="T103" s="52">
        <f>'[9]NAW3 - Asset Repl - ENWL'!T100</f>
        <v>0</v>
      </c>
      <c r="U103" s="52">
        <f>'[9]NAW3 - Asset Repl - ENWL'!U100</f>
        <v>0</v>
      </c>
      <c r="V103" s="52">
        <f>'[9]NAW3 - Asset Repl - ENWL'!V100</f>
        <v>0</v>
      </c>
      <c r="W103" s="52">
        <f>'[9]NAW3 - Asset Repl - ENWL'!W100</f>
        <v>0</v>
      </c>
      <c r="X103" s="59">
        <f t="shared" si="580"/>
        <v>0</v>
      </c>
      <c r="Y103" s="52">
        <f>'[9]NAW3 - Asset Repl - ENWL'!Y100</f>
        <v>0</v>
      </c>
      <c r="Z103" s="52">
        <f>'[9]NAW3 - Asset Repl - ENWL'!Z100</f>
        <v>0</v>
      </c>
      <c r="AA103" s="52">
        <f>'[9]NAW3 - Asset Repl - ENWL'!AA100</f>
        <v>0</v>
      </c>
      <c r="AB103" s="52">
        <f>'[9]NAW3 - Asset Repl - ENWL'!AB100</f>
        <v>0</v>
      </c>
      <c r="AC103" s="52">
        <f>'[9]NAW3 - Asset Repl - ENWL'!AC100</f>
        <v>0</v>
      </c>
      <c r="AD103" s="59">
        <f t="shared" si="581"/>
        <v>0</v>
      </c>
      <c r="AE103" s="52">
        <f>'[9]NAW3 - Asset Repl - ENWL'!AE100</f>
        <v>0</v>
      </c>
      <c r="AF103" s="52">
        <f>'[9]NAW3 - Asset Repl - ENWL'!AF100</f>
        <v>0</v>
      </c>
      <c r="AG103" s="52">
        <f>'[9]NAW3 - Asset Repl - ENWL'!AG100</f>
        <v>0</v>
      </c>
      <c r="AH103" s="52">
        <f>'[9]NAW3 - Asset Repl - ENWL'!AH100</f>
        <v>0</v>
      </c>
      <c r="AI103" s="52">
        <f>'[9]NAW3 - Asset Repl - ENWL'!AI100</f>
        <v>0</v>
      </c>
      <c r="AJ103" s="59">
        <f t="shared" si="582"/>
        <v>0</v>
      </c>
      <c r="AK103" s="52">
        <f>'[9]NAW3 - Asset Repl - ENWL'!AK100</f>
        <v>0</v>
      </c>
      <c r="AL103" s="52">
        <f>'[9]NAW3 - Asset Repl - ENWL'!AL100</f>
        <v>0</v>
      </c>
      <c r="AM103" s="52">
        <f>'[9]NAW3 - Asset Repl - ENWL'!AM100</f>
        <v>0</v>
      </c>
      <c r="AN103" s="52">
        <f>'[9]NAW3 - Asset Repl - ENWL'!AN100</f>
        <v>0</v>
      </c>
      <c r="AO103" s="52">
        <f>'[9]NAW3 - Asset Repl - ENWL'!AO100</f>
        <v>0</v>
      </c>
      <c r="AP103" s="59">
        <f t="shared" si="583"/>
        <v>0</v>
      </c>
      <c r="BB103" s="6"/>
      <c r="BC103" s="6"/>
      <c r="BD103" s="58" t="s">
        <v>31</v>
      </c>
      <c r="BE103" s="172">
        <f>'ENWL - HI Probs. of Failure '!O$29</f>
        <v>0</v>
      </c>
      <c r="BF103" s="172">
        <f>'ENWL - HI Probs. of Failure '!P$29</f>
        <v>0</v>
      </c>
      <c r="BG103" s="172">
        <f>'ENWL - HI Probs. of Failure '!Q$29</f>
        <v>0</v>
      </c>
      <c r="BH103" s="172">
        <f>'ENWL - HI Probs. of Failure '!R$29</f>
        <v>0</v>
      </c>
      <c r="BI103" s="172">
        <f>'ENWL - HI Probs. of Failure '!S$29</f>
        <v>0</v>
      </c>
      <c r="BJ103" s="176"/>
      <c r="BK103" s="6"/>
      <c r="BL103" s="58" t="s">
        <v>31</v>
      </c>
      <c r="BM103" s="242">
        <f>IFERROR($BM5*'ENWL - Ave Crit'!$Q$29,0)</f>
        <v>0</v>
      </c>
      <c r="BN103" s="242">
        <f>IFERROR($BM5*'ENWL - Ave Crit'!$Q$29,0)</f>
        <v>0</v>
      </c>
      <c r="BO103" s="242">
        <f>IFERROR($BM5*'ENWL - Ave Crit'!$Q$29,0)</f>
        <v>0</v>
      </c>
      <c r="BP103" s="242">
        <f>IFERROR($BM5*'ENWL - Ave Crit'!$Q$29,0)</f>
        <v>0</v>
      </c>
      <c r="BQ103" s="242">
        <f>IFERROR($BM5*'ENWL - Ave Crit'!$Q$29,0)</f>
        <v>0</v>
      </c>
      <c r="BR103" s="176"/>
      <c r="BS103" s="6"/>
      <c r="BT103" s="58" t="s">
        <v>31</v>
      </c>
      <c r="BU103" s="24" t="str">
        <f t="shared" si="426"/>
        <v/>
      </c>
      <c r="BV103" s="24" t="str">
        <f t="shared" si="427"/>
        <v/>
      </c>
      <c r="BW103" s="24" t="str">
        <f t="shared" si="428"/>
        <v/>
      </c>
      <c r="BX103" s="24" t="str">
        <f t="shared" si="429"/>
        <v/>
      </c>
      <c r="BY103" s="24" t="str">
        <f t="shared" si="430"/>
        <v/>
      </c>
      <c r="BZ103" s="6"/>
      <c r="CA103" s="6"/>
      <c r="CB103" s="58" t="s">
        <v>31</v>
      </c>
      <c r="CC103" s="195" t="str">
        <f t="shared" si="584"/>
        <v/>
      </c>
      <c r="CD103" s="195" t="str">
        <f t="shared" si="570"/>
        <v/>
      </c>
      <c r="CE103" s="195" t="str">
        <f t="shared" si="570"/>
        <v/>
      </c>
      <c r="CF103" s="195" t="str">
        <f t="shared" si="570"/>
        <v/>
      </c>
      <c r="CG103" s="195" t="str">
        <f t="shared" si="570"/>
        <v/>
      </c>
      <c r="CH103" s="198">
        <f t="shared" si="491"/>
        <v>0</v>
      </c>
      <c r="CI103" s="68"/>
      <c r="CJ103" s="68"/>
      <c r="CK103" s="195" t="str">
        <f t="shared" si="571"/>
        <v/>
      </c>
      <c r="CL103" s="195" t="str">
        <f t="shared" si="571"/>
        <v/>
      </c>
      <c r="CM103" s="195" t="str">
        <f t="shared" si="571"/>
        <v/>
      </c>
      <c r="CN103" s="195" t="str">
        <f t="shared" si="571"/>
        <v/>
      </c>
      <c r="CO103" s="195" t="str">
        <f t="shared" si="571"/>
        <v/>
      </c>
      <c r="CP103" s="198">
        <f t="shared" si="422"/>
        <v>0</v>
      </c>
      <c r="CS103" s="195" t="str">
        <f t="shared" si="585"/>
        <v/>
      </c>
      <c r="CT103" s="195" t="str">
        <f t="shared" si="572"/>
        <v/>
      </c>
      <c r="CU103" s="195" t="str">
        <f t="shared" si="572"/>
        <v/>
      </c>
      <c r="CV103" s="195" t="str">
        <f t="shared" si="572"/>
        <v/>
      </c>
      <c r="CW103" s="195" t="str">
        <f t="shared" si="572"/>
        <v/>
      </c>
      <c r="CX103" s="198">
        <f t="shared" si="423"/>
        <v>0</v>
      </c>
      <c r="DA103" s="195" t="str">
        <f t="shared" si="586"/>
        <v/>
      </c>
      <c r="DB103" s="195" t="str">
        <f t="shared" si="573"/>
        <v/>
      </c>
      <c r="DC103" s="195" t="str">
        <f t="shared" si="573"/>
        <v/>
      </c>
      <c r="DD103" s="195" t="str">
        <f t="shared" si="573"/>
        <v/>
      </c>
      <c r="DE103" s="195" t="str">
        <f t="shared" si="573"/>
        <v/>
      </c>
      <c r="DF103" s="198">
        <f t="shared" si="424"/>
        <v>0</v>
      </c>
      <c r="DI103" s="195" t="str">
        <f t="shared" si="587"/>
        <v/>
      </c>
      <c r="DJ103" s="195" t="str">
        <f t="shared" si="574"/>
        <v/>
      </c>
      <c r="DK103" s="195" t="str">
        <f t="shared" si="574"/>
        <v/>
      </c>
      <c r="DL103" s="195" t="str">
        <f t="shared" si="574"/>
        <v/>
      </c>
      <c r="DM103" s="195" t="str">
        <f t="shared" si="574"/>
        <v/>
      </c>
      <c r="DN103" s="198">
        <f t="shared" si="431"/>
        <v>0</v>
      </c>
      <c r="DQ103" s="195" t="str">
        <f t="shared" si="588"/>
        <v/>
      </c>
      <c r="DR103" s="195" t="str">
        <f t="shared" si="575"/>
        <v/>
      </c>
      <c r="DS103" s="195" t="str">
        <f t="shared" si="575"/>
        <v/>
      </c>
      <c r="DT103" s="195" t="str">
        <f t="shared" si="575"/>
        <v/>
      </c>
      <c r="DU103" s="195" t="str">
        <f t="shared" si="575"/>
        <v/>
      </c>
      <c r="DV103" s="198">
        <f t="shared" si="425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9">SUM(H100:H103)</f>
        <v>0</v>
      </c>
      <c r="I104" s="66">
        <f t="shared" si="589"/>
        <v>0</v>
      </c>
      <c r="J104" s="66">
        <f t="shared" si="589"/>
        <v>0</v>
      </c>
      <c r="K104" s="66">
        <f t="shared" si="589"/>
        <v>0</v>
      </c>
      <c r="L104" s="67"/>
      <c r="M104" s="65">
        <f>SUM(M100:M103)</f>
        <v>0</v>
      </c>
      <c r="N104" s="66">
        <f t="shared" ref="N104:Q104" si="590">SUM(N100:N103)</f>
        <v>0</v>
      </c>
      <c r="O104" s="66">
        <f t="shared" si="590"/>
        <v>0</v>
      </c>
      <c r="P104" s="66">
        <f t="shared" si="590"/>
        <v>0</v>
      </c>
      <c r="Q104" s="66">
        <f t="shared" si="590"/>
        <v>0</v>
      </c>
      <c r="R104" s="67"/>
      <c r="S104" s="65">
        <f>SUM(S100:S103)</f>
        <v>0</v>
      </c>
      <c r="T104" s="66">
        <f t="shared" ref="T104:W104" si="591">SUM(T100:T103)</f>
        <v>0</v>
      </c>
      <c r="U104" s="66">
        <f t="shared" si="591"/>
        <v>0</v>
      </c>
      <c r="V104" s="66">
        <f t="shared" si="591"/>
        <v>0</v>
      </c>
      <c r="W104" s="66">
        <f t="shared" si="591"/>
        <v>0</v>
      </c>
      <c r="X104" s="67"/>
      <c r="Y104" s="65">
        <f>SUM(Y100:Y103)</f>
        <v>0</v>
      </c>
      <c r="Z104" s="66">
        <f t="shared" ref="Z104:AC104" si="592">SUM(Z100:Z103)</f>
        <v>0</v>
      </c>
      <c r="AA104" s="66">
        <f t="shared" si="592"/>
        <v>0</v>
      </c>
      <c r="AB104" s="66">
        <f t="shared" si="592"/>
        <v>0</v>
      </c>
      <c r="AC104" s="66">
        <f t="shared" si="592"/>
        <v>0</v>
      </c>
      <c r="AD104" s="67"/>
      <c r="AE104" s="65">
        <f>SUM(AE100:AE103)</f>
        <v>0</v>
      </c>
      <c r="AF104" s="66">
        <f t="shared" ref="AF104:AI104" si="593">SUM(AF100:AF103)</f>
        <v>0</v>
      </c>
      <c r="AG104" s="66">
        <f t="shared" si="593"/>
        <v>0</v>
      </c>
      <c r="AH104" s="66">
        <f t="shared" si="593"/>
        <v>0</v>
      </c>
      <c r="AI104" s="66">
        <f t="shared" si="593"/>
        <v>0</v>
      </c>
      <c r="AJ104" s="67"/>
      <c r="AK104" s="65">
        <f>SUM(AK100:AK103)</f>
        <v>0</v>
      </c>
      <c r="AL104" s="66">
        <f t="shared" ref="AL104:AO104" si="594">SUM(AL100:AL103)</f>
        <v>0</v>
      </c>
      <c r="AM104" s="66">
        <f t="shared" si="594"/>
        <v>0</v>
      </c>
      <c r="AN104" s="66">
        <f t="shared" si="594"/>
        <v>0</v>
      </c>
      <c r="AO104" s="66">
        <f t="shared" si="594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26"/>
        <v/>
      </c>
      <c r="BV104" s="24" t="str">
        <f t="shared" si="427"/>
        <v/>
      </c>
      <c r="BW104" s="24" t="str">
        <f t="shared" si="428"/>
        <v/>
      </c>
      <c r="BX104" s="24" t="str">
        <f t="shared" si="429"/>
        <v/>
      </c>
      <c r="BY104" s="24" t="str">
        <f t="shared" si="430"/>
        <v/>
      </c>
      <c r="BZ104" s="6"/>
      <c r="CA104" s="6"/>
      <c r="CB104" s="64"/>
      <c r="CC104" s="195">
        <f>SUM(CC100:CC103)</f>
        <v>0</v>
      </c>
      <c r="CD104" s="195">
        <f t="shared" ref="CD104:CG104" si="595">SUM(CD100:CD103)</f>
        <v>0</v>
      </c>
      <c r="CE104" s="195">
        <f t="shared" si="595"/>
        <v>0</v>
      </c>
      <c r="CF104" s="195">
        <f t="shared" si="595"/>
        <v>0</v>
      </c>
      <c r="CG104" s="195">
        <f t="shared" si="595"/>
        <v>0</v>
      </c>
      <c r="CH104" s="198">
        <f t="shared" si="491"/>
        <v>0</v>
      </c>
      <c r="CI104" s="68"/>
      <c r="CJ104" s="68"/>
      <c r="CK104" s="195">
        <f>SUM(CK100:CK103)</f>
        <v>0</v>
      </c>
      <c r="CL104" s="195">
        <f t="shared" ref="CL104:CO104" si="596">SUM(CL100:CL103)</f>
        <v>0</v>
      </c>
      <c r="CM104" s="195">
        <f t="shared" si="596"/>
        <v>0</v>
      </c>
      <c r="CN104" s="195">
        <f t="shared" si="596"/>
        <v>0</v>
      </c>
      <c r="CO104" s="195">
        <f t="shared" si="596"/>
        <v>0</v>
      </c>
      <c r="CP104" s="198">
        <f t="shared" si="422"/>
        <v>0</v>
      </c>
      <c r="CS104" s="195">
        <f>SUM(CS100:CS103)</f>
        <v>0</v>
      </c>
      <c r="CT104" s="195">
        <f t="shared" ref="CT104:CW104" si="597">SUM(CT100:CT103)</f>
        <v>0</v>
      </c>
      <c r="CU104" s="195">
        <f t="shared" si="597"/>
        <v>0</v>
      </c>
      <c r="CV104" s="195">
        <f t="shared" si="597"/>
        <v>0</v>
      </c>
      <c r="CW104" s="195">
        <f t="shared" si="597"/>
        <v>0</v>
      </c>
      <c r="CX104" s="198">
        <f t="shared" si="423"/>
        <v>0</v>
      </c>
      <c r="DA104" s="195">
        <f>SUM(DA100:DA103)</f>
        <v>0</v>
      </c>
      <c r="DB104" s="195">
        <f t="shared" ref="DB104:DE104" si="598">SUM(DB100:DB103)</f>
        <v>0</v>
      </c>
      <c r="DC104" s="195">
        <f t="shared" si="598"/>
        <v>0</v>
      </c>
      <c r="DD104" s="195">
        <f t="shared" si="598"/>
        <v>0</v>
      </c>
      <c r="DE104" s="195">
        <f t="shared" si="598"/>
        <v>0</v>
      </c>
      <c r="DF104" s="198">
        <f t="shared" si="424"/>
        <v>0</v>
      </c>
      <c r="DI104" s="195">
        <f>SUM(DI100:DI103)</f>
        <v>0</v>
      </c>
      <c r="DJ104" s="195">
        <f t="shared" ref="DJ104:DM104" si="599">SUM(DJ100:DJ103)</f>
        <v>0</v>
      </c>
      <c r="DK104" s="195">
        <f t="shared" si="599"/>
        <v>0</v>
      </c>
      <c r="DL104" s="195">
        <f t="shared" si="599"/>
        <v>0</v>
      </c>
      <c r="DM104" s="195">
        <f t="shared" si="599"/>
        <v>0</v>
      </c>
      <c r="DN104" s="198">
        <f t="shared" si="431"/>
        <v>0</v>
      </c>
      <c r="DQ104" s="195">
        <f>SUM(DQ100:DQ103)</f>
        <v>0</v>
      </c>
      <c r="DR104" s="195">
        <f t="shared" ref="DR104:DU104" si="600">SUM(DR100:DR103)</f>
        <v>0</v>
      </c>
      <c r="DS104" s="195">
        <f t="shared" si="600"/>
        <v>0</v>
      </c>
      <c r="DT104" s="195">
        <f t="shared" si="600"/>
        <v>0</v>
      </c>
      <c r="DU104" s="195">
        <f t="shared" si="600"/>
        <v>0</v>
      </c>
      <c r="DV104" s="198">
        <f t="shared" si="425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26"/>
        <v/>
      </c>
      <c r="BV105" s="24" t="str">
        <f t="shared" si="427"/>
        <v/>
      </c>
      <c r="BW105" s="24" t="str">
        <f t="shared" si="428"/>
        <v/>
      </c>
      <c r="BX105" s="24" t="str">
        <f t="shared" si="429"/>
        <v/>
      </c>
      <c r="BY105" s="24" t="str">
        <f t="shared" si="430"/>
        <v/>
      </c>
      <c r="BZ105" s="6"/>
      <c r="CA105" s="6"/>
      <c r="CC105" s="198">
        <f>SUM(CC104,CC99,CC94,CC89,CC84,CC79,CC74,CC69,CC64,CC59)</f>
        <v>228207.18194774</v>
      </c>
      <c r="CD105" s="198">
        <f t="shared" ref="CD105:CG105" si="601">SUM(CD104,CD99,CD94,CD89,CD84,CD79,CD74,CD69,CD64,CD59)</f>
        <v>2904549.9801821099</v>
      </c>
      <c r="CE105" s="198">
        <f t="shared" si="601"/>
        <v>3279692.1100877705</v>
      </c>
      <c r="CF105" s="198">
        <f t="shared" si="601"/>
        <v>1727661.8670588448</v>
      </c>
      <c r="CG105" s="198">
        <f t="shared" si="601"/>
        <v>2859133.4392771497</v>
      </c>
      <c r="CH105" s="198">
        <f t="shared" si="491"/>
        <v>10999244.578553615</v>
      </c>
      <c r="CI105" s="68"/>
      <c r="CJ105" s="68"/>
      <c r="CK105" s="198">
        <f>SUM(CK104,CK99,CK94,CK89,CK84,CK79,CK74,CK69,CK64,CK59)</f>
        <v>471564.48531088</v>
      </c>
      <c r="CL105" s="198">
        <f t="shared" ref="CL105:CO105" si="602">SUM(CL104,CL99,CL94,CL89,CL84,CL79,CL74,CL69,CL64,CL59)</f>
        <v>2864554.0418597595</v>
      </c>
      <c r="CM105" s="198">
        <f t="shared" si="602"/>
        <v>3233290.5036785901</v>
      </c>
      <c r="CN105" s="198">
        <f t="shared" si="602"/>
        <v>1556366.4488866399</v>
      </c>
      <c r="CO105" s="198">
        <f t="shared" si="602"/>
        <v>2117233.8458358501</v>
      </c>
      <c r="CP105" s="198">
        <f t="shared" si="422"/>
        <v>10243009.32557172</v>
      </c>
      <c r="CS105" s="198">
        <f>SUM(CS104,CS99,CS94,CS89,CS84,CS79,CS74,CS69,CS64,CS59)</f>
        <v>431250.74365700007</v>
      </c>
      <c r="CT105" s="198">
        <f t="shared" ref="CT105:CW105" si="603">SUM(CT104,CT99,CT94,CT89,CT84,CT79,CT74,CT69,CT64,CT59)</f>
        <v>2695873.1503577894</v>
      </c>
      <c r="CU105" s="198">
        <f t="shared" si="603"/>
        <v>3229263.74000361</v>
      </c>
      <c r="CV105" s="198">
        <f t="shared" si="603"/>
        <v>1705079.909189445</v>
      </c>
      <c r="CW105" s="198">
        <f t="shared" si="603"/>
        <v>3364542.2332429998</v>
      </c>
      <c r="CX105" s="198">
        <f t="shared" si="423"/>
        <v>11426009.776450843</v>
      </c>
      <c r="DA105" s="198">
        <f>SUM(DA104,DA99,DA94,DA89,DA84,DA79,DA74,DA69,DA64,DA59)</f>
        <v>561611.00862563192</v>
      </c>
      <c r="DB105" s="198">
        <f t="shared" ref="DB105:DE105" si="604">SUM(DB104,DB99,DB94,DB89,DB84,DB79,DB74,DB69,DB64,DB59)</f>
        <v>2686447.736284045</v>
      </c>
      <c r="DC105" s="198">
        <f t="shared" si="604"/>
        <v>3199108.9892601776</v>
      </c>
      <c r="DD105" s="198">
        <f t="shared" si="604"/>
        <v>1596647.6596753832</v>
      </c>
      <c r="DE105" s="198">
        <f t="shared" si="604"/>
        <v>2448745.1497685984</v>
      </c>
      <c r="DF105" s="198">
        <f t="shared" si="424"/>
        <v>10492560.543613836</v>
      </c>
      <c r="DI105" s="198">
        <f>SUM(DI104,DI99,DI94,DI89,DI84,DI79,DI74,DI69,DI64,DI59)</f>
        <v>395507.7614125</v>
      </c>
      <c r="DJ105" s="198">
        <f t="shared" ref="DJ105:DM105" si="605">SUM(DJ104,DJ99,DJ94,DJ89,DJ84,DJ79,DJ74,DJ69,DJ64,DJ59)</f>
        <v>2620424.79919007</v>
      </c>
      <c r="DK105" s="198">
        <f t="shared" si="605"/>
        <v>3200339.3993534897</v>
      </c>
      <c r="DL105" s="198">
        <f t="shared" si="605"/>
        <v>1665720.203658795</v>
      </c>
      <c r="DM105" s="198">
        <f t="shared" si="605"/>
        <v>4361259.7743836492</v>
      </c>
      <c r="DN105" s="198">
        <f t="shared" si="431"/>
        <v>12243251.937998503</v>
      </c>
      <c r="DQ105" s="198">
        <f>SUM(DQ104,DQ99,DQ94,DQ89,DQ84,DQ79,DQ74,DQ69,DQ64,DQ59)</f>
        <v>674560.0867084437</v>
      </c>
      <c r="DR105" s="198">
        <f t="shared" ref="DR105:DU105" si="606">SUM(DR104,DR99,DR94,DR89,DR84,DR79,DR74,DR69,DR64,DR59)</f>
        <v>2597441.2697442579</v>
      </c>
      <c r="DS105" s="198">
        <f t="shared" si="606"/>
        <v>3140053.8206260409</v>
      </c>
      <c r="DT105" s="198">
        <f t="shared" si="606"/>
        <v>1448620.8194828006</v>
      </c>
      <c r="DU105" s="198">
        <f t="shared" si="606"/>
        <v>2385046.3352957219</v>
      </c>
      <c r="DV105" s="198">
        <f t="shared" si="425"/>
        <v>10245722.331857264</v>
      </c>
    </row>
    <row r="106" spans="1:126" ht="25.5" customHeight="1" thickBot="1">
      <c r="A106" s="19"/>
      <c r="B106" s="72" t="s">
        <v>41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26"/>
        <v/>
      </c>
      <c r="BV106" s="24" t="str">
        <f t="shared" si="427"/>
        <v/>
      </c>
      <c r="BW106" s="24" t="str">
        <f t="shared" si="428"/>
        <v/>
      </c>
      <c r="BX106" s="24" t="str">
        <f t="shared" si="429"/>
        <v/>
      </c>
      <c r="BY106" s="24" t="str">
        <f t="shared" si="430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91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22"/>
        <v>0</v>
      </c>
      <c r="CS106" s="195"/>
      <c r="CT106" s="195"/>
      <c r="CU106" s="195"/>
      <c r="CV106" s="195"/>
      <c r="CW106" s="195"/>
      <c r="CX106" s="198">
        <f t="shared" si="423"/>
        <v>0</v>
      </c>
      <c r="DA106" s="195"/>
      <c r="DB106" s="195"/>
      <c r="DC106" s="195"/>
      <c r="DD106" s="195"/>
      <c r="DE106" s="195"/>
      <c r="DF106" s="198">
        <f t="shared" si="424"/>
        <v>0</v>
      </c>
      <c r="DI106" s="195"/>
      <c r="DJ106" s="195"/>
      <c r="DK106" s="195"/>
      <c r="DL106" s="195"/>
      <c r="DM106" s="195"/>
      <c r="DN106" s="198">
        <f t="shared" si="431"/>
        <v>0</v>
      </c>
      <c r="DQ106" s="195"/>
      <c r="DR106" s="195"/>
      <c r="DS106" s="195"/>
      <c r="DT106" s="195"/>
      <c r="DU106" s="195"/>
      <c r="DV106" s="198">
        <f t="shared" si="425"/>
        <v>0</v>
      </c>
    </row>
    <row r="107" spans="1:126" ht="25.5" customHeight="1">
      <c r="A107" s="19"/>
      <c r="B107" s="48" t="s">
        <v>42</v>
      </c>
      <c r="C107" s="48"/>
      <c r="D107" s="49">
        <f>L107</f>
        <v>937</v>
      </c>
      <c r="E107" s="50">
        <f>D107+SUM(AE107:AI107)</f>
        <v>937</v>
      </c>
      <c r="F107" s="51" t="s">
        <v>26</v>
      </c>
      <c r="G107" s="52">
        <f>'[9]NAW3 - Asset Repl - ENWL'!G104</f>
        <v>215</v>
      </c>
      <c r="H107" s="52">
        <f>'[9]NAW3 - Asset Repl - ENWL'!H104</f>
        <v>458</v>
      </c>
      <c r="I107" s="52">
        <f>'[9]NAW3 - Asset Repl - ENWL'!I104</f>
        <v>214</v>
      </c>
      <c r="J107" s="52">
        <f>'[9]NAW3 - Asset Repl - ENWL'!J104</f>
        <v>23</v>
      </c>
      <c r="K107" s="52">
        <f>'[9]NAW3 - Asset Repl - ENWL'!K104</f>
        <v>27</v>
      </c>
      <c r="L107" s="80">
        <f>SUM(G107:K107)</f>
        <v>937</v>
      </c>
      <c r="M107" s="52">
        <f>'[9]NAW3 - Asset Repl - ENWL'!M104</f>
        <v>174</v>
      </c>
      <c r="N107" s="52">
        <f>'[9]NAW3 - Asset Repl - ENWL'!N104</f>
        <v>460</v>
      </c>
      <c r="O107" s="52">
        <f>'[9]NAW3 - Asset Repl - ENWL'!O104</f>
        <v>214</v>
      </c>
      <c r="P107" s="52">
        <f>'[9]NAW3 - Asset Repl - ENWL'!P104</f>
        <v>24</v>
      </c>
      <c r="Q107" s="52">
        <f>'[9]NAW3 - Asset Repl - ENWL'!Q104</f>
        <v>45</v>
      </c>
      <c r="R107" s="53">
        <f>SUM(M107:Q107)</f>
        <v>917</v>
      </c>
      <c r="S107" s="52">
        <f>'[9]NAW3 - Asset Repl - ENWL'!S104</f>
        <v>17.34638720353006</v>
      </c>
      <c r="T107" s="52">
        <f>'[9]NAW3 - Asset Repl - ENWL'!T104</f>
        <v>0</v>
      </c>
      <c r="U107" s="52">
        <f>'[9]NAW3 - Asset Repl - ENWL'!U104</f>
        <v>0</v>
      </c>
      <c r="V107" s="52">
        <f>'[9]NAW3 - Asset Repl - ENWL'!V104</f>
        <v>-1.9081025923883066</v>
      </c>
      <c r="W107" s="52">
        <f>'[9]NAW3 - Asset Repl - ENWL'!W104</f>
        <v>-15.438284611141754</v>
      </c>
      <c r="X107" s="53">
        <f>SUM(S107:W107)</f>
        <v>0</v>
      </c>
      <c r="Y107" s="54">
        <f>'[9]NAW3 - Asset Repl - ENWL'!Y104</f>
        <v>184</v>
      </c>
      <c r="Z107" s="54">
        <f>'[9]NAW3 - Asset Repl - ENWL'!Z104</f>
        <v>319</v>
      </c>
      <c r="AA107" s="54">
        <f>'[9]NAW3 - Asset Repl - ENWL'!AA104</f>
        <v>345</v>
      </c>
      <c r="AB107" s="54">
        <f>'[9]NAW3 - Asset Repl - ENWL'!AB104</f>
        <v>45</v>
      </c>
      <c r="AC107" s="54">
        <f>'[9]NAW3 - Asset Repl - ENWL'!AC104</f>
        <v>41</v>
      </c>
      <c r="AD107" s="53">
        <f>SUM(Y107:AC107)</f>
        <v>934</v>
      </c>
      <c r="AE107" s="54">
        <f>'[9]NAW3 - Asset Repl - ENWL'!AE104</f>
        <v>36.269718698290127</v>
      </c>
      <c r="AF107" s="54">
        <f>'[9]NAW3 - Asset Repl - ENWL'!AF104</f>
        <v>0</v>
      </c>
      <c r="AG107" s="54">
        <f>'[9]NAW3 - Asset Repl - ENWL'!AG104</f>
        <v>0</v>
      </c>
      <c r="AH107" s="54">
        <f>'[9]NAW3 - Asset Repl - ENWL'!AH104</f>
        <v>-3.9896690568119135</v>
      </c>
      <c r="AI107" s="54">
        <f>'[9]NAW3 - Asset Repl - ENWL'!AI104</f>
        <v>-32.280049641478215</v>
      </c>
      <c r="AJ107" s="53">
        <f>SUM(AE107:AI107)</f>
        <v>0</v>
      </c>
      <c r="AK107" s="54">
        <f>'[9]NAW3 - Asset Repl - ENWL'!AK104</f>
        <v>170</v>
      </c>
      <c r="AL107" s="54">
        <f>'[9]NAW3 - Asset Repl - ENWL'!AL104</f>
        <v>231</v>
      </c>
      <c r="AM107" s="54">
        <f>'[9]NAW3 - Asset Repl - ENWL'!AM104</f>
        <v>377</v>
      </c>
      <c r="AN107" s="54">
        <f>'[9]NAW3 - Asset Repl - ENWL'!AN104</f>
        <v>75</v>
      </c>
      <c r="AO107" s="54">
        <f>'[9]NAW3 - Asset Repl - ENWL'!AO104</f>
        <v>83</v>
      </c>
      <c r="AP107" s="53">
        <f>SUM(AK107:AO107)</f>
        <v>936</v>
      </c>
      <c r="BB107" s="6"/>
      <c r="BC107" s="6"/>
      <c r="BD107" s="51" t="s">
        <v>26</v>
      </c>
      <c r="BE107" s="172">
        <f>'ENWL - HI Probs. of Failure '!O$32</f>
        <v>7.2000000000000002E-5</v>
      </c>
      <c r="BF107" s="172">
        <f>'ENWL - HI Probs. of Failure '!P$32</f>
        <v>9.3800000000000003E-4</v>
      </c>
      <c r="BG107" s="172">
        <f>'ENWL - HI Probs. of Failure '!Q$32</f>
        <v>1.6069999999999999E-3</v>
      </c>
      <c r="BH107" s="172">
        <f>'ENWL - HI Probs. of Failure '!R$32</f>
        <v>3.1749999999999999E-3</v>
      </c>
      <c r="BI107" s="172">
        <f>'ENWL - HI Probs. of Failure '!S$32</f>
        <v>5.5110000000000003E-3</v>
      </c>
      <c r="BJ107" s="175"/>
      <c r="BK107" s="6"/>
      <c r="BL107" s="51" t="s">
        <v>26</v>
      </c>
      <c r="BM107" s="194">
        <f>$BM2*'ENWL - Ave Crit'!$Q$32</f>
        <v>65522.566666666666</v>
      </c>
      <c r="BN107" s="194">
        <f>$BM2*'ENWL - Ave Crit'!$Q$32</f>
        <v>65522.566666666666</v>
      </c>
      <c r="BO107" s="194">
        <f>$BM2*'ENWL - Ave Crit'!$Q$32</f>
        <v>65522.566666666666</v>
      </c>
      <c r="BP107" s="194">
        <f>$BM2*'ENWL - Ave Crit'!$Q$32</f>
        <v>65522.566666666666</v>
      </c>
      <c r="BQ107" s="194">
        <f>$BM2*'ENWL - Ave Crit'!$Q$32</f>
        <v>65522.566666666666</v>
      </c>
      <c r="BR107" s="175"/>
      <c r="BS107" s="6"/>
      <c r="BT107" s="51" t="s">
        <v>26</v>
      </c>
      <c r="BU107" s="24">
        <f t="shared" si="426"/>
        <v>4.7176248000000003</v>
      </c>
      <c r="BV107" s="24">
        <f t="shared" si="427"/>
        <v>61.460167533333333</v>
      </c>
      <c r="BW107" s="24">
        <f t="shared" si="428"/>
        <v>105.29476463333333</v>
      </c>
      <c r="BX107" s="24">
        <f t="shared" si="429"/>
        <v>208.03414916666665</v>
      </c>
      <c r="BY107" s="24">
        <f t="shared" si="430"/>
        <v>361.0948649</v>
      </c>
      <c r="BZ107" s="6"/>
      <c r="CA107" s="6"/>
      <c r="CB107" s="51" t="s">
        <v>26</v>
      </c>
      <c r="CC107" s="195">
        <f>IF(BU107="","",M107*BU107)</f>
        <v>820.86671520000004</v>
      </c>
      <c r="CD107" s="195">
        <f t="shared" ref="CD107:CG110" si="607">IF(BV107="","",N107*BV107)</f>
        <v>28271.677065333333</v>
      </c>
      <c r="CE107" s="195">
        <f t="shared" si="607"/>
        <v>22533.079631533332</v>
      </c>
      <c r="CF107" s="195">
        <f t="shared" si="607"/>
        <v>4992.8195799999994</v>
      </c>
      <c r="CG107" s="195">
        <f t="shared" si="607"/>
        <v>16249.268920500001</v>
      </c>
      <c r="CH107" s="198">
        <f t="shared" si="491"/>
        <v>72867.711912566665</v>
      </c>
      <c r="CI107" s="68"/>
      <c r="CJ107" s="68"/>
      <c r="CK107" s="195">
        <f t="shared" ref="CK107:CO110" si="608">IF(BU107="","",G107*BU107)</f>
        <v>1014.2893320000001</v>
      </c>
      <c r="CL107" s="195">
        <f t="shared" si="608"/>
        <v>28148.756730266665</v>
      </c>
      <c r="CM107" s="195">
        <f t="shared" si="608"/>
        <v>22533.079631533332</v>
      </c>
      <c r="CN107" s="195">
        <f t="shared" si="608"/>
        <v>4784.7854308333326</v>
      </c>
      <c r="CO107" s="195">
        <f t="shared" si="608"/>
        <v>9749.5613522999993</v>
      </c>
      <c r="CP107" s="198">
        <f t="shared" si="422"/>
        <v>66230.472476933326</v>
      </c>
      <c r="CS107" s="195">
        <f>IF(BU107="","",Y107*BU107)</f>
        <v>868.04296320000003</v>
      </c>
      <c r="CT107" s="195">
        <f t="shared" ref="CT107:CW110" si="609">IF(BV107="","",Z107*BV107)</f>
        <v>19605.793443133334</v>
      </c>
      <c r="CU107" s="195">
        <f t="shared" si="609"/>
        <v>36326.693798499997</v>
      </c>
      <c r="CV107" s="195">
        <f t="shared" si="609"/>
        <v>9361.5367124999993</v>
      </c>
      <c r="CW107" s="195">
        <f t="shared" si="609"/>
        <v>14804.8894609</v>
      </c>
      <c r="CX107" s="198">
        <f t="shared" si="423"/>
        <v>80966.956378233328</v>
      </c>
      <c r="DA107" s="195">
        <f>IF(BU107="","",(S107+Y107)*BU107)</f>
        <v>949.8767096617762</v>
      </c>
      <c r="DB107" s="195">
        <f t="shared" ref="DB107:DE110" si="610">IF(BV107="","",(T107+Z107)*BV107)</f>
        <v>19605.793443133334</v>
      </c>
      <c r="DC107" s="195">
        <f t="shared" si="610"/>
        <v>36326.693798499997</v>
      </c>
      <c r="DD107" s="195">
        <f t="shared" si="610"/>
        <v>8964.5862131697868</v>
      </c>
      <c r="DE107" s="195">
        <f t="shared" si="610"/>
        <v>9230.2041649520197</v>
      </c>
      <c r="DF107" s="198">
        <f t="shared" si="424"/>
        <v>75077.15432941691</v>
      </c>
      <c r="DI107" s="195">
        <f>IF(BU107="","",AK107*BU107)</f>
        <v>801.996216</v>
      </c>
      <c r="DJ107" s="195">
        <f t="shared" ref="DJ107:DM110" si="611">IF(BV107="","",AL107*BV107)</f>
        <v>14197.298700200001</v>
      </c>
      <c r="DK107" s="195">
        <f t="shared" si="611"/>
        <v>39696.126266766667</v>
      </c>
      <c r="DL107" s="195">
        <f t="shared" si="611"/>
        <v>15602.5611875</v>
      </c>
      <c r="DM107" s="195">
        <f t="shared" si="611"/>
        <v>29970.873786700002</v>
      </c>
      <c r="DN107" s="198">
        <f t="shared" si="431"/>
        <v>100268.85615716667</v>
      </c>
      <c r="DQ107" s="195">
        <f>IF(BU107="","",(AE107+AK107)*BU107)</f>
        <v>973.10314042007724</v>
      </c>
      <c r="DR107" s="195">
        <f t="shared" ref="DR107:DU110" si="612">IF(BV107="","",(AF107+AL107)*BV107)</f>
        <v>14197.298700200001</v>
      </c>
      <c r="DS107" s="195">
        <f t="shared" si="612"/>
        <v>39696.126266766667</v>
      </c>
      <c r="DT107" s="195">
        <f t="shared" si="612"/>
        <v>14772.573779809554</v>
      </c>
      <c r="DU107" s="195">
        <f t="shared" si="612"/>
        <v>18314.713622445131</v>
      </c>
      <c r="DV107" s="198">
        <f t="shared" si="425"/>
        <v>87953.815509641427</v>
      </c>
    </row>
    <row r="108" spans="1:126" ht="25.5" customHeight="1">
      <c r="A108" s="19"/>
      <c r="B108" s="55"/>
      <c r="C108" s="55"/>
      <c r="D108" s="56">
        <f t="shared" ref="D108:D110" si="613">L108</f>
        <v>333</v>
      </c>
      <c r="E108" s="57">
        <f t="shared" ref="E108:E110" si="614">D108+SUM(AE108:AI108)</f>
        <v>333</v>
      </c>
      <c r="F108" s="58" t="s">
        <v>28</v>
      </c>
      <c r="G108" s="52">
        <f>'[9]NAW3 - Asset Repl - ENWL'!G105</f>
        <v>77</v>
      </c>
      <c r="H108" s="52">
        <f>'[9]NAW3 - Asset Repl - ENWL'!H105</f>
        <v>163</v>
      </c>
      <c r="I108" s="52">
        <f>'[9]NAW3 - Asset Repl - ENWL'!I105</f>
        <v>76</v>
      </c>
      <c r="J108" s="52">
        <f>'[9]NAW3 - Asset Repl - ENWL'!J105</f>
        <v>8</v>
      </c>
      <c r="K108" s="52">
        <f>'[9]NAW3 - Asset Repl - ENWL'!K105</f>
        <v>9</v>
      </c>
      <c r="L108" s="59">
        <f t="shared" ref="L108:L110" si="615">SUM(G108:K108)</f>
        <v>333</v>
      </c>
      <c r="M108" s="52">
        <f>'[9]NAW3 - Asset Repl - ENWL'!M105</f>
        <v>62</v>
      </c>
      <c r="N108" s="52">
        <f>'[9]NAW3 - Asset Repl - ENWL'!N105</f>
        <v>164</v>
      </c>
      <c r="O108" s="52">
        <f>'[9]NAW3 - Asset Repl - ENWL'!O105</f>
        <v>77</v>
      </c>
      <c r="P108" s="52">
        <f>'[9]NAW3 - Asset Repl - ENWL'!P105</f>
        <v>9</v>
      </c>
      <c r="Q108" s="52">
        <f>'[9]NAW3 - Asset Repl - ENWL'!Q105</f>
        <v>16</v>
      </c>
      <c r="R108" s="59">
        <f t="shared" ref="R108:R110" si="616">SUM(M108:Q108)</f>
        <v>328</v>
      </c>
      <c r="S108" s="52">
        <f>'[9]NAW3 - Asset Repl - ENWL'!S105</f>
        <v>6.1886376172090456</v>
      </c>
      <c r="T108" s="52">
        <f>'[9]NAW3 - Asset Repl - ENWL'!T105</f>
        <v>0</v>
      </c>
      <c r="U108" s="52">
        <f>'[9]NAW3 - Asset Repl - ENWL'!U105</f>
        <v>0</v>
      </c>
      <c r="V108" s="52">
        <f>'[9]NAW3 - Asset Repl - ENWL'!V105</f>
        <v>-0.68075013789299499</v>
      </c>
      <c r="W108" s="52">
        <f>'[9]NAW3 - Asset Repl - ENWL'!W105</f>
        <v>-5.507887479316051</v>
      </c>
      <c r="X108" s="59">
        <f t="shared" ref="X108:X110" si="617">SUM(S108:W108)</f>
        <v>0</v>
      </c>
      <c r="Y108" s="52">
        <f>'[9]NAW3 - Asset Repl - ENWL'!Y105</f>
        <v>66</v>
      </c>
      <c r="Z108" s="52">
        <f>'[9]NAW3 - Asset Repl - ENWL'!Z105</f>
        <v>114</v>
      </c>
      <c r="AA108" s="52">
        <f>'[9]NAW3 - Asset Repl - ENWL'!AA105</f>
        <v>123</v>
      </c>
      <c r="AB108" s="52">
        <f>'[9]NAW3 - Asset Repl - ENWL'!AB105</f>
        <v>17</v>
      </c>
      <c r="AC108" s="52">
        <f>'[9]NAW3 - Asset Repl - ENWL'!AC105</f>
        <v>15</v>
      </c>
      <c r="AD108" s="59">
        <f t="shared" ref="AD108:AD110" si="618">SUM(Y108:AC108)</f>
        <v>335</v>
      </c>
      <c r="AE108" s="52">
        <f>'[9]NAW3 - Asset Repl - ENWL'!AE105</f>
        <v>12.939878654164369</v>
      </c>
      <c r="AF108" s="52">
        <f>'[9]NAW3 - Asset Repl - ENWL'!AF105</f>
        <v>0</v>
      </c>
      <c r="AG108" s="52">
        <f>'[9]NAW3 - Asset Repl - ENWL'!AG105</f>
        <v>0</v>
      </c>
      <c r="AH108" s="52">
        <f>'[9]NAW3 - Asset Repl - ENWL'!AH105</f>
        <v>-1.4233866519580805</v>
      </c>
      <c r="AI108" s="52">
        <f>'[9]NAW3 - Asset Repl - ENWL'!AI105</f>
        <v>-11.516492002206288</v>
      </c>
      <c r="AJ108" s="59">
        <f t="shared" ref="AJ108:AJ110" si="619">SUM(AE108:AI108)</f>
        <v>0</v>
      </c>
      <c r="AK108" s="52">
        <f>'[9]NAW3 - Asset Repl - ENWL'!AK105</f>
        <v>60</v>
      </c>
      <c r="AL108" s="52">
        <f>'[9]NAW3 - Asset Repl - ENWL'!AL105</f>
        <v>82</v>
      </c>
      <c r="AM108" s="52">
        <f>'[9]NAW3 - Asset Repl - ENWL'!AM105</f>
        <v>135</v>
      </c>
      <c r="AN108" s="52">
        <f>'[9]NAW3 - Asset Repl - ENWL'!AN105</f>
        <v>27</v>
      </c>
      <c r="AO108" s="52">
        <f>'[9]NAW3 - Asset Repl - ENWL'!AO105</f>
        <v>30</v>
      </c>
      <c r="AP108" s="59">
        <f t="shared" ref="AP108:AP110" si="620">SUM(AK108:AO108)</f>
        <v>334</v>
      </c>
      <c r="BB108" s="6"/>
      <c r="BC108" s="6"/>
      <c r="BD108" s="58" t="s">
        <v>28</v>
      </c>
      <c r="BE108" s="172">
        <f>'ENWL - HI Probs. of Failure '!O$32</f>
        <v>7.2000000000000002E-5</v>
      </c>
      <c r="BF108" s="172">
        <f>'ENWL - HI Probs. of Failure '!P$32</f>
        <v>9.3800000000000003E-4</v>
      </c>
      <c r="BG108" s="172">
        <f>'ENWL - HI Probs. of Failure '!Q$32</f>
        <v>1.6069999999999999E-3</v>
      </c>
      <c r="BH108" s="172">
        <f>'ENWL - HI Probs. of Failure '!R$32</f>
        <v>3.1749999999999999E-3</v>
      </c>
      <c r="BI108" s="172">
        <f>'ENWL - HI Probs. of Failure '!S$32</f>
        <v>5.5110000000000003E-3</v>
      </c>
      <c r="BJ108" s="176"/>
      <c r="BK108" s="6"/>
      <c r="BL108" s="58" t="s">
        <v>28</v>
      </c>
      <c r="BM108" s="194">
        <f>$BM3*'ENWL - Ave Crit'!$Q$32</f>
        <v>93603.666666666672</v>
      </c>
      <c r="BN108" s="194">
        <f>$BM3*'ENWL - Ave Crit'!$Q$32</f>
        <v>93603.666666666672</v>
      </c>
      <c r="BO108" s="194">
        <f>$BM3*'ENWL - Ave Crit'!$Q$32</f>
        <v>93603.666666666672</v>
      </c>
      <c r="BP108" s="194">
        <f>$BM3*'ENWL - Ave Crit'!$Q$32</f>
        <v>93603.666666666672</v>
      </c>
      <c r="BQ108" s="194">
        <f>$BM3*'ENWL - Ave Crit'!$Q$32</f>
        <v>93603.666666666672</v>
      </c>
      <c r="BR108" s="176"/>
      <c r="BS108" s="6"/>
      <c r="BT108" s="58" t="s">
        <v>28</v>
      </c>
      <c r="BU108" s="24">
        <f t="shared" si="426"/>
        <v>6.7394640000000008</v>
      </c>
      <c r="BV108" s="24">
        <f t="shared" si="427"/>
        <v>87.800239333333337</v>
      </c>
      <c r="BW108" s="24">
        <f t="shared" si="428"/>
        <v>150.42109233333332</v>
      </c>
      <c r="BX108" s="24">
        <f t="shared" si="429"/>
        <v>297.19164166666667</v>
      </c>
      <c r="BY108" s="24">
        <f t="shared" si="430"/>
        <v>515.84980700000006</v>
      </c>
      <c r="BZ108" s="6"/>
      <c r="CA108" s="6"/>
      <c r="CB108" s="58" t="s">
        <v>28</v>
      </c>
      <c r="CC108" s="195">
        <f t="shared" ref="CC108:CC110" si="621">IF(BU108="","",M108*BU108)</f>
        <v>417.84676800000005</v>
      </c>
      <c r="CD108" s="195">
        <f t="shared" si="607"/>
        <v>14399.239250666667</v>
      </c>
      <c r="CE108" s="195">
        <f t="shared" si="607"/>
        <v>11582.424109666666</v>
      </c>
      <c r="CF108" s="195">
        <f t="shared" si="607"/>
        <v>2674.7247750000001</v>
      </c>
      <c r="CG108" s="195">
        <f t="shared" si="607"/>
        <v>8253.5969120000009</v>
      </c>
      <c r="CH108" s="198">
        <f t="shared" si="491"/>
        <v>37327.831815333338</v>
      </c>
      <c r="CI108" s="68"/>
      <c r="CJ108" s="68"/>
      <c r="CK108" s="195">
        <f t="shared" si="608"/>
        <v>518.93872800000008</v>
      </c>
      <c r="CL108" s="195">
        <f t="shared" si="608"/>
        <v>14311.439011333334</v>
      </c>
      <c r="CM108" s="195">
        <f t="shared" si="608"/>
        <v>11432.003017333333</v>
      </c>
      <c r="CN108" s="195">
        <f t="shared" si="608"/>
        <v>2377.5331333333334</v>
      </c>
      <c r="CO108" s="195">
        <f t="shared" si="608"/>
        <v>4642.648263000001</v>
      </c>
      <c r="CP108" s="198">
        <f t="shared" si="422"/>
        <v>33282.562152999999</v>
      </c>
      <c r="CS108" s="195">
        <f t="shared" ref="CS108:CS110" si="622">IF(BU108="","",Y108*BU108)</f>
        <v>444.80462400000005</v>
      </c>
      <c r="CT108" s="195">
        <f t="shared" si="609"/>
        <v>10009.227284000001</v>
      </c>
      <c r="CU108" s="195">
        <f t="shared" si="609"/>
        <v>18501.794356999999</v>
      </c>
      <c r="CV108" s="195">
        <f t="shared" si="609"/>
        <v>5052.257908333333</v>
      </c>
      <c r="CW108" s="195">
        <f t="shared" si="609"/>
        <v>7737.7471050000004</v>
      </c>
      <c r="CX108" s="198">
        <f t="shared" si="423"/>
        <v>41745.831278333339</v>
      </c>
      <c r="DA108" s="195">
        <f t="shared" ref="DA108:DA110" si="623">IF(BU108="","",(S108+Y108)*BU108)</f>
        <v>486.51272443022617</v>
      </c>
      <c r="DB108" s="195">
        <f t="shared" si="610"/>
        <v>10009.227284000001</v>
      </c>
      <c r="DC108" s="195">
        <f t="shared" si="610"/>
        <v>18501.794356999999</v>
      </c>
      <c r="DD108" s="195">
        <f t="shared" si="610"/>
        <v>4849.9446572881043</v>
      </c>
      <c r="DE108" s="195">
        <f t="shared" si="610"/>
        <v>4896.5044118170999</v>
      </c>
      <c r="DF108" s="198">
        <f t="shared" si="424"/>
        <v>38743.983434535432</v>
      </c>
      <c r="DI108" s="195">
        <f t="shared" ref="DI108:DI110" si="624">IF(BU108="","",AK108*BU108)</f>
        <v>404.36784000000006</v>
      </c>
      <c r="DJ108" s="195">
        <f t="shared" si="611"/>
        <v>7199.6196253333337</v>
      </c>
      <c r="DK108" s="195">
        <f t="shared" si="611"/>
        <v>20306.847464999999</v>
      </c>
      <c r="DL108" s="195">
        <f t="shared" si="611"/>
        <v>8024.174325</v>
      </c>
      <c r="DM108" s="195">
        <f t="shared" si="611"/>
        <v>15475.494210000001</v>
      </c>
      <c r="DN108" s="198">
        <f t="shared" si="431"/>
        <v>51410.503465333328</v>
      </c>
      <c r="DQ108" s="195">
        <f t="shared" ref="DQ108:DQ110" si="625">IF(BU108="","",(AE108+AK108)*BU108)</f>
        <v>491.57568635410934</v>
      </c>
      <c r="DR108" s="195">
        <f t="shared" si="612"/>
        <v>7199.6196253333337</v>
      </c>
      <c r="DS108" s="195">
        <f t="shared" si="612"/>
        <v>20306.847464999999</v>
      </c>
      <c r="DT108" s="195">
        <f t="shared" si="612"/>
        <v>7601.1557091781578</v>
      </c>
      <c r="DU108" s="195">
        <f t="shared" si="612"/>
        <v>9534.7140333448442</v>
      </c>
      <c r="DV108" s="198">
        <f t="shared" si="425"/>
        <v>45133.91251921044</v>
      </c>
    </row>
    <row r="109" spans="1:126" ht="25.5" customHeight="1">
      <c r="A109" s="19"/>
      <c r="B109" s="55"/>
      <c r="C109" s="55"/>
      <c r="D109" s="56">
        <f t="shared" si="613"/>
        <v>294</v>
      </c>
      <c r="E109" s="57">
        <f t="shared" si="614"/>
        <v>294</v>
      </c>
      <c r="F109" s="58" t="s">
        <v>30</v>
      </c>
      <c r="G109" s="52">
        <f>'[9]NAW3 - Asset Repl - ENWL'!G106</f>
        <v>68</v>
      </c>
      <c r="H109" s="52">
        <f>'[9]NAW3 - Asset Repl - ENWL'!H106</f>
        <v>144</v>
      </c>
      <c r="I109" s="52">
        <f>'[9]NAW3 - Asset Repl - ENWL'!I106</f>
        <v>67</v>
      </c>
      <c r="J109" s="52">
        <f>'[9]NAW3 - Asset Repl - ENWL'!J106</f>
        <v>7</v>
      </c>
      <c r="K109" s="52">
        <f>'[9]NAW3 - Asset Repl - ENWL'!K106</f>
        <v>8</v>
      </c>
      <c r="L109" s="59">
        <f t="shared" si="615"/>
        <v>294</v>
      </c>
      <c r="M109" s="52">
        <f>'[9]NAW3 - Asset Repl - ENWL'!M106</f>
        <v>55</v>
      </c>
      <c r="N109" s="52">
        <f>'[9]NAW3 - Asset Repl - ENWL'!N106</f>
        <v>144</v>
      </c>
      <c r="O109" s="52">
        <f>'[9]NAW3 - Asset Repl - ENWL'!O106</f>
        <v>67</v>
      </c>
      <c r="P109" s="52">
        <f>'[9]NAW3 - Asset Repl - ENWL'!P106</f>
        <v>8</v>
      </c>
      <c r="Q109" s="52">
        <f>'[9]NAW3 - Asset Repl - ENWL'!Q106</f>
        <v>14</v>
      </c>
      <c r="R109" s="59">
        <f t="shared" si="616"/>
        <v>288</v>
      </c>
      <c r="S109" s="52">
        <f>'[9]NAW3 - Asset Repl - ENWL'!S106</f>
        <v>5.4423607280750135</v>
      </c>
      <c r="T109" s="52">
        <f>'[9]NAW3 - Asset Repl - ENWL'!T106</f>
        <v>0</v>
      </c>
      <c r="U109" s="52">
        <f>'[9]NAW3 - Asset Repl - ENWL'!U106</f>
        <v>0</v>
      </c>
      <c r="V109" s="52">
        <f>'[9]NAW3 - Asset Repl - ENWL'!V106</f>
        <v>-0.59865968008825143</v>
      </c>
      <c r="W109" s="52">
        <f>'[9]NAW3 - Asset Repl - ENWL'!W106</f>
        <v>-4.8437010479867624</v>
      </c>
      <c r="X109" s="59">
        <f t="shared" si="617"/>
        <v>0</v>
      </c>
      <c r="Y109" s="52">
        <f>'[9]NAW3 - Asset Repl - ENWL'!Y106</f>
        <v>58</v>
      </c>
      <c r="Z109" s="52">
        <f>'[9]NAW3 - Asset Repl - ENWL'!Z106</f>
        <v>100</v>
      </c>
      <c r="AA109" s="52">
        <f>'[9]NAW3 - Asset Repl - ENWL'!AA106</f>
        <v>108</v>
      </c>
      <c r="AB109" s="52">
        <f>'[9]NAW3 - Asset Repl - ENWL'!AB106</f>
        <v>15</v>
      </c>
      <c r="AC109" s="52">
        <f>'[9]NAW3 - Asset Repl - ENWL'!AC106</f>
        <v>13</v>
      </c>
      <c r="AD109" s="59">
        <f t="shared" si="618"/>
        <v>294</v>
      </c>
      <c r="AE109" s="52">
        <f>'[9]NAW3 - Asset Repl - ENWL'!AE106</f>
        <v>11.379481522338665</v>
      </c>
      <c r="AF109" s="52">
        <f>'[9]NAW3 - Asset Repl - ENWL'!AF106</f>
        <v>0</v>
      </c>
      <c r="AG109" s="52">
        <f>'[9]NAW3 - Asset Repl - ENWL'!AG106</f>
        <v>0</v>
      </c>
      <c r="AH109" s="52">
        <f>'[9]NAW3 - Asset Repl - ENWL'!AH106</f>
        <v>-1.2517429674572531</v>
      </c>
      <c r="AI109" s="52">
        <f>'[9]NAW3 - Asset Repl - ENWL'!AI106</f>
        <v>-10.127738554881413</v>
      </c>
      <c r="AJ109" s="59">
        <f t="shared" si="619"/>
        <v>0</v>
      </c>
      <c r="AK109" s="52">
        <f>'[9]NAW3 - Asset Repl - ENWL'!AK106</f>
        <v>53</v>
      </c>
      <c r="AL109" s="52">
        <f>'[9]NAW3 - Asset Repl - ENWL'!AL106</f>
        <v>72</v>
      </c>
      <c r="AM109" s="52">
        <f>'[9]NAW3 - Asset Repl - ENWL'!AM106</f>
        <v>119</v>
      </c>
      <c r="AN109" s="52">
        <f>'[9]NAW3 - Asset Repl - ENWL'!AN106</f>
        <v>24</v>
      </c>
      <c r="AO109" s="52">
        <f>'[9]NAW3 - Asset Repl - ENWL'!AO106</f>
        <v>26</v>
      </c>
      <c r="AP109" s="59">
        <f t="shared" si="620"/>
        <v>294</v>
      </c>
      <c r="BB109" s="6"/>
      <c r="BC109" s="6"/>
      <c r="BD109" s="58" t="s">
        <v>30</v>
      </c>
      <c r="BE109" s="172">
        <f>'ENWL - HI Probs. of Failure '!O$32</f>
        <v>7.2000000000000002E-5</v>
      </c>
      <c r="BF109" s="172">
        <f>'ENWL - HI Probs. of Failure '!P$32</f>
        <v>9.3800000000000003E-4</v>
      </c>
      <c r="BG109" s="172">
        <f>'ENWL - HI Probs. of Failure '!Q$32</f>
        <v>1.6069999999999999E-3</v>
      </c>
      <c r="BH109" s="172">
        <f>'ENWL - HI Probs. of Failure '!R$32</f>
        <v>3.1749999999999999E-3</v>
      </c>
      <c r="BI109" s="172">
        <f>'ENWL - HI Probs. of Failure '!S$32</f>
        <v>5.5110000000000003E-3</v>
      </c>
      <c r="BJ109" s="176"/>
      <c r="BK109" s="6"/>
      <c r="BL109" s="58" t="s">
        <v>30</v>
      </c>
      <c r="BM109" s="194">
        <f>$BM4*'ENWL - Ave Crit'!$Q$32</f>
        <v>140405.5</v>
      </c>
      <c r="BN109" s="194">
        <f>$BM4*'ENWL - Ave Crit'!$Q$32</f>
        <v>140405.5</v>
      </c>
      <c r="BO109" s="194">
        <f>$BM4*'ENWL - Ave Crit'!$Q$32</f>
        <v>140405.5</v>
      </c>
      <c r="BP109" s="194">
        <f>$BM4*'ENWL - Ave Crit'!$Q$32</f>
        <v>140405.5</v>
      </c>
      <c r="BQ109" s="194">
        <f>$BM4*'ENWL - Ave Crit'!$Q$32</f>
        <v>140405.5</v>
      </c>
      <c r="BR109" s="176"/>
      <c r="BS109" s="6"/>
      <c r="BT109" s="58" t="s">
        <v>30</v>
      </c>
      <c r="BU109" s="24">
        <f t="shared" si="426"/>
        <v>10.109196000000001</v>
      </c>
      <c r="BV109" s="24">
        <f t="shared" si="427"/>
        <v>131.70035899999999</v>
      </c>
      <c r="BW109" s="24">
        <f t="shared" si="428"/>
        <v>225.63163849999998</v>
      </c>
      <c r="BX109" s="24">
        <f t="shared" si="429"/>
        <v>445.7874625</v>
      </c>
      <c r="BY109" s="24">
        <f t="shared" si="430"/>
        <v>773.77471050000008</v>
      </c>
      <c r="BZ109" s="6"/>
      <c r="CA109" s="6"/>
      <c r="CB109" s="58" t="s">
        <v>30</v>
      </c>
      <c r="CC109" s="195">
        <f t="shared" si="621"/>
        <v>556.00578000000007</v>
      </c>
      <c r="CD109" s="195">
        <f t="shared" si="607"/>
        <v>18964.851695999998</v>
      </c>
      <c r="CE109" s="195">
        <f t="shared" si="607"/>
        <v>15117.319779499998</v>
      </c>
      <c r="CF109" s="195">
        <f t="shared" si="607"/>
        <v>3566.2997</v>
      </c>
      <c r="CG109" s="195">
        <f t="shared" si="607"/>
        <v>10832.845947000002</v>
      </c>
      <c r="CH109" s="198">
        <f t="shared" si="491"/>
        <v>49037.322902499996</v>
      </c>
      <c r="CI109" s="68"/>
      <c r="CJ109" s="68"/>
      <c r="CK109" s="195">
        <f t="shared" si="608"/>
        <v>687.42532800000004</v>
      </c>
      <c r="CL109" s="195">
        <f t="shared" si="608"/>
        <v>18964.851695999998</v>
      </c>
      <c r="CM109" s="195">
        <f t="shared" si="608"/>
        <v>15117.319779499998</v>
      </c>
      <c r="CN109" s="195">
        <f t="shared" si="608"/>
        <v>3120.5122375000001</v>
      </c>
      <c r="CO109" s="195">
        <f t="shared" si="608"/>
        <v>6190.1976840000007</v>
      </c>
      <c r="CP109" s="198">
        <f t="shared" si="422"/>
        <v>44080.306724999995</v>
      </c>
      <c r="CS109" s="195">
        <f t="shared" si="622"/>
        <v>586.33336800000006</v>
      </c>
      <c r="CT109" s="195">
        <f t="shared" si="609"/>
        <v>13170.035899999999</v>
      </c>
      <c r="CU109" s="195">
        <f t="shared" si="609"/>
        <v>24368.216957999997</v>
      </c>
      <c r="CV109" s="195">
        <f t="shared" si="609"/>
        <v>6686.8119374999997</v>
      </c>
      <c r="CW109" s="195">
        <f t="shared" si="609"/>
        <v>10059.071236500002</v>
      </c>
      <c r="CX109" s="198">
        <f t="shared" si="423"/>
        <v>54870.469400000002</v>
      </c>
      <c r="DA109" s="195">
        <f t="shared" si="623"/>
        <v>641.35125930281311</v>
      </c>
      <c r="DB109" s="195">
        <f t="shared" si="610"/>
        <v>13170.035899999999</v>
      </c>
      <c r="DC109" s="195">
        <f t="shared" si="610"/>
        <v>24368.216957999997</v>
      </c>
      <c r="DD109" s="195">
        <f t="shared" si="610"/>
        <v>6419.936957812396</v>
      </c>
      <c r="DE109" s="195">
        <f t="shared" si="610"/>
        <v>6311.1378603454968</v>
      </c>
      <c r="DF109" s="198">
        <f t="shared" si="424"/>
        <v>50910.678935460695</v>
      </c>
      <c r="DI109" s="195">
        <f t="shared" si="624"/>
        <v>535.78738800000008</v>
      </c>
      <c r="DJ109" s="195">
        <f t="shared" si="611"/>
        <v>9482.425847999999</v>
      </c>
      <c r="DK109" s="195">
        <f t="shared" si="611"/>
        <v>26850.164981499998</v>
      </c>
      <c r="DL109" s="195">
        <f t="shared" si="611"/>
        <v>10698.899100000001</v>
      </c>
      <c r="DM109" s="195">
        <f t="shared" si="611"/>
        <v>20118.142473000004</v>
      </c>
      <c r="DN109" s="198">
        <f t="shared" si="431"/>
        <v>67685.419790500004</v>
      </c>
      <c r="DQ109" s="195">
        <f t="shared" si="625"/>
        <v>650.82479708769995</v>
      </c>
      <c r="DR109" s="195">
        <f t="shared" si="612"/>
        <v>9482.425847999999</v>
      </c>
      <c r="DS109" s="195">
        <f t="shared" si="612"/>
        <v>26850.164981499998</v>
      </c>
      <c r="DT109" s="195">
        <f t="shared" si="612"/>
        <v>10140.887778835011</v>
      </c>
      <c r="DU109" s="195">
        <f t="shared" si="612"/>
        <v>12281.554504676948</v>
      </c>
      <c r="DV109" s="198">
        <f t="shared" si="425"/>
        <v>59405.85791009965</v>
      </c>
    </row>
    <row r="110" spans="1:126" ht="25.5" customHeight="1">
      <c r="A110" s="19"/>
      <c r="B110" s="55"/>
      <c r="C110" s="55"/>
      <c r="D110" s="56">
        <f t="shared" si="613"/>
        <v>217</v>
      </c>
      <c r="E110" s="57">
        <f t="shared" si="614"/>
        <v>217</v>
      </c>
      <c r="F110" s="58" t="s">
        <v>31</v>
      </c>
      <c r="G110" s="52">
        <f>'[9]NAW3 - Asset Repl - ENWL'!G107</f>
        <v>50</v>
      </c>
      <c r="H110" s="52">
        <f>'[9]NAW3 - Asset Repl - ENWL'!H107</f>
        <v>106</v>
      </c>
      <c r="I110" s="52">
        <f>'[9]NAW3 - Asset Repl - ENWL'!I107</f>
        <v>50</v>
      </c>
      <c r="J110" s="52">
        <f>'[9]NAW3 - Asset Repl - ENWL'!J107</f>
        <v>5</v>
      </c>
      <c r="K110" s="52">
        <f>'[9]NAW3 - Asset Repl - ENWL'!K107</f>
        <v>6</v>
      </c>
      <c r="L110" s="59">
        <f t="shared" si="615"/>
        <v>217</v>
      </c>
      <c r="M110" s="52">
        <f>'[9]NAW3 - Asset Repl - ENWL'!M107</f>
        <v>40</v>
      </c>
      <c r="N110" s="52">
        <f>'[9]NAW3 - Asset Repl - ENWL'!N107</f>
        <v>107</v>
      </c>
      <c r="O110" s="52">
        <f>'[9]NAW3 - Asset Repl - ENWL'!O107</f>
        <v>50</v>
      </c>
      <c r="P110" s="52">
        <f>'[9]NAW3 - Asset Repl - ENWL'!P107</f>
        <v>6</v>
      </c>
      <c r="Q110" s="52">
        <f>'[9]NAW3 - Asset Repl - ENWL'!Q107</f>
        <v>10</v>
      </c>
      <c r="R110" s="59">
        <f t="shared" si="616"/>
        <v>213</v>
      </c>
      <c r="S110" s="52">
        <f>'[9]NAW3 - Asset Repl - ENWL'!S107</f>
        <v>4.0226144511858797</v>
      </c>
      <c r="T110" s="52">
        <f>'[9]NAW3 - Asset Repl - ENWL'!T107</f>
        <v>0</v>
      </c>
      <c r="U110" s="52">
        <f>'[9]NAW3 - Asset Repl - ENWL'!U107</f>
        <v>0</v>
      </c>
      <c r="V110" s="52">
        <f>'[9]NAW3 - Asset Repl - ENWL'!V107</f>
        <v>-0.44248758963044676</v>
      </c>
      <c r="W110" s="52">
        <f>'[9]NAW3 - Asset Repl - ENWL'!W107</f>
        <v>-3.5801268615554331</v>
      </c>
      <c r="X110" s="59">
        <f t="shared" si="617"/>
        <v>0</v>
      </c>
      <c r="Y110" s="52">
        <f>'[9]NAW3 - Asset Repl - ENWL'!Y107</f>
        <v>43</v>
      </c>
      <c r="Z110" s="52">
        <f>'[9]NAW3 - Asset Repl - ENWL'!Z107</f>
        <v>74</v>
      </c>
      <c r="AA110" s="52">
        <f>'[9]NAW3 - Asset Repl - ENWL'!AA107</f>
        <v>80</v>
      </c>
      <c r="AB110" s="52">
        <f>'[9]NAW3 - Asset Repl - ENWL'!AB107</f>
        <v>11</v>
      </c>
      <c r="AC110" s="52">
        <f>'[9]NAW3 - Asset Repl - ENWL'!AC107</f>
        <v>10</v>
      </c>
      <c r="AD110" s="59">
        <f t="shared" si="618"/>
        <v>218</v>
      </c>
      <c r="AE110" s="52">
        <f>'[9]NAW3 - Asset Repl - ENWL'!AE107</f>
        <v>8.4109211252068388</v>
      </c>
      <c r="AF110" s="52">
        <f>'[9]NAW3 - Asset Repl - ENWL'!AF107</f>
        <v>0</v>
      </c>
      <c r="AG110" s="52">
        <f>'[9]NAW3 - Asset Repl - ENWL'!AG107</f>
        <v>0</v>
      </c>
      <c r="AH110" s="52">
        <f>'[9]NAW3 - Asset Repl - ENWL'!AH107</f>
        <v>-0.92520132377275233</v>
      </c>
      <c r="AI110" s="52">
        <f>'[9]NAW3 - Asset Repl - ENWL'!AI107</f>
        <v>-7.4857198014340876</v>
      </c>
      <c r="AJ110" s="59">
        <f t="shared" si="619"/>
        <v>0</v>
      </c>
      <c r="AK110" s="52">
        <f>'[9]NAW3 - Asset Repl - ENWL'!AK107</f>
        <v>39</v>
      </c>
      <c r="AL110" s="52">
        <f>'[9]NAW3 - Asset Repl - ENWL'!AL107</f>
        <v>53</v>
      </c>
      <c r="AM110" s="52">
        <f>'[9]NAW3 - Asset Repl - ENWL'!AM107</f>
        <v>88</v>
      </c>
      <c r="AN110" s="52">
        <f>'[9]NAW3 - Asset Repl - ENWL'!AN107</f>
        <v>18</v>
      </c>
      <c r="AO110" s="52">
        <f>'[9]NAW3 - Asset Repl - ENWL'!AO107</f>
        <v>19</v>
      </c>
      <c r="AP110" s="59">
        <f t="shared" si="620"/>
        <v>217</v>
      </c>
      <c r="BB110" s="6"/>
      <c r="BC110" s="6"/>
      <c r="BD110" s="58" t="s">
        <v>31</v>
      </c>
      <c r="BE110" s="172">
        <f>'ENWL - HI Probs. of Failure '!O$32</f>
        <v>7.2000000000000002E-5</v>
      </c>
      <c r="BF110" s="172">
        <f>'ENWL - HI Probs. of Failure '!P$32</f>
        <v>9.3800000000000003E-4</v>
      </c>
      <c r="BG110" s="172">
        <f>'ENWL - HI Probs. of Failure '!Q$32</f>
        <v>1.6069999999999999E-3</v>
      </c>
      <c r="BH110" s="172">
        <f>'ENWL - HI Probs. of Failure '!R$32</f>
        <v>3.1749999999999999E-3</v>
      </c>
      <c r="BI110" s="172">
        <f>'ENWL - HI Probs. of Failure '!S$32</f>
        <v>5.5110000000000003E-3</v>
      </c>
      <c r="BJ110" s="176"/>
      <c r="BK110" s="6"/>
      <c r="BL110" s="58" t="s">
        <v>31</v>
      </c>
      <c r="BM110" s="194">
        <f>$BM5*'ENWL - Ave Crit'!$Q$32</f>
        <v>234009.16666666669</v>
      </c>
      <c r="BN110" s="194">
        <f>$BM5*'ENWL - Ave Crit'!$Q$32</f>
        <v>234009.16666666669</v>
      </c>
      <c r="BO110" s="194">
        <f>$BM5*'ENWL - Ave Crit'!$Q$32</f>
        <v>234009.16666666669</v>
      </c>
      <c r="BP110" s="194">
        <f>$BM5*'ENWL - Ave Crit'!$Q$32</f>
        <v>234009.16666666669</v>
      </c>
      <c r="BQ110" s="194">
        <f>$BM5*'ENWL - Ave Crit'!$Q$32</f>
        <v>234009.16666666669</v>
      </c>
      <c r="BR110" s="176"/>
      <c r="BS110" s="6"/>
      <c r="BT110" s="58" t="s">
        <v>31</v>
      </c>
      <c r="BU110" s="24">
        <f t="shared" si="426"/>
        <v>16.848660000000002</v>
      </c>
      <c r="BV110" s="24">
        <f t="shared" si="427"/>
        <v>219.50059833333336</v>
      </c>
      <c r="BW110" s="24">
        <f t="shared" si="428"/>
        <v>376.05273083333333</v>
      </c>
      <c r="BX110" s="24">
        <f t="shared" si="429"/>
        <v>742.97910416666673</v>
      </c>
      <c r="BY110" s="24">
        <f t="shared" si="430"/>
        <v>1289.6245175000001</v>
      </c>
      <c r="BZ110" s="6"/>
      <c r="CA110" s="6"/>
      <c r="CB110" s="58" t="s">
        <v>31</v>
      </c>
      <c r="CC110" s="195">
        <f t="shared" si="621"/>
        <v>673.94640000000004</v>
      </c>
      <c r="CD110" s="195">
        <f t="shared" si="607"/>
        <v>23486.564021666669</v>
      </c>
      <c r="CE110" s="195">
        <f t="shared" si="607"/>
        <v>18802.636541666667</v>
      </c>
      <c r="CF110" s="195">
        <f t="shared" si="607"/>
        <v>4457.8746250000004</v>
      </c>
      <c r="CG110" s="195">
        <f t="shared" si="607"/>
        <v>12896.245175000002</v>
      </c>
      <c r="CH110" s="198">
        <f t="shared" si="491"/>
        <v>60317.266763333333</v>
      </c>
      <c r="CI110" s="68"/>
      <c r="CJ110" s="68"/>
      <c r="CK110" s="195">
        <f t="shared" si="608"/>
        <v>842.43300000000011</v>
      </c>
      <c r="CL110" s="195">
        <f t="shared" si="608"/>
        <v>23267.063423333337</v>
      </c>
      <c r="CM110" s="195">
        <f t="shared" si="608"/>
        <v>18802.636541666667</v>
      </c>
      <c r="CN110" s="195">
        <f t="shared" si="608"/>
        <v>3714.8955208333336</v>
      </c>
      <c r="CO110" s="195">
        <f t="shared" si="608"/>
        <v>7737.7471050000004</v>
      </c>
      <c r="CP110" s="198">
        <f t="shared" si="422"/>
        <v>54364.775590833342</v>
      </c>
      <c r="CS110" s="195">
        <f t="shared" si="622"/>
        <v>724.49238000000014</v>
      </c>
      <c r="CT110" s="195">
        <f t="shared" si="609"/>
        <v>16243.044276666669</v>
      </c>
      <c r="CU110" s="195">
        <f t="shared" si="609"/>
        <v>30084.218466666665</v>
      </c>
      <c r="CV110" s="195">
        <f t="shared" si="609"/>
        <v>8172.770145833334</v>
      </c>
      <c r="CW110" s="195">
        <f t="shared" si="609"/>
        <v>12896.245175000002</v>
      </c>
      <c r="CX110" s="198">
        <f t="shared" si="423"/>
        <v>68120.770444166672</v>
      </c>
      <c r="DA110" s="195">
        <f t="shared" si="623"/>
        <v>792.26804319911764</v>
      </c>
      <c r="DB110" s="195">
        <f t="shared" si="610"/>
        <v>16243.044276666669</v>
      </c>
      <c r="DC110" s="195">
        <f t="shared" si="610"/>
        <v>30084.218466666665</v>
      </c>
      <c r="DD110" s="195">
        <f t="shared" si="610"/>
        <v>7844.0111128848366</v>
      </c>
      <c r="DE110" s="195">
        <f t="shared" si="610"/>
        <v>8279.2257985777869</v>
      </c>
      <c r="DF110" s="198">
        <f t="shared" si="424"/>
        <v>63242.767697995077</v>
      </c>
      <c r="DI110" s="195">
        <f t="shared" si="624"/>
        <v>657.09774000000004</v>
      </c>
      <c r="DJ110" s="195">
        <f t="shared" si="611"/>
        <v>11633.531711666668</v>
      </c>
      <c r="DK110" s="195">
        <f t="shared" si="611"/>
        <v>33092.64031333333</v>
      </c>
      <c r="DL110" s="195">
        <f t="shared" si="611"/>
        <v>13373.623875000001</v>
      </c>
      <c r="DM110" s="195">
        <f t="shared" si="611"/>
        <v>24502.865832500003</v>
      </c>
      <c r="DN110" s="198">
        <f t="shared" si="431"/>
        <v>83259.759472499994</v>
      </c>
      <c r="DQ110" s="195">
        <f t="shared" si="625"/>
        <v>798.81049032542762</v>
      </c>
      <c r="DR110" s="195">
        <f t="shared" si="612"/>
        <v>11633.531711666668</v>
      </c>
      <c r="DS110" s="195">
        <f t="shared" si="612"/>
        <v>33092.64031333333</v>
      </c>
      <c r="DT110" s="195">
        <f t="shared" si="612"/>
        <v>12686.218624289506</v>
      </c>
      <c r="DU110" s="195">
        <f t="shared" si="612"/>
        <v>14849.098045435372</v>
      </c>
      <c r="DV110" s="198">
        <f t="shared" si="425"/>
        <v>73060.299185050302</v>
      </c>
    </row>
    <row r="111" spans="1:126" ht="25.5" customHeight="1" thickBot="1">
      <c r="A111" s="19"/>
      <c r="B111" s="60"/>
      <c r="C111" s="61"/>
      <c r="D111" s="62">
        <f>SUM(D107:D110)</f>
        <v>1781</v>
      </c>
      <c r="E111" s="63">
        <f>SUM(E107:E110)</f>
        <v>1781</v>
      </c>
      <c r="F111" s="64"/>
      <c r="G111" s="65">
        <f>SUM(G107:G110)</f>
        <v>410</v>
      </c>
      <c r="H111" s="66">
        <f t="shared" ref="H111:K111" si="626">SUM(H107:H110)</f>
        <v>871</v>
      </c>
      <c r="I111" s="66">
        <f t="shared" si="626"/>
        <v>407</v>
      </c>
      <c r="J111" s="66">
        <f t="shared" si="626"/>
        <v>43</v>
      </c>
      <c r="K111" s="66">
        <f t="shared" si="626"/>
        <v>50</v>
      </c>
      <c r="L111" s="67"/>
      <c r="M111" s="65">
        <f>SUM(M107:M110)</f>
        <v>331</v>
      </c>
      <c r="N111" s="66">
        <f t="shared" ref="N111:Q111" si="627">SUM(N107:N110)</f>
        <v>875</v>
      </c>
      <c r="O111" s="66">
        <f t="shared" si="627"/>
        <v>408</v>
      </c>
      <c r="P111" s="66">
        <f t="shared" si="627"/>
        <v>47</v>
      </c>
      <c r="Q111" s="66">
        <f t="shared" si="627"/>
        <v>85</v>
      </c>
      <c r="R111" s="67"/>
      <c r="S111" s="65">
        <f>SUM(S107:S110)</f>
        <v>33</v>
      </c>
      <c r="T111" s="66">
        <f t="shared" ref="T111:W111" si="628">SUM(T107:T110)</f>
        <v>0</v>
      </c>
      <c r="U111" s="66">
        <f t="shared" si="628"/>
        <v>0</v>
      </c>
      <c r="V111" s="66">
        <f t="shared" si="628"/>
        <v>-3.63</v>
      </c>
      <c r="W111" s="66">
        <f t="shared" si="628"/>
        <v>-29.369999999999997</v>
      </c>
      <c r="X111" s="67"/>
      <c r="Y111" s="65">
        <f>SUM(Y107:Y110)</f>
        <v>351</v>
      </c>
      <c r="Z111" s="66">
        <f t="shared" ref="Z111:AC111" si="629">SUM(Z107:Z110)</f>
        <v>607</v>
      </c>
      <c r="AA111" s="66">
        <f t="shared" si="629"/>
        <v>656</v>
      </c>
      <c r="AB111" s="66">
        <f t="shared" si="629"/>
        <v>88</v>
      </c>
      <c r="AC111" s="66">
        <f t="shared" si="629"/>
        <v>79</v>
      </c>
      <c r="AD111" s="67"/>
      <c r="AE111" s="65">
        <f>SUM(AE107:AE110)</f>
        <v>69</v>
      </c>
      <c r="AF111" s="66">
        <f t="shared" ref="AF111:AI111" si="630">SUM(AF107:AF110)</f>
        <v>0</v>
      </c>
      <c r="AG111" s="66">
        <f t="shared" si="630"/>
        <v>0</v>
      </c>
      <c r="AH111" s="66">
        <f t="shared" si="630"/>
        <v>-7.589999999999999</v>
      </c>
      <c r="AI111" s="66">
        <f t="shared" si="630"/>
        <v>-61.410000000000004</v>
      </c>
      <c r="AJ111" s="67"/>
      <c r="AK111" s="65">
        <f>SUM(AK107:AK110)</f>
        <v>322</v>
      </c>
      <c r="AL111" s="66">
        <f t="shared" ref="AL111:AO111" si="631">SUM(AL107:AL110)</f>
        <v>438</v>
      </c>
      <c r="AM111" s="66">
        <f t="shared" si="631"/>
        <v>719</v>
      </c>
      <c r="AN111" s="66">
        <f t="shared" si="631"/>
        <v>144</v>
      </c>
      <c r="AO111" s="66">
        <f t="shared" si="631"/>
        <v>158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26"/>
        <v/>
      </c>
      <c r="BV111" s="24" t="str">
        <f t="shared" si="427"/>
        <v/>
      </c>
      <c r="BW111" s="24" t="str">
        <f t="shared" si="428"/>
        <v/>
      </c>
      <c r="BX111" s="24" t="str">
        <f t="shared" si="429"/>
        <v/>
      </c>
      <c r="BY111" s="24" t="str">
        <f t="shared" si="430"/>
        <v/>
      </c>
      <c r="BZ111" s="6"/>
      <c r="CA111" s="6"/>
      <c r="CB111" s="64"/>
      <c r="CC111" s="197">
        <f>SUM(CC107:CC110)</f>
        <v>2468.6656632000004</v>
      </c>
      <c r="CD111" s="197">
        <f t="shared" ref="CD111:CG111" si="632">SUM(CD107:CD110)</f>
        <v>85122.332033666666</v>
      </c>
      <c r="CE111" s="197">
        <f t="shared" si="632"/>
        <v>68035.460062366663</v>
      </c>
      <c r="CF111" s="197">
        <f t="shared" si="632"/>
        <v>15691.71868</v>
      </c>
      <c r="CG111" s="197">
        <f t="shared" si="632"/>
        <v>48231.956954500005</v>
      </c>
      <c r="CH111" s="198">
        <f t="shared" si="491"/>
        <v>219550.1333937333</v>
      </c>
      <c r="CI111" s="68"/>
      <c r="CJ111" s="68"/>
      <c r="CK111" s="197">
        <f>SUM(CK107:CK110)</f>
        <v>3063.0863880000002</v>
      </c>
      <c r="CL111" s="197">
        <f t="shared" ref="CL111:CO111" si="633">SUM(CL107:CL110)</f>
        <v>84692.110860933331</v>
      </c>
      <c r="CM111" s="197">
        <f t="shared" si="633"/>
        <v>67885.038970033333</v>
      </c>
      <c r="CN111" s="197">
        <f t="shared" si="633"/>
        <v>13997.726322500001</v>
      </c>
      <c r="CO111" s="197">
        <f t="shared" si="633"/>
        <v>28320.154404300003</v>
      </c>
      <c r="CP111" s="198">
        <f t="shared" si="422"/>
        <v>197958.11694576667</v>
      </c>
      <c r="CS111" s="197">
        <f>SUM(CS107:CS110)</f>
        <v>2623.6733352000001</v>
      </c>
      <c r="CT111" s="197">
        <f t="shared" ref="CT111:CW111" si="634">SUM(CT107:CT110)</f>
        <v>59028.100903800005</v>
      </c>
      <c r="CU111" s="197">
        <f t="shared" si="634"/>
        <v>109280.92358016665</v>
      </c>
      <c r="CV111" s="197">
        <f t="shared" si="634"/>
        <v>29273.376704166665</v>
      </c>
      <c r="CW111" s="197">
        <f t="shared" si="634"/>
        <v>45497.952977400004</v>
      </c>
      <c r="CX111" s="198">
        <f t="shared" si="423"/>
        <v>245704.02750073333</v>
      </c>
      <c r="DA111" s="197">
        <f>SUM(DA107:DA110)</f>
        <v>2870.008736593933</v>
      </c>
      <c r="DB111" s="197">
        <f t="shared" ref="DB111:DE111" si="635">SUM(DB107:DB110)</f>
        <v>59028.100903800005</v>
      </c>
      <c r="DC111" s="197">
        <f t="shared" si="635"/>
        <v>109280.92358016665</v>
      </c>
      <c r="DD111" s="197">
        <f t="shared" si="635"/>
        <v>28078.478941155125</v>
      </c>
      <c r="DE111" s="197">
        <f t="shared" si="635"/>
        <v>28717.072235692405</v>
      </c>
      <c r="DF111" s="198">
        <f t="shared" si="424"/>
        <v>227974.58439740812</v>
      </c>
      <c r="DI111" s="197">
        <f>SUM(DI107:DI110)</f>
        <v>2399.2491840000002</v>
      </c>
      <c r="DJ111" s="197">
        <f t="shared" ref="DJ111:DM111" si="636">SUM(DJ107:DJ110)</f>
        <v>42512.875885200003</v>
      </c>
      <c r="DK111" s="197">
        <f t="shared" si="636"/>
        <v>119945.77902660001</v>
      </c>
      <c r="DL111" s="197">
        <f t="shared" si="636"/>
        <v>47699.258487500003</v>
      </c>
      <c r="DM111" s="197">
        <f t="shared" si="636"/>
        <v>90067.376302200006</v>
      </c>
      <c r="DN111" s="198">
        <f t="shared" si="431"/>
        <v>302624.53888550005</v>
      </c>
      <c r="DQ111" s="197">
        <f>SUM(DQ107:DQ110)</f>
        <v>2914.3141141873139</v>
      </c>
      <c r="DR111" s="197">
        <f t="shared" ref="DR111:DU111" si="637">SUM(DR107:DR110)</f>
        <v>42512.875885200003</v>
      </c>
      <c r="DS111" s="197">
        <f t="shared" si="637"/>
        <v>119945.77902660001</v>
      </c>
      <c r="DT111" s="197">
        <f t="shared" si="637"/>
        <v>45200.835892112227</v>
      </c>
      <c r="DU111" s="197">
        <f t="shared" si="637"/>
        <v>54980.080205902297</v>
      </c>
      <c r="DV111" s="198">
        <f t="shared" si="425"/>
        <v>265553.88512400183</v>
      </c>
    </row>
    <row r="112" spans="1:126" ht="25.5" customHeight="1">
      <c r="A112" s="19"/>
      <c r="B112" s="48" t="s">
        <v>43</v>
      </c>
      <c r="C112" s="48"/>
      <c r="D112" s="49">
        <f>L112</f>
        <v>439</v>
      </c>
      <c r="E112" s="50">
        <f>D112+SUM(AE112:AI112)</f>
        <v>439</v>
      </c>
      <c r="F112" s="51" t="s">
        <v>26</v>
      </c>
      <c r="G112" s="52">
        <f>'[9]NAW3 - Asset Repl - ENWL'!G109</f>
        <v>45</v>
      </c>
      <c r="H112" s="52">
        <f>'[9]NAW3 - Asset Repl - ENWL'!H109</f>
        <v>96</v>
      </c>
      <c r="I112" s="52">
        <f>'[9]NAW3 - Asset Repl - ENWL'!I109</f>
        <v>206</v>
      </c>
      <c r="J112" s="52">
        <f>'[9]NAW3 - Asset Repl - ENWL'!J109</f>
        <v>43</v>
      </c>
      <c r="K112" s="52">
        <f>'[9]NAW3 - Asset Repl - ENWL'!K109</f>
        <v>49</v>
      </c>
      <c r="L112" s="53">
        <f>SUM(G112:K112)</f>
        <v>439</v>
      </c>
      <c r="M112" s="52">
        <f>'[9]NAW3 - Asset Repl - ENWL'!M109</f>
        <v>35</v>
      </c>
      <c r="N112" s="52">
        <f>'[9]NAW3 - Asset Repl - ENWL'!N109</f>
        <v>95</v>
      </c>
      <c r="O112" s="52">
        <f>'[9]NAW3 - Asset Repl - ENWL'!O109</f>
        <v>206</v>
      </c>
      <c r="P112" s="52">
        <f>'[9]NAW3 - Asset Repl - ENWL'!P109</f>
        <v>43</v>
      </c>
      <c r="Q112" s="52">
        <f>'[9]NAW3 - Asset Repl - ENWL'!Q109</f>
        <v>59</v>
      </c>
      <c r="R112" s="53">
        <f>SUM(M112:Q112)</f>
        <v>438</v>
      </c>
      <c r="S112" s="52">
        <f>'[9]NAW3 - Asset Repl - ENWL'!S109</f>
        <v>18.922644163150494</v>
      </c>
      <c r="T112" s="52">
        <f>'[9]NAW3 - Asset Repl - ENWL'!T109</f>
        <v>0</v>
      </c>
      <c r="U112" s="52">
        <f>'[9]NAW3 - Asset Repl - ENWL'!U109</f>
        <v>0</v>
      </c>
      <c r="V112" s="52">
        <f>'[9]NAW3 - Asset Repl - ENWL'!V109</f>
        <v>0</v>
      </c>
      <c r="W112" s="52">
        <f>'[9]NAW3 - Asset Repl - ENWL'!W109</f>
        <v>-18.922644163150494</v>
      </c>
      <c r="X112" s="53">
        <f>SUM(S112:W112)</f>
        <v>0</v>
      </c>
      <c r="Y112" s="54">
        <f>'[9]NAW3 - Asset Repl - ENWL'!Y109</f>
        <v>29</v>
      </c>
      <c r="Z112" s="54">
        <f>'[9]NAW3 - Asset Repl - ENWL'!Z109</f>
        <v>75</v>
      </c>
      <c r="AA112" s="54">
        <f>'[9]NAW3 - Asset Repl - ENWL'!AA109</f>
        <v>143</v>
      </c>
      <c r="AB112" s="54">
        <f>'[9]NAW3 - Asset Repl - ENWL'!AB109</f>
        <v>90</v>
      </c>
      <c r="AC112" s="54">
        <f>'[9]NAW3 - Asset Repl - ENWL'!AC109</f>
        <v>102</v>
      </c>
      <c r="AD112" s="53">
        <f>SUM(Y112:AC112)</f>
        <v>439</v>
      </c>
      <c r="AE112" s="54">
        <f>'[9]NAW3 - Asset Repl - ENWL'!AE109</f>
        <v>53.105485232067515</v>
      </c>
      <c r="AF112" s="54">
        <f>'[9]NAW3 - Asset Repl - ENWL'!AF109</f>
        <v>0</v>
      </c>
      <c r="AG112" s="54">
        <f>'[9]NAW3 - Asset Repl - ENWL'!AG109</f>
        <v>0</v>
      </c>
      <c r="AH112" s="54">
        <f>'[9]NAW3 - Asset Repl - ENWL'!AH109</f>
        <v>0</v>
      </c>
      <c r="AI112" s="54">
        <f>'[9]NAW3 - Asset Repl - ENWL'!AI109</f>
        <v>-53.105485232067515</v>
      </c>
      <c r="AJ112" s="53">
        <f>SUM(AE112:AI112)</f>
        <v>0</v>
      </c>
      <c r="AK112" s="54">
        <f>'[9]NAW3 - Asset Repl - ENWL'!AK109</f>
        <v>20</v>
      </c>
      <c r="AL112" s="54">
        <f>'[9]NAW3 - Asset Repl - ENWL'!AL109</f>
        <v>76</v>
      </c>
      <c r="AM112" s="54">
        <f>'[9]NAW3 - Asset Repl - ENWL'!AM109</f>
        <v>45</v>
      </c>
      <c r="AN112" s="54">
        <f>'[9]NAW3 - Asset Repl - ENWL'!AN109</f>
        <v>88</v>
      </c>
      <c r="AO112" s="54">
        <f>'[9]NAW3 - Asset Repl - ENWL'!AO109</f>
        <v>210</v>
      </c>
      <c r="AP112" s="53">
        <f>SUM(AK112:AO112)</f>
        <v>439</v>
      </c>
      <c r="BB112" s="6"/>
      <c r="BC112" s="6"/>
      <c r="BD112" s="51" t="s">
        <v>26</v>
      </c>
      <c r="BE112" s="172">
        <f>'ENWL - HI Probs. of Failure '!O$33</f>
        <v>1.2041E-3</v>
      </c>
      <c r="BF112" s="172">
        <f>'ENWL - HI Probs. of Failure '!P$33</f>
        <v>1.2163999999999999E-3</v>
      </c>
      <c r="BG112" s="172">
        <f>'ENWL - HI Probs. of Failure '!Q$33</f>
        <v>2.1045E-3</v>
      </c>
      <c r="BH112" s="172">
        <f>'ENWL - HI Probs. of Failure '!R$33</f>
        <v>4.0956999999999999E-3</v>
      </c>
      <c r="BI112" s="172">
        <f>'ENWL - HI Probs. of Failure '!S$33</f>
        <v>7.5599999999999999E-3</v>
      </c>
      <c r="BJ112" s="175"/>
      <c r="BK112" s="6"/>
      <c r="BL112" s="51" t="s">
        <v>26</v>
      </c>
      <c r="BM112" s="194">
        <f>$BM2*'ENWL - Ave Crit'!$Q$33</f>
        <v>222114.19999999998</v>
      </c>
      <c r="BN112" s="194">
        <f>$BM2*'ENWL - Ave Crit'!$Q$33</f>
        <v>222114.19999999998</v>
      </c>
      <c r="BO112" s="194">
        <f>$BM2*'ENWL - Ave Crit'!$Q$33</f>
        <v>222114.19999999998</v>
      </c>
      <c r="BP112" s="194">
        <f>$BM2*'ENWL - Ave Crit'!$Q$33</f>
        <v>222114.19999999998</v>
      </c>
      <c r="BQ112" s="194">
        <f>$BM2*'ENWL - Ave Crit'!$Q$33</f>
        <v>222114.19999999998</v>
      </c>
      <c r="BR112" s="175"/>
      <c r="BS112" s="6"/>
      <c r="BT112" s="51" t="s">
        <v>26</v>
      </c>
      <c r="BU112" s="24">
        <f t="shared" si="426"/>
        <v>267.44770821999998</v>
      </c>
      <c r="BV112" s="24">
        <f t="shared" si="427"/>
        <v>270.17971287999995</v>
      </c>
      <c r="BW112" s="24">
        <f t="shared" si="428"/>
        <v>467.43933389999995</v>
      </c>
      <c r="BX112" s="24">
        <f t="shared" si="429"/>
        <v>909.71312893999993</v>
      </c>
      <c r="BY112" s="24">
        <f t="shared" si="430"/>
        <v>1679.1833519999998</v>
      </c>
      <c r="BZ112" s="6"/>
      <c r="CA112" s="6"/>
      <c r="CB112" s="51" t="s">
        <v>26</v>
      </c>
      <c r="CC112" s="195">
        <f>IF(BU112="","",M112*BU112)</f>
        <v>9360.6697876999988</v>
      </c>
      <c r="CD112" s="195">
        <f t="shared" ref="CD112:CG115" si="638">IF(BV112="","",N112*BV112)</f>
        <v>25667.072723599995</v>
      </c>
      <c r="CE112" s="195">
        <f t="shared" si="638"/>
        <v>96292.502783399992</v>
      </c>
      <c r="CF112" s="195">
        <f t="shared" si="638"/>
        <v>39117.664544419997</v>
      </c>
      <c r="CG112" s="195">
        <f t="shared" si="638"/>
        <v>99071.817767999994</v>
      </c>
      <c r="CH112" s="198">
        <f t="shared" si="491"/>
        <v>269509.72760711994</v>
      </c>
      <c r="CI112" s="68"/>
      <c r="CJ112" s="68"/>
      <c r="CK112" s="195">
        <f t="shared" ref="CK112:CO115" si="639">IF(BU112="","",G112*BU112)</f>
        <v>12035.1468699</v>
      </c>
      <c r="CL112" s="195">
        <f t="shared" si="639"/>
        <v>25937.252436479997</v>
      </c>
      <c r="CM112" s="195">
        <f t="shared" si="639"/>
        <v>96292.502783399992</v>
      </c>
      <c r="CN112" s="195">
        <f t="shared" si="639"/>
        <v>39117.664544419997</v>
      </c>
      <c r="CO112" s="195">
        <f t="shared" si="639"/>
        <v>82279.984247999993</v>
      </c>
      <c r="CP112" s="198">
        <f t="shared" si="422"/>
        <v>255662.55088219998</v>
      </c>
      <c r="CS112" s="195">
        <f>IF(BU112="","",Y112*BU112)</f>
        <v>7755.9835383799991</v>
      </c>
      <c r="CT112" s="195">
        <f t="shared" ref="CT112:CW115" si="640">IF(BV112="","",Z112*BV112)</f>
        <v>20263.478465999997</v>
      </c>
      <c r="CU112" s="195">
        <f t="shared" si="640"/>
        <v>66843.824747699997</v>
      </c>
      <c r="CV112" s="195">
        <f t="shared" si="640"/>
        <v>81874.181604599988</v>
      </c>
      <c r="CW112" s="195">
        <f t="shared" si="640"/>
        <v>171276.70190399999</v>
      </c>
      <c r="CX112" s="198">
        <f t="shared" si="423"/>
        <v>348014.17026067997</v>
      </c>
      <c r="DA112" s="195">
        <f>IF(BU112="","",(S112+Y112)*BU112)</f>
        <v>12816.801353277158</v>
      </c>
      <c r="DB112" s="195">
        <f t="shared" ref="DB112:DE115" si="641">IF(BV112="","",(T112+Z112)*BV112)</f>
        <v>20263.478465999997</v>
      </c>
      <c r="DC112" s="195">
        <f t="shared" si="641"/>
        <v>66843.824747699997</v>
      </c>
      <c r="DD112" s="195">
        <f t="shared" si="641"/>
        <v>81874.181604599988</v>
      </c>
      <c r="DE112" s="195">
        <f t="shared" si="641"/>
        <v>139502.1128494177</v>
      </c>
      <c r="DF112" s="198">
        <f t="shared" si="424"/>
        <v>321300.39902099484</v>
      </c>
      <c r="DI112" s="195">
        <f>IF(BU112="","",AK112*BU112)</f>
        <v>5348.9541644000001</v>
      </c>
      <c r="DJ112" s="195">
        <f t="shared" ref="DJ112:DM115" si="642">IF(BV112="","",AL112*BV112)</f>
        <v>20533.658178879996</v>
      </c>
      <c r="DK112" s="195">
        <f t="shared" si="642"/>
        <v>21034.770025499998</v>
      </c>
      <c r="DL112" s="195">
        <f t="shared" si="642"/>
        <v>80054.75534671999</v>
      </c>
      <c r="DM112" s="195">
        <f t="shared" si="642"/>
        <v>352628.50391999993</v>
      </c>
      <c r="DN112" s="198">
        <f t="shared" si="431"/>
        <v>479600.64163549989</v>
      </c>
      <c r="DQ112" s="195">
        <f>IF(BU112="","",(AE112+AK112)*BU112)</f>
        <v>19551.894483627508</v>
      </c>
      <c r="DR112" s="195">
        <f t="shared" ref="DR112:DU115" si="643">IF(BV112="","",(AF112+AL112)*BV112)</f>
        <v>20533.658178879996</v>
      </c>
      <c r="DS112" s="195">
        <f t="shared" si="643"/>
        <v>21034.770025499998</v>
      </c>
      <c r="DT112" s="195">
        <f t="shared" si="643"/>
        <v>80054.75534671999</v>
      </c>
      <c r="DU112" s="195">
        <f t="shared" si="643"/>
        <v>263454.65721843037</v>
      </c>
      <c r="DV112" s="198">
        <f t="shared" si="425"/>
        <v>404629.73525315785</v>
      </c>
    </row>
    <row r="113" spans="1:126" ht="25.5" customHeight="1">
      <c r="A113" s="19"/>
      <c r="B113" s="55"/>
      <c r="C113" s="55"/>
      <c r="D113" s="56">
        <f t="shared" ref="D113:D115" si="644">L113</f>
        <v>192</v>
      </c>
      <c r="E113" s="57">
        <f t="shared" ref="E113:E115" si="645">D113+SUM(AE113:AI113)</f>
        <v>192</v>
      </c>
      <c r="F113" s="58" t="s">
        <v>28</v>
      </c>
      <c r="G113" s="52">
        <f>'[9]NAW3 - Asset Repl - ENWL'!G110</f>
        <v>19</v>
      </c>
      <c r="H113" s="52">
        <f>'[9]NAW3 - Asset Repl - ENWL'!H110</f>
        <v>42</v>
      </c>
      <c r="I113" s="52">
        <f>'[9]NAW3 - Asset Repl - ENWL'!I110</f>
        <v>90</v>
      </c>
      <c r="J113" s="52">
        <f>'[9]NAW3 - Asset Repl - ENWL'!J110</f>
        <v>19</v>
      </c>
      <c r="K113" s="52">
        <f>'[9]NAW3 - Asset Repl - ENWL'!K110</f>
        <v>22</v>
      </c>
      <c r="L113" s="59">
        <f t="shared" ref="L113:L115" si="646">SUM(G113:K113)</f>
        <v>192</v>
      </c>
      <c r="M113" s="52">
        <f>'[9]NAW3 - Asset Repl - ENWL'!M110</f>
        <v>15</v>
      </c>
      <c r="N113" s="52">
        <f>'[9]NAW3 - Asset Repl - ENWL'!N110</f>
        <v>42</v>
      </c>
      <c r="O113" s="52">
        <f>'[9]NAW3 - Asset Repl - ENWL'!O110</f>
        <v>90</v>
      </c>
      <c r="P113" s="52">
        <f>'[9]NAW3 - Asset Repl - ENWL'!P110</f>
        <v>19</v>
      </c>
      <c r="Q113" s="52">
        <f>'[9]NAW3 - Asset Repl - ENWL'!Q110</f>
        <v>25</v>
      </c>
      <c r="R113" s="59">
        <f t="shared" ref="R113:R115" si="647">SUM(M113:Q113)</f>
        <v>191</v>
      </c>
      <c r="S113" s="52">
        <f>'[9]NAW3 - Asset Repl - ENWL'!S110</f>
        <v>8.2405063291139236</v>
      </c>
      <c r="T113" s="52">
        <f>'[9]NAW3 - Asset Repl - ENWL'!T110</f>
        <v>0</v>
      </c>
      <c r="U113" s="52">
        <f>'[9]NAW3 - Asset Repl - ENWL'!U110</f>
        <v>0</v>
      </c>
      <c r="V113" s="52">
        <f>'[9]NAW3 - Asset Repl - ENWL'!V110</f>
        <v>0</v>
      </c>
      <c r="W113" s="52">
        <f>'[9]NAW3 - Asset Repl - ENWL'!W110</f>
        <v>-8.2405063291139236</v>
      </c>
      <c r="X113" s="59">
        <f t="shared" ref="X113:X115" si="648">SUM(S113:W113)</f>
        <v>0</v>
      </c>
      <c r="Y113" s="52">
        <f>'[9]NAW3 - Asset Repl - ENWL'!Y110</f>
        <v>13</v>
      </c>
      <c r="Z113" s="52">
        <f>'[9]NAW3 - Asset Repl - ENWL'!Z110</f>
        <v>33</v>
      </c>
      <c r="AA113" s="52">
        <f>'[9]NAW3 - Asset Repl - ENWL'!AA110</f>
        <v>62</v>
      </c>
      <c r="AB113" s="52">
        <f>'[9]NAW3 - Asset Repl - ENWL'!AB110</f>
        <v>39</v>
      </c>
      <c r="AC113" s="52">
        <f>'[9]NAW3 - Asset Repl - ENWL'!AC110</f>
        <v>45</v>
      </c>
      <c r="AD113" s="59">
        <f t="shared" ref="AD113:AD115" si="649">SUM(Y113:AC113)</f>
        <v>192</v>
      </c>
      <c r="AE113" s="52">
        <f>'[9]NAW3 - Asset Repl - ENWL'!AE110</f>
        <v>23.12658227848101</v>
      </c>
      <c r="AF113" s="52">
        <f>'[9]NAW3 - Asset Repl - ENWL'!AF110</f>
        <v>0</v>
      </c>
      <c r="AG113" s="52">
        <f>'[9]NAW3 - Asset Repl - ENWL'!AG110</f>
        <v>0</v>
      </c>
      <c r="AH113" s="52">
        <f>'[9]NAW3 - Asset Repl - ENWL'!AH110</f>
        <v>0</v>
      </c>
      <c r="AI113" s="52">
        <f>'[9]NAW3 - Asset Repl - ENWL'!AI110</f>
        <v>-23.12658227848101</v>
      </c>
      <c r="AJ113" s="59">
        <f t="shared" ref="AJ113:AJ115" si="650">SUM(AE113:AI113)</f>
        <v>0</v>
      </c>
      <c r="AK113" s="52">
        <f>'[9]NAW3 - Asset Repl - ENWL'!AK110</f>
        <v>9</v>
      </c>
      <c r="AL113" s="52">
        <f>'[9]NAW3 - Asset Repl - ENWL'!AL110</f>
        <v>33</v>
      </c>
      <c r="AM113" s="52">
        <f>'[9]NAW3 - Asset Repl - ENWL'!AM110</f>
        <v>19</v>
      </c>
      <c r="AN113" s="52">
        <f>'[9]NAW3 - Asset Repl - ENWL'!AN110</f>
        <v>39</v>
      </c>
      <c r="AO113" s="52">
        <f>'[9]NAW3 - Asset Repl - ENWL'!AO110</f>
        <v>92</v>
      </c>
      <c r="AP113" s="59">
        <f t="shared" ref="AP113:AP115" si="651">SUM(AK113:AO113)</f>
        <v>192</v>
      </c>
      <c r="BB113" s="6"/>
      <c r="BC113" s="6"/>
      <c r="BD113" s="58" t="s">
        <v>28</v>
      </c>
      <c r="BE113" s="172">
        <f>'ENWL - HI Probs. of Failure '!O$33</f>
        <v>1.2041E-3</v>
      </c>
      <c r="BF113" s="172">
        <f>'ENWL - HI Probs. of Failure '!P$33</f>
        <v>1.2163999999999999E-3</v>
      </c>
      <c r="BG113" s="172">
        <f>'ENWL - HI Probs. of Failure '!Q$33</f>
        <v>2.1045E-3</v>
      </c>
      <c r="BH113" s="172">
        <f>'ENWL - HI Probs. of Failure '!R$33</f>
        <v>4.0956999999999999E-3</v>
      </c>
      <c r="BI113" s="172">
        <f>'ENWL - HI Probs. of Failure '!S$33</f>
        <v>7.5599999999999999E-3</v>
      </c>
      <c r="BJ113" s="176"/>
      <c r="BK113" s="6"/>
      <c r="BL113" s="58" t="s">
        <v>28</v>
      </c>
      <c r="BM113" s="194">
        <f>$BM3*'ENWL - Ave Crit'!$Q$33</f>
        <v>317306</v>
      </c>
      <c r="BN113" s="194">
        <f>$BM3*'ENWL - Ave Crit'!$Q$33</f>
        <v>317306</v>
      </c>
      <c r="BO113" s="194">
        <f>$BM3*'ENWL - Ave Crit'!$Q$33</f>
        <v>317306</v>
      </c>
      <c r="BP113" s="194">
        <f>$BM3*'ENWL - Ave Crit'!$Q$33</f>
        <v>317306</v>
      </c>
      <c r="BQ113" s="194">
        <f>$BM3*'ENWL - Ave Crit'!$Q$33</f>
        <v>317306</v>
      </c>
      <c r="BR113" s="176"/>
      <c r="BS113" s="6"/>
      <c r="BT113" s="58" t="s">
        <v>28</v>
      </c>
      <c r="BU113" s="24">
        <f t="shared" si="426"/>
        <v>382.06815460000001</v>
      </c>
      <c r="BV113" s="24">
        <f t="shared" si="427"/>
        <v>385.97101839999993</v>
      </c>
      <c r="BW113" s="24">
        <f t="shared" si="428"/>
        <v>667.77047700000003</v>
      </c>
      <c r="BX113" s="24">
        <f t="shared" si="429"/>
        <v>1299.5901842000001</v>
      </c>
      <c r="BY113" s="24">
        <f t="shared" si="430"/>
        <v>2398.8333600000001</v>
      </c>
      <c r="BZ113" s="6"/>
      <c r="CA113" s="6"/>
      <c r="CB113" s="58" t="s">
        <v>28</v>
      </c>
      <c r="CC113" s="195">
        <f t="shared" ref="CC113:CC115" si="652">IF(BU113="","",M113*BU113)</f>
        <v>5731.0223190000006</v>
      </c>
      <c r="CD113" s="195">
        <f t="shared" si="638"/>
        <v>16210.782772799997</v>
      </c>
      <c r="CE113" s="195">
        <f t="shared" si="638"/>
        <v>60099.342929999999</v>
      </c>
      <c r="CF113" s="195">
        <f t="shared" si="638"/>
        <v>24692.2134998</v>
      </c>
      <c r="CG113" s="195">
        <f t="shared" si="638"/>
        <v>59970.834000000003</v>
      </c>
      <c r="CH113" s="198">
        <f t="shared" si="491"/>
        <v>166704.19552159999</v>
      </c>
      <c r="CI113" s="68"/>
      <c r="CJ113" s="68"/>
      <c r="CK113" s="195">
        <f t="shared" si="639"/>
        <v>7259.2949374</v>
      </c>
      <c r="CL113" s="195">
        <f t="shared" si="639"/>
        <v>16210.782772799997</v>
      </c>
      <c r="CM113" s="195">
        <f t="shared" si="639"/>
        <v>60099.342929999999</v>
      </c>
      <c r="CN113" s="195">
        <f t="shared" si="639"/>
        <v>24692.2134998</v>
      </c>
      <c r="CO113" s="195">
        <f t="shared" si="639"/>
        <v>52774.333920000005</v>
      </c>
      <c r="CP113" s="198">
        <f t="shared" si="422"/>
        <v>161035.96805999998</v>
      </c>
      <c r="CS113" s="195">
        <f t="shared" ref="CS113:CS115" si="653">IF(BU113="","",Y113*BU113)</f>
        <v>4966.8860098000005</v>
      </c>
      <c r="CT113" s="195">
        <f t="shared" si="640"/>
        <v>12737.043607199997</v>
      </c>
      <c r="CU113" s="195">
        <f t="shared" si="640"/>
        <v>41401.769574000005</v>
      </c>
      <c r="CV113" s="195">
        <f t="shared" si="640"/>
        <v>50684.017183800002</v>
      </c>
      <c r="CW113" s="195">
        <f t="shared" si="640"/>
        <v>107947.5012</v>
      </c>
      <c r="CX113" s="198">
        <f t="shared" si="423"/>
        <v>217737.21757480002</v>
      </c>
      <c r="DA113" s="195">
        <f t="shared" ref="DA113:DA115" si="654">IF(BU113="","",(S113+Y113)*BU113)</f>
        <v>8115.3210559341769</v>
      </c>
      <c r="DB113" s="195">
        <f t="shared" si="641"/>
        <v>12737.043607199997</v>
      </c>
      <c r="DC113" s="195">
        <f t="shared" si="641"/>
        <v>41401.769574000005</v>
      </c>
      <c r="DD113" s="195">
        <f t="shared" si="641"/>
        <v>50684.017183800002</v>
      </c>
      <c r="DE113" s="195">
        <f t="shared" si="641"/>
        <v>88179.899714430372</v>
      </c>
      <c r="DF113" s="198">
        <f t="shared" si="424"/>
        <v>201118.05113536457</v>
      </c>
      <c r="DI113" s="195">
        <f t="shared" ref="DI113:DI115" si="655">IF(BU113="","",AK113*BU113)</f>
        <v>3438.6133914000002</v>
      </c>
      <c r="DJ113" s="195">
        <f t="shared" si="642"/>
        <v>12737.043607199997</v>
      </c>
      <c r="DK113" s="195">
        <f t="shared" si="642"/>
        <v>12687.639063000001</v>
      </c>
      <c r="DL113" s="195">
        <f t="shared" si="642"/>
        <v>50684.017183800002</v>
      </c>
      <c r="DM113" s="195">
        <f t="shared" si="642"/>
        <v>220692.66912000001</v>
      </c>
      <c r="DN113" s="198">
        <f t="shared" si="431"/>
        <v>300239.98236540001</v>
      </c>
      <c r="DQ113" s="195">
        <f t="shared" ref="DQ113:DQ115" si="656">IF(BU113="","",(AE113+AK113)*BU113)</f>
        <v>12274.544004744303</v>
      </c>
      <c r="DR113" s="195">
        <f t="shared" si="643"/>
        <v>12737.043607199997</v>
      </c>
      <c r="DS113" s="195">
        <f t="shared" si="643"/>
        <v>12687.639063000001</v>
      </c>
      <c r="DT113" s="195">
        <f t="shared" si="643"/>
        <v>50684.017183800002</v>
      </c>
      <c r="DU113" s="195">
        <f t="shared" si="643"/>
        <v>165215.85204759496</v>
      </c>
      <c r="DV113" s="198">
        <f t="shared" si="425"/>
        <v>253599.09590633927</v>
      </c>
    </row>
    <row r="114" spans="1:126" ht="25.5" customHeight="1">
      <c r="A114" s="19"/>
      <c r="B114" s="55"/>
      <c r="C114" s="55"/>
      <c r="D114" s="56">
        <f t="shared" si="644"/>
        <v>53</v>
      </c>
      <c r="E114" s="57">
        <f t="shared" si="645"/>
        <v>53</v>
      </c>
      <c r="F114" s="58" t="s">
        <v>30</v>
      </c>
      <c r="G114" s="52">
        <f>'[9]NAW3 - Asset Repl - ENWL'!G111</f>
        <v>5</v>
      </c>
      <c r="H114" s="52">
        <f>'[9]NAW3 - Asset Repl - ENWL'!H111</f>
        <v>12</v>
      </c>
      <c r="I114" s="52">
        <f>'[9]NAW3 - Asset Repl - ENWL'!I111</f>
        <v>25</v>
      </c>
      <c r="J114" s="52">
        <f>'[9]NAW3 - Asset Repl - ENWL'!J111</f>
        <v>5</v>
      </c>
      <c r="K114" s="52">
        <f>'[9]NAW3 - Asset Repl - ENWL'!K111</f>
        <v>6</v>
      </c>
      <c r="L114" s="59">
        <f t="shared" si="646"/>
        <v>53</v>
      </c>
      <c r="M114" s="52">
        <f>'[9]NAW3 - Asset Repl - ENWL'!M111</f>
        <v>4</v>
      </c>
      <c r="N114" s="52">
        <f>'[9]NAW3 - Asset Repl - ENWL'!N111</f>
        <v>12</v>
      </c>
      <c r="O114" s="52">
        <f>'[9]NAW3 - Asset Repl - ENWL'!O111</f>
        <v>25</v>
      </c>
      <c r="P114" s="52">
        <f>'[9]NAW3 - Asset Repl - ENWL'!P111</f>
        <v>5</v>
      </c>
      <c r="Q114" s="52">
        <f>'[9]NAW3 - Asset Repl - ENWL'!Q111</f>
        <v>7</v>
      </c>
      <c r="R114" s="59">
        <f t="shared" si="647"/>
        <v>53</v>
      </c>
      <c r="S114" s="52">
        <f>'[9]NAW3 - Asset Repl - ENWL'!S111</f>
        <v>2.3108298171589312</v>
      </c>
      <c r="T114" s="52">
        <f>'[9]NAW3 - Asset Repl - ENWL'!T111</f>
        <v>0</v>
      </c>
      <c r="U114" s="52">
        <f>'[9]NAW3 - Asset Repl - ENWL'!U111</f>
        <v>0</v>
      </c>
      <c r="V114" s="52">
        <f>'[9]NAW3 - Asset Repl - ENWL'!V111</f>
        <v>0</v>
      </c>
      <c r="W114" s="52">
        <f>'[9]NAW3 - Asset Repl - ENWL'!W111</f>
        <v>-2.3108298171589312</v>
      </c>
      <c r="X114" s="59">
        <f t="shared" si="648"/>
        <v>0</v>
      </c>
      <c r="Y114" s="52">
        <f>'[9]NAW3 - Asset Repl - ENWL'!Y111</f>
        <v>4</v>
      </c>
      <c r="Z114" s="52">
        <f>'[9]NAW3 - Asset Repl - ENWL'!Z111</f>
        <v>9</v>
      </c>
      <c r="AA114" s="52">
        <f>'[9]NAW3 - Asset Repl - ENWL'!AA111</f>
        <v>17</v>
      </c>
      <c r="AB114" s="52">
        <f>'[9]NAW3 - Asset Repl - ENWL'!AB111</f>
        <v>11</v>
      </c>
      <c r="AC114" s="52">
        <f>'[9]NAW3 - Asset Repl - ENWL'!AC111</f>
        <v>13</v>
      </c>
      <c r="AD114" s="59">
        <f t="shared" si="649"/>
        <v>54</v>
      </c>
      <c r="AE114" s="52">
        <f>'[9]NAW3 - Asset Repl - ENWL'!AE111</f>
        <v>6.485232067510549</v>
      </c>
      <c r="AF114" s="52">
        <f>'[9]NAW3 - Asset Repl - ENWL'!AF111</f>
        <v>0</v>
      </c>
      <c r="AG114" s="52">
        <f>'[9]NAW3 - Asset Repl - ENWL'!AG111</f>
        <v>0</v>
      </c>
      <c r="AH114" s="52">
        <f>'[9]NAW3 - Asset Repl - ENWL'!AH111</f>
        <v>0</v>
      </c>
      <c r="AI114" s="52">
        <f>'[9]NAW3 - Asset Repl - ENWL'!AI111</f>
        <v>-6.485232067510549</v>
      </c>
      <c r="AJ114" s="59">
        <f t="shared" si="650"/>
        <v>0</v>
      </c>
      <c r="AK114" s="52">
        <f>'[9]NAW3 - Asset Repl - ENWL'!AK111</f>
        <v>2</v>
      </c>
      <c r="AL114" s="52">
        <f>'[9]NAW3 - Asset Repl - ENWL'!AL111</f>
        <v>9</v>
      </c>
      <c r="AM114" s="52">
        <f>'[9]NAW3 - Asset Repl - ENWL'!AM111</f>
        <v>5</v>
      </c>
      <c r="AN114" s="52">
        <f>'[9]NAW3 - Asset Repl - ENWL'!AN111</f>
        <v>11</v>
      </c>
      <c r="AO114" s="52">
        <f>'[9]NAW3 - Asset Repl - ENWL'!AO111</f>
        <v>26</v>
      </c>
      <c r="AP114" s="59">
        <f t="shared" si="651"/>
        <v>53</v>
      </c>
      <c r="BB114" s="6"/>
      <c r="BC114" s="6"/>
      <c r="BD114" s="58" t="s">
        <v>30</v>
      </c>
      <c r="BE114" s="172">
        <f>'ENWL - HI Probs. of Failure '!O$33</f>
        <v>1.2041E-3</v>
      </c>
      <c r="BF114" s="172">
        <f>'ENWL - HI Probs. of Failure '!P$33</f>
        <v>1.2163999999999999E-3</v>
      </c>
      <c r="BG114" s="172">
        <f>'ENWL - HI Probs. of Failure '!Q$33</f>
        <v>2.1045E-3</v>
      </c>
      <c r="BH114" s="172">
        <f>'ENWL - HI Probs. of Failure '!R$33</f>
        <v>4.0956999999999999E-3</v>
      </c>
      <c r="BI114" s="172">
        <f>'ENWL - HI Probs. of Failure '!S$33</f>
        <v>7.5599999999999999E-3</v>
      </c>
      <c r="BJ114" s="176"/>
      <c r="BK114" s="6"/>
      <c r="BL114" s="58" t="s">
        <v>30</v>
      </c>
      <c r="BM114" s="194">
        <f>$BM4*'ENWL - Ave Crit'!$Q$33</f>
        <v>475959</v>
      </c>
      <c r="BN114" s="194">
        <f>$BM4*'ENWL - Ave Crit'!$Q$33</f>
        <v>475959</v>
      </c>
      <c r="BO114" s="194">
        <f>$BM4*'ENWL - Ave Crit'!$Q$33</f>
        <v>475959</v>
      </c>
      <c r="BP114" s="194">
        <f>$BM4*'ENWL - Ave Crit'!$Q$33</f>
        <v>475959</v>
      </c>
      <c r="BQ114" s="194">
        <f>$BM4*'ENWL - Ave Crit'!$Q$33</f>
        <v>475959</v>
      </c>
      <c r="BR114" s="176"/>
      <c r="BS114" s="6"/>
      <c r="BT114" s="58" t="s">
        <v>30</v>
      </c>
      <c r="BU114" s="24">
        <f t="shared" si="426"/>
        <v>573.10223189999999</v>
      </c>
      <c r="BV114" s="24">
        <f t="shared" si="427"/>
        <v>578.95652759999996</v>
      </c>
      <c r="BW114" s="24">
        <f t="shared" si="428"/>
        <v>1001.6557155</v>
      </c>
      <c r="BX114" s="24">
        <f t="shared" si="429"/>
        <v>1949.3852763</v>
      </c>
      <c r="BY114" s="24">
        <f t="shared" si="430"/>
        <v>3598.2500399999999</v>
      </c>
      <c r="BZ114" s="6"/>
      <c r="CA114" s="6"/>
      <c r="CB114" s="58" t="s">
        <v>30</v>
      </c>
      <c r="CC114" s="195">
        <f t="shared" si="652"/>
        <v>2292.4089276</v>
      </c>
      <c r="CD114" s="195">
        <f t="shared" si="638"/>
        <v>6947.4783312</v>
      </c>
      <c r="CE114" s="195">
        <f t="shared" si="638"/>
        <v>25041.392887500002</v>
      </c>
      <c r="CF114" s="195">
        <f t="shared" si="638"/>
        <v>9746.9263814999995</v>
      </c>
      <c r="CG114" s="195">
        <f t="shared" si="638"/>
        <v>25187.75028</v>
      </c>
      <c r="CH114" s="198">
        <f t="shared" si="491"/>
        <v>69215.956807800001</v>
      </c>
      <c r="CI114" s="68"/>
      <c r="CJ114" s="68"/>
      <c r="CK114" s="195">
        <f t="shared" si="639"/>
        <v>2865.5111594999998</v>
      </c>
      <c r="CL114" s="195">
        <f t="shared" si="639"/>
        <v>6947.4783312</v>
      </c>
      <c r="CM114" s="195">
        <f t="shared" si="639"/>
        <v>25041.392887500002</v>
      </c>
      <c r="CN114" s="195">
        <f t="shared" si="639"/>
        <v>9746.9263814999995</v>
      </c>
      <c r="CO114" s="195">
        <f t="shared" si="639"/>
        <v>21589.500240000001</v>
      </c>
      <c r="CP114" s="198">
        <f t="shared" si="422"/>
        <v>66190.808999700006</v>
      </c>
      <c r="CS114" s="195">
        <f t="shared" si="653"/>
        <v>2292.4089276</v>
      </c>
      <c r="CT114" s="195">
        <f t="shared" si="640"/>
        <v>5210.6087484</v>
      </c>
      <c r="CU114" s="195">
        <f t="shared" si="640"/>
        <v>17028.147163500002</v>
      </c>
      <c r="CV114" s="195">
        <f t="shared" si="640"/>
        <v>21443.238039299998</v>
      </c>
      <c r="CW114" s="195">
        <f t="shared" si="640"/>
        <v>46777.250520000001</v>
      </c>
      <c r="CX114" s="198">
        <f t="shared" si="423"/>
        <v>92751.653398800001</v>
      </c>
      <c r="DA114" s="195">
        <f t="shared" si="654"/>
        <v>3616.7506533548521</v>
      </c>
      <c r="DB114" s="195">
        <f t="shared" si="641"/>
        <v>5210.6087484</v>
      </c>
      <c r="DC114" s="195">
        <f t="shared" si="641"/>
        <v>17028.147163500002</v>
      </c>
      <c r="DD114" s="195">
        <f t="shared" si="641"/>
        <v>21443.238039299998</v>
      </c>
      <c r="DE114" s="195">
        <f t="shared" si="641"/>
        <v>38462.307037974686</v>
      </c>
      <c r="DF114" s="198">
        <f t="shared" si="424"/>
        <v>85761.05164252955</v>
      </c>
      <c r="DG114" s="6"/>
      <c r="DH114" s="6"/>
      <c r="DI114" s="195">
        <f t="shared" si="655"/>
        <v>1146.2044638</v>
      </c>
      <c r="DJ114" s="195">
        <f t="shared" si="642"/>
        <v>5210.6087484</v>
      </c>
      <c r="DK114" s="195">
        <f t="shared" si="642"/>
        <v>5008.2785775000002</v>
      </c>
      <c r="DL114" s="195">
        <f t="shared" si="642"/>
        <v>21443.238039299998</v>
      </c>
      <c r="DM114" s="195">
        <f t="shared" si="642"/>
        <v>93554.501040000003</v>
      </c>
      <c r="DN114" s="198">
        <f t="shared" si="431"/>
        <v>126362.830869</v>
      </c>
      <c r="DQ114" s="195">
        <f t="shared" si="656"/>
        <v>4862.9054360797463</v>
      </c>
      <c r="DR114" s="195">
        <f t="shared" si="643"/>
        <v>5210.6087484</v>
      </c>
      <c r="DS114" s="195">
        <f t="shared" si="643"/>
        <v>5008.2785775000002</v>
      </c>
      <c r="DT114" s="195">
        <f t="shared" si="643"/>
        <v>21443.238039299998</v>
      </c>
      <c r="DU114" s="195">
        <f t="shared" si="643"/>
        <v>70219.014493670882</v>
      </c>
      <c r="DV114" s="198">
        <f t="shared" si="425"/>
        <v>106744.04529495063</v>
      </c>
    </row>
    <row r="115" spans="1:126" ht="25.5" customHeight="1">
      <c r="A115" s="19"/>
      <c r="B115" s="55"/>
      <c r="C115" s="55"/>
      <c r="D115" s="56">
        <f t="shared" si="644"/>
        <v>36</v>
      </c>
      <c r="E115" s="57">
        <f t="shared" si="645"/>
        <v>36</v>
      </c>
      <c r="F115" s="58" t="s">
        <v>31</v>
      </c>
      <c r="G115" s="52">
        <f>'[9]NAW3 - Asset Repl - ENWL'!G112</f>
        <v>4</v>
      </c>
      <c r="H115" s="52">
        <f>'[9]NAW3 - Asset Repl - ENWL'!H112</f>
        <v>8</v>
      </c>
      <c r="I115" s="52">
        <f>'[9]NAW3 - Asset Repl - ENWL'!I112</f>
        <v>17</v>
      </c>
      <c r="J115" s="52">
        <f>'[9]NAW3 - Asset Repl - ENWL'!J112</f>
        <v>3</v>
      </c>
      <c r="K115" s="52">
        <f>'[9]NAW3 - Asset Repl - ENWL'!K112</f>
        <v>4</v>
      </c>
      <c r="L115" s="59">
        <f t="shared" si="646"/>
        <v>36</v>
      </c>
      <c r="M115" s="52">
        <f>'[9]NAW3 - Asset Repl - ENWL'!M112</f>
        <v>3</v>
      </c>
      <c r="N115" s="52">
        <f>'[9]NAW3 - Asset Repl - ENWL'!N112</f>
        <v>8</v>
      </c>
      <c r="O115" s="52">
        <f>'[9]NAW3 - Asset Repl - ENWL'!O112</f>
        <v>17</v>
      </c>
      <c r="P115" s="52">
        <f>'[9]NAW3 - Asset Repl - ENWL'!P112</f>
        <v>3</v>
      </c>
      <c r="Q115" s="52">
        <f>'[9]NAW3 - Asset Repl - ENWL'!Q112</f>
        <v>5</v>
      </c>
      <c r="R115" s="59">
        <f t="shared" si="647"/>
        <v>36</v>
      </c>
      <c r="S115" s="52">
        <f>'[9]NAW3 - Asset Repl - ENWL'!S112</f>
        <v>1.5260196905766525</v>
      </c>
      <c r="T115" s="52">
        <f>'[9]NAW3 - Asset Repl - ENWL'!T112</f>
        <v>0</v>
      </c>
      <c r="U115" s="52">
        <f>'[9]NAW3 - Asset Repl - ENWL'!U112</f>
        <v>0</v>
      </c>
      <c r="V115" s="52">
        <f>'[9]NAW3 - Asset Repl - ENWL'!V112</f>
        <v>0</v>
      </c>
      <c r="W115" s="52">
        <f>'[9]NAW3 - Asset Repl - ENWL'!W112</f>
        <v>-1.5260196905766525</v>
      </c>
      <c r="X115" s="59">
        <f t="shared" si="648"/>
        <v>0</v>
      </c>
      <c r="Y115" s="52">
        <f>'[9]NAW3 - Asset Repl - ENWL'!Y112</f>
        <v>2</v>
      </c>
      <c r="Z115" s="52">
        <f>'[9]NAW3 - Asset Repl - ENWL'!Z112</f>
        <v>6</v>
      </c>
      <c r="AA115" s="52">
        <f>'[9]NAW3 - Asset Repl - ENWL'!AA112</f>
        <v>12</v>
      </c>
      <c r="AB115" s="52">
        <f>'[9]NAW3 - Asset Repl - ENWL'!AB112</f>
        <v>7</v>
      </c>
      <c r="AC115" s="52">
        <f>'[9]NAW3 - Asset Repl - ENWL'!AC112</f>
        <v>8</v>
      </c>
      <c r="AD115" s="59">
        <f t="shared" si="649"/>
        <v>35</v>
      </c>
      <c r="AE115" s="52">
        <f>'[9]NAW3 - Asset Repl - ENWL'!AE112</f>
        <v>4.2827004219409277</v>
      </c>
      <c r="AF115" s="52">
        <f>'[9]NAW3 - Asset Repl - ENWL'!AF112</f>
        <v>0</v>
      </c>
      <c r="AG115" s="52">
        <f>'[9]NAW3 - Asset Repl - ENWL'!AG112</f>
        <v>0</v>
      </c>
      <c r="AH115" s="52">
        <f>'[9]NAW3 - Asset Repl - ENWL'!AH112</f>
        <v>0</v>
      </c>
      <c r="AI115" s="52">
        <f>'[9]NAW3 - Asset Repl - ENWL'!AI112</f>
        <v>-4.2827004219409277</v>
      </c>
      <c r="AJ115" s="59">
        <f t="shared" si="650"/>
        <v>0</v>
      </c>
      <c r="AK115" s="52">
        <f>'[9]NAW3 - Asset Repl - ENWL'!AK112</f>
        <v>2</v>
      </c>
      <c r="AL115" s="52">
        <f>'[9]NAW3 - Asset Repl - ENWL'!AL112</f>
        <v>6</v>
      </c>
      <c r="AM115" s="52">
        <f>'[9]NAW3 - Asset Repl - ENWL'!AM112</f>
        <v>4</v>
      </c>
      <c r="AN115" s="52">
        <f>'[9]NAW3 - Asset Repl - ENWL'!AN112</f>
        <v>7</v>
      </c>
      <c r="AO115" s="52">
        <f>'[9]NAW3 - Asset Repl - ENWL'!AO112</f>
        <v>17</v>
      </c>
      <c r="AP115" s="59">
        <f t="shared" si="651"/>
        <v>36</v>
      </c>
      <c r="BB115" s="6"/>
      <c r="BC115" s="6"/>
      <c r="BD115" s="58" t="s">
        <v>31</v>
      </c>
      <c r="BE115" s="172">
        <f>'ENWL - HI Probs. of Failure '!O$33</f>
        <v>1.2041E-3</v>
      </c>
      <c r="BF115" s="172">
        <f>'ENWL - HI Probs. of Failure '!P$33</f>
        <v>1.2163999999999999E-3</v>
      </c>
      <c r="BG115" s="172">
        <f>'ENWL - HI Probs. of Failure '!Q$33</f>
        <v>2.1045E-3</v>
      </c>
      <c r="BH115" s="172">
        <f>'ENWL - HI Probs. of Failure '!R$33</f>
        <v>4.0956999999999999E-3</v>
      </c>
      <c r="BI115" s="172">
        <f>'ENWL - HI Probs. of Failure '!S$33</f>
        <v>7.5599999999999999E-3</v>
      </c>
      <c r="BJ115" s="176"/>
      <c r="BK115" s="6"/>
      <c r="BL115" s="58" t="s">
        <v>31</v>
      </c>
      <c r="BM115" s="194">
        <f>$BM5*'ENWL - Ave Crit'!$Q$33</f>
        <v>793265</v>
      </c>
      <c r="BN115" s="194">
        <f>$BM5*'ENWL - Ave Crit'!$Q$33</f>
        <v>793265</v>
      </c>
      <c r="BO115" s="194">
        <f>$BM5*'ENWL - Ave Crit'!$Q$33</f>
        <v>793265</v>
      </c>
      <c r="BP115" s="194">
        <f>$BM5*'ENWL - Ave Crit'!$Q$33</f>
        <v>793265</v>
      </c>
      <c r="BQ115" s="194">
        <f>$BM5*'ENWL - Ave Crit'!$Q$33</f>
        <v>793265</v>
      </c>
      <c r="BR115" s="176"/>
      <c r="BS115" s="6"/>
      <c r="BT115" s="58" t="s">
        <v>31</v>
      </c>
      <c r="BU115" s="24">
        <f t="shared" si="426"/>
        <v>955.17038650000006</v>
      </c>
      <c r="BV115" s="24">
        <f t="shared" si="427"/>
        <v>964.92754599999989</v>
      </c>
      <c r="BW115" s="24">
        <f t="shared" si="428"/>
        <v>1669.4261925000001</v>
      </c>
      <c r="BX115" s="24">
        <f t="shared" si="429"/>
        <v>3248.9754604999998</v>
      </c>
      <c r="BY115" s="24">
        <f t="shared" si="430"/>
        <v>5997.0833999999995</v>
      </c>
      <c r="BZ115" s="6"/>
      <c r="CA115" s="6"/>
      <c r="CB115" s="58" t="s">
        <v>31</v>
      </c>
      <c r="CC115" s="195">
        <f t="shared" si="652"/>
        <v>2865.5111595000003</v>
      </c>
      <c r="CD115" s="195">
        <f t="shared" si="638"/>
        <v>7719.4203679999991</v>
      </c>
      <c r="CE115" s="195">
        <f t="shared" si="638"/>
        <v>28380.2452725</v>
      </c>
      <c r="CF115" s="195">
        <f t="shared" si="638"/>
        <v>9746.9263814999995</v>
      </c>
      <c r="CG115" s="195">
        <f t="shared" si="638"/>
        <v>29985.416999999998</v>
      </c>
      <c r="CH115" s="198">
        <f t="shared" si="491"/>
        <v>78697.520181500004</v>
      </c>
      <c r="CI115" s="68"/>
      <c r="CJ115" s="68"/>
      <c r="CK115" s="195">
        <f t="shared" si="639"/>
        <v>3820.6815460000003</v>
      </c>
      <c r="CL115" s="195">
        <f t="shared" si="639"/>
        <v>7719.4203679999991</v>
      </c>
      <c r="CM115" s="195">
        <f t="shared" si="639"/>
        <v>28380.2452725</v>
      </c>
      <c r="CN115" s="195">
        <f t="shared" si="639"/>
        <v>9746.9263814999995</v>
      </c>
      <c r="CO115" s="195">
        <f t="shared" si="639"/>
        <v>23988.333599999998</v>
      </c>
      <c r="CP115" s="198">
        <f t="shared" si="422"/>
        <v>73655.607168000002</v>
      </c>
      <c r="CS115" s="195">
        <f t="shared" si="653"/>
        <v>1910.3407730000001</v>
      </c>
      <c r="CT115" s="195">
        <f t="shared" si="640"/>
        <v>5789.5652759999994</v>
      </c>
      <c r="CU115" s="195">
        <f t="shared" si="640"/>
        <v>20033.114310000001</v>
      </c>
      <c r="CV115" s="195">
        <f t="shared" si="640"/>
        <v>22742.828223500001</v>
      </c>
      <c r="CW115" s="195">
        <f t="shared" si="640"/>
        <v>47976.667199999996</v>
      </c>
      <c r="CX115" s="198">
        <f t="shared" si="423"/>
        <v>98452.515782500006</v>
      </c>
      <c r="DA115" s="195">
        <f t="shared" si="654"/>
        <v>3367.9495906547118</v>
      </c>
      <c r="DB115" s="195">
        <f t="shared" si="641"/>
        <v>5789.5652759999994</v>
      </c>
      <c r="DC115" s="195">
        <f t="shared" si="641"/>
        <v>20033.114310000001</v>
      </c>
      <c r="DD115" s="195">
        <f t="shared" si="641"/>
        <v>22742.828223500001</v>
      </c>
      <c r="DE115" s="195">
        <f t="shared" si="641"/>
        <v>38824.999845569619</v>
      </c>
      <c r="DF115" s="198">
        <f t="shared" si="424"/>
        <v>90758.457245724334</v>
      </c>
      <c r="DG115" s="6"/>
      <c r="DH115" s="6"/>
      <c r="DI115" s="195">
        <f t="shared" si="655"/>
        <v>1910.3407730000001</v>
      </c>
      <c r="DJ115" s="195">
        <f t="shared" si="642"/>
        <v>5789.5652759999994</v>
      </c>
      <c r="DK115" s="195">
        <f t="shared" si="642"/>
        <v>6677.7047700000003</v>
      </c>
      <c r="DL115" s="195">
        <f t="shared" si="642"/>
        <v>22742.828223500001</v>
      </c>
      <c r="DM115" s="195">
        <f t="shared" si="642"/>
        <v>101950.4178</v>
      </c>
      <c r="DN115" s="198">
        <f t="shared" si="431"/>
        <v>139070.85684249998</v>
      </c>
      <c r="DO115" s="6"/>
      <c r="DP115" s="6"/>
      <c r="DQ115" s="195">
        <f t="shared" si="656"/>
        <v>6001.0493902890294</v>
      </c>
      <c r="DR115" s="195">
        <f t="shared" si="643"/>
        <v>5789.5652759999994</v>
      </c>
      <c r="DS115" s="195">
        <f t="shared" si="643"/>
        <v>6677.7047700000003</v>
      </c>
      <c r="DT115" s="195">
        <f t="shared" si="643"/>
        <v>22742.828223500001</v>
      </c>
      <c r="DU115" s="195">
        <f t="shared" si="643"/>
        <v>76266.706192405065</v>
      </c>
      <c r="DV115" s="198">
        <f t="shared" si="425"/>
        <v>117477.85385219409</v>
      </c>
    </row>
    <row r="116" spans="1:126" ht="25.5" customHeight="1" thickBot="1">
      <c r="A116" s="19"/>
      <c r="B116" s="60"/>
      <c r="C116" s="61"/>
      <c r="D116" s="62">
        <f>SUM(D112:D115)</f>
        <v>720</v>
      </c>
      <c r="E116" s="63">
        <f>SUM(E112:E115)</f>
        <v>720</v>
      </c>
      <c r="F116" s="64"/>
      <c r="G116" s="65">
        <f>SUM(G112:G115)</f>
        <v>73</v>
      </c>
      <c r="H116" s="66">
        <f t="shared" ref="H116:K116" si="657">SUM(H112:H115)</f>
        <v>158</v>
      </c>
      <c r="I116" s="66">
        <f t="shared" si="657"/>
        <v>338</v>
      </c>
      <c r="J116" s="66">
        <f t="shared" si="657"/>
        <v>70</v>
      </c>
      <c r="K116" s="66">
        <f t="shared" si="657"/>
        <v>81</v>
      </c>
      <c r="L116" s="67"/>
      <c r="M116" s="65">
        <f>SUM(M112:M115)</f>
        <v>57</v>
      </c>
      <c r="N116" s="66">
        <f t="shared" ref="N116:Q116" si="658">SUM(N112:N115)</f>
        <v>157</v>
      </c>
      <c r="O116" s="66">
        <f t="shared" si="658"/>
        <v>338</v>
      </c>
      <c r="P116" s="66">
        <f t="shared" si="658"/>
        <v>70</v>
      </c>
      <c r="Q116" s="66">
        <f t="shared" si="658"/>
        <v>96</v>
      </c>
      <c r="R116" s="67"/>
      <c r="S116" s="65">
        <f>SUM(S112:S115)</f>
        <v>31.000000000000004</v>
      </c>
      <c r="T116" s="66">
        <f t="shared" ref="T116:W116" si="659">SUM(T112:T115)</f>
        <v>0</v>
      </c>
      <c r="U116" s="66">
        <f t="shared" si="659"/>
        <v>0</v>
      </c>
      <c r="V116" s="66">
        <f t="shared" si="659"/>
        <v>0</v>
      </c>
      <c r="W116" s="66">
        <f t="shared" si="659"/>
        <v>-31.000000000000004</v>
      </c>
      <c r="X116" s="67"/>
      <c r="Y116" s="65">
        <f>SUM(Y112:Y115)</f>
        <v>48</v>
      </c>
      <c r="Z116" s="66">
        <f t="shared" ref="Z116:AC116" si="660">SUM(Z112:Z115)</f>
        <v>123</v>
      </c>
      <c r="AA116" s="66">
        <f t="shared" si="660"/>
        <v>234</v>
      </c>
      <c r="AB116" s="66">
        <f t="shared" si="660"/>
        <v>147</v>
      </c>
      <c r="AC116" s="66">
        <f t="shared" si="660"/>
        <v>168</v>
      </c>
      <c r="AD116" s="67"/>
      <c r="AE116" s="65">
        <f>SUM(AE112:AE115)</f>
        <v>87</v>
      </c>
      <c r="AF116" s="66">
        <f t="shared" ref="AF116:AI116" si="661">SUM(AF112:AF115)</f>
        <v>0</v>
      </c>
      <c r="AG116" s="66">
        <f t="shared" si="661"/>
        <v>0</v>
      </c>
      <c r="AH116" s="66">
        <f t="shared" si="661"/>
        <v>0</v>
      </c>
      <c r="AI116" s="66">
        <f t="shared" si="661"/>
        <v>-87</v>
      </c>
      <c r="AJ116" s="67"/>
      <c r="AK116" s="65">
        <f>SUM(AK112:AK115)</f>
        <v>33</v>
      </c>
      <c r="AL116" s="66">
        <f t="shared" ref="AL116:AO116" si="662">SUM(AL112:AL115)</f>
        <v>124</v>
      </c>
      <c r="AM116" s="66">
        <f t="shared" si="662"/>
        <v>73</v>
      </c>
      <c r="AN116" s="66">
        <f t="shared" si="662"/>
        <v>145</v>
      </c>
      <c r="AO116" s="66">
        <f t="shared" si="662"/>
        <v>345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26"/>
        <v/>
      </c>
      <c r="BV116" s="24" t="str">
        <f t="shared" si="427"/>
        <v/>
      </c>
      <c r="BW116" s="24" t="str">
        <f t="shared" si="428"/>
        <v/>
      </c>
      <c r="BX116" s="24" t="str">
        <f t="shared" si="429"/>
        <v/>
      </c>
      <c r="BY116" s="24" t="str">
        <f t="shared" si="430"/>
        <v/>
      </c>
      <c r="BZ116" s="6"/>
      <c r="CA116" s="6"/>
      <c r="CB116" s="64"/>
      <c r="CC116" s="197">
        <f>SUM(CC112:CC115)</f>
        <v>20249.612193800003</v>
      </c>
      <c r="CD116" s="197">
        <f t="shared" ref="CD116:CG116" si="663">SUM(CD112:CD115)</f>
        <v>56544.754195599991</v>
      </c>
      <c r="CE116" s="197">
        <f t="shared" si="663"/>
        <v>209813.48387339999</v>
      </c>
      <c r="CF116" s="197">
        <f t="shared" si="663"/>
        <v>83303.730807219996</v>
      </c>
      <c r="CG116" s="197">
        <f t="shared" si="663"/>
        <v>214215.81904799998</v>
      </c>
      <c r="CH116" s="198">
        <f t="shared" si="491"/>
        <v>584127.4001180199</v>
      </c>
      <c r="CI116" s="68"/>
      <c r="CJ116" s="68"/>
      <c r="CK116" s="197">
        <f>SUM(CK112:CK115)</f>
        <v>25980.634512799996</v>
      </c>
      <c r="CL116" s="197">
        <f t="shared" ref="CL116:CO116" si="664">SUM(CL112:CL115)</f>
        <v>56814.933908479994</v>
      </c>
      <c r="CM116" s="197">
        <f t="shared" si="664"/>
        <v>209813.48387339999</v>
      </c>
      <c r="CN116" s="197">
        <f t="shared" si="664"/>
        <v>83303.730807219996</v>
      </c>
      <c r="CO116" s="197">
        <f t="shared" si="664"/>
        <v>180632.152008</v>
      </c>
      <c r="CP116" s="198">
        <f t="shared" si="422"/>
        <v>556544.93510989996</v>
      </c>
      <c r="CS116" s="197">
        <f>SUM(CS112:CS115)</f>
        <v>16925.61924878</v>
      </c>
      <c r="CT116" s="197">
        <f t="shared" ref="CT116:CW116" si="665">SUM(CT112:CT115)</f>
        <v>44000.696097599997</v>
      </c>
      <c r="CU116" s="197">
        <f t="shared" si="665"/>
        <v>145306.85579520001</v>
      </c>
      <c r="CV116" s="197">
        <f t="shared" si="665"/>
        <v>176744.26505119997</v>
      </c>
      <c r="CW116" s="197">
        <f t="shared" si="665"/>
        <v>373978.12082399998</v>
      </c>
      <c r="CX116" s="198">
        <f t="shared" si="423"/>
        <v>756955.5570167799</v>
      </c>
      <c r="DA116" s="197">
        <f>SUM(DA112:DA115)</f>
        <v>27916.822653220897</v>
      </c>
      <c r="DB116" s="197">
        <f t="shared" ref="DB116:DE116" si="666">SUM(DB112:DB115)</f>
        <v>44000.696097599997</v>
      </c>
      <c r="DC116" s="197">
        <f t="shared" si="666"/>
        <v>145306.85579520001</v>
      </c>
      <c r="DD116" s="197">
        <f t="shared" si="666"/>
        <v>176744.26505119997</v>
      </c>
      <c r="DE116" s="197">
        <f t="shared" si="666"/>
        <v>304969.31944739236</v>
      </c>
      <c r="DF116" s="198">
        <f t="shared" si="424"/>
        <v>698937.95904461318</v>
      </c>
      <c r="DG116" s="6"/>
      <c r="DH116" s="6"/>
      <c r="DI116" s="197">
        <f>SUM(DI112:DI115)</f>
        <v>11844.112792600001</v>
      </c>
      <c r="DJ116" s="197">
        <f t="shared" ref="DJ116:DM116" si="667">SUM(DJ112:DJ115)</f>
        <v>44270.87581048</v>
      </c>
      <c r="DK116" s="197">
        <f t="shared" si="667"/>
        <v>45408.392435999995</v>
      </c>
      <c r="DL116" s="197">
        <f t="shared" si="667"/>
        <v>174924.83879331997</v>
      </c>
      <c r="DM116" s="197">
        <f t="shared" si="667"/>
        <v>768826.09187999996</v>
      </c>
      <c r="DN116" s="198">
        <f t="shared" si="431"/>
        <v>1045274.3117123999</v>
      </c>
      <c r="DO116" s="6"/>
      <c r="DP116" s="6"/>
      <c r="DQ116" s="197">
        <f>SUM(DQ112:DQ115)</f>
        <v>42690.393314740584</v>
      </c>
      <c r="DR116" s="197">
        <f t="shared" ref="DR116:DU116" si="668">SUM(DR112:DR115)</f>
        <v>44270.87581048</v>
      </c>
      <c r="DS116" s="197">
        <f t="shared" si="668"/>
        <v>45408.392435999995</v>
      </c>
      <c r="DT116" s="197">
        <f t="shared" si="668"/>
        <v>174924.83879331997</v>
      </c>
      <c r="DU116" s="197">
        <f t="shared" si="668"/>
        <v>575156.22995210125</v>
      </c>
      <c r="DV116" s="198">
        <f t="shared" si="425"/>
        <v>882450.73030664178</v>
      </c>
    </row>
    <row r="117" spans="1:126" ht="25.5" customHeight="1">
      <c r="A117" s="19"/>
      <c r="B117" s="48" t="s">
        <v>44</v>
      </c>
      <c r="C117" s="48"/>
      <c r="D117" s="49">
        <f>L117</f>
        <v>0</v>
      </c>
      <c r="E117" s="50">
        <f>D117+SUM(AE117:AI117)</f>
        <v>0</v>
      </c>
      <c r="F117" s="51" t="s">
        <v>26</v>
      </c>
      <c r="G117" s="52">
        <f>'[9]NAW3 - Asset Repl - ENWL'!G114</f>
        <v>0</v>
      </c>
      <c r="H117" s="52">
        <f>'[9]NAW3 - Asset Repl - ENWL'!H114</f>
        <v>0</v>
      </c>
      <c r="I117" s="52">
        <f>'[9]NAW3 - Asset Repl - ENWL'!I114</f>
        <v>0</v>
      </c>
      <c r="J117" s="52">
        <f>'[9]NAW3 - Asset Repl - ENWL'!J114</f>
        <v>0</v>
      </c>
      <c r="K117" s="52">
        <f>'[9]NAW3 - Asset Repl - ENWL'!K114</f>
        <v>0</v>
      </c>
      <c r="L117" s="53">
        <f>SUM(G117:K117)</f>
        <v>0</v>
      </c>
      <c r="M117" s="52">
        <f>'[9]NAW3 - Asset Repl - ENWL'!M114</f>
        <v>0</v>
      </c>
      <c r="N117" s="52">
        <f>'[9]NAW3 - Asset Repl - ENWL'!N114</f>
        <v>0</v>
      </c>
      <c r="O117" s="52">
        <f>'[9]NAW3 - Asset Repl - ENWL'!O114</f>
        <v>0</v>
      </c>
      <c r="P117" s="52">
        <f>'[9]NAW3 - Asset Repl - ENWL'!P114</f>
        <v>0</v>
      </c>
      <c r="Q117" s="52">
        <f>'[9]NAW3 - Asset Repl - ENWL'!Q114</f>
        <v>0</v>
      </c>
      <c r="R117" s="53">
        <f>SUM(M117:Q117)</f>
        <v>0</v>
      </c>
      <c r="S117" s="52">
        <f>'[9]NAW3 - Asset Repl - ENWL'!S114</f>
        <v>0</v>
      </c>
      <c r="T117" s="52">
        <f>'[9]NAW3 - Asset Repl - ENWL'!T114</f>
        <v>0</v>
      </c>
      <c r="U117" s="52">
        <f>'[9]NAW3 - Asset Repl - ENWL'!U114</f>
        <v>0</v>
      </c>
      <c r="V117" s="52">
        <f>'[9]NAW3 - Asset Repl - ENWL'!V114</f>
        <v>0</v>
      </c>
      <c r="W117" s="52">
        <f>'[9]NAW3 - Asset Repl - ENWL'!W114</f>
        <v>0</v>
      </c>
      <c r="X117" s="53">
        <f>SUM(S117:W117)</f>
        <v>0</v>
      </c>
      <c r="Y117" s="54">
        <f>'[9]NAW3 - Asset Repl - ENWL'!Y114</f>
        <v>0</v>
      </c>
      <c r="Z117" s="54">
        <f>'[9]NAW3 - Asset Repl - ENWL'!Z114</f>
        <v>0</v>
      </c>
      <c r="AA117" s="54">
        <f>'[9]NAW3 - Asset Repl - ENWL'!AA114</f>
        <v>0</v>
      </c>
      <c r="AB117" s="54">
        <f>'[9]NAW3 - Asset Repl - ENWL'!AB114</f>
        <v>0</v>
      </c>
      <c r="AC117" s="54">
        <f>'[9]NAW3 - Asset Repl - ENWL'!AC114</f>
        <v>0</v>
      </c>
      <c r="AD117" s="53">
        <f>SUM(Y117:AC117)</f>
        <v>0</v>
      </c>
      <c r="AE117" s="54">
        <f>'[9]NAW3 - Asset Repl - ENWL'!AE114</f>
        <v>0</v>
      </c>
      <c r="AF117" s="54">
        <f>'[9]NAW3 - Asset Repl - ENWL'!AF114</f>
        <v>0</v>
      </c>
      <c r="AG117" s="54">
        <f>'[9]NAW3 - Asset Repl - ENWL'!AG114</f>
        <v>0</v>
      </c>
      <c r="AH117" s="54">
        <f>'[9]NAW3 - Asset Repl - ENWL'!AH114</f>
        <v>0</v>
      </c>
      <c r="AI117" s="54">
        <f>'[9]NAW3 - Asset Repl - ENWL'!AI114</f>
        <v>0</v>
      </c>
      <c r="AJ117" s="53">
        <f>SUM(AE117:AI117)</f>
        <v>0</v>
      </c>
      <c r="AK117" s="54">
        <f>'[9]NAW3 - Asset Repl - ENWL'!AK114</f>
        <v>0</v>
      </c>
      <c r="AL117" s="54">
        <f>'[9]NAW3 - Asset Repl - ENWL'!AL114</f>
        <v>0</v>
      </c>
      <c r="AM117" s="54">
        <f>'[9]NAW3 - Asset Repl - ENWL'!AM114</f>
        <v>0</v>
      </c>
      <c r="AN117" s="54">
        <f>'[9]NAW3 - Asset Repl - ENWL'!AN114</f>
        <v>0</v>
      </c>
      <c r="AO117" s="54">
        <f>'[9]NAW3 - Asset Repl - ENWL'!AO114</f>
        <v>0</v>
      </c>
      <c r="AP117" s="53">
        <f>SUM(AK117:AO117)</f>
        <v>0</v>
      </c>
      <c r="BB117" s="6"/>
      <c r="BC117" s="6"/>
      <c r="BD117" s="51" t="s">
        <v>26</v>
      </c>
      <c r="BE117" s="172">
        <f>'ENWL - HI Probs. of Failure '!O$34</f>
        <v>1E-3</v>
      </c>
      <c r="BF117" s="172">
        <f>'ENWL - HI Probs. of Failure '!P$34</f>
        <v>1E-3</v>
      </c>
      <c r="BG117" s="172">
        <f>'ENWL - HI Probs. of Failure '!Q$34</f>
        <v>3.0000000000000001E-3</v>
      </c>
      <c r="BH117" s="172">
        <f>'ENWL - HI Probs. of Failure '!R$34</f>
        <v>7.000000000000001E-3</v>
      </c>
      <c r="BI117" s="172">
        <f>'ENWL - HI Probs. of Failure '!S$34</f>
        <v>0.01</v>
      </c>
      <c r="BJ117" s="175"/>
      <c r="BK117" s="6"/>
      <c r="BL117" s="51" t="s">
        <v>26</v>
      </c>
      <c r="BM117" s="194">
        <f>$BM2*'ENWL - Ave Crit'!$Q$34</f>
        <v>87488.099999999991</v>
      </c>
      <c r="BN117" s="194">
        <f>$BM2*'ENWL - Ave Crit'!$Q$34</f>
        <v>87488.099999999991</v>
      </c>
      <c r="BO117" s="194">
        <f>$BM2*'ENWL - Ave Crit'!$Q$34</f>
        <v>87488.099999999991</v>
      </c>
      <c r="BP117" s="194">
        <f>$BM2*'ENWL - Ave Crit'!$Q$34</f>
        <v>87488.099999999991</v>
      </c>
      <c r="BQ117" s="194">
        <f>$BM2*'ENWL - Ave Crit'!$Q$34</f>
        <v>87488.099999999991</v>
      </c>
      <c r="BR117" s="175"/>
      <c r="BS117" s="6"/>
      <c r="BT117" s="51" t="s">
        <v>26</v>
      </c>
      <c r="BU117" s="24">
        <f t="shared" si="426"/>
        <v>87.488099999999989</v>
      </c>
      <c r="BV117" s="24">
        <f t="shared" si="427"/>
        <v>87.488099999999989</v>
      </c>
      <c r="BW117" s="24">
        <f t="shared" si="428"/>
        <v>262.46429999999998</v>
      </c>
      <c r="BX117" s="24">
        <f t="shared" si="429"/>
        <v>612.41669999999999</v>
      </c>
      <c r="BY117" s="24">
        <f t="shared" si="430"/>
        <v>874.88099999999997</v>
      </c>
      <c r="BZ117" s="6"/>
      <c r="CA117" s="6"/>
      <c r="CB117" s="51" t="s">
        <v>26</v>
      </c>
      <c r="CC117" s="195">
        <f>IF(BU117="","",M117*BU117)</f>
        <v>0</v>
      </c>
      <c r="CD117" s="195">
        <f t="shared" ref="CD117:CG120" si="669">IF(BV117="","",N117*BV117)</f>
        <v>0</v>
      </c>
      <c r="CE117" s="195">
        <f t="shared" si="669"/>
        <v>0</v>
      </c>
      <c r="CF117" s="195">
        <f t="shared" si="669"/>
        <v>0</v>
      </c>
      <c r="CG117" s="195">
        <f t="shared" si="669"/>
        <v>0</v>
      </c>
      <c r="CH117" s="198">
        <f t="shared" si="491"/>
        <v>0</v>
      </c>
      <c r="CI117" s="68"/>
      <c r="CJ117" s="68"/>
      <c r="CK117" s="195">
        <f t="shared" ref="CK117:CO120" si="670">IF(BU117="","",G117*BU117)</f>
        <v>0</v>
      </c>
      <c r="CL117" s="195">
        <f t="shared" si="670"/>
        <v>0</v>
      </c>
      <c r="CM117" s="195">
        <f t="shared" si="670"/>
        <v>0</v>
      </c>
      <c r="CN117" s="195">
        <f t="shared" si="670"/>
        <v>0</v>
      </c>
      <c r="CO117" s="195">
        <f t="shared" si="670"/>
        <v>0</v>
      </c>
      <c r="CP117" s="198">
        <f t="shared" si="422"/>
        <v>0</v>
      </c>
      <c r="CS117" s="195">
        <f>IF(BU117="","",Y117*BU117)</f>
        <v>0</v>
      </c>
      <c r="CT117" s="195">
        <f t="shared" ref="CT117:CW120" si="671">IF(BV117="","",Z117*BV117)</f>
        <v>0</v>
      </c>
      <c r="CU117" s="195">
        <f t="shared" si="671"/>
        <v>0</v>
      </c>
      <c r="CV117" s="195">
        <f t="shared" si="671"/>
        <v>0</v>
      </c>
      <c r="CW117" s="195">
        <f t="shared" si="671"/>
        <v>0</v>
      </c>
      <c r="CX117" s="198">
        <f t="shared" si="423"/>
        <v>0</v>
      </c>
      <c r="DA117" s="195">
        <f>IF(BU117="","",(S117+Y117)*BU117)</f>
        <v>0</v>
      </c>
      <c r="DB117" s="195">
        <f t="shared" ref="DB117:DE120" si="672">IF(BV117="","",(T117+Z117)*BV117)</f>
        <v>0</v>
      </c>
      <c r="DC117" s="195">
        <f t="shared" si="672"/>
        <v>0</v>
      </c>
      <c r="DD117" s="195">
        <f t="shared" si="672"/>
        <v>0</v>
      </c>
      <c r="DE117" s="195">
        <f t="shared" si="672"/>
        <v>0</v>
      </c>
      <c r="DF117" s="198">
        <f t="shared" si="424"/>
        <v>0</v>
      </c>
      <c r="DG117" s="6"/>
      <c r="DH117" s="6"/>
      <c r="DI117" s="195">
        <f>IF(BU117="","",AK117*BU117)</f>
        <v>0</v>
      </c>
      <c r="DJ117" s="195">
        <f t="shared" ref="DJ117:DM120" si="673">IF(BV117="","",AL117*BV117)</f>
        <v>0</v>
      </c>
      <c r="DK117" s="195">
        <f t="shared" si="673"/>
        <v>0</v>
      </c>
      <c r="DL117" s="195">
        <f t="shared" si="673"/>
        <v>0</v>
      </c>
      <c r="DM117" s="195">
        <f t="shared" si="673"/>
        <v>0</v>
      </c>
      <c r="DN117" s="198">
        <f t="shared" si="431"/>
        <v>0</v>
      </c>
      <c r="DO117" s="6"/>
      <c r="DP117" s="6"/>
      <c r="DQ117" s="195">
        <f>IF(BU117="","",(AE117+AK117)*BU117)</f>
        <v>0</v>
      </c>
      <c r="DR117" s="195">
        <f t="shared" ref="DR117:DU120" si="674">IF(BV117="","",(AF117+AL117)*BV117)</f>
        <v>0</v>
      </c>
      <c r="DS117" s="195">
        <f t="shared" si="674"/>
        <v>0</v>
      </c>
      <c r="DT117" s="195">
        <f t="shared" si="674"/>
        <v>0</v>
      </c>
      <c r="DU117" s="195">
        <f t="shared" si="674"/>
        <v>0</v>
      </c>
      <c r="DV117" s="198">
        <f t="shared" si="425"/>
        <v>0</v>
      </c>
    </row>
    <row r="118" spans="1:126" ht="25.5" customHeight="1">
      <c r="A118" s="19"/>
      <c r="B118" s="55"/>
      <c r="C118" s="55"/>
      <c r="D118" s="56">
        <f t="shared" ref="D118:D120" si="675">L118</f>
        <v>227.06778301886811</v>
      </c>
      <c r="E118" s="57">
        <f t="shared" ref="E118:E120" si="676">D118+SUM(AE118:AI118)</f>
        <v>211.06778301886811</v>
      </c>
      <c r="F118" s="58" t="s">
        <v>28</v>
      </c>
      <c r="G118" s="52">
        <f>'[9]NAW3 - Asset Repl - ENWL'!G115</f>
        <v>2.9790754716981218</v>
      </c>
      <c r="H118" s="52">
        <f>'[9]NAW3 - Asset Repl - ENWL'!H115</f>
        <v>33.920002199808728</v>
      </c>
      <c r="I118" s="52">
        <f>'[9]NAW3 - Asset Repl - ENWL'!I115</f>
        <v>35.101955656029958</v>
      </c>
      <c r="J118" s="52">
        <f>'[9]NAW3 - Asset Repl - ENWL'!J115</f>
        <v>93.802554925658711</v>
      </c>
      <c r="K118" s="52">
        <f>'[9]NAW3 - Asset Repl - ENWL'!K115</f>
        <v>61.264194765672585</v>
      </c>
      <c r="L118" s="59">
        <f t="shared" ref="L118:L120" si="677">SUM(G118:K118)</f>
        <v>227.06778301886811</v>
      </c>
      <c r="M118" s="52">
        <f>'[9]NAW3 - Asset Repl - ENWL'!M115</f>
        <v>2.9320754716981217</v>
      </c>
      <c r="N118" s="52">
        <f>'[9]NAW3 - Asset Repl - ENWL'!N115</f>
        <v>33.931950795583006</v>
      </c>
      <c r="O118" s="52">
        <f>'[9]NAW3 - Asset Repl - ENWL'!O115</f>
        <v>35.137801443352799</v>
      </c>
      <c r="P118" s="52">
        <f>'[9]NAW3 - Asset Repl - ENWL'!P115</f>
        <v>100.95111562472835</v>
      </c>
      <c r="Q118" s="52">
        <f>'[9]NAW3 - Asset Repl - ENWL'!Q115</f>
        <v>61.287005721241663</v>
      </c>
      <c r="R118" s="59">
        <f t="shared" ref="R118:R120" si="678">SUM(M118:Q118)</f>
        <v>234.23994905660393</v>
      </c>
      <c r="S118" s="52">
        <f>'[9]NAW3 - Asset Repl - ENWL'!S115</f>
        <v>0</v>
      </c>
      <c r="T118" s="52">
        <f>'[9]NAW3 - Asset Repl - ENWL'!T115</f>
        <v>0</v>
      </c>
      <c r="U118" s="52">
        <f>'[9]NAW3 - Asset Repl - ENWL'!U115</f>
        <v>0</v>
      </c>
      <c r="V118" s="52">
        <f>'[9]NAW3 - Asset Repl - ENWL'!V115</f>
        <v>-8.0372093023255822</v>
      </c>
      <c r="W118" s="52">
        <f>'[9]NAW3 - Asset Repl - ENWL'!W115</f>
        <v>0</v>
      </c>
      <c r="X118" s="59">
        <f t="shared" ref="X118:X120" si="679">SUM(S118:W118)</f>
        <v>-8.0372093023255822</v>
      </c>
      <c r="Y118" s="52">
        <f>'[9]NAW3 - Asset Repl - ENWL'!Y115</f>
        <v>0.3413391716665452</v>
      </c>
      <c r="Z118" s="52">
        <f>'[9]NAW3 - Asset Repl - ENWL'!Z115</f>
        <v>26.886004414053268</v>
      </c>
      <c r="AA118" s="52">
        <f>'[9]NAW3 - Asset Repl - ENWL'!AA115</f>
        <v>37.739641643731034</v>
      </c>
      <c r="AB118" s="52">
        <f>'[9]NAW3 - Asset Repl - ENWL'!AB115</f>
        <v>78.855280931281953</v>
      </c>
      <c r="AC118" s="52">
        <f>'[9]NAW3 - Asset Repl - ENWL'!AC115</f>
        <v>83.245216858135109</v>
      </c>
      <c r="AD118" s="59">
        <f t="shared" ref="AD118:AD120" si="680">SUM(Y118:AC118)</f>
        <v>227.0674830188679</v>
      </c>
      <c r="AE118" s="52">
        <f>'[9]NAW3 - Asset Repl - ENWL'!AE115</f>
        <v>0</v>
      </c>
      <c r="AF118" s="52">
        <f>'[9]NAW3 - Asset Repl - ENWL'!AF115</f>
        <v>0</v>
      </c>
      <c r="AG118" s="52">
        <f>'[9]NAW3 - Asset Repl - ENWL'!AG115</f>
        <v>0</v>
      </c>
      <c r="AH118" s="52">
        <f>'[9]NAW3 - Asset Repl - ENWL'!AH115</f>
        <v>-16</v>
      </c>
      <c r="AI118" s="52">
        <f>'[9]NAW3 - Asset Repl - ENWL'!AI115</f>
        <v>0</v>
      </c>
      <c r="AJ118" s="59">
        <f t="shared" ref="AJ118:AJ120" si="681">SUM(AE118:AI118)</f>
        <v>-16</v>
      </c>
      <c r="AK118" s="52">
        <f>'[9]NAW3 - Asset Repl - ENWL'!AK115</f>
        <v>0.3413391716665452</v>
      </c>
      <c r="AL118" s="52">
        <f>'[9]NAW3 - Asset Repl - ENWL'!AL115</f>
        <v>12.818098472172146</v>
      </c>
      <c r="AM118" s="52">
        <f>'[9]NAW3 - Asset Repl - ENWL'!AM115</f>
        <v>39.892091630117569</v>
      </c>
      <c r="AN118" s="52">
        <f>'[9]NAW3 - Asset Repl - ENWL'!AN115</f>
        <v>25.706671905576378</v>
      </c>
      <c r="AO118" s="52">
        <f>'[9]NAW3 - Asset Repl - ENWL'!AO115</f>
        <v>148.30928183933528</v>
      </c>
      <c r="AP118" s="59">
        <f t="shared" ref="AP118:AP120" si="682">SUM(AK118:AO118)</f>
        <v>227.06748301886793</v>
      </c>
      <c r="BB118" s="6"/>
      <c r="BC118" s="6"/>
      <c r="BD118" s="58" t="s">
        <v>28</v>
      </c>
      <c r="BE118" s="172">
        <f>'ENWL - HI Probs. of Failure '!O$34</f>
        <v>1E-3</v>
      </c>
      <c r="BF118" s="172">
        <f>'ENWL - HI Probs. of Failure '!P$34</f>
        <v>1E-3</v>
      </c>
      <c r="BG118" s="172">
        <f>'ENWL - HI Probs. of Failure '!Q$34</f>
        <v>3.0000000000000001E-3</v>
      </c>
      <c r="BH118" s="172">
        <f>'ENWL - HI Probs. of Failure '!R$34</f>
        <v>7.000000000000001E-3</v>
      </c>
      <c r="BI118" s="172">
        <f>'ENWL - HI Probs. of Failure '!S$34</f>
        <v>0.01</v>
      </c>
      <c r="BJ118" s="176"/>
      <c r="BK118" s="6"/>
      <c r="BL118" s="58" t="s">
        <v>28</v>
      </c>
      <c r="BM118" s="194">
        <f>$BM3*'ENWL - Ave Crit'!$Q$34</f>
        <v>124983</v>
      </c>
      <c r="BN118" s="194">
        <f>$BM3*'ENWL - Ave Crit'!$Q$34</f>
        <v>124983</v>
      </c>
      <c r="BO118" s="194">
        <f>$BM3*'ENWL - Ave Crit'!$Q$34</f>
        <v>124983</v>
      </c>
      <c r="BP118" s="194">
        <f>$BM3*'ENWL - Ave Crit'!$Q$34</f>
        <v>124983</v>
      </c>
      <c r="BQ118" s="194">
        <f>$BM3*'ENWL - Ave Crit'!$Q$34</f>
        <v>124983</v>
      </c>
      <c r="BR118" s="176"/>
      <c r="BS118" s="6"/>
      <c r="BT118" s="58" t="s">
        <v>28</v>
      </c>
      <c r="BU118" s="24">
        <f t="shared" si="426"/>
        <v>124.983</v>
      </c>
      <c r="BV118" s="24">
        <f t="shared" si="427"/>
        <v>124.983</v>
      </c>
      <c r="BW118" s="24">
        <f t="shared" si="428"/>
        <v>374.94900000000001</v>
      </c>
      <c r="BX118" s="24">
        <f t="shared" si="429"/>
        <v>874.88100000000009</v>
      </c>
      <c r="BY118" s="24">
        <f t="shared" si="430"/>
        <v>1249.83</v>
      </c>
      <c r="BZ118" s="6"/>
      <c r="CA118" s="6"/>
      <c r="CB118" s="58" t="s">
        <v>28</v>
      </c>
      <c r="CC118" s="195">
        <f t="shared" ref="CC118:CC120" si="683">IF(BU118="","",M118*BU118)</f>
        <v>366.45958867924634</v>
      </c>
      <c r="CD118" s="195">
        <f t="shared" si="669"/>
        <v>4240.9170062843514</v>
      </c>
      <c r="CE118" s="195">
        <f t="shared" si="669"/>
        <v>13174.883513383689</v>
      </c>
      <c r="CF118" s="195">
        <f t="shared" si="669"/>
        <v>88320.212988877975</v>
      </c>
      <c r="CG118" s="195">
        <f t="shared" si="669"/>
        <v>76598.338360579466</v>
      </c>
      <c r="CH118" s="198">
        <f t="shared" si="491"/>
        <v>182700.81145780472</v>
      </c>
      <c r="CI118" s="68"/>
      <c r="CJ118" s="68"/>
      <c r="CK118" s="195">
        <f t="shared" si="670"/>
        <v>372.33378967924637</v>
      </c>
      <c r="CL118" s="195">
        <f t="shared" si="670"/>
        <v>4239.4236349386947</v>
      </c>
      <c r="CM118" s="195">
        <f t="shared" si="670"/>
        <v>13161.443171272776</v>
      </c>
      <c r="CN118" s="195">
        <f t="shared" si="670"/>
        <v>82066.073055915229</v>
      </c>
      <c r="CO118" s="195">
        <f t="shared" si="670"/>
        <v>76569.828543980562</v>
      </c>
      <c r="CP118" s="198">
        <f t="shared" si="422"/>
        <v>176409.10219578649</v>
      </c>
      <c r="CS118" s="195">
        <f t="shared" ref="CS118:CS120" si="684">IF(BU118="","",Y118*BU118)</f>
        <v>42.661593692399819</v>
      </c>
      <c r="CT118" s="195">
        <f t="shared" si="671"/>
        <v>3360.2934896816196</v>
      </c>
      <c r="CU118" s="195">
        <f t="shared" si="671"/>
        <v>14150.440894675308</v>
      </c>
      <c r="CV118" s="195">
        <f t="shared" si="671"/>
        <v>68988.9870364409</v>
      </c>
      <c r="CW118" s="195">
        <f t="shared" si="671"/>
        <v>104042.369385803</v>
      </c>
      <c r="CX118" s="198">
        <f t="shared" si="423"/>
        <v>190584.75240029325</v>
      </c>
      <c r="DA118" s="195">
        <f t="shared" ref="DA118:DA120" si="685">IF(BU118="","",(S118+Y118)*BU118)</f>
        <v>42.661593692399819</v>
      </c>
      <c r="DB118" s="195">
        <f t="shared" si="672"/>
        <v>3360.2934896816196</v>
      </c>
      <c r="DC118" s="195">
        <f t="shared" si="672"/>
        <v>14150.440894675308</v>
      </c>
      <c r="DD118" s="195">
        <f t="shared" si="672"/>
        <v>61957.385324812989</v>
      </c>
      <c r="DE118" s="195">
        <f t="shared" si="672"/>
        <v>104042.369385803</v>
      </c>
      <c r="DF118" s="198">
        <f t="shared" si="424"/>
        <v>183553.15068866534</v>
      </c>
      <c r="DG118" s="6"/>
      <c r="DH118" s="6"/>
      <c r="DI118" s="195">
        <f t="shared" ref="DI118:DI120" si="686">IF(BU118="","",AK118*BU118)</f>
        <v>42.661593692399819</v>
      </c>
      <c r="DJ118" s="195">
        <f t="shared" si="673"/>
        <v>1602.0444013474914</v>
      </c>
      <c r="DK118" s="195">
        <f t="shared" si="673"/>
        <v>14957.499864620953</v>
      </c>
      <c r="DL118" s="195">
        <f t="shared" si="673"/>
        <v>22490.27882342257</v>
      </c>
      <c r="DM118" s="195">
        <f t="shared" si="673"/>
        <v>185361.38972125642</v>
      </c>
      <c r="DN118" s="198">
        <f t="shared" si="431"/>
        <v>224453.87440433982</v>
      </c>
      <c r="DO118" s="6"/>
      <c r="DP118" s="6"/>
      <c r="DQ118" s="195">
        <f t="shared" ref="DQ118:DQ120" si="687">IF(BU118="","",(AE118+AK118)*BU118)</f>
        <v>42.661593692399819</v>
      </c>
      <c r="DR118" s="195">
        <f t="shared" si="674"/>
        <v>1602.0444013474914</v>
      </c>
      <c r="DS118" s="195">
        <f t="shared" si="674"/>
        <v>14957.499864620953</v>
      </c>
      <c r="DT118" s="195">
        <f t="shared" si="674"/>
        <v>8492.1828234225686</v>
      </c>
      <c r="DU118" s="195">
        <f t="shared" si="674"/>
        <v>185361.38972125642</v>
      </c>
      <c r="DV118" s="198">
        <f t="shared" si="425"/>
        <v>210455.77840433983</v>
      </c>
    </row>
    <row r="119" spans="1:126" ht="25.5" customHeight="1">
      <c r="A119" s="19"/>
      <c r="B119" s="55"/>
      <c r="C119" s="55"/>
      <c r="D119" s="56">
        <f t="shared" si="675"/>
        <v>0</v>
      </c>
      <c r="E119" s="57">
        <f t="shared" si="676"/>
        <v>0</v>
      </c>
      <c r="F119" s="58" t="s">
        <v>30</v>
      </c>
      <c r="G119" s="52">
        <f>'[9]NAW3 - Asset Repl - ENWL'!G116</f>
        <v>0</v>
      </c>
      <c r="H119" s="52">
        <f>'[9]NAW3 - Asset Repl - ENWL'!H116</f>
        <v>0</v>
      </c>
      <c r="I119" s="52">
        <f>'[9]NAW3 - Asset Repl - ENWL'!I116</f>
        <v>0</v>
      </c>
      <c r="J119" s="52">
        <f>'[9]NAW3 - Asset Repl - ENWL'!J116</f>
        <v>0</v>
      </c>
      <c r="K119" s="52">
        <f>'[9]NAW3 - Asset Repl - ENWL'!K116</f>
        <v>0</v>
      </c>
      <c r="L119" s="59">
        <f t="shared" si="677"/>
        <v>0</v>
      </c>
      <c r="M119" s="52">
        <f>'[9]NAW3 - Asset Repl - ENWL'!M116</f>
        <v>0</v>
      </c>
      <c r="N119" s="52">
        <f>'[9]NAW3 - Asset Repl - ENWL'!N116</f>
        <v>0</v>
      </c>
      <c r="O119" s="52">
        <f>'[9]NAW3 - Asset Repl - ENWL'!O116</f>
        <v>0</v>
      </c>
      <c r="P119" s="52">
        <f>'[9]NAW3 - Asset Repl - ENWL'!P116</f>
        <v>0</v>
      </c>
      <c r="Q119" s="52">
        <f>'[9]NAW3 - Asset Repl - ENWL'!Q116</f>
        <v>0</v>
      </c>
      <c r="R119" s="59">
        <f t="shared" si="678"/>
        <v>0</v>
      </c>
      <c r="S119" s="52">
        <f>'[9]NAW3 - Asset Repl - ENWL'!S116</f>
        <v>0</v>
      </c>
      <c r="T119" s="52">
        <f>'[9]NAW3 - Asset Repl - ENWL'!T116</f>
        <v>0</v>
      </c>
      <c r="U119" s="52">
        <f>'[9]NAW3 - Asset Repl - ENWL'!U116</f>
        <v>0</v>
      </c>
      <c r="V119" s="52">
        <f>'[9]NAW3 - Asset Repl - ENWL'!V116</f>
        <v>0</v>
      </c>
      <c r="W119" s="52">
        <f>'[9]NAW3 - Asset Repl - ENWL'!W116</f>
        <v>0</v>
      </c>
      <c r="X119" s="59">
        <f t="shared" si="679"/>
        <v>0</v>
      </c>
      <c r="Y119" s="52">
        <f>'[9]NAW3 - Asset Repl - ENWL'!Y116</f>
        <v>0</v>
      </c>
      <c r="Z119" s="52">
        <f>'[9]NAW3 - Asset Repl - ENWL'!Z116</f>
        <v>0</v>
      </c>
      <c r="AA119" s="52">
        <f>'[9]NAW3 - Asset Repl - ENWL'!AA116</f>
        <v>0</v>
      </c>
      <c r="AB119" s="52">
        <f>'[9]NAW3 - Asset Repl - ENWL'!AB116</f>
        <v>0</v>
      </c>
      <c r="AC119" s="52">
        <f>'[9]NAW3 - Asset Repl - ENWL'!AC116</f>
        <v>0</v>
      </c>
      <c r="AD119" s="59">
        <f t="shared" si="680"/>
        <v>0</v>
      </c>
      <c r="AE119" s="52">
        <f>'[9]NAW3 - Asset Repl - ENWL'!AE116</f>
        <v>0</v>
      </c>
      <c r="AF119" s="52">
        <f>'[9]NAW3 - Asset Repl - ENWL'!AF116</f>
        <v>0</v>
      </c>
      <c r="AG119" s="52">
        <f>'[9]NAW3 - Asset Repl - ENWL'!AG116</f>
        <v>0</v>
      </c>
      <c r="AH119" s="52">
        <f>'[9]NAW3 - Asset Repl - ENWL'!AH116</f>
        <v>0</v>
      </c>
      <c r="AI119" s="52">
        <f>'[9]NAW3 - Asset Repl - ENWL'!AI116</f>
        <v>0</v>
      </c>
      <c r="AJ119" s="59">
        <f t="shared" si="681"/>
        <v>0</v>
      </c>
      <c r="AK119" s="52">
        <f>'[9]NAW3 - Asset Repl - ENWL'!AK116</f>
        <v>0</v>
      </c>
      <c r="AL119" s="52">
        <f>'[9]NAW3 - Asset Repl - ENWL'!AL116</f>
        <v>0</v>
      </c>
      <c r="AM119" s="52">
        <f>'[9]NAW3 - Asset Repl - ENWL'!AM116</f>
        <v>0</v>
      </c>
      <c r="AN119" s="52">
        <f>'[9]NAW3 - Asset Repl - ENWL'!AN116</f>
        <v>0</v>
      </c>
      <c r="AO119" s="52">
        <f>'[9]NAW3 - Asset Repl - ENWL'!AO116</f>
        <v>0</v>
      </c>
      <c r="AP119" s="59">
        <f t="shared" si="682"/>
        <v>0</v>
      </c>
      <c r="BB119" s="6"/>
      <c r="BC119" s="6"/>
      <c r="BD119" s="58" t="s">
        <v>30</v>
      </c>
      <c r="BE119" s="172">
        <f>'ENWL - HI Probs. of Failure '!O$34</f>
        <v>1E-3</v>
      </c>
      <c r="BF119" s="172">
        <f>'ENWL - HI Probs. of Failure '!P$34</f>
        <v>1E-3</v>
      </c>
      <c r="BG119" s="172">
        <f>'ENWL - HI Probs. of Failure '!Q$34</f>
        <v>3.0000000000000001E-3</v>
      </c>
      <c r="BH119" s="172">
        <f>'ENWL - HI Probs. of Failure '!R$34</f>
        <v>7.000000000000001E-3</v>
      </c>
      <c r="BI119" s="172">
        <f>'ENWL - HI Probs. of Failure '!S$34</f>
        <v>0.01</v>
      </c>
      <c r="BJ119" s="176"/>
      <c r="BK119" s="6"/>
      <c r="BL119" s="58" t="s">
        <v>30</v>
      </c>
      <c r="BM119" s="194">
        <f>$BM4*'ENWL - Ave Crit'!$Q$34</f>
        <v>187474.5</v>
      </c>
      <c r="BN119" s="194">
        <f>$BM4*'ENWL - Ave Crit'!$Q$34</f>
        <v>187474.5</v>
      </c>
      <c r="BO119" s="194">
        <f>$BM4*'ENWL - Ave Crit'!$Q$34</f>
        <v>187474.5</v>
      </c>
      <c r="BP119" s="194">
        <f>$BM4*'ENWL - Ave Crit'!$Q$34</f>
        <v>187474.5</v>
      </c>
      <c r="BQ119" s="194">
        <f>$BM4*'ENWL - Ave Crit'!$Q$34</f>
        <v>187474.5</v>
      </c>
      <c r="BR119" s="176"/>
      <c r="BS119" s="6"/>
      <c r="BT119" s="58" t="s">
        <v>30</v>
      </c>
      <c r="BU119" s="24">
        <f t="shared" si="426"/>
        <v>187.47450000000001</v>
      </c>
      <c r="BV119" s="24">
        <f t="shared" si="427"/>
        <v>187.47450000000001</v>
      </c>
      <c r="BW119" s="24">
        <f t="shared" si="428"/>
        <v>562.42349999999999</v>
      </c>
      <c r="BX119" s="24">
        <f t="shared" si="429"/>
        <v>1312.3215000000002</v>
      </c>
      <c r="BY119" s="24">
        <f t="shared" si="430"/>
        <v>1874.7450000000001</v>
      </c>
      <c r="BZ119" s="6"/>
      <c r="CA119" s="6"/>
      <c r="CB119" s="58" t="s">
        <v>30</v>
      </c>
      <c r="CC119" s="195">
        <f t="shared" si="683"/>
        <v>0</v>
      </c>
      <c r="CD119" s="195">
        <f t="shared" si="669"/>
        <v>0</v>
      </c>
      <c r="CE119" s="195">
        <f t="shared" si="669"/>
        <v>0</v>
      </c>
      <c r="CF119" s="195">
        <f t="shared" si="669"/>
        <v>0</v>
      </c>
      <c r="CG119" s="195">
        <f t="shared" si="669"/>
        <v>0</v>
      </c>
      <c r="CH119" s="198">
        <f t="shared" si="491"/>
        <v>0</v>
      </c>
      <c r="CI119" s="68"/>
      <c r="CJ119" s="68"/>
      <c r="CK119" s="195">
        <f t="shared" si="670"/>
        <v>0</v>
      </c>
      <c r="CL119" s="195">
        <f t="shared" si="670"/>
        <v>0</v>
      </c>
      <c r="CM119" s="195">
        <f t="shared" si="670"/>
        <v>0</v>
      </c>
      <c r="CN119" s="195">
        <f t="shared" si="670"/>
        <v>0</v>
      </c>
      <c r="CO119" s="195">
        <f t="shared" si="670"/>
        <v>0</v>
      </c>
      <c r="CP119" s="198">
        <f t="shared" si="422"/>
        <v>0</v>
      </c>
      <c r="CS119" s="195">
        <f t="shared" si="684"/>
        <v>0</v>
      </c>
      <c r="CT119" s="195">
        <f t="shared" si="671"/>
        <v>0</v>
      </c>
      <c r="CU119" s="195">
        <f t="shared" si="671"/>
        <v>0</v>
      </c>
      <c r="CV119" s="195">
        <f t="shared" si="671"/>
        <v>0</v>
      </c>
      <c r="CW119" s="195">
        <f t="shared" si="671"/>
        <v>0</v>
      </c>
      <c r="CX119" s="198">
        <f t="shared" si="423"/>
        <v>0</v>
      </c>
      <c r="DA119" s="195">
        <f t="shared" si="685"/>
        <v>0</v>
      </c>
      <c r="DB119" s="195">
        <f t="shared" si="672"/>
        <v>0</v>
      </c>
      <c r="DC119" s="195">
        <f t="shared" si="672"/>
        <v>0</v>
      </c>
      <c r="DD119" s="195">
        <f t="shared" si="672"/>
        <v>0</v>
      </c>
      <c r="DE119" s="195">
        <f t="shared" si="672"/>
        <v>0</v>
      </c>
      <c r="DF119" s="198">
        <f t="shared" si="424"/>
        <v>0</v>
      </c>
      <c r="DG119" s="6"/>
      <c r="DH119" s="6"/>
      <c r="DI119" s="195">
        <f t="shared" si="686"/>
        <v>0</v>
      </c>
      <c r="DJ119" s="195">
        <f t="shared" si="673"/>
        <v>0</v>
      </c>
      <c r="DK119" s="195">
        <f t="shared" si="673"/>
        <v>0</v>
      </c>
      <c r="DL119" s="195">
        <f t="shared" si="673"/>
        <v>0</v>
      </c>
      <c r="DM119" s="195">
        <f t="shared" si="673"/>
        <v>0</v>
      </c>
      <c r="DN119" s="198">
        <f t="shared" si="431"/>
        <v>0</v>
      </c>
      <c r="DO119" s="6"/>
      <c r="DP119" s="6"/>
      <c r="DQ119" s="195">
        <f t="shared" si="687"/>
        <v>0</v>
      </c>
      <c r="DR119" s="195">
        <f t="shared" si="674"/>
        <v>0</v>
      </c>
      <c r="DS119" s="195">
        <f t="shared" si="674"/>
        <v>0</v>
      </c>
      <c r="DT119" s="195">
        <f t="shared" si="674"/>
        <v>0</v>
      </c>
      <c r="DU119" s="195">
        <f t="shared" si="674"/>
        <v>0</v>
      </c>
      <c r="DV119" s="198">
        <f t="shared" si="425"/>
        <v>0</v>
      </c>
    </row>
    <row r="120" spans="1:126" ht="25.5" customHeight="1">
      <c r="A120" s="19"/>
      <c r="B120" s="55"/>
      <c r="C120" s="55"/>
      <c r="D120" s="56">
        <f t="shared" si="675"/>
        <v>0</v>
      </c>
      <c r="E120" s="57">
        <f t="shared" si="676"/>
        <v>0</v>
      </c>
      <c r="F120" s="58" t="s">
        <v>31</v>
      </c>
      <c r="G120" s="52">
        <f>'[9]NAW3 - Asset Repl - ENWL'!G117</f>
        <v>0</v>
      </c>
      <c r="H120" s="52">
        <f>'[9]NAW3 - Asset Repl - ENWL'!H117</f>
        <v>0</v>
      </c>
      <c r="I120" s="52">
        <f>'[9]NAW3 - Asset Repl - ENWL'!I117</f>
        <v>0</v>
      </c>
      <c r="J120" s="52">
        <f>'[9]NAW3 - Asset Repl - ENWL'!J117</f>
        <v>0</v>
      </c>
      <c r="K120" s="52">
        <f>'[9]NAW3 - Asset Repl - ENWL'!K117</f>
        <v>0</v>
      </c>
      <c r="L120" s="59">
        <f t="shared" si="677"/>
        <v>0</v>
      </c>
      <c r="M120" s="52">
        <f>'[9]NAW3 - Asset Repl - ENWL'!M117</f>
        <v>0</v>
      </c>
      <c r="N120" s="52">
        <f>'[9]NAW3 - Asset Repl - ENWL'!N117</f>
        <v>0</v>
      </c>
      <c r="O120" s="52">
        <f>'[9]NAW3 - Asset Repl - ENWL'!O117</f>
        <v>0</v>
      </c>
      <c r="P120" s="52">
        <f>'[9]NAW3 - Asset Repl - ENWL'!P117</f>
        <v>0</v>
      </c>
      <c r="Q120" s="52">
        <f>'[9]NAW3 - Asset Repl - ENWL'!Q117</f>
        <v>0</v>
      </c>
      <c r="R120" s="59">
        <f t="shared" si="678"/>
        <v>0</v>
      </c>
      <c r="S120" s="52">
        <f>'[9]NAW3 - Asset Repl - ENWL'!S117</f>
        <v>0</v>
      </c>
      <c r="T120" s="52">
        <f>'[9]NAW3 - Asset Repl - ENWL'!T117</f>
        <v>0</v>
      </c>
      <c r="U120" s="52">
        <f>'[9]NAW3 - Asset Repl - ENWL'!U117</f>
        <v>0</v>
      </c>
      <c r="V120" s="52">
        <f>'[9]NAW3 - Asset Repl - ENWL'!V117</f>
        <v>0</v>
      </c>
      <c r="W120" s="52">
        <f>'[9]NAW3 - Asset Repl - ENWL'!W117</f>
        <v>0</v>
      </c>
      <c r="X120" s="59">
        <f t="shared" si="679"/>
        <v>0</v>
      </c>
      <c r="Y120" s="52">
        <f>'[9]NAW3 - Asset Repl - ENWL'!Y117</f>
        <v>0</v>
      </c>
      <c r="Z120" s="52">
        <f>'[9]NAW3 - Asset Repl - ENWL'!Z117</f>
        <v>0</v>
      </c>
      <c r="AA120" s="52">
        <f>'[9]NAW3 - Asset Repl - ENWL'!AA117</f>
        <v>0</v>
      </c>
      <c r="AB120" s="52">
        <f>'[9]NAW3 - Asset Repl - ENWL'!AB117</f>
        <v>0</v>
      </c>
      <c r="AC120" s="52">
        <f>'[9]NAW3 - Asset Repl - ENWL'!AC117</f>
        <v>0</v>
      </c>
      <c r="AD120" s="59">
        <f t="shared" si="680"/>
        <v>0</v>
      </c>
      <c r="AE120" s="52">
        <f>'[9]NAW3 - Asset Repl - ENWL'!AE117</f>
        <v>0</v>
      </c>
      <c r="AF120" s="52">
        <f>'[9]NAW3 - Asset Repl - ENWL'!AF117</f>
        <v>0</v>
      </c>
      <c r="AG120" s="52">
        <f>'[9]NAW3 - Asset Repl - ENWL'!AG117</f>
        <v>0</v>
      </c>
      <c r="AH120" s="52">
        <f>'[9]NAW3 - Asset Repl - ENWL'!AH117</f>
        <v>0</v>
      </c>
      <c r="AI120" s="52">
        <f>'[9]NAW3 - Asset Repl - ENWL'!AI117</f>
        <v>0</v>
      </c>
      <c r="AJ120" s="59">
        <f t="shared" si="681"/>
        <v>0</v>
      </c>
      <c r="AK120" s="52">
        <f>'[9]NAW3 - Asset Repl - ENWL'!AK117</f>
        <v>0</v>
      </c>
      <c r="AL120" s="52">
        <f>'[9]NAW3 - Asset Repl - ENWL'!AL117</f>
        <v>0</v>
      </c>
      <c r="AM120" s="52">
        <f>'[9]NAW3 - Asset Repl - ENWL'!AM117</f>
        <v>0</v>
      </c>
      <c r="AN120" s="52">
        <f>'[9]NAW3 - Asset Repl - ENWL'!AN117</f>
        <v>0</v>
      </c>
      <c r="AO120" s="52">
        <f>'[9]NAW3 - Asset Repl - ENWL'!AO117</f>
        <v>0</v>
      </c>
      <c r="AP120" s="59">
        <f t="shared" si="682"/>
        <v>0</v>
      </c>
      <c r="BB120" s="6"/>
      <c r="BC120" s="6"/>
      <c r="BD120" s="58" t="s">
        <v>31</v>
      </c>
      <c r="BE120" s="172">
        <f>'ENWL - HI Probs. of Failure '!O$34</f>
        <v>1E-3</v>
      </c>
      <c r="BF120" s="172">
        <f>'ENWL - HI Probs. of Failure '!P$34</f>
        <v>1E-3</v>
      </c>
      <c r="BG120" s="172">
        <f>'ENWL - HI Probs. of Failure '!Q$34</f>
        <v>3.0000000000000001E-3</v>
      </c>
      <c r="BH120" s="172">
        <f>'ENWL - HI Probs. of Failure '!R$34</f>
        <v>7.000000000000001E-3</v>
      </c>
      <c r="BI120" s="172">
        <f>'ENWL - HI Probs. of Failure '!S$34</f>
        <v>0.01</v>
      </c>
      <c r="BJ120" s="176"/>
      <c r="BK120" s="6"/>
      <c r="BL120" s="58" t="s">
        <v>31</v>
      </c>
      <c r="BM120" s="194">
        <f>$BM5*'ENWL - Ave Crit'!$Q$34</f>
        <v>312457.5</v>
      </c>
      <c r="BN120" s="194">
        <f>$BM5*'ENWL - Ave Crit'!$Q$34</f>
        <v>312457.5</v>
      </c>
      <c r="BO120" s="194">
        <f>$BM5*'ENWL - Ave Crit'!$Q$34</f>
        <v>312457.5</v>
      </c>
      <c r="BP120" s="194">
        <f>$BM5*'ENWL - Ave Crit'!$Q$34</f>
        <v>312457.5</v>
      </c>
      <c r="BQ120" s="194">
        <f>$BM5*'ENWL - Ave Crit'!$Q$34</f>
        <v>312457.5</v>
      </c>
      <c r="BR120" s="176"/>
      <c r="BS120" s="6"/>
      <c r="BT120" s="58" t="s">
        <v>31</v>
      </c>
      <c r="BU120" s="24">
        <f t="shared" si="426"/>
        <v>312.45749999999998</v>
      </c>
      <c r="BV120" s="24">
        <f t="shared" si="427"/>
        <v>312.45749999999998</v>
      </c>
      <c r="BW120" s="24">
        <f t="shared" si="428"/>
        <v>937.37250000000006</v>
      </c>
      <c r="BX120" s="24">
        <f t="shared" si="429"/>
        <v>2187.2025000000003</v>
      </c>
      <c r="BY120" s="24">
        <f t="shared" si="430"/>
        <v>3124.5750000000003</v>
      </c>
      <c r="BZ120" s="6"/>
      <c r="CA120" s="6"/>
      <c r="CB120" s="58" t="s">
        <v>31</v>
      </c>
      <c r="CC120" s="195">
        <f t="shared" si="683"/>
        <v>0</v>
      </c>
      <c r="CD120" s="195">
        <f t="shared" si="669"/>
        <v>0</v>
      </c>
      <c r="CE120" s="195">
        <f t="shared" si="669"/>
        <v>0</v>
      </c>
      <c r="CF120" s="195">
        <f t="shared" si="669"/>
        <v>0</v>
      </c>
      <c r="CG120" s="195">
        <f t="shared" si="669"/>
        <v>0</v>
      </c>
      <c r="CH120" s="198">
        <f t="shared" si="491"/>
        <v>0</v>
      </c>
      <c r="CI120" s="68"/>
      <c r="CJ120" s="68"/>
      <c r="CK120" s="195">
        <f t="shared" si="670"/>
        <v>0</v>
      </c>
      <c r="CL120" s="195">
        <f t="shared" si="670"/>
        <v>0</v>
      </c>
      <c r="CM120" s="195">
        <f t="shared" si="670"/>
        <v>0</v>
      </c>
      <c r="CN120" s="195">
        <f t="shared" si="670"/>
        <v>0</v>
      </c>
      <c r="CO120" s="195">
        <f t="shared" si="670"/>
        <v>0</v>
      </c>
      <c r="CP120" s="198">
        <f t="shared" si="422"/>
        <v>0</v>
      </c>
      <c r="CS120" s="195">
        <f t="shared" si="684"/>
        <v>0</v>
      </c>
      <c r="CT120" s="195">
        <f t="shared" si="671"/>
        <v>0</v>
      </c>
      <c r="CU120" s="195">
        <f t="shared" si="671"/>
        <v>0</v>
      </c>
      <c r="CV120" s="195">
        <f t="shared" si="671"/>
        <v>0</v>
      </c>
      <c r="CW120" s="195">
        <f t="shared" si="671"/>
        <v>0</v>
      </c>
      <c r="CX120" s="198">
        <f t="shared" si="423"/>
        <v>0</v>
      </c>
      <c r="DA120" s="195">
        <f t="shared" si="685"/>
        <v>0</v>
      </c>
      <c r="DB120" s="195">
        <f t="shared" si="672"/>
        <v>0</v>
      </c>
      <c r="DC120" s="195">
        <f t="shared" si="672"/>
        <v>0</v>
      </c>
      <c r="DD120" s="195">
        <f t="shared" si="672"/>
        <v>0</v>
      </c>
      <c r="DE120" s="195">
        <f t="shared" si="672"/>
        <v>0</v>
      </c>
      <c r="DF120" s="198">
        <f t="shared" si="424"/>
        <v>0</v>
      </c>
      <c r="DG120" s="6"/>
      <c r="DH120" s="6"/>
      <c r="DI120" s="195">
        <f t="shared" si="686"/>
        <v>0</v>
      </c>
      <c r="DJ120" s="195">
        <f t="shared" si="673"/>
        <v>0</v>
      </c>
      <c r="DK120" s="195">
        <f t="shared" si="673"/>
        <v>0</v>
      </c>
      <c r="DL120" s="195">
        <f t="shared" si="673"/>
        <v>0</v>
      </c>
      <c r="DM120" s="195">
        <f t="shared" si="673"/>
        <v>0</v>
      </c>
      <c r="DN120" s="198">
        <f t="shared" si="431"/>
        <v>0</v>
      </c>
      <c r="DO120" s="6"/>
      <c r="DP120" s="6"/>
      <c r="DQ120" s="195">
        <f t="shared" si="687"/>
        <v>0</v>
      </c>
      <c r="DR120" s="195">
        <f t="shared" si="674"/>
        <v>0</v>
      </c>
      <c r="DS120" s="195">
        <f t="shared" si="674"/>
        <v>0</v>
      </c>
      <c r="DT120" s="195">
        <f t="shared" si="674"/>
        <v>0</v>
      </c>
      <c r="DU120" s="195">
        <f t="shared" si="674"/>
        <v>0</v>
      </c>
      <c r="DV120" s="198">
        <f t="shared" si="425"/>
        <v>0</v>
      </c>
    </row>
    <row r="121" spans="1:126" ht="25.5" customHeight="1" thickBot="1">
      <c r="A121" s="19"/>
      <c r="B121" s="60"/>
      <c r="C121" s="61"/>
      <c r="D121" s="62">
        <f>SUM(D117:D120)</f>
        <v>227.06778301886811</v>
      </c>
      <c r="E121" s="63">
        <f>SUM(E117:E120)</f>
        <v>211.06778301886811</v>
      </c>
      <c r="F121" s="64"/>
      <c r="G121" s="65">
        <f>SUM(G117:G120)</f>
        <v>2.9790754716981218</v>
      </c>
      <c r="H121" s="66">
        <f t="shared" ref="H121:K121" si="688">SUM(H117:H120)</f>
        <v>33.920002199808728</v>
      </c>
      <c r="I121" s="66">
        <f t="shared" si="688"/>
        <v>35.101955656029958</v>
      </c>
      <c r="J121" s="66">
        <f t="shared" si="688"/>
        <v>93.802554925658711</v>
      </c>
      <c r="K121" s="66">
        <f t="shared" si="688"/>
        <v>61.264194765672585</v>
      </c>
      <c r="L121" s="67"/>
      <c r="M121" s="65">
        <f>SUM(M117:M120)</f>
        <v>2.9320754716981217</v>
      </c>
      <c r="N121" s="66">
        <f t="shared" ref="N121:Q121" si="689">SUM(N117:N120)</f>
        <v>33.931950795583006</v>
      </c>
      <c r="O121" s="66">
        <f t="shared" si="689"/>
        <v>35.137801443352799</v>
      </c>
      <c r="P121" s="66">
        <f t="shared" si="689"/>
        <v>100.95111562472835</v>
      </c>
      <c r="Q121" s="66">
        <f t="shared" si="689"/>
        <v>61.287005721241663</v>
      </c>
      <c r="R121" s="67"/>
      <c r="S121" s="65">
        <f>SUM(S117:S120)</f>
        <v>0</v>
      </c>
      <c r="T121" s="66">
        <f t="shared" ref="T121:W121" si="690">SUM(T117:T120)</f>
        <v>0</v>
      </c>
      <c r="U121" s="66">
        <f t="shared" si="690"/>
        <v>0</v>
      </c>
      <c r="V121" s="66">
        <f t="shared" si="690"/>
        <v>-8.0372093023255822</v>
      </c>
      <c r="W121" s="66">
        <f t="shared" si="690"/>
        <v>0</v>
      </c>
      <c r="X121" s="67"/>
      <c r="Y121" s="65">
        <f>SUM(Y117:Y120)</f>
        <v>0.3413391716665452</v>
      </c>
      <c r="Z121" s="66">
        <f t="shared" ref="Z121:AC121" si="691">SUM(Z117:Z120)</f>
        <v>26.886004414053268</v>
      </c>
      <c r="AA121" s="66">
        <f t="shared" si="691"/>
        <v>37.739641643731034</v>
      </c>
      <c r="AB121" s="66">
        <f t="shared" si="691"/>
        <v>78.855280931281953</v>
      </c>
      <c r="AC121" s="66">
        <f t="shared" si="691"/>
        <v>83.245216858135109</v>
      </c>
      <c r="AD121" s="67"/>
      <c r="AE121" s="65">
        <f>SUM(AE117:AE120)</f>
        <v>0</v>
      </c>
      <c r="AF121" s="66">
        <f t="shared" ref="AF121:AI121" si="692">SUM(AF117:AF120)</f>
        <v>0</v>
      </c>
      <c r="AG121" s="66">
        <f t="shared" si="692"/>
        <v>0</v>
      </c>
      <c r="AH121" s="66">
        <f t="shared" si="692"/>
        <v>-16</v>
      </c>
      <c r="AI121" s="66">
        <f t="shared" si="692"/>
        <v>0</v>
      </c>
      <c r="AJ121" s="67"/>
      <c r="AK121" s="65">
        <f>SUM(AK117:AK120)</f>
        <v>0.3413391716665452</v>
      </c>
      <c r="AL121" s="66">
        <f t="shared" ref="AL121:AO121" si="693">SUM(AL117:AL120)</f>
        <v>12.818098472172146</v>
      </c>
      <c r="AM121" s="66">
        <f t="shared" si="693"/>
        <v>39.892091630117569</v>
      </c>
      <c r="AN121" s="66">
        <f t="shared" si="693"/>
        <v>25.706671905576378</v>
      </c>
      <c r="AO121" s="66">
        <f t="shared" si="693"/>
        <v>148.30928183933528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26"/>
        <v/>
      </c>
      <c r="BV121" s="24" t="str">
        <f t="shared" si="427"/>
        <v/>
      </c>
      <c r="BW121" s="24" t="str">
        <f t="shared" si="428"/>
        <v/>
      </c>
      <c r="BX121" s="24" t="str">
        <f t="shared" si="429"/>
        <v/>
      </c>
      <c r="BY121" s="24" t="str">
        <f t="shared" si="430"/>
        <v/>
      </c>
      <c r="BZ121" s="6"/>
      <c r="CA121" s="6"/>
      <c r="CB121" s="64"/>
      <c r="CC121" s="197">
        <f>SUM(CC117:CC120)</f>
        <v>366.45958867924634</v>
      </c>
      <c r="CD121" s="197">
        <f t="shared" ref="CD121:CG121" si="694">SUM(CD117:CD120)</f>
        <v>4240.9170062843514</v>
      </c>
      <c r="CE121" s="197">
        <f t="shared" si="694"/>
        <v>13174.883513383689</v>
      </c>
      <c r="CF121" s="197">
        <f t="shared" si="694"/>
        <v>88320.212988877975</v>
      </c>
      <c r="CG121" s="197">
        <f t="shared" si="694"/>
        <v>76598.338360579466</v>
      </c>
      <c r="CH121" s="198">
        <f t="shared" si="491"/>
        <v>182700.81145780472</v>
      </c>
      <c r="CI121" s="68"/>
      <c r="CJ121" s="68"/>
      <c r="CK121" s="197">
        <f>SUM(CK117:CK120)</f>
        <v>372.33378967924637</v>
      </c>
      <c r="CL121" s="197">
        <f t="shared" ref="CL121:CO121" si="695">SUM(CL117:CL120)</f>
        <v>4239.4236349386947</v>
      </c>
      <c r="CM121" s="197">
        <f t="shared" si="695"/>
        <v>13161.443171272776</v>
      </c>
      <c r="CN121" s="197">
        <f t="shared" si="695"/>
        <v>82066.073055915229</v>
      </c>
      <c r="CO121" s="197">
        <f t="shared" si="695"/>
        <v>76569.828543980562</v>
      </c>
      <c r="CP121" s="198">
        <f t="shared" si="422"/>
        <v>176409.10219578649</v>
      </c>
      <c r="CS121" s="197">
        <f>SUM(CS117:CS120)</f>
        <v>42.661593692399819</v>
      </c>
      <c r="CT121" s="197">
        <f t="shared" ref="CT121:CW121" si="696">SUM(CT117:CT120)</f>
        <v>3360.2934896816196</v>
      </c>
      <c r="CU121" s="197">
        <f t="shared" si="696"/>
        <v>14150.440894675308</v>
      </c>
      <c r="CV121" s="197">
        <f t="shared" si="696"/>
        <v>68988.9870364409</v>
      </c>
      <c r="CW121" s="197">
        <f t="shared" si="696"/>
        <v>104042.369385803</v>
      </c>
      <c r="CX121" s="198">
        <f t="shared" si="423"/>
        <v>190584.75240029325</v>
      </c>
      <c r="DA121" s="197">
        <f>SUM(DA117:DA120)</f>
        <v>42.661593692399819</v>
      </c>
      <c r="DB121" s="197">
        <f t="shared" ref="DB121:DE121" si="697">SUM(DB117:DB120)</f>
        <v>3360.2934896816196</v>
      </c>
      <c r="DC121" s="197">
        <f t="shared" si="697"/>
        <v>14150.440894675308</v>
      </c>
      <c r="DD121" s="197">
        <f t="shared" si="697"/>
        <v>61957.385324812989</v>
      </c>
      <c r="DE121" s="197">
        <f t="shared" si="697"/>
        <v>104042.369385803</v>
      </c>
      <c r="DF121" s="198">
        <f t="shared" si="424"/>
        <v>183553.15068866534</v>
      </c>
      <c r="DG121" s="6"/>
      <c r="DH121" s="6"/>
      <c r="DI121" s="197">
        <f>SUM(DI117:DI120)</f>
        <v>42.661593692399819</v>
      </c>
      <c r="DJ121" s="197">
        <f t="shared" ref="DJ121:DM121" si="698">SUM(DJ117:DJ120)</f>
        <v>1602.0444013474914</v>
      </c>
      <c r="DK121" s="197">
        <f t="shared" si="698"/>
        <v>14957.499864620953</v>
      </c>
      <c r="DL121" s="197">
        <f t="shared" si="698"/>
        <v>22490.27882342257</v>
      </c>
      <c r="DM121" s="197">
        <f t="shared" si="698"/>
        <v>185361.38972125642</v>
      </c>
      <c r="DN121" s="198">
        <f t="shared" si="431"/>
        <v>224453.87440433982</v>
      </c>
      <c r="DO121" s="6"/>
      <c r="DP121" s="6"/>
      <c r="DQ121" s="197">
        <f>SUM(DQ117:DQ120)</f>
        <v>42.661593692399819</v>
      </c>
      <c r="DR121" s="197">
        <f t="shared" ref="DR121:DU121" si="699">SUM(DR117:DR120)</f>
        <v>1602.0444013474914</v>
      </c>
      <c r="DS121" s="197">
        <f t="shared" si="699"/>
        <v>14957.499864620953</v>
      </c>
      <c r="DT121" s="197">
        <f t="shared" si="699"/>
        <v>8492.1828234225686</v>
      </c>
      <c r="DU121" s="197">
        <f t="shared" si="699"/>
        <v>185361.38972125642</v>
      </c>
      <c r="DV121" s="198">
        <f t="shared" si="425"/>
        <v>210455.77840433983</v>
      </c>
    </row>
    <row r="122" spans="1:126" ht="25.5" customHeight="1">
      <c r="A122" s="19"/>
      <c r="B122" s="48" t="s">
        <v>45</v>
      </c>
      <c r="C122" s="48"/>
      <c r="D122" s="49">
        <f>L122</f>
        <v>17.081544161272305</v>
      </c>
      <c r="E122" s="50">
        <f>D122+SUM(AE122:AI122)</f>
        <v>14.46525274936916</v>
      </c>
      <c r="F122" s="51" t="s">
        <v>26</v>
      </c>
      <c r="G122" s="52">
        <f>'[9]NAW3 - Asset Repl - ENWL'!G119</f>
        <v>1.6369329938995028</v>
      </c>
      <c r="H122" s="52">
        <f>'[9]NAW3 - Asset Repl - ENWL'!H119</f>
        <v>2.5218324025288541</v>
      </c>
      <c r="I122" s="52">
        <f>'[9]NAW3 - Asset Repl - ENWL'!I119</f>
        <v>2.8662550943974905</v>
      </c>
      <c r="J122" s="52">
        <f>'[9]NAW3 - Asset Repl - ENWL'!J119</f>
        <v>6.9394721946645062</v>
      </c>
      <c r="K122" s="52">
        <f>'[9]NAW3 - Asset Repl - ENWL'!K119</f>
        <v>3.1170514757819543</v>
      </c>
      <c r="L122" s="53">
        <f>SUM(G122:K122)</f>
        <v>17.081544161272305</v>
      </c>
      <c r="M122" s="52">
        <f>'[9]NAW3 - Asset Repl - ENWL'!M119</f>
        <v>1.6299562168010944</v>
      </c>
      <c r="N122" s="52">
        <f>'[9]NAW3 - Asset Repl - ENWL'!N119</f>
        <v>2.5796191091033478</v>
      </c>
      <c r="O122" s="52">
        <f>'[9]NAW3 - Asset Repl - ENWL'!O119</f>
        <v>3.0569279701696579</v>
      </c>
      <c r="P122" s="52">
        <f>'[9]NAW3 - Asset Repl - ENWL'!P119</f>
        <v>8.8084605649998249</v>
      </c>
      <c r="Q122" s="52">
        <f>'[9]NAW3 - Asset Repl - ENWL'!Q119</f>
        <v>4.8454255267860047</v>
      </c>
      <c r="R122" s="53">
        <f>SUM(M122:Q122)</f>
        <v>20.920389387859931</v>
      </c>
      <c r="S122" s="52">
        <f>'[9]NAW3 - Asset Repl - ENWL'!S119</f>
        <v>0</v>
      </c>
      <c r="T122" s="52">
        <f>'[9]NAW3 - Asset Repl - ENWL'!T119</f>
        <v>0</v>
      </c>
      <c r="U122" s="52">
        <f>'[9]NAW3 - Asset Repl - ENWL'!U119</f>
        <v>0</v>
      </c>
      <c r="V122" s="52">
        <f>'[9]NAW3 - Asset Repl - ENWL'!V119</f>
        <v>-0.65711505229195288</v>
      </c>
      <c r="W122" s="52">
        <f>'[9]NAW3 - Asset Repl - ENWL'!W119</f>
        <v>-0.65711505229195288</v>
      </c>
      <c r="X122" s="53">
        <f>SUM(S122:W122)</f>
        <v>-1.3142301045839058</v>
      </c>
      <c r="Y122" s="54">
        <f>'[9]NAW3 - Asset Repl - ENWL'!Y119</f>
        <v>9.0918882652663551E-3</v>
      </c>
      <c r="Z122" s="54">
        <f>'[9]NAW3 - Asset Repl - ENWL'!Z119</f>
        <v>3.5394644518973695</v>
      </c>
      <c r="AA122" s="54">
        <f>'[9]NAW3 - Asset Repl - ENWL'!AA119</f>
        <v>2.8443915476474153</v>
      </c>
      <c r="AB122" s="54">
        <f>'[9]NAW3 - Asset Repl - ENWL'!AB119</f>
        <v>5.6226706803713888</v>
      </c>
      <c r="AC122" s="54">
        <f>'[9]NAW3 - Asset Repl - ENWL'!AC119</f>
        <v>5.065889173436835</v>
      </c>
      <c r="AD122" s="53">
        <f>SUM(Y122:AC122)</f>
        <v>17.081507741618275</v>
      </c>
      <c r="AE122" s="54">
        <f>'[9]NAW3 - Asset Repl - ENWL'!AE119</f>
        <v>0</v>
      </c>
      <c r="AF122" s="54">
        <f>'[9]NAW3 - Asset Repl - ENWL'!AF119</f>
        <v>0</v>
      </c>
      <c r="AG122" s="54">
        <f>'[9]NAW3 - Asset Repl - ENWL'!AG119</f>
        <v>0</v>
      </c>
      <c r="AH122" s="54">
        <f>'[9]NAW3 - Asset Repl - ENWL'!AH119</f>
        <v>-1.3081457059515729</v>
      </c>
      <c r="AI122" s="54">
        <f>'[9]NAW3 - Asset Repl - ENWL'!AI119</f>
        <v>-1.3081457059515729</v>
      </c>
      <c r="AJ122" s="53">
        <f>SUM(AE122:AI122)</f>
        <v>-2.6162914119031457</v>
      </c>
      <c r="AK122" s="54">
        <f>'[9]NAW3 - Asset Repl - ENWL'!AK119</f>
        <v>9.0918882652663551E-3</v>
      </c>
      <c r="AL122" s="54">
        <f>'[9]NAW3 - Asset Repl - ENWL'!AL119</f>
        <v>2.2753492020352493</v>
      </c>
      <c r="AM122" s="54">
        <f>'[9]NAW3 - Asset Repl - ENWL'!AM119</f>
        <v>3.4237777038342214</v>
      </c>
      <c r="AN122" s="54">
        <f>'[9]NAW3 - Asset Repl - ENWL'!AN119</f>
        <v>1.729003384786848</v>
      </c>
      <c r="AO122" s="54">
        <f>'[9]NAW3 - Asset Repl - ENWL'!AO119</f>
        <v>9.644285562696691</v>
      </c>
      <c r="AP122" s="53">
        <f>SUM(AK122:AO122)</f>
        <v>17.081507741618275</v>
      </c>
      <c r="BB122" s="6"/>
      <c r="BC122" s="6"/>
      <c r="BD122" s="51" t="s">
        <v>26</v>
      </c>
      <c r="BE122" s="172">
        <f>'ENWL - HI Probs. of Failure '!O$35</f>
        <v>1E-3</v>
      </c>
      <c r="BF122" s="172">
        <f>'ENWL - HI Probs. of Failure '!P$35</f>
        <v>1E-3</v>
      </c>
      <c r="BG122" s="172">
        <f>'ENWL - HI Probs. of Failure '!Q$35</f>
        <v>3.0000000000000001E-3</v>
      </c>
      <c r="BH122" s="172">
        <f>'ENWL - HI Probs. of Failure '!R$35</f>
        <v>7.000000000000001E-3</v>
      </c>
      <c r="BI122" s="172">
        <f>'ENWL - HI Probs. of Failure '!S$35</f>
        <v>0.01</v>
      </c>
      <c r="BJ122" s="175"/>
      <c r="BK122" s="6"/>
      <c r="BL122" s="51" t="s">
        <v>26</v>
      </c>
      <c r="BM122" s="194">
        <f>$BM2*'ENWL - Ave Crit'!$Q$35</f>
        <v>194576.19999999998</v>
      </c>
      <c r="BN122" s="194">
        <f>$BM2*'ENWL - Ave Crit'!$Q$35</f>
        <v>194576.19999999998</v>
      </c>
      <c r="BO122" s="194">
        <f>$BM2*'ENWL - Ave Crit'!$Q$35</f>
        <v>194576.19999999998</v>
      </c>
      <c r="BP122" s="194">
        <f>$BM2*'ENWL - Ave Crit'!$Q$35</f>
        <v>194576.19999999998</v>
      </c>
      <c r="BQ122" s="194">
        <f>$BM2*'ENWL - Ave Crit'!$Q$35</f>
        <v>194576.19999999998</v>
      </c>
      <c r="BR122" s="175"/>
      <c r="BS122" s="6"/>
      <c r="BT122" s="51" t="s">
        <v>26</v>
      </c>
      <c r="BU122" s="24">
        <f t="shared" si="426"/>
        <v>194.5762</v>
      </c>
      <c r="BV122" s="24">
        <f t="shared" si="427"/>
        <v>194.5762</v>
      </c>
      <c r="BW122" s="24">
        <f t="shared" si="428"/>
        <v>583.72859999999991</v>
      </c>
      <c r="BX122" s="24">
        <f t="shared" si="429"/>
        <v>1362.0334</v>
      </c>
      <c r="BY122" s="24">
        <f t="shared" si="430"/>
        <v>1945.7619999999999</v>
      </c>
      <c r="BZ122" s="6"/>
      <c r="CA122" s="6"/>
      <c r="CB122" s="51" t="s">
        <v>26</v>
      </c>
      <c r="CC122" s="195">
        <f>IF(BU122="","",M122*BU122)</f>
        <v>317.15068683153311</v>
      </c>
      <c r="CD122" s="195">
        <f t="shared" ref="CD122:CG125" si="700">IF(BV122="","",N122*BV122)</f>
        <v>501.93248369671483</v>
      </c>
      <c r="CE122" s="195">
        <f t="shared" si="700"/>
        <v>1784.416284327976</v>
      </c>
      <c r="CF122" s="195">
        <f t="shared" si="700"/>
        <v>11997.417492112632</v>
      </c>
      <c r="CG122" s="195">
        <f t="shared" si="700"/>
        <v>9428.0448638501894</v>
      </c>
      <c r="CH122" s="198">
        <f t="shared" si="491"/>
        <v>24028.961810819048</v>
      </c>
      <c r="CI122" s="68"/>
      <c r="CJ122" s="68"/>
      <c r="CK122" s="195">
        <f t="shared" ref="CK122:CO125" si="701">IF(BU122="","",G122*BU122)</f>
        <v>318.50820160758843</v>
      </c>
      <c r="CL122" s="195">
        <f t="shared" si="701"/>
        <v>490.68856592093482</v>
      </c>
      <c r="CM122" s="195">
        <f t="shared" si="701"/>
        <v>1673.1150734955147</v>
      </c>
      <c r="CN122" s="195">
        <f t="shared" si="701"/>
        <v>9451.7929075043594</v>
      </c>
      <c r="CO122" s="195">
        <f t="shared" si="701"/>
        <v>6065.0403136204468</v>
      </c>
      <c r="CP122" s="198">
        <f t="shared" si="422"/>
        <v>17999.145062148844</v>
      </c>
      <c r="CS122" s="195">
        <f>IF(BU122="","",Y122*BU122)</f>
        <v>1.7690650694801193</v>
      </c>
      <c r="CT122" s="195">
        <f t="shared" ref="CT122:CW125" si="702">IF(BV122="","",Z122*BV122)</f>
        <v>688.6955430852729</v>
      </c>
      <c r="CU122" s="195">
        <f t="shared" si="702"/>
        <v>1660.3526959600588</v>
      </c>
      <c r="CV122" s="195">
        <f t="shared" si="702"/>
        <v>7658.2652638665559</v>
      </c>
      <c r="CW122" s="195">
        <f t="shared" si="702"/>
        <v>9857.0146498848026</v>
      </c>
      <c r="CX122" s="198">
        <f t="shared" si="423"/>
        <v>19866.097217866169</v>
      </c>
      <c r="DA122" s="195">
        <f>IF(BU122="","",(S122+Y122)*BU122)</f>
        <v>1.7690650694801193</v>
      </c>
      <c r="DB122" s="195">
        <f t="shared" ref="DB122:DE125" si="703">IF(BV122="","",(T122+Z122)*BV122)</f>
        <v>688.6955430852729</v>
      </c>
      <c r="DC122" s="195">
        <f t="shared" si="703"/>
        <v>1660.3526959600588</v>
      </c>
      <c r="DD122" s="195">
        <f t="shared" si="703"/>
        <v>6763.2526150021695</v>
      </c>
      <c r="DE122" s="195">
        <f t="shared" si="703"/>
        <v>8578.4251515071082</v>
      </c>
      <c r="DF122" s="198">
        <f t="shared" si="424"/>
        <v>17692.495070624089</v>
      </c>
      <c r="DG122" s="6"/>
      <c r="DH122" s="6"/>
      <c r="DI122" s="195">
        <f>IF(BU122="","",AK122*BU122)</f>
        <v>1.7690650694801193</v>
      </c>
      <c r="DJ122" s="195">
        <f t="shared" ref="DJ122:DM125" si="704">IF(BV122="","",AL122*BV122)</f>
        <v>442.72880140505106</v>
      </c>
      <c r="DK122" s="195">
        <f t="shared" si="704"/>
        <v>1998.5569657703645</v>
      </c>
      <c r="DL122" s="195">
        <f t="shared" si="704"/>
        <v>2354.960358792739</v>
      </c>
      <c r="DM122" s="195">
        <f t="shared" si="704"/>
        <v>18765.484365043838</v>
      </c>
      <c r="DN122" s="198">
        <f t="shared" si="431"/>
        <v>23563.499556081471</v>
      </c>
      <c r="DO122" s="6"/>
      <c r="DP122" s="6"/>
      <c r="DQ122" s="195">
        <f>IF(BU122="","",(AE122+AK122)*BU122)</f>
        <v>1.7690650694801193</v>
      </c>
      <c r="DR122" s="195">
        <f t="shared" ref="DR122:DU125" si="705">IF(BV122="","",(AF122+AL122)*BV122)</f>
        <v>442.72880140505106</v>
      </c>
      <c r="DS122" s="195">
        <f t="shared" si="705"/>
        <v>1998.5569657703645</v>
      </c>
      <c r="DT122" s="195">
        <f t="shared" si="705"/>
        <v>573.22221522011785</v>
      </c>
      <c r="DU122" s="195">
        <f t="shared" si="705"/>
        <v>16220.144159940095</v>
      </c>
      <c r="DV122" s="198">
        <f t="shared" si="425"/>
        <v>19236.42120740511</v>
      </c>
    </row>
    <row r="123" spans="1:126" ht="25.5" customHeight="1">
      <c r="A123" s="19"/>
      <c r="B123" s="55"/>
      <c r="C123" s="55"/>
      <c r="D123" s="56">
        <f t="shared" ref="D123:D125" si="706">L123</f>
        <v>246.79997735572138</v>
      </c>
      <c r="E123" s="57">
        <f t="shared" ref="E123:E125" si="707">D123+SUM(AE123:AI123)</f>
        <v>208.99890649717378</v>
      </c>
      <c r="F123" s="58" t="s">
        <v>28</v>
      </c>
      <c r="G123" s="52">
        <f>'[9]NAW3 - Asset Repl - ENWL'!G120</f>
        <v>23.6509663302676</v>
      </c>
      <c r="H123" s="52">
        <f>'[9]NAW3 - Asset Repl - ENWL'!H120</f>
        <v>36.436294866721667</v>
      </c>
      <c r="I123" s="52">
        <f>'[9]NAW3 - Asset Repl - ENWL'!I120</f>
        <v>41.412631417529411</v>
      </c>
      <c r="J123" s="52">
        <f>'[9]NAW3 - Asset Repl - ENWL'!J120</f>
        <v>100.2638616470545</v>
      </c>
      <c r="K123" s="52">
        <f>'[9]NAW3 - Asset Repl - ENWL'!K120</f>
        <v>45.036223094148198</v>
      </c>
      <c r="L123" s="59">
        <f t="shared" ref="L123:L125" si="708">SUM(G123:K123)</f>
        <v>246.79997735572138</v>
      </c>
      <c r="M123" s="52">
        <f>'[9]NAW3 - Asset Repl - ENWL'!M120</f>
        <v>23.550163474644808</v>
      </c>
      <c r="N123" s="52">
        <f>'[9]NAW3 - Asset Repl - ENWL'!N120</f>
        <v>37.271216917058382</v>
      </c>
      <c r="O123" s="52">
        <f>'[9]NAW3 - Asset Repl - ENWL'!O120</f>
        <v>44.167538174121852</v>
      </c>
      <c r="P123" s="52">
        <f>'[9]NAW3 - Asset Repl - ENWL'!P120</f>
        <v>127.26764322100946</v>
      </c>
      <c r="Q123" s="52">
        <f>'[9]NAW3 - Asset Repl - ENWL'!Q120</f>
        <v>70.0083610122838</v>
      </c>
      <c r="R123" s="59">
        <f t="shared" ref="R123:R125" si="709">SUM(M123:Q123)</f>
        <v>302.26492279911827</v>
      </c>
      <c r="S123" s="52">
        <f>'[9]NAW3 - Asset Repl - ENWL'!S120</f>
        <v>0</v>
      </c>
      <c r="T123" s="52">
        <f>'[9]NAW3 - Asset Repl - ENWL'!T120</f>
        <v>0</v>
      </c>
      <c r="U123" s="52">
        <f>'[9]NAW3 - Asset Repl - ENWL'!U120</f>
        <v>0</v>
      </c>
      <c r="V123" s="52">
        <f>'[9]NAW3 - Asset Repl - ENWL'!V120</f>
        <v>-9.4942224481933515</v>
      </c>
      <c r="W123" s="52">
        <f>'[9]NAW3 - Asset Repl - ENWL'!W120</f>
        <v>-9.4942224481933515</v>
      </c>
      <c r="X123" s="59">
        <f t="shared" ref="X123:X125" si="710">SUM(S123:W123)</f>
        <v>-18.988444896386703</v>
      </c>
      <c r="Y123" s="52">
        <f>'[9]NAW3 - Asset Repl - ENWL'!Y120</f>
        <v>0.13136270332490546</v>
      </c>
      <c r="Z123" s="52">
        <f>'[9]NAW3 - Asset Repl - ENWL'!Z120</f>
        <v>51.139389877887162</v>
      </c>
      <c r="AA123" s="52">
        <f>'[9]NAW3 - Asset Repl - ENWL'!AA120</f>
        <v>41.096739435405922</v>
      </c>
      <c r="AB123" s="52">
        <f>'[9]NAW3 - Asset Repl - ENWL'!AB120</f>
        <v>81.238264145960983</v>
      </c>
      <c r="AC123" s="52">
        <f>'[9]NAW3 - Asset Repl - ENWL'!AC120</f>
        <v>73.193694989556505</v>
      </c>
      <c r="AD123" s="59">
        <f t="shared" ref="AD123:AD125" si="711">SUM(Y123:AC123)</f>
        <v>246.79945115213548</v>
      </c>
      <c r="AE123" s="52">
        <f>'[9]NAW3 - Asset Repl - ENWL'!AE120</f>
        <v>0</v>
      </c>
      <c r="AF123" s="52">
        <f>'[9]NAW3 - Asset Repl - ENWL'!AF120</f>
        <v>0</v>
      </c>
      <c r="AG123" s="52">
        <f>'[9]NAW3 - Asset Repl - ENWL'!AG120</f>
        <v>0</v>
      </c>
      <c r="AH123" s="52">
        <f>'[9]NAW3 - Asset Repl - ENWL'!AH120</f>
        <v>-18.900535429273802</v>
      </c>
      <c r="AI123" s="52">
        <f>'[9]NAW3 - Asset Repl - ENWL'!AI120</f>
        <v>-18.900535429273802</v>
      </c>
      <c r="AJ123" s="59">
        <f t="shared" ref="AJ123:AJ125" si="712">SUM(AE123:AI123)</f>
        <v>-37.801070858547604</v>
      </c>
      <c r="AK123" s="52">
        <f>'[9]NAW3 - Asset Repl - ENWL'!AK120</f>
        <v>0.13136270332490546</v>
      </c>
      <c r="AL123" s="52">
        <f>'[9]NAW3 - Asset Repl - ENWL'!AL120</f>
        <v>32.87502149904175</v>
      </c>
      <c r="AM123" s="52">
        <f>'[9]NAW3 - Asset Repl - ENWL'!AM120</f>
        <v>49.46790827571008</v>
      </c>
      <c r="AN123" s="52">
        <f>'[9]NAW3 - Asset Repl - ENWL'!AN120</f>
        <v>24.981230747324656</v>
      </c>
      <c r="AO123" s="52">
        <f>'[9]NAW3 - Asset Repl - ENWL'!AO120</f>
        <v>139.34392792673407</v>
      </c>
      <c r="AP123" s="59">
        <f t="shared" ref="AP123:AP125" si="713">SUM(AK123:AO123)</f>
        <v>246.79945115213548</v>
      </c>
      <c r="BB123" s="6"/>
      <c r="BC123" s="6"/>
      <c r="BD123" s="58" t="s">
        <v>28</v>
      </c>
      <c r="BE123" s="172">
        <f>'ENWL - HI Probs. of Failure '!O$35</f>
        <v>1E-3</v>
      </c>
      <c r="BF123" s="172">
        <f>'ENWL - HI Probs. of Failure '!P$35</f>
        <v>1E-3</v>
      </c>
      <c r="BG123" s="172">
        <f>'ENWL - HI Probs. of Failure '!Q$35</f>
        <v>3.0000000000000001E-3</v>
      </c>
      <c r="BH123" s="172">
        <f>'ENWL - HI Probs. of Failure '!R$35</f>
        <v>7.000000000000001E-3</v>
      </c>
      <c r="BI123" s="172">
        <f>'ENWL - HI Probs. of Failure '!S$35</f>
        <v>0.01</v>
      </c>
      <c r="BJ123" s="176"/>
      <c r="BK123" s="6"/>
      <c r="BL123" s="58" t="s">
        <v>28</v>
      </c>
      <c r="BM123" s="194">
        <f>$BM3*'ENWL - Ave Crit'!$Q$35</f>
        <v>277966</v>
      </c>
      <c r="BN123" s="194">
        <f>$BM3*'ENWL - Ave Crit'!$Q$35</f>
        <v>277966</v>
      </c>
      <c r="BO123" s="194">
        <f>$BM3*'ENWL - Ave Crit'!$Q$35</f>
        <v>277966</v>
      </c>
      <c r="BP123" s="194">
        <f>$BM3*'ENWL - Ave Crit'!$Q$35</f>
        <v>277966</v>
      </c>
      <c r="BQ123" s="194">
        <f>$BM3*'ENWL - Ave Crit'!$Q$35</f>
        <v>277966</v>
      </c>
      <c r="BR123" s="176"/>
      <c r="BS123" s="6"/>
      <c r="BT123" s="58" t="s">
        <v>28</v>
      </c>
      <c r="BU123" s="24">
        <f t="shared" si="426"/>
        <v>277.96600000000001</v>
      </c>
      <c r="BV123" s="24">
        <f t="shared" si="427"/>
        <v>277.96600000000001</v>
      </c>
      <c r="BW123" s="24">
        <f t="shared" si="428"/>
        <v>833.89800000000002</v>
      </c>
      <c r="BX123" s="24">
        <f t="shared" si="429"/>
        <v>1945.7620000000002</v>
      </c>
      <c r="BY123" s="24">
        <f t="shared" si="430"/>
        <v>2779.66</v>
      </c>
      <c r="BZ123" s="6"/>
      <c r="CA123" s="6"/>
      <c r="CB123" s="58" t="s">
        <v>28</v>
      </c>
      <c r="CC123" s="195">
        <f t="shared" ref="CC123:CC125" si="714">IF(BU123="","",M123*BU123)</f>
        <v>6546.1447403931188</v>
      </c>
      <c r="CD123" s="195">
        <f t="shared" si="700"/>
        <v>10360.131081567051</v>
      </c>
      <c r="CE123" s="195">
        <f t="shared" si="700"/>
        <v>36831.221748323864</v>
      </c>
      <c r="CF123" s="195">
        <f t="shared" si="700"/>
        <v>247632.54400899785</v>
      </c>
      <c r="CG123" s="195">
        <f t="shared" si="700"/>
        <v>194599.44077140477</v>
      </c>
      <c r="CH123" s="198">
        <f t="shared" si="491"/>
        <v>495969.48235068668</v>
      </c>
      <c r="CI123" s="68"/>
      <c r="CJ123" s="68"/>
      <c r="CK123" s="195">
        <f t="shared" si="701"/>
        <v>6574.1645069591641</v>
      </c>
      <c r="CL123" s="195">
        <f t="shared" si="701"/>
        <v>10128.051138923156</v>
      </c>
      <c r="CM123" s="195">
        <f t="shared" si="701"/>
        <v>34533.910513814939</v>
      </c>
      <c r="CN123" s="195">
        <f t="shared" si="701"/>
        <v>195089.61196609607</v>
      </c>
      <c r="CO123" s="195">
        <f t="shared" si="701"/>
        <v>125185.38788587997</v>
      </c>
      <c r="CP123" s="198">
        <f t="shared" si="422"/>
        <v>371511.1260116733</v>
      </c>
      <c r="CS123" s="195">
        <f t="shared" ref="CS123:CS125" si="715">IF(BU123="","",Y123*BU123)</f>
        <v>36.514365192410672</v>
      </c>
      <c r="CT123" s="195">
        <f t="shared" si="702"/>
        <v>14215.011646796784</v>
      </c>
      <c r="CU123" s="195">
        <f t="shared" si="702"/>
        <v>34270.488821706131</v>
      </c>
      <c r="CV123" s="195">
        <f t="shared" si="702"/>
        <v>158070.32732117336</v>
      </c>
      <c r="CW123" s="195">
        <f t="shared" si="702"/>
        <v>203453.58621467062</v>
      </c>
      <c r="CX123" s="198">
        <f t="shared" si="423"/>
        <v>410045.92836953932</v>
      </c>
      <c r="DA123" s="195">
        <f t="shared" ref="DA123:DA125" si="716">IF(BU123="","",(S123+Y123)*BU123)</f>
        <v>36.514365192410672</v>
      </c>
      <c r="DB123" s="195">
        <f t="shared" si="703"/>
        <v>14215.011646796784</v>
      </c>
      <c r="DC123" s="195">
        <f t="shared" si="703"/>
        <v>34270.488821706131</v>
      </c>
      <c r="DD123" s="195">
        <f t="shared" si="703"/>
        <v>139596.83006193175</v>
      </c>
      <c r="DE123" s="195">
        <f t="shared" si="703"/>
        <v>177062.87584432549</v>
      </c>
      <c r="DF123" s="198">
        <f t="shared" si="424"/>
        <v>365181.72073995252</v>
      </c>
      <c r="DG123" s="6"/>
      <c r="DH123" s="6"/>
      <c r="DI123" s="195">
        <f t="shared" ref="DI123:DI125" si="717">IF(BU123="","",AK123*BU123)</f>
        <v>36.514365192410672</v>
      </c>
      <c r="DJ123" s="195">
        <f t="shared" si="704"/>
        <v>9138.1382260026403</v>
      </c>
      <c r="DK123" s="195">
        <f t="shared" si="704"/>
        <v>41251.189775298088</v>
      </c>
      <c r="DL123" s="195">
        <f t="shared" si="704"/>
        <v>48607.529501375924</v>
      </c>
      <c r="DM123" s="195">
        <f t="shared" si="704"/>
        <v>387328.74270082562</v>
      </c>
      <c r="DN123" s="198">
        <f t="shared" si="431"/>
        <v>486362.11456869467</v>
      </c>
      <c r="DO123" s="6"/>
      <c r="DP123" s="6"/>
      <c r="DQ123" s="195">
        <f t="shared" ref="DQ123:DQ125" si="718">IF(BU123="","",(AE123+AK123)*BU123)</f>
        <v>36.514365192410672</v>
      </c>
      <c r="DR123" s="195">
        <f t="shared" si="705"/>
        <v>9138.1382260026403</v>
      </c>
      <c r="DS123" s="195">
        <f t="shared" si="705"/>
        <v>41251.189775298088</v>
      </c>
      <c r="DT123" s="195">
        <f t="shared" si="705"/>
        <v>11831.585883441267</v>
      </c>
      <c r="DU123" s="195">
        <f t="shared" si="705"/>
        <v>334791.68038949039</v>
      </c>
      <c r="DV123" s="198">
        <f t="shared" si="425"/>
        <v>397049.10863942478</v>
      </c>
    </row>
    <row r="124" spans="1:126" ht="25.5" customHeight="1">
      <c r="A124" s="19"/>
      <c r="B124" s="55"/>
      <c r="C124" s="55"/>
      <c r="D124" s="56">
        <f t="shared" si="706"/>
        <v>29.919652067911919</v>
      </c>
      <c r="E124" s="57">
        <f t="shared" si="707"/>
        <v>25.337014338362671</v>
      </c>
      <c r="F124" s="58" t="s">
        <v>30</v>
      </c>
      <c r="G124" s="52">
        <f>'[9]NAW3 - Asset Repl - ENWL'!G121</f>
        <v>2.8672153508814002</v>
      </c>
      <c r="H124" s="52">
        <f>'[9]NAW3 - Asset Repl - ENWL'!H121</f>
        <v>4.4171854338741294</v>
      </c>
      <c r="I124" s="52">
        <f>'[9]NAW3 - Asset Repl - ENWL'!I121</f>
        <v>5.0204685450326041</v>
      </c>
      <c r="J124" s="52">
        <f>'[9]NAW3 - Asset Repl - ENWL'!J121</f>
        <v>12.1550248407897</v>
      </c>
      <c r="K124" s="52">
        <f>'[9]NAW3 - Asset Repl - ENWL'!K121</f>
        <v>5.4597578973340877</v>
      </c>
      <c r="L124" s="59">
        <f t="shared" si="708"/>
        <v>29.919652067911919</v>
      </c>
      <c r="M124" s="52">
        <f>'[9]NAW3 - Asset Repl - ENWL'!M121</f>
        <v>2.8549949836026021</v>
      </c>
      <c r="N124" s="52">
        <f>'[9]NAW3 - Asset Repl - ENWL'!N121</f>
        <v>4.5184033412562554</v>
      </c>
      <c r="O124" s="52">
        <f>'[9]NAW3 - Asset Repl - ENWL'!O121</f>
        <v>5.3544469048360259</v>
      </c>
      <c r="P124" s="52">
        <f>'[9]NAW3 - Asset Repl - ENWL'!P121</f>
        <v>15.428703217372801</v>
      </c>
      <c r="Q124" s="52">
        <f>'[9]NAW3 - Asset Repl - ENWL'!Q121</f>
        <v>8.4871393659540111</v>
      </c>
      <c r="R124" s="59">
        <f t="shared" si="709"/>
        <v>36.6436878130217</v>
      </c>
      <c r="S124" s="52">
        <f>'[9]NAW3 - Asset Repl - ENWL'!S121</f>
        <v>0</v>
      </c>
      <c r="T124" s="52">
        <f>'[9]NAW3 - Asset Repl - ENWL'!T121</f>
        <v>0</v>
      </c>
      <c r="U124" s="52">
        <f>'[9]NAW3 - Asset Repl - ENWL'!U121</f>
        <v>0</v>
      </c>
      <c r="V124" s="52">
        <f>'[9]NAW3 - Asset Repl - ENWL'!V121</f>
        <v>-1.1509880809100439</v>
      </c>
      <c r="W124" s="52">
        <f>'[9]NAW3 - Asset Repl - ENWL'!W121</f>
        <v>-1.1509880809100439</v>
      </c>
      <c r="X124" s="59">
        <f t="shared" si="710"/>
        <v>-2.3019761618200878</v>
      </c>
      <c r="Y124" s="52">
        <f>'[9]NAW3 - Asset Repl - ENWL'!Y121</f>
        <v>1.5925148860595692E-2</v>
      </c>
      <c r="Z124" s="52">
        <f>'[9]NAW3 - Asset Repl - ENWL'!Z121</f>
        <v>6.1996470522618141</v>
      </c>
      <c r="AA124" s="52">
        <f>'[9]NAW3 - Asset Repl - ENWL'!AA121</f>
        <v>4.9821728438034452</v>
      </c>
      <c r="AB124" s="52">
        <f>'[9]NAW3 - Asset Repl - ENWL'!AB121</f>
        <v>9.8485446550302491</v>
      </c>
      <c r="AC124" s="52">
        <f>'[9]NAW3 - Asset Repl - ENWL'!AC121</f>
        <v>8.8732985761014742</v>
      </c>
      <c r="AD124" s="59">
        <f t="shared" si="711"/>
        <v>29.919588276057581</v>
      </c>
      <c r="AE124" s="52">
        <f>'[9]NAW3 - Asset Repl - ENWL'!AE121</f>
        <v>0</v>
      </c>
      <c r="AF124" s="52">
        <f>'[9]NAW3 - Asset Repl - ENWL'!AF121</f>
        <v>0</v>
      </c>
      <c r="AG124" s="52">
        <f>'[9]NAW3 - Asset Repl - ENWL'!AG121</f>
        <v>0</v>
      </c>
      <c r="AH124" s="52">
        <f>'[9]NAW3 - Asset Repl - ENWL'!AH121</f>
        <v>-2.2913188647746243</v>
      </c>
      <c r="AI124" s="52">
        <f>'[9]NAW3 - Asset Repl - ENWL'!AI121</f>
        <v>-2.2913188647746243</v>
      </c>
      <c r="AJ124" s="59">
        <f t="shared" si="712"/>
        <v>-4.5826377295492486</v>
      </c>
      <c r="AK124" s="52">
        <f>'[9]NAW3 - Asset Repl - ENWL'!AK121</f>
        <v>1.5925148860595692E-2</v>
      </c>
      <c r="AL124" s="52">
        <f>'[9]NAW3 - Asset Repl - ENWL'!AL121</f>
        <v>3.9854509530960911</v>
      </c>
      <c r="AM124" s="52">
        <f>'[9]NAW3 - Asset Repl - ENWL'!AM121</f>
        <v>5.997012722587737</v>
      </c>
      <c r="AN124" s="52">
        <f>'[9]NAW3 - Asset Repl - ENWL'!AN121</f>
        <v>3.0284837956483299</v>
      </c>
      <c r="AO124" s="52">
        <f>'[9]NAW3 - Asset Repl - ENWL'!AO121</f>
        <v>16.892715655864826</v>
      </c>
      <c r="AP124" s="59">
        <f t="shared" si="713"/>
        <v>29.919588276057581</v>
      </c>
      <c r="BB124" s="6"/>
      <c r="BC124" s="6"/>
      <c r="BD124" s="58" t="s">
        <v>30</v>
      </c>
      <c r="BE124" s="172">
        <f>'ENWL - HI Probs. of Failure '!O$35</f>
        <v>1E-3</v>
      </c>
      <c r="BF124" s="172">
        <f>'ENWL - HI Probs. of Failure '!P$35</f>
        <v>1E-3</v>
      </c>
      <c r="BG124" s="172">
        <f>'ENWL - HI Probs. of Failure '!Q$35</f>
        <v>3.0000000000000001E-3</v>
      </c>
      <c r="BH124" s="172">
        <f>'ENWL - HI Probs. of Failure '!R$35</f>
        <v>7.000000000000001E-3</v>
      </c>
      <c r="BI124" s="172">
        <f>'ENWL - HI Probs. of Failure '!S$35</f>
        <v>0.01</v>
      </c>
      <c r="BJ124" s="176"/>
      <c r="BK124" s="6"/>
      <c r="BL124" s="58" t="s">
        <v>30</v>
      </c>
      <c r="BM124" s="194">
        <f>$BM4*'ENWL - Ave Crit'!$Q$35</f>
        <v>416949</v>
      </c>
      <c r="BN124" s="194">
        <f>$BM4*'ENWL - Ave Crit'!$Q$35</f>
        <v>416949</v>
      </c>
      <c r="BO124" s="194">
        <f>$BM4*'ENWL - Ave Crit'!$Q$35</f>
        <v>416949</v>
      </c>
      <c r="BP124" s="194">
        <f>$BM4*'ENWL - Ave Crit'!$Q$35</f>
        <v>416949</v>
      </c>
      <c r="BQ124" s="194">
        <f>$BM4*'ENWL - Ave Crit'!$Q$35</f>
        <v>416949</v>
      </c>
      <c r="BR124" s="176"/>
      <c r="BS124" s="6"/>
      <c r="BT124" s="58" t="s">
        <v>30</v>
      </c>
      <c r="BU124" s="24">
        <f t="shared" si="426"/>
        <v>416.94900000000001</v>
      </c>
      <c r="BV124" s="24">
        <f t="shared" si="427"/>
        <v>416.94900000000001</v>
      </c>
      <c r="BW124" s="24">
        <f t="shared" si="428"/>
        <v>1250.847</v>
      </c>
      <c r="BX124" s="24">
        <f t="shared" si="429"/>
        <v>2918.6430000000005</v>
      </c>
      <c r="BY124" s="24">
        <f t="shared" si="430"/>
        <v>4169.49</v>
      </c>
      <c r="BZ124" s="6"/>
      <c r="CA124" s="6"/>
      <c r="CB124" s="58" t="s">
        <v>30</v>
      </c>
      <c r="CC124" s="195">
        <f t="shared" si="714"/>
        <v>1190.3873034181213</v>
      </c>
      <c r="CD124" s="195">
        <f t="shared" si="700"/>
        <v>1883.9437547334544</v>
      </c>
      <c r="CE124" s="195">
        <f t="shared" si="700"/>
        <v>6697.5938475734283</v>
      </c>
      <c r="CF124" s="195">
        <f t="shared" si="700"/>
        <v>45030.876644462609</v>
      </c>
      <c r="CG124" s="195">
        <f t="shared" si="700"/>
        <v>35387.042714951589</v>
      </c>
      <c r="CH124" s="198">
        <f t="shared" si="491"/>
        <v>90189.844265139196</v>
      </c>
      <c r="CI124" s="68"/>
      <c r="CJ124" s="68"/>
      <c r="CK124" s="195">
        <f t="shared" si="701"/>
        <v>1195.482573334649</v>
      </c>
      <c r="CL124" s="195">
        <f t="shared" si="701"/>
        <v>1841.7410494683845</v>
      </c>
      <c r="CM124" s="195">
        <f t="shared" si="701"/>
        <v>6279.8380181483981</v>
      </c>
      <c r="CN124" s="195">
        <f t="shared" si="701"/>
        <v>35476.178166396981</v>
      </c>
      <c r="CO124" s="195">
        <f t="shared" si="701"/>
        <v>22764.405955355505</v>
      </c>
      <c r="CP124" s="198">
        <f t="shared" si="422"/>
        <v>67557.64576270392</v>
      </c>
      <c r="CS124" s="195">
        <f t="shared" si="715"/>
        <v>6.6399748922765136</v>
      </c>
      <c r="CT124" s="195">
        <f t="shared" si="702"/>
        <v>2584.9366387935111</v>
      </c>
      <c r="CU124" s="195">
        <f t="shared" si="702"/>
        <v>6231.9359551530079</v>
      </c>
      <c r="CV124" s="195">
        <f t="shared" si="702"/>
        <v>28744.385917591455</v>
      </c>
      <c r="CW124" s="195">
        <f t="shared" si="702"/>
        <v>36997.129680069331</v>
      </c>
      <c r="CX124" s="198">
        <f t="shared" si="423"/>
        <v>74565.028166499571</v>
      </c>
      <c r="DA124" s="195">
        <f t="shared" si="716"/>
        <v>6.6399748922765136</v>
      </c>
      <c r="DB124" s="195">
        <f t="shared" si="703"/>
        <v>2584.9366387935111</v>
      </c>
      <c r="DC124" s="195">
        <f t="shared" si="703"/>
        <v>6231.9359551530079</v>
      </c>
      <c r="DD124" s="195">
        <f t="shared" si="703"/>
        <v>25385.062612159923</v>
      </c>
      <c r="DE124" s="195">
        <f t="shared" si="703"/>
        <v>32198.096386595716</v>
      </c>
      <c r="DF124" s="198">
        <f t="shared" si="424"/>
        <v>66406.671567594429</v>
      </c>
      <c r="DG124" s="6"/>
      <c r="DH124" s="6"/>
      <c r="DI124" s="195">
        <f t="shared" si="717"/>
        <v>6.6399748922765136</v>
      </c>
      <c r="DJ124" s="195">
        <f t="shared" si="704"/>
        <v>1661.7297894424621</v>
      </c>
      <c r="DK124" s="195">
        <f t="shared" si="704"/>
        <v>7501.345373010703</v>
      </c>
      <c r="DL124" s="195">
        <f t="shared" si="704"/>
        <v>8839.0630307824304</v>
      </c>
      <c r="DM124" s="195">
        <f t="shared" si="704"/>
        <v>70434.008999971833</v>
      </c>
      <c r="DN124" s="198">
        <f t="shared" si="431"/>
        <v>88442.787168099705</v>
      </c>
      <c r="DO124" s="6"/>
      <c r="DP124" s="6"/>
      <c r="DQ124" s="195">
        <f t="shared" si="718"/>
        <v>6.6399748922765136</v>
      </c>
      <c r="DR124" s="195">
        <f t="shared" si="705"/>
        <v>1661.7297894424621</v>
      </c>
      <c r="DS124" s="195">
        <f t="shared" si="705"/>
        <v>7501.345373010703</v>
      </c>
      <c r="DT124" s="195">
        <f t="shared" si="705"/>
        <v>2151.5212653400249</v>
      </c>
      <c r="DU124" s="195">
        <f t="shared" si="705"/>
        <v>60880.377906482689</v>
      </c>
      <c r="DV124" s="198">
        <f t="shared" si="425"/>
        <v>72201.614309168159</v>
      </c>
    </row>
    <row r="125" spans="1:126" ht="25.5" customHeight="1">
      <c r="A125" s="19"/>
      <c r="B125" s="55"/>
      <c r="C125" s="55"/>
      <c r="D125" s="56">
        <f t="shared" si="706"/>
        <v>0</v>
      </c>
      <c r="E125" s="57">
        <f t="shared" si="707"/>
        <v>0</v>
      </c>
      <c r="F125" s="58" t="s">
        <v>31</v>
      </c>
      <c r="G125" s="52">
        <f>'[9]NAW3 - Asset Repl - ENWL'!G122</f>
        <v>0</v>
      </c>
      <c r="H125" s="52">
        <f>'[9]NAW3 - Asset Repl - ENWL'!H122</f>
        <v>0</v>
      </c>
      <c r="I125" s="52">
        <f>'[9]NAW3 - Asset Repl - ENWL'!I122</f>
        <v>0</v>
      </c>
      <c r="J125" s="52">
        <f>'[9]NAW3 - Asset Repl - ENWL'!J122</f>
        <v>0</v>
      </c>
      <c r="K125" s="52">
        <f>'[9]NAW3 - Asset Repl - ENWL'!K122</f>
        <v>0</v>
      </c>
      <c r="L125" s="59">
        <f t="shared" si="708"/>
        <v>0</v>
      </c>
      <c r="M125" s="52">
        <f>'[9]NAW3 - Asset Repl - ENWL'!M122</f>
        <v>0</v>
      </c>
      <c r="N125" s="52">
        <f>'[9]NAW3 - Asset Repl - ENWL'!N122</f>
        <v>0</v>
      </c>
      <c r="O125" s="52">
        <f>'[9]NAW3 - Asset Repl - ENWL'!O122</f>
        <v>0</v>
      </c>
      <c r="P125" s="52">
        <f>'[9]NAW3 - Asset Repl - ENWL'!P122</f>
        <v>0</v>
      </c>
      <c r="Q125" s="52">
        <f>'[9]NAW3 - Asset Repl - ENWL'!Q122</f>
        <v>0</v>
      </c>
      <c r="R125" s="59">
        <f t="shared" si="709"/>
        <v>0</v>
      </c>
      <c r="S125" s="52">
        <f>'[9]NAW3 - Asset Repl - ENWL'!S122</f>
        <v>0</v>
      </c>
      <c r="T125" s="52">
        <f>'[9]NAW3 - Asset Repl - ENWL'!T122</f>
        <v>0</v>
      </c>
      <c r="U125" s="52">
        <f>'[9]NAW3 - Asset Repl - ENWL'!U122</f>
        <v>0</v>
      </c>
      <c r="V125" s="52">
        <f>'[9]NAW3 - Asset Repl - ENWL'!V122</f>
        <v>0</v>
      </c>
      <c r="W125" s="52">
        <f>'[9]NAW3 - Asset Repl - ENWL'!W122</f>
        <v>0</v>
      </c>
      <c r="X125" s="59">
        <f t="shared" si="710"/>
        <v>0</v>
      </c>
      <c r="Y125" s="52">
        <f>'[9]NAW3 - Asset Repl - ENWL'!Y122</f>
        <v>0</v>
      </c>
      <c r="Z125" s="52">
        <f>'[9]NAW3 - Asset Repl - ENWL'!Z122</f>
        <v>0</v>
      </c>
      <c r="AA125" s="52">
        <f>'[9]NAW3 - Asset Repl - ENWL'!AA122</f>
        <v>0</v>
      </c>
      <c r="AB125" s="52">
        <f>'[9]NAW3 - Asset Repl - ENWL'!AB122</f>
        <v>0</v>
      </c>
      <c r="AC125" s="52">
        <f>'[9]NAW3 - Asset Repl - ENWL'!AC122</f>
        <v>0</v>
      </c>
      <c r="AD125" s="59">
        <f t="shared" si="711"/>
        <v>0</v>
      </c>
      <c r="AE125" s="52">
        <f>'[9]NAW3 - Asset Repl - ENWL'!AE122</f>
        <v>0</v>
      </c>
      <c r="AF125" s="52">
        <f>'[9]NAW3 - Asset Repl - ENWL'!AF122</f>
        <v>0</v>
      </c>
      <c r="AG125" s="52">
        <f>'[9]NAW3 - Asset Repl - ENWL'!AG122</f>
        <v>0</v>
      </c>
      <c r="AH125" s="52">
        <f>'[9]NAW3 - Asset Repl - ENWL'!AH122</f>
        <v>0</v>
      </c>
      <c r="AI125" s="52">
        <f>'[9]NAW3 - Asset Repl - ENWL'!AI122</f>
        <v>0</v>
      </c>
      <c r="AJ125" s="59">
        <f t="shared" si="712"/>
        <v>0</v>
      </c>
      <c r="AK125" s="52">
        <f>'[9]NAW3 - Asset Repl - ENWL'!AK122</f>
        <v>0</v>
      </c>
      <c r="AL125" s="52">
        <f>'[9]NAW3 - Asset Repl - ENWL'!AL122</f>
        <v>0</v>
      </c>
      <c r="AM125" s="52">
        <f>'[9]NAW3 - Asset Repl - ENWL'!AM122</f>
        <v>0</v>
      </c>
      <c r="AN125" s="52">
        <f>'[9]NAW3 - Asset Repl - ENWL'!AN122</f>
        <v>0</v>
      </c>
      <c r="AO125" s="52">
        <f>'[9]NAW3 - Asset Repl - ENWL'!AO122</f>
        <v>0</v>
      </c>
      <c r="AP125" s="59">
        <f t="shared" si="713"/>
        <v>0</v>
      </c>
      <c r="BB125" s="6"/>
      <c r="BC125" s="6"/>
      <c r="BD125" s="58" t="s">
        <v>31</v>
      </c>
      <c r="BE125" s="172">
        <f>'ENWL - HI Probs. of Failure '!O$35</f>
        <v>1E-3</v>
      </c>
      <c r="BF125" s="172">
        <f>'ENWL - HI Probs. of Failure '!P$35</f>
        <v>1E-3</v>
      </c>
      <c r="BG125" s="172">
        <f>'ENWL - HI Probs. of Failure '!Q$35</f>
        <v>3.0000000000000001E-3</v>
      </c>
      <c r="BH125" s="172">
        <f>'ENWL - HI Probs. of Failure '!R$35</f>
        <v>7.000000000000001E-3</v>
      </c>
      <c r="BI125" s="172">
        <f>'ENWL - HI Probs. of Failure '!S$35</f>
        <v>0.01</v>
      </c>
      <c r="BJ125" s="176"/>
      <c r="BK125" s="6"/>
      <c r="BL125" s="58" t="s">
        <v>31</v>
      </c>
      <c r="BM125" s="194">
        <f>$BM5*'ENWL - Ave Crit'!$Q$35</f>
        <v>694915</v>
      </c>
      <c r="BN125" s="194">
        <f>$BM5*'ENWL - Ave Crit'!$Q$35</f>
        <v>694915</v>
      </c>
      <c r="BO125" s="194">
        <f>$BM5*'ENWL - Ave Crit'!$Q$35</f>
        <v>694915</v>
      </c>
      <c r="BP125" s="194">
        <f>$BM5*'ENWL - Ave Crit'!$Q$35</f>
        <v>694915</v>
      </c>
      <c r="BQ125" s="194">
        <f>$BM5*'ENWL - Ave Crit'!$Q$35</f>
        <v>694915</v>
      </c>
      <c r="BR125" s="176"/>
      <c r="BS125" s="6"/>
      <c r="BT125" s="58" t="s">
        <v>31</v>
      </c>
      <c r="BU125" s="24">
        <f t="shared" si="426"/>
        <v>694.91499999999996</v>
      </c>
      <c r="BV125" s="24">
        <f t="shared" si="427"/>
        <v>694.91499999999996</v>
      </c>
      <c r="BW125" s="24">
        <f t="shared" si="428"/>
        <v>2084.7449999999999</v>
      </c>
      <c r="BX125" s="24">
        <f t="shared" si="429"/>
        <v>4864.4050000000007</v>
      </c>
      <c r="BY125" s="24">
        <f t="shared" si="430"/>
        <v>6949.1500000000005</v>
      </c>
      <c r="BZ125" s="6"/>
      <c r="CA125" s="6"/>
      <c r="CB125" s="58" t="s">
        <v>31</v>
      </c>
      <c r="CC125" s="195">
        <f t="shared" si="714"/>
        <v>0</v>
      </c>
      <c r="CD125" s="195">
        <f t="shared" si="700"/>
        <v>0</v>
      </c>
      <c r="CE125" s="195">
        <f t="shared" si="700"/>
        <v>0</v>
      </c>
      <c r="CF125" s="195">
        <f t="shared" si="700"/>
        <v>0</v>
      </c>
      <c r="CG125" s="195">
        <f t="shared" si="700"/>
        <v>0</v>
      </c>
      <c r="CH125" s="198">
        <f t="shared" si="491"/>
        <v>0</v>
      </c>
      <c r="CI125" s="68"/>
      <c r="CJ125" s="68"/>
      <c r="CK125" s="195">
        <f t="shared" si="701"/>
        <v>0</v>
      </c>
      <c r="CL125" s="195">
        <f t="shared" si="701"/>
        <v>0</v>
      </c>
      <c r="CM125" s="195">
        <f t="shared" si="701"/>
        <v>0</v>
      </c>
      <c r="CN125" s="195">
        <f t="shared" si="701"/>
        <v>0</v>
      </c>
      <c r="CO125" s="195">
        <f t="shared" si="701"/>
        <v>0</v>
      </c>
      <c r="CP125" s="198">
        <f t="shared" si="422"/>
        <v>0</v>
      </c>
      <c r="CS125" s="195">
        <f t="shared" si="715"/>
        <v>0</v>
      </c>
      <c r="CT125" s="195">
        <f t="shared" si="702"/>
        <v>0</v>
      </c>
      <c r="CU125" s="195">
        <f t="shared" si="702"/>
        <v>0</v>
      </c>
      <c r="CV125" s="195">
        <f t="shared" si="702"/>
        <v>0</v>
      </c>
      <c r="CW125" s="195">
        <f t="shared" si="702"/>
        <v>0</v>
      </c>
      <c r="CX125" s="198">
        <f t="shared" si="423"/>
        <v>0</v>
      </c>
      <c r="DA125" s="195">
        <f t="shared" si="716"/>
        <v>0</v>
      </c>
      <c r="DB125" s="195">
        <f t="shared" si="703"/>
        <v>0</v>
      </c>
      <c r="DC125" s="195">
        <f t="shared" si="703"/>
        <v>0</v>
      </c>
      <c r="DD125" s="195">
        <f t="shared" si="703"/>
        <v>0</v>
      </c>
      <c r="DE125" s="195">
        <f t="shared" si="703"/>
        <v>0</v>
      </c>
      <c r="DF125" s="198">
        <f t="shared" si="424"/>
        <v>0</v>
      </c>
      <c r="DG125" s="6"/>
      <c r="DH125" s="6"/>
      <c r="DI125" s="195">
        <f t="shared" si="717"/>
        <v>0</v>
      </c>
      <c r="DJ125" s="195">
        <f t="shared" si="704"/>
        <v>0</v>
      </c>
      <c r="DK125" s="195">
        <f t="shared" si="704"/>
        <v>0</v>
      </c>
      <c r="DL125" s="195">
        <f t="shared" si="704"/>
        <v>0</v>
      </c>
      <c r="DM125" s="195">
        <f t="shared" si="704"/>
        <v>0</v>
      </c>
      <c r="DN125" s="198">
        <f t="shared" si="431"/>
        <v>0</v>
      </c>
      <c r="DO125" s="6"/>
      <c r="DP125" s="6"/>
      <c r="DQ125" s="195">
        <f t="shared" si="718"/>
        <v>0</v>
      </c>
      <c r="DR125" s="195">
        <f t="shared" si="705"/>
        <v>0</v>
      </c>
      <c r="DS125" s="195">
        <f t="shared" si="705"/>
        <v>0</v>
      </c>
      <c r="DT125" s="195">
        <f t="shared" si="705"/>
        <v>0</v>
      </c>
      <c r="DU125" s="195">
        <f t="shared" si="705"/>
        <v>0</v>
      </c>
      <c r="DV125" s="198">
        <f t="shared" si="425"/>
        <v>0</v>
      </c>
    </row>
    <row r="126" spans="1:126" ht="25.5" customHeight="1" thickBot="1">
      <c r="A126" s="19"/>
      <c r="B126" s="60"/>
      <c r="C126" s="61"/>
      <c r="D126" s="62">
        <f>SUM(D122:D125)</f>
        <v>293.8011735849056</v>
      </c>
      <c r="E126" s="63">
        <f>SUM(E122:E125)</f>
        <v>248.80117358490563</v>
      </c>
      <c r="F126" s="64"/>
      <c r="G126" s="65">
        <f>SUM(G122:G125)</f>
        <v>28.155114675048502</v>
      </c>
      <c r="H126" s="66">
        <f t="shared" ref="H126:K126" si="719">SUM(H122:H125)</f>
        <v>43.375312703124649</v>
      </c>
      <c r="I126" s="66">
        <f t="shared" si="719"/>
        <v>49.299355056959506</v>
      </c>
      <c r="J126" s="66">
        <f t="shared" si="719"/>
        <v>119.35835868250871</v>
      </c>
      <c r="K126" s="66">
        <f t="shared" si="719"/>
        <v>53.61303246726424</v>
      </c>
      <c r="L126" s="67"/>
      <c r="M126" s="65">
        <f>SUM(M122:M125)</f>
        <v>28.035114675048504</v>
      </c>
      <c r="N126" s="66">
        <f t="shared" ref="N126:Q126" si="720">SUM(N122:N125)</f>
        <v>44.369239367417983</v>
      </c>
      <c r="O126" s="66">
        <f t="shared" si="720"/>
        <v>52.578913049127536</v>
      </c>
      <c r="P126" s="66">
        <f t="shared" si="720"/>
        <v>151.5048070033821</v>
      </c>
      <c r="Q126" s="66">
        <f t="shared" si="720"/>
        <v>83.340925905023809</v>
      </c>
      <c r="R126" s="67"/>
      <c r="S126" s="65">
        <f>SUM(S122:S125)</f>
        <v>0</v>
      </c>
      <c r="T126" s="66">
        <f t="shared" ref="T126:W126" si="721">SUM(T122:T125)</f>
        <v>0</v>
      </c>
      <c r="U126" s="66">
        <f t="shared" si="721"/>
        <v>0</v>
      </c>
      <c r="V126" s="66">
        <f t="shared" si="721"/>
        <v>-11.302325581395348</v>
      </c>
      <c r="W126" s="66">
        <f t="shared" si="721"/>
        <v>-11.302325581395348</v>
      </c>
      <c r="X126" s="67"/>
      <c r="Y126" s="65">
        <f>SUM(Y122:Y125)</f>
        <v>0.15637974045076752</v>
      </c>
      <c r="Z126" s="66">
        <f t="shared" ref="Z126:AC126" si="722">SUM(Z122:Z125)</f>
        <v>60.878501382046345</v>
      </c>
      <c r="AA126" s="66">
        <f t="shared" si="722"/>
        <v>48.923303826856788</v>
      </c>
      <c r="AB126" s="66">
        <f t="shared" si="722"/>
        <v>96.709479481362621</v>
      </c>
      <c r="AC126" s="66">
        <f t="shared" si="722"/>
        <v>87.132882739094811</v>
      </c>
      <c r="AD126" s="67"/>
      <c r="AE126" s="65">
        <f>SUM(AE122:AE125)</f>
        <v>0</v>
      </c>
      <c r="AF126" s="66">
        <f t="shared" ref="AF126:AI126" si="723">SUM(AF122:AF125)</f>
        <v>0</v>
      </c>
      <c r="AG126" s="66">
        <f t="shared" si="723"/>
        <v>0</v>
      </c>
      <c r="AH126" s="66">
        <f t="shared" si="723"/>
        <v>-22.5</v>
      </c>
      <c r="AI126" s="66">
        <f t="shared" si="723"/>
        <v>-22.5</v>
      </c>
      <c r="AJ126" s="67"/>
      <c r="AK126" s="65">
        <f>SUM(AK122:AK125)</f>
        <v>0.15637974045076752</v>
      </c>
      <c r="AL126" s="66">
        <f t="shared" ref="AL126:AO126" si="724">SUM(AL122:AL125)</f>
        <v>39.135821654173093</v>
      </c>
      <c r="AM126" s="66">
        <f t="shared" si="724"/>
        <v>58.888698702132032</v>
      </c>
      <c r="AN126" s="66">
        <f t="shared" si="724"/>
        <v>29.738717927759833</v>
      </c>
      <c r="AO126" s="66">
        <f t="shared" si="724"/>
        <v>165.8809291452956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26"/>
        <v/>
      </c>
      <c r="BV126" s="24" t="str">
        <f t="shared" si="427"/>
        <v/>
      </c>
      <c r="BW126" s="24" t="str">
        <f t="shared" si="428"/>
        <v/>
      </c>
      <c r="BX126" s="24" t="str">
        <f t="shared" si="429"/>
        <v/>
      </c>
      <c r="BY126" s="24" t="str">
        <f t="shared" si="430"/>
        <v/>
      </c>
      <c r="BZ126" s="6"/>
      <c r="CA126" s="6"/>
      <c r="CB126" s="64"/>
      <c r="CC126" s="197">
        <f>SUM(CC122:CC125)</f>
        <v>8053.6827306427731</v>
      </c>
      <c r="CD126" s="197">
        <f t="shared" ref="CD126:CG126" si="725">SUM(CD122:CD125)</f>
        <v>12746.007319997221</v>
      </c>
      <c r="CE126" s="197">
        <f t="shared" si="725"/>
        <v>45313.23188022527</v>
      </c>
      <c r="CF126" s="197">
        <f t="shared" si="725"/>
        <v>304660.8381455731</v>
      </c>
      <c r="CG126" s="197">
        <f t="shared" si="725"/>
        <v>239414.52835020656</v>
      </c>
      <c r="CH126" s="198">
        <f t="shared" si="491"/>
        <v>610188.28842664487</v>
      </c>
      <c r="CI126" s="68"/>
      <c r="CJ126" s="68"/>
      <c r="CK126" s="197">
        <f>SUM(CK122:CK125)</f>
        <v>8088.1552819014014</v>
      </c>
      <c r="CL126" s="197">
        <f t="shared" ref="CL126:CO126" si="726">SUM(CL122:CL125)</f>
        <v>12460.480754312475</v>
      </c>
      <c r="CM126" s="197">
        <f t="shared" si="726"/>
        <v>42486.86360545885</v>
      </c>
      <c r="CN126" s="197">
        <f t="shared" si="726"/>
        <v>240017.58303999741</v>
      </c>
      <c r="CO126" s="197">
        <f t="shared" si="726"/>
        <v>154014.83415485593</v>
      </c>
      <c r="CP126" s="198">
        <f t="shared" si="422"/>
        <v>457067.91683652607</v>
      </c>
      <c r="CS126" s="197">
        <f>SUM(CS122:CS125)</f>
        <v>44.923405154167305</v>
      </c>
      <c r="CT126" s="197">
        <f t="shared" ref="CT126:CW126" si="727">SUM(CT122:CT125)</f>
        <v>17488.643828675566</v>
      </c>
      <c r="CU126" s="197">
        <f t="shared" si="727"/>
        <v>42162.777472819194</v>
      </c>
      <c r="CV126" s="197">
        <f t="shared" si="727"/>
        <v>194472.97850263136</v>
      </c>
      <c r="CW126" s="197">
        <f t="shared" si="727"/>
        <v>250307.73054462476</v>
      </c>
      <c r="CX126" s="198">
        <f t="shared" si="423"/>
        <v>504477.05375390506</v>
      </c>
      <c r="CY126" s="6"/>
      <c r="CZ126" s="6"/>
      <c r="DA126" s="197">
        <f>SUM(DA122:DA125)</f>
        <v>44.923405154167305</v>
      </c>
      <c r="DB126" s="197">
        <f t="shared" ref="DB126:DE126" si="728">SUM(DB122:DB125)</f>
        <v>17488.643828675566</v>
      </c>
      <c r="DC126" s="197">
        <f t="shared" si="728"/>
        <v>42162.777472819194</v>
      </c>
      <c r="DD126" s="197">
        <f t="shared" si="728"/>
        <v>171745.14528909384</v>
      </c>
      <c r="DE126" s="197">
        <f t="shared" si="728"/>
        <v>217839.39738242832</v>
      </c>
      <c r="DF126" s="198">
        <f t="shared" si="424"/>
        <v>449280.88737817109</v>
      </c>
      <c r="DG126" s="6"/>
      <c r="DH126" s="6"/>
      <c r="DI126" s="197">
        <f>SUM(DI122:DI125)</f>
        <v>44.923405154167305</v>
      </c>
      <c r="DJ126" s="197">
        <f t="shared" ref="DJ126:DM126" si="729">SUM(DJ122:DJ125)</f>
        <v>11242.596816850155</v>
      </c>
      <c r="DK126" s="197">
        <f t="shared" si="729"/>
        <v>50751.092114079162</v>
      </c>
      <c r="DL126" s="197">
        <f t="shared" si="729"/>
        <v>59801.552890951098</v>
      </c>
      <c r="DM126" s="197">
        <f t="shared" si="729"/>
        <v>476528.23606584128</v>
      </c>
      <c r="DN126" s="198">
        <f t="shared" si="431"/>
        <v>598368.40129287587</v>
      </c>
      <c r="DO126" s="6"/>
      <c r="DP126" s="6"/>
      <c r="DQ126" s="197">
        <f>SUM(DQ122:DQ125)</f>
        <v>44.923405154167305</v>
      </c>
      <c r="DR126" s="197">
        <f t="shared" ref="DR126:DU126" si="730">SUM(DR122:DR125)</f>
        <v>11242.596816850155</v>
      </c>
      <c r="DS126" s="197">
        <f t="shared" si="730"/>
        <v>50751.092114079162</v>
      </c>
      <c r="DT126" s="197">
        <f t="shared" si="730"/>
        <v>14556.329364001409</v>
      </c>
      <c r="DU126" s="197">
        <f t="shared" si="730"/>
        <v>411892.20245591312</v>
      </c>
      <c r="DV126" s="198">
        <f t="shared" si="425"/>
        <v>488487.14415599802</v>
      </c>
    </row>
    <row r="127" spans="1:126" ht="25.5" customHeight="1">
      <c r="A127" s="19"/>
      <c r="B127" s="48" t="s">
        <v>46</v>
      </c>
      <c r="C127" s="48"/>
      <c r="D127" s="49">
        <f>L127</f>
        <v>0</v>
      </c>
      <c r="E127" s="50">
        <f>D127+SUM(AE127:AI127)</f>
        <v>0</v>
      </c>
      <c r="F127" s="51" t="s">
        <v>26</v>
      </c>
      <c r="G127" s="52">
        <f>'[9]NAW3 - Asset Repl - ENWL'!G124</f>
        <v>0</v>
      </c>
      <c r="H127" s="52">
        <f>'[9]NAW3 - Asset Repl - ENWL'!H124</f>
        <v>0</v>
      </c>
      <c r="I127" s="52">
        <f>'[9]NAW3 - Asset Repl - ENWL'!I124</f>
        <v>0</v>
      </c>
      <c r="J127" s="52">
        <f>'[9]NAW3 - Asset Repl - ENWL'!J124</f>
        <v>0</v>
      </c>
      <c r="K127" s="52">
        <f>'[9]NAW3 - Asset Repl - ENWL'!K124</f>
        <v>0</v>
      </c>
      <c r="L127" s="53">
        <f>SUM(G127:K127)</f>
        <v>0</v>
      </c>
      <c r="M127" s="52">
        <f>'[9]NAW3 - Asset Repl - ENWL'!M124</f>
        <v>0</v>
      </c>
      <c r="N127" s="52">
        <f>'[9]NAW3 - Asset Repl - ENWL'!N124</f>
        <v>0</v>
      </c>
      <c r="O127" s="52">
        <f>'[9]NAW3 - Asset Repl - ENWL'!O124</f>
        <v>0</v>
      </c>
      <c r="P127" s="52">
        <f>'[9]NAW3 - Asset Repl - ENWL'!P124</f>
        <v>0</v>
      </c>
      <c r="Q127" s="52">
        <f>'[9]NAW3 - Asset Repl - ENWL'!Q124</f>
        <v>0</v>
      </c>
      <c r="R127" s="53">
        <f>SUM(M127:Q127)</f>
        <v>0</v>
      </c>
      <c r="S127" s="52">
        <f>'[9]NAW3 - Asset Repl - ENWL'!S124</f>
        <v>0</v>
      </c>
      <c r="T127" s="52">
        <f>'[9]NAW3 - Asset Repl - ENWL'!T124</f>
        <v>0</v>
      </c>
      <c r="U127" s="52">
        <f>'[9]NAW3 - Asset Repl - ENWL'!U124</f>
        <v>0</v>
      </c>
      <c r="V127" s="52">
        <f>'[9]NAW3 - Asset Repl - ENWL'!V124</f>
        <v>0</v>
      </c>
      <c r="W127" s="52">
        <f>'[9]NAW3 - Asset Repl - ENWL'!W124</f>
        <v>0</v>
      </c>
      <c r="X127" s="53">
        <f>SUM(S127:W127)</f>
        <v>0</v>
      </c>
      <c r="Y127" s="54">
        <f>'[9]NAW3 - Asset Repl - ENWL'!Y124</f>
        <v>0</v>
      </c>
      <c r="Z127" s="54">
        <f>'[9]NAW3 - Asset Repl - ENWL'!Z124</f>
        <v>0</v>
      </c>
      <c r="AA127" s="54">
        <f>'[9]NAW3 - Asset Repl - ENWL'!AA124</f>
        <v>0</v>
      </c>
      <c r="AB127" s="54">
        <f>'[9]NAW3 - Asset Repl - ENWL'!AB124</f>
        <v>0</v>
      </c>
      <c r="AC127" s="54">
        <f>'[9]NAW3 - Asset Repl - ENWL'!AC124</f>
        <v>0</v>
      </c>
      <c r="AD127" s="53">
        <f>SUM(Y127:AC127)</f>
        <v>0</v>
      </c>
      <c r="AE127" s="54">
        <f>'[9]NAW3 - Asset Repl - ENWL'!AE124</f>
        <v>0</v>
      </c>
      <c r="AF127" s="54">
        <f>'[9]NAW3 - Asset Repl - ENWL'!AF124</f>
        <v>0</v>
      </c>
      <c r="AG127" s="54">
        <f>'[9]NAW3 - Asset Repl - ENWL'!AG124</f>
        <v>0</v>
      </c>
      <c r="AH127" s="54">
        <f>'[9]NAW3 - Asset Repl - ENWL'!AH124</f>
        <v>0</v>
      </c>
      <c r="AI127" s="54">
        <f>'[9]NAW3 - Asset Repl - ENWL'!AI124</f>
        <v>0</v>
      </c>
      <c r="AJ127" s="53">
        <f>SUM(AE127:AI127)</f>
        <v>0</v>
      </c>
      <c r="AK127" s="54">
        <f>'[9]NAW3 - Asset Repl - ENWL'!AK124</f>
        <v>0</v>
      </c>
      <c r="AL127" s="54">
        <f>'[9]NAW3 - Asset Repl - ENWL'!AL124</f>
        <v>0</v>
      </c>
      <c r="AM127" s="54">
        <f>'[9]NAW3 - Asset Repl - ENWL'!AM124</f>
        <v>0</v>
      </c>
      <c r="AN127" s="54">
        <f>'[9]NAW3 - Asset Repl - ENWL'!AN124</f>
        <v>0</v>
      </c>
      <c r="AO127" s="54">
        <f>'[9]NAW3 - Asset Repl - ENWL'!AO124</f>
        <v>0</v>
      </c>
      <c r="AP127" s="53">
        <f>SUM(AK127:AO127)</f>
        <v>0</v>
      </c>
      <c r="BB127" s="6"/>
      <c r="BC127" s="6"/>
      <c r="BD127" s="51" t="s">
        <v>26</v>
      </c>
      <c r="BE127" s="172">
        <f>'ENWL - HI Probs. of Failure '!O$36</f>
        <v>0</v>
      </c>
      <c r="BF127" s="172">
        <f>'ENWL - HI Probs. of Failure '!P$36</f>
        <v>0</v>
      </c>
      <c r="BG127" s="172">
        <f>'ENWL - HI Probs. of Failure '!Q$36</f>
        <v>0</v>
      </c>
      <c r="BH127" s="172">
        <f>'ENWL - HI Probs. of Failure '!R$36</f>
        <v>0</v>
      </c>
      <c r="BI127" s="172">
        <f>'ENWL - HI Probs. of Failure '!S$36</f>
        <v>0</v>
      </c>
      <c r="BJ127" s="175"/>
      <c r="BK127" s="6"/>
      <c r="BL127" s="51" t="s">
        <v>26</v>
      </c>
      <c r="BM127" s="242">
        <f>IFERROR($BM2*'ENWL - Ave Crit'!$Q$36,0)</f>
        <v>0</v>
      </c>
      <c r="BN127" s="242">
        <f>IFERROR($BM2*'ENWL - Ave Crit'!$Q$36,0)</f>
        <v>0</v>
      </c>
      <c r="BO127" s="242">
        <f>IFERROR($BM2*'ENWL - Ave Crit'!$Q$36,0)</f>
        <v>0</v>
      </c>
      <c r="BP127" s="242">
        <f>IFERROR($BM2*'ENWL - Ave Crit'!$Q$36,0)</f>
        <v>0</v>
      </c>
      <c r="BQ127" s="242">
        <f>IFERROR($BM2*'ENWL - Ave Crit'!$Q$36,0)</f>
        <v>0</v>
      </c>
      <c r="BR127" s="175"/>
      <c r="BS127" s="6"/>
      <c r="BT127" s="51" t="s">
        <v>26</v>
      </c>
      <c r="BU127" s="24" t="str">
        <f t="shared" si="426"/>
        <v/>
      </c>
      <c r="BV127" s="24" t="str">
        <f t="shared" si="427"/>
        <v/>
      </c>
      <c r="BW127" s="24" t="str">
        <f t="shared" si="428"/>
        <v/>
      </c>
      <c r="BX127" s="24" t="str">
        <f t="shared" si="429"/>
        <v/>
      </c>
      <c r="BY127" s="24" t="str">
        <f t="shared" si="430"/>
        <v/>
      </c>
      <c r="BZ127" s="6"/>
      <c r="CA127" s="6"/>
      <c r="CB127" s="51" t="s">
        <v>26</v>
      </c>
      <c r="CC127" s="195" t="str">
        <f>IF(BU127="","",M127*BU127)</f>
        <v/>
      </c>
      <c r="CD127" s="195" t="str">
        <f t="shared" ref="CD127:CG130" si="731">IF(BV127="","",N127*BV127)</f>
        <v/>
      </c>
      <c r="CE127" s="195" t="str">
        <f t="shared" si="731"/>
        <v/>
      </c>
      <c r="CF127" s="195" t="str">
        <f t="shared" si="731"/>
        <v/>
      </c>
      <c r="CG127" s="195" t="str">
        <f t="shared" si="731"/>
        <v/>
      </c>
      <c r="CH127" s="198">
        <f t="shared" si="491"/>
        <v>0</v>
      </c>
      <c r="CI127" s="68"/>
      <c r="CJ127" s="68"/>
      <c r="CK127" s="195" t="str">
        <f t="shared" ref="CK127:CO130" si="732">IF(BU127="","",G127*BU127)</f>
        <v/>
      </c>
      <c r="CL127" s="195" t="str">
        <f t="shared" si="732"/>
        <v/>
      </c>
      <c r="CM127" s="195" t="str">
        <f t="shared" si="732"/>
        <v/>
      </c>
      <c r="CN127" s="195" t="str">
        <f t="shared" si="732"/>
        <v/>
      </c>
      <c r="CO127" s="195" t="str">
        <f t="shared" si="732"/>
        <v/>
      </c>
      <c r="CP127" s="198">
        <f t="shared" si="422"/>
        <v>0</v>
      </c>
      <c r="CS127" s="195" t="str">
        <f>IF(BU127="","",Y127*BU127)</f>
        <v/>
      </c>
      <c r="CT127" s="195" t="str">
        <f t="shared" ref="CT127:CW130" si="733">IF(BV127="","",Z127*BV127)</f>
        <v/>
      </c>
      <c r="CU127" s="195" t="str">
        <f t="shared" si="733"/>
        <v/>
      </c>
      <c r="CV127" s="195" t="str">
        <f t="shared" si="733"/>
        <v/>
      </c>
      <c r="CW127" s="195" t="str">
        <f t="shared" si="733"/>
        <v/>
      </c>
      <c r="CX127" s="198">
        <f t="shared" si="423"/>
        <v>0</v>
      </c>
      <c r="CY127" s="6"/>
      <c r="CZ127" s="6"/>
      <c r="DA127" s="195" t="str">
        <f>IF(BU127="","",(S127+Y127)*BU127)</f>
        <v/>
      </c>
      <c r="DB127" s="195" t="str">
        <f t="shared" ref="DB127:DE130" si="734">IF(BV127="","",(T127+Z127)*BV127)</f>
        <v/>
      </c>
      <c r="DC127" s="195" t="str">
        <f t="shared" si="734"/>
        <v/>
      </c>
      <c r="DD127" s="195" t="str">
        <f t="shared" si="734"/>
        <v/>
      </c>
      <c r="DE127" s="195" t="str">
        <f t="shared" si="734"/>
        <v/>
      </c>
      <c r="DF127" s="198">
        <f t="shared" si="424"/>
        <v>0</v>
      </c>
      <c r="DG127" s="6"/>
      <c r="DH127" s="6"/>
      <c r="DI127" s="195" t="str">
        <f>IF(BU127="","",AK127*BU127)</f>
        <v/>
      </c>
      <c r="DJ127" s="195" t="str">
        <f t="shared" ref="DJ127:DM130" si="735">IF(BV127="","",AL127*BV127)</f>
        <v/>
      </c>
      <c r="DK127" s="195" t="str">
        <f t="shared" si="735"/>
        <v/>
      </c>
      <c r="DL127" s="195" t="str">
        <f t="shared" si="735"/>
        <v/>
      </c>
      <c r="DM127" s="195" t="str">
        <f t="shared" si="735"/>
        <v/>
      </c>
      <c r="DN127" s="198">
        <f t="shared" si="431"/>
        <v>0</v>
      </c>
      <c r="DO127" s="6"/>
      <c r="DP127" s="6"/>
      <c r="DQ127" s="195" t="str">
        <f>IF(BU127="","",(AE127+AK127)*BU127)</f>
        <v/>
      </c>
      <c r="DR127" s="195" t="str">
        <f t="shared" ref="DR127:DU130" si="736">IF(BV127="","",(AF127+AL127)*BV127)</f>
        <v/>
      </c>
      <c r="DS127" s="195" t="str">
        <f t="shared" si="736"/>
        <v/>
      </c>
      <c r="DT127" s="195" t="str">
        <f t="shared" si="736"/>
        <v/>
      </c>
      <c r="DU127" s="195" t="str">
        <f t="shared" si="736"/>
        <v/>
      </c>
      <c r="DV127" s="198">
        <f t="shared" si="425"/>
        <v>0</v>
      </c>
    </row>
    <row r="128" spans="1:126" ht="25.5" customHeight="1">
      <c r="A128" s="19"/>
      <c r="B128" s="55"/>
      <c r="C128" s="55"/>
      <c r="D128" s="56">
        <f t="shared" ref="D128:D130" si="737">L128</f>
        <v>0</v>
      </c>
      <c r="E128" s="57">
        <f t="shared" ref="E128:E130" si="738">D128+SUM(AE128:AI128)</f>
        <v>0</v>
      </c>
      <c r="F128" s="58" t="s">
        <v>28</v>
      </c>
      <c r="G128" s="52">
        <f>'[9]NAW3 - Asset Repl - ENWL'!G125</f>
        <v>0</v>
      </c>
      <c r="H128" s="52">
        <f>'[9]NAW3 - Asset Repl - ENWL'!H125</f>
        <v>0</v>
      </c>
      <c r="I128" s="52">
        <f>'[9]NAW3 - Asset Repl - ENWL'!I125</f>
        <v>0</v>
      </c>
      <c r="J128" s="52">
        <f>'[9]NAW3 - Asset Repl - ENWL'!J125</f>
        <v>0</v>
      </c>
      <c r="K128" s="52">
        <f>'[9]NAW3 - Asset Repl - ENWL'!K125</f>
        <v>0</v>
      </c>
      <c r="L128" s="59">
        <f t="shared" ref="L128:L130" si="739">SUM(G128:K128)</f>
        <v>0</v>
      </c>
      <c r="M128" s="52">
        <f>'[9]NAW3 - Asset Repl - ENWL'!M125</f>
        <v>0</v>
      </c>
      <c r="N128" s="52">
        <f>'[9]NAW3 - Asset Repl - ENWL'!N125</f>
        <v>0</v>
      </c>
      <c r="O128" s="52">
        <f>'[9]NAW3 - Asset Repl - ENWL'!O125</f>
        <v>0</v>
      </c>
      <c r="P128" s="52">
        <f>'[9]NAW3 - Asset Repl - ENWL'!P125</f>
        <v>0</v>
      </c>
      <c r="Q128" s="52">
        <f>'[9]NAW3 - Asset Repl - ENWL'!Q125</f>
        <v>0</v>
      </c>
      <c r="R128" s="59">
        <f t="shared" ref="R128:R130" si="740">SUM(M128:Q128)</f>
        <v>0</v>
      </c>
      <c r="S128" s="52">
        <f>'[9]NAW3 - Asset Repl - ENWL'!S125</f>
        <v>0</v>
      </c>
      <c r="T128" s="52">
        <f>'[9]NAW3 - Asset Repl - ENWL'!T125</f>
        <v>0</v>
      </c>
      <c r="U128" s="52">
        <f>'[9]NAW3 - Asset Repl - ENWL'!U125</f>
        <v>0</v>
      </c>
      <c r="V128" s="52">
        <f>'[9]NAW3 - Asset Repl - ENWL'!V125</f>
        <v>0</v>
      </c>
      <c r="W128" s="52">
        <f>'[9]NAW3 - Asset Repl - ENWL'!W125</f>
        <v>0</v>
      </c>
      <c r="X128" s="59">
        <f t="shared" ref="X128:X130" si="741">SUM(S128:W128)</f>
        <v>0</v>
      </c>
      <c r="Y128" s="52">
        <f>'[9]NAW3 - Asset Repl - ENWL'!Y125</f>
        <v>0</v>
      </c>
      <c r="Z128" s="52">
        <f>'[9]NAW3 - Asset Repl - ENWL'!Z125</f>
        <v>0</v>
      </c>
      <c r="AA128" s="52">
        <f>'[9]NAW3 - Asset Repl - ENWL'!AA125</f>
        <v>0</v>
      </c>
      <c r="AB128" s="52">
        <f>'[9]NAW3 - Asset Repl - ENWL'!AB125</f>
        <v>0</v>
      </c>
      <c r="AC128" s="52">
        <f>'[9]NAW3 - Asset Repl - ENWL'!AC125</f>
        <v>0</v>
      </c>
      <c r="AD128" s="59">
        <f t="shared" ref="AD128:AD130" si="742">SUM(Y128:AC128)</f>
        <v>0</v>
      </c>
      <c r="AE128" s="52">
        <f>'[9]NAW3 - Asset Repl - ENWL'!AE125</f>
        <v>0</v>
      </c>
      <c r="AF128" s="52">
        <f>'[9]NAW3 - Asset Repl - ENWL'!AF125</f>
        <v>0</v>
      </c>
      <c r="AG128" s="52">
        <f>'[9]NAW3 - Asset Repl - ENWL'!AG125</f>
        <v>0</v>
      </c>
      <c r="AH128" s="52">
        <f>'[9]NAW3 - Asset Repl - ENWL'!AH125</f>
        <v>0</v>
      </c>
      <c r="AI128" s="52">
        <f>'[9]NAW3 - Asset Repl - ENWL'!AI125</f>
        <v>0</v>
      </c>
      <c r="AJ128" s="59">
        <f t="shared" ref="AJ128:AJ130" si="743">SUM(AE128:AI128)</f>
        <v>0</v>
      </c>
      <c r="AK128" s="52">
        <f>'[9]NAW3 - Asset Repl - ENWL'!AK125</f>
        <v>0</v>
      </c>
      <c r="AL128" s="52">
        <f>'[9]NAW3 - Asset Repl - ENWL'!AL125</f>
        <v>0</v>
      </c>
      <c r="AM128" s="52">
        <f>'[9]NAW3 - Asset Repl - ENWL'!AM125</f>
        <v>0</v>
      </c>
      <c r="AN128" s="52">
        <f>'[9]NAW3 - Asset Repl - ENWL'!AN125</f>
        <v>0</v>
      </c>
      <c r="AO128" s="52">
        <f>'[9]NAW3 - Asset Repl - ENWL'!AO125</f>
        <v>0</v>
      </c>
      <c r="AP128" s="59">
        <f t="shared" ref="AP128:AP130" si="744">SUM(AK128:AO128)</f>
        <v>0</v>
      </c>
      <c r="BB128" s="6"/>
      <c r="BC128" s="6"/>
      <c r="BD128" s="58" t="s">
        <v>28</v>
      </c>
      <c r="BE128" s="172">
        <f>'ENWL - HI Probs. of Failure '!O$36</f>
        <v>0</v>
      </c>
      <c r="BF128" s="172">
        <f>'ENWL - HI Probs. of Failure '!P$36</f>
        <v>0</v>
      </c>
      <c r="BG128" s="172">
        <f>'ENWL - HI Probs. of Failure '!Q$36</f>
        <v>0</v>
      </c>
      <c r="BH128" s="172">
        <f>'ENWL - HI Probs. of Failure '!R$36</f>
        <v>0</v>
      </c>
      <c r="BI128" s="172">
        <f>'ENWL - HI Probs. of Failure '!S$36</f>
        <v>0</v>
      </c>
      <c r="BJ128" s="176"/>
      <c r="BK128" s="6"/>
      <c r="BL128" s="58" t="s">
        <v>28</v>
      </c>
      <c r="BM128" s="242">
        <f>IFERROR($BM3*'ENWL - Ave Crit'!$Q$36,0)</f>
        <v>0</v>
      </c>
      <c r="BN128" s="242">
        <f>IFERROR($BM3*'ENWL - Ave Crit'!$Q$36,0)</f>
        <v>0</v>
      </c>
      <c r="BO128" s="242">
        <f>IFERROR($BM3*'ENWL - Ave Crit'!$Q$36,0)</f>
        <v>0</v>
      </c>
      <c r="BP128" s="242">
        <f>IFERROR($BM3*'ENWL - Ave Crit'!$Q$36,0)</f>
        <v>0</v>
      </c>
      <c r="BQ128" s="242">
        <f>IFERROR($BM3*'ENWL - Ave Crit'!$Q$36,0)</f>
        <v>0</v>
      </c>
      <c r="BR128" s="176"/>
      <c r="BS128" s="6"/>
      <c r="BT128" s="58" t="s">
        <v>28</v>
      </c>
      <c r="BU128" s="24" t="str">
        <f t="shared" si="426"/>
        <v/>
      </c>
      <c r="BV128" s="24" t="str">
        <f t="shared" si="427"/>
        <v/>
      </c>
      <c r="BW128" s="24" t="str">
        <f t="shared" si="428"/>
        <v/>
      </c>
      <c r="BX128" s="24" t="str">
        <f t="shared" si="429"/>
        <v/>
      </c>
      <c r="BY128" s="24" t="str">
        <f t="shared" si="430"/>
        <v/>
      </c>
      <c r="BZ128" s="6"/>
      <c r="CA128" s="6"/>
      <c r="CB128" s="58" t="s">
        <v>28</v>
      </c>
      <c r="CC128" s="195" t="str">
        <f t="shared" ref="CC128:CC130" si="745">IF(BU128="","",M128*BU128)</f>
        <v/>
      </c>
      <c r="CD128" s="195" t="str">
        <f t="shared" si="731"/>
        <v/>
      </c>
      <c r="CE128" s="195" t="str">
        <f t="shared" si="731"/>
        <v/>
      </c>
      <c r="CF128" s="195" t="str">
        <f t="shared" si="731"/>
        <v/>
      </c>
      <c r="CG128" s="195" t="str">
        <f t="shared" si="731"/>
        <v/>
      </c>
      <c r="CH128" s="198">
        <f t="shared" si="491"/>
        <v>0</v>
      </c>
      <c r="CI128" s="68"/>
      <c r="CJ128" s="68"/>
      <c r="CK128" s="195" t="str">
        <f t="shared" si="732"/>
        <v/>
      </c>
      <c r="CL128" s="195" t="str">
        <f t="shared" si="732"/>
        <v/>
      </c>
      <c r="CM128" s="195" t="str">
        <f t="shared" si="732"/>
        <v/>
      </c>
      <c r="CN128" s="195" t="str">
        <f t="shared" si="732"/>
        <v/>
      </c>
      <c r="CO128" s="195" t="str">
        <f t="shared" si="732"/>
        <v/>
      </c>
      <c r="CP128" s="198">
        <f t="shared" si="422"/>
        <v>0</v>
      </c>
      <c r="CS128" s="195" t="str">
        <f t="shared" ref="CS128:CS130" si="746">IF(BU128="","",Y128*BU128)</f>
        <v/>
      </c>
      <c r="CT128" s="195" t="str">
        <f t="shared" si="733"/>
        <v/>
      </c>
      <c r="CU128" s="195" t="str">
        <f t="shared" si="733"/>
        <v/>
      </c>
      <c r="CV128" s="195" t="str">
        <f t="shared" si="733"/>
        <v/>
      </c>
      <c r="CW128" s="195" t="str">
        <f t="shared" si="733"/>
        <v/>
      </c>
      <c r="CX128" s="198">
        <f t="shared" si="423"/>
        <v>0</v>
      </c>
      <c r="CY128" s="6"/>
      <c r="CZ128" s="6"/>
      <c r="DA128" s="195" t="str">
        <f t="shared" ref="DA128:DA130" si="747">IF(BU128="","",(S128+Y128)*BU128)</f>
        <v/>
      </c>
      <c r="DB128" s="195" t="str">
        <f t="shared" si="734"/>
        <v/>
      </c>
      <c r="DC128" s="195" t="str">
        <f t="shared" si="734"/>
        <v/>
      </c>
      <c r="DD128" s="195" t="str">
        <f t="shared" si="734"/>
        <v/>
      </c>
      <c r="DE128" s="195" t="str">
        <f t="shared" si="734"/>
        <v/>
      </c>
      <c r="DF128" s="198">
        <f t="shared" si="424"/>
        <v>0</v>
      </c>
      <c r="DG128" s="6"/>
      <c r="DH128" s="6"/>
      <c r="DI128" s="195" t="str">
        <f t="shared" ref="DI128:DI130" si="748">IF(BU128="","",AK128*BU128)</f>
        <v/>
      </c>
      <c r="DJ128" s="195" t="str">
        <f t="shared" si="735"/>
        <v/>
      </c>
      <c r="DK128" s="195" t="str">
        <f t="shared" si="735"/>
        <v/>
      </c>
      <c r="DL128" s="195" t="str">
        <f t="shared" si="735"/>
        <v/>
      </c>
      <c r="DM128" s="195" t="str">
        <f t="shared" si="735"/>
        <v/>
      </c>
      <c r="DN128" s="198">
        <f t="shared" si="431"/>
        <v>0</v>
      </c>
      <c r="DO128" s="6"/>
      <c r="DP128" s="6"/>
      <c r="DQ128" s="195" t="str">
        <f t="shared" ref="DQ128:DQ130" si="749">IF(BU128="","",(AE128+AK128)*BU128)</f>
        <v/>
      </c>
      <c r="DR128" s="195" t="str">
        <f t="shared" si="736"/>
        <v/>
      </c>
      <c r="DS128" s="195" t="str">
        <f t="shared" si="736"/>
        <v/>
      </c>
      <c r="DT128" s="195" t="str">
        <f t="shared" si="736"/>
        <v/>
      </c>
      <c r="DU128" s="195" t="str">
        <f t="shared" si="736"/>
        <v/>
      </c>
      <c r="DV128" s="198">
        <f t="shared" si="425"/>
        <v>0</v>
      </c>
    </row>
    <row r="129" spans="1:126" ht="25.5" customHeight="1">
      <c r="A129" s="19"/>
      <c r="B129" s="55"/>
      <c r="C129" s="55"/>
      <c r="D129" s="56">
        <f t="shared" si="737"/>
        <v>0</v>
      </c>
      <c r="E129" s="57">
        <f t="shared" si="738"/>
        <v>0</v>
      </c>
      <c r="F129" s="58" t="s">
        <v>30</v>
      </c>
      <c r="G129" s="52">
        <f>'[9]NAW3 - Asset Repl - ENWL'!G126</f>
        <v>0</v>
      </c>
      <c r="H129" s="52">
        <f>'[9]NAW3 - Asset Repl - ENWL'!H126</f>
        <v>0</v>
      </c>
      <c r="I129" s="52">
        <f>'[9]NAW3 - Asset Repl - ENWL'!I126</f>
        <v>0</v>
      </c>
      <c r="J129" s="52">
        <f>'[9]NAW3 - Asset Repl - ENWL'!J126</f>
        <v>0</v>
      </c>
      <c r="K129" s="52">
        <f>'[9]NAW3 - Asset Repl - ENWL'!K126</f>
        <v>0</v>
      </c>
      <c r="L129" s="59">
        <f t="shared" si="739"/>
        <v>0</v>
      </c>
      <c r="M129" s="52">
        <f>'[9]NAW3 - Asset Repl - ENWL'!M126</f>
        <v>0</v>
      </c>
      <c r="N129" s="52">
        <f>'[9]NAW3 - Asset Repl - ENWL'!N126</f>
        <v>0</v>
      </c>
      <c r="O129" s="52">
        <f>'[9]NAW3 - Asset Repl - ENWL'!O126</f>
        <v>0</v>
      </c>
      <c r="P129" s="52">
        <f>'[9]NAW3 - Asset Repl - ENWL'!P126</f>
        <v>0</v>
      </c>
      <c r="Q129" s="52">
        <f>'[9]NAW3 - Asset Repl - ENWL'!Q126</f>
        <v>0</v>
      </c>
      <c r="R129" s="59">
        <f t="shared" si="740"/>
        <v>0</v>
      </c>
      <c r="S129" s="52">
        <f>'[9]NAW3 - Asset Repl - ENWL'!S126</f>
        <v>0</v>
      </c>
      <c r="T129" s="52">
        <f>'[9]NAW3 - Asset Repl - ENWL'!T126</f>
        <v>0</v>
      </c>
      <c r="U129" s="52">
        <f>'[9]NAW3 - Asset Repl - ENWL'!U126</f>
        <v>0</v>
      </c>
      <c r="V129" s="52">
        <f>'[9]NAW3 - Asset Repl - ENWL'!V126</f>
        <v>0</v>
      </c>
      <c r="W129" s="52">
        <f>'[9]NAW3 - Asset Repl - ENWL'!W126</f>
        <v>0</v>
      </c>
      <c r="X129" s="59">
        <f t="shared" si="741"/>
        <v>0</v>
      </c>
      <c r="Y129" s="52">
        <f>'[9]NAW3 - Asset Repl - ENWL'!Y126</f>
        <v>0</v>
      </c>
      <c r="Z129" s="52">
        <f>'[9]NAW3 - Asset Repl - ENWL'!Z126</f>
        <v>0</v>
      </c>
      <c r="AA129" s="52">
        <f>'[9]NAW3 - Asset Repl - ENWL'!AA126</f>
        <v>0</v>
      </c>
      <c r="AB129" s="52">
        <f>'[9]NAW3 - Asset Repl - ENWL'!AB126</f>
        <v>0</v>
      </c>
      <c r="AC129" s="52">
        <f>'[9]NAW3 - Asset Repl - ENWL'!AC126</f>
        <v>0</v>
      </c>
      <c r="AD129" s="59">
        <f t="shared" si="742"/>
        <v>0</v>
      </c>
      <c r="AE129" s="52">
        <f>'[9]NAW3 - Asset Repl - ENWL'!AE126</f>
        <v>0</v>
      </c>
      <c r="AF129" s="52">
        <f>'[9]NAW3 - Asset Repl - ENWL'!AF126</f>
        <v>0</v>
      </c>
      <c r="AG129" s="52">
        <f>'[9]NAW3 - Asset Repl - ENWL'!AG126</f>
        <v>0</v>
      </c>
      <c r="AH129" s="52">
        <f>'[9]NAW3 - Asset Repl - ENWL'!AH126</f>
        <v>0</v>
      </c>
      <c r="AI129" s="52">
        <f>'[9]NAW3 - Asset Repl - ENWL'!AI126</f>
        <v>0</v>
      </c>
      <c r="AJ129" s="59">
        <f t="shared" si="743"/>
        <v>0</v>
      </c>
      <c r="AK129" s="52">
        <f>'[9]NAW3 - Asset Repl - ENWL'!AK126</f>
        <v>0</v>
      </c>
      <c r="AL129" s="52">
        <f>'[9]NAW3 - Asset Repl - ENWL'!AL126</f>
        <v>0</v>
      </c>
      <c r="AM129" s="52">
        <f>'[9]NAW3 - Asset Repl - ENWL'!AM126</f>
        <v>0</v>
      </c>
      <c r="AN129" s="52">
        <f>'[9]NAW3 - Asset Repl - ENWL'!AN126</f>
        <v>0</v>
      </c>
      <c r="AO129" s="52">
        <f>'[9]NAW3 - Asset Repl - ENWL'!AO126</f>
        <v>0</v>
      </c>
      <c r="AP129" s="59">
        <f t="shared" si="744"/>
        <v>0</v>
      </c>
      <c r="BB129" s="6"/>
      <c r="BC129" s="6"/>
      <c r="BD129" s="58" t="s">
        <v>30</v>
      </c>
      <c r="BE129" s="172">
        <f>'ENWL - HI Probs. of Failure '!O$36</f>
        <v>0</v>
      </c>
      <c r="BF129" s="172">
        <f>'ENWL - HI Probs. of Failure '!P$36</f>
        <v>0</v>
      </c>
      <c r="BG129" s="172">
        <f>'ENWL - HI Probs. of Failure '!Q$36</f>
        <v>0</v>
      </c>
      <c r="BH129" s="172">
        <f>'ENWL - HI Probs. of Failure '!R$36</f>
        <v>0</v>
      </c>
      <c r="BI129" s="172">
        <f>'ENWL - HI Probs. of Failure '!S$36</f>
        <v>0</v>
      </c>
      <c r="BJ129" s="176"/>
      <c r="BK129" s="6"/>
      <c r="BL129" s="58" t="s">
        <v>30</v>
      </c>
      <c r="BM129" s="242">
        <f>IFERROR($BM4*'ENWL - Ave Crit'!$Q$36,0)</f>
        <v>0</v>
      </c>
      <c r="BN129" s="242">
        <f>IFERROR($BM4*'ENWL - Ave Crit'!$Q$36,0)</f>
        <v>0</v>
      </c>
      <c r="BO129" s="242">
        <f>IFERROR($BM4*'ENWL - Ave Crit'!$Q$36,0)</f>
        <v>0</v>
      </c>
      <c r="BP129" s="242">
        <f>IFERROR($BM4*'ENWL - Ave Crit'!$Q$36,0)</f>
        <v>0</v>
      </c>
      <c r="BQ129" s="242">
        <f>IFERROR($BM4*'ENWL - Ave Crit'!$Q$36,0)</f>
        <v>0</v>
      </c>
      <c r="BR129" s="176"/>
      <c r="BS129" s="6"/>
      <c r="BT129" s="58" t="s">
        <v>30</v>
      </c>
      <c r="BU129" s="24" t="str">
        <f t="shared" si="426"/>
        <v/>
      </c>
      <c r="BV129" s="24" t="str">
        <f t="shared" si="427"/>
        <v/>
      </c>
      <c r="BW129" s="24" t="str">
        <f t="shared" si="428"/>
        <v/>
      </c>
      <c r="BX129" s="24" t="str">
        <f t="shared" si="429"/>
        <v/>
      </c>
      <c r="BY129" s="24" t="str">
        <f t="shared" si="430"/>
        <v/>
      </c>
      <c r="BZ129" s="6"/>
      <c r="CA129" s="6"/>
      <c r="CB129" s="58" t="s">
        <v>30</v>
      </c>
      <c r="CC129" s="195" t="str">
        <f t="shared" si="745"/>
        <v/>
      </c>
      <c r="CD129" s="195" t="str">
        <f t="shared" si="731"/>
        <v/>
      </c>
      <c r="CE129" s="195" t="str">
        <f t="shared" si="731"/>
        <v/>
      </c>
      <c r="CF129" s="195" t="str">
        <f t="shared" si="731"/>
        <v/>
      </c>
      <c r="CG129" s="195" t="str">
        <f t="shared" si="731"/>
        <v/>
      </c>
      <c r="CH129" s="198">
        <f t="shared" si="491"/>
        <v>0</v>
      </c>
      <c r="CI129" s="68"/>
      <c r="CJ129" s="68"/>
      <c r="CK129" s="195" t="str">
        <f t="shared" si="732"/>
        <v/>
      </c>
      <c r="CL129" s="195" t="str">
        <f t="shared" si="732"/>
        <v/>
      </c>
      <c r="CM129" s="195" t="str">
        <f t="shared" si="732"/>
        <v/>
      </c>
      <c r="CN129" s="195" t="str">
        <f t="shared" si="732"/>
        <v/>
      </c>
      <c r="CO129" s="195" t="str">
        <f t="shared" si="732"/>
        <v/>
      </c>
      <c r="CP129" s="198">
        <f t="shared" si="422"/>
        <v>0</v>
      </c>
      <c r="CS129" s="195" t="str">
        <f t="shared" si="746"/>
        <v/>
      </c>
      <c r="CT129" s="195" t="str">
        <f t="shared" si="733"/>
        <v/>
      </c>
      <c r="CU129" s="195" t="str">
        <f t="shared" si="733"/>
        <v/>
      </c>
      <c r="CV129" s="195" t="str">
        <f t="shared" si="733"/>
        <v/>
      </c>
      <c r="CW129" s="195" t="str">
        <f t="shared" si="733"/>
        <v/>
      </c>
      <c r="CX129" s="198">
        <f t="shared" si="423"/>
        <v>0</v>
      </c>
      <c r="CY129" s="6"/>
      <c r="CZ129" s="6"/>
      <c r="DA129" s="195" t="str">
        <f t="shared" si="747"/>
        <v/>
      </c>
      <c r="DB129" s="195" t="str">
        <f t="shared" si="734"/>
        <v/>
      </c>
      <c r="DC129" s="195" t="str">
        <f t="shared" si="734"/>
        <v/>
      </c>
      <c r="DD129" s="195" t="str">
        <f t="shared" si="734"/>
        <v/>
      </c>
      <c r="DE129" s="195" t="str">
        <f t="shared" si="734"/>
        <v/>
      </c>
      <c r="DF129" s="198">
        <f t="shared" si="424"/>
        <v>0</v>
      </c>
      <c r="DG129" s="6"/>
      <c r="DH129" s="6"/>
      <c r="DI129" s="195" t="str">
        <f t="shared" si="748"/>
        <v/>
      </c>
      <c r="DJ129" s="195" t="str">
        <f t="shared" si="735"/>
        <v/>
      </c>
      <c r="DK129" s="195" t="str">
        <f t="shared" si="735"/>
        <v/>
      </c>
      <c r="DL129" s="195" t="str">
        <f t="shared" si="735"/>
        <v/>
      </c>
      <c r="DM129" s="195" t="str">
        <f t="shared" si="735"/>
        <v/>
      </c>
      <c r="DN129" s="198">
        <f t="shared" si="431"/>
        <v>0</v>
      </c>
      <c r="DO129" s="6"/>
      <c r="DP129" s="6"/>
      <c r="DQ129" s="195" t="str">
        <f t="shared" si="749"/>
        <v/>
      </c>
      <c r="DR129" s="195" t="str">
        <f t="shared" si="736"/>
        <v/>
      </c>
      <c r="DS129" s="195" t="str">
        <f t="shared" si="736"/>
        <v/>
      </c>
      <c r="DT129" s="195" t="str">
        <f t="shared" si="736"/>
        <v/>
      </c>
      <c r="DU129" s="195" t="str">
        <f t="shared" si="736"/>
        <v/>
      </c>
      <c r="DV129" s="198">
        <f t="shared" si="425"/>
        <v>0</v>
      </c>
    </row>
    <row r="130" spans="1:126" ht="25.5" customHeight="1">
      <c r="A130" s="19"/>
      <c r="B130" s="55"/>
      <c r="C130" s="55"/>
      <c r="D130" s="56">
        <f t="shared" si="737"/>
        <v>0</v>
      </c>
      <c r="E130" s="57">
        <f t="shared" si="738"/>
        <v>0</v>
      </c>
      <c r="F130" s="58" t="s">
        <v>31</v>
      </c>
      <c r="G130" s="52">
        <f>'[9]NAW3 - Asset Repl - ENWL'!G127</f>
        <v>0</v>
      </c>
      <c r="H130" s="52">
        <f>'[9]NAW3 - Asset Repl - ENWL'!H127</f>
        <v>0</v>
      </c>
      <c r="I130" s="52">
        <f>'[9]NAW3 - Asset Repl - ENWL'!I127</f>
        <v>0</v>
      </c>
      <c r="J130" s="52">
        <f>'[9]NAW3 - Asset Repl - ENWL'!J127</f>
        <v>0</v>
      </c>
      <c r="K130" s="52">
        <f>'[9]NAW3 - Asset Repl - ENWL'!K127</f>
        <v>0</v>
      </c>
      <c r="L130" s="59">
        <f t="shared" si="739"/>
        <v>0</v>
      </c>
      <c r="M130" s="52">
        <f>'[9]NAW3 - Asset Repl - ENWL'!M127</f>
        <v>0</v>
      </c>
      <c r="N130" s="52">
        <f>'[9]NAW3 - Asset Repl - ENWL'!N127</f>
        <v>0</v>
      </c>
      <c r="O130" s="52">
        <f>'[9]NAW3 - Asset Repl - ENWL'!O127</f>
        <v>0</v>
      </c>
      <c r="P130" s="52">
        <f>'[9]NAW3 - Asset Repl - ENWL'!P127</f>
        <v>0</v>
      </c>
      <c r="Q130" s="52">
        <f>'[9]NAW3 - Asset Repl - ENWL'!Q127</f>
        <v>0</v>
      </c>
      <c r="R130" s="59">
        <f t="shared" si="740"/>
        <v>0</v>
      </c>
      <c r="S130" s="52">
        <f>'[9]NAW3 - Asset Repl - ENWL'!S127</f>
        <v>0</v>
      </c>
      <c r="T130" s="52">
        <f>'[9]NAW3 - Asset Repl - ENWL'!T127</f>
        <v>0</v>
      </c>
      <c r="U130" s="52">
        <f>'[9]NAW3 - Asset Repl - ENWL'!U127</f>
        <v>0</v>
      </c>
      <c r="V130" s="52">
        <f>'[9]NAW3 - Asset Repl - ENWL'!V127</f>
        <v>0</v>
      </c>
      <c r="W130" s="52">
        <f>'[9]NAW3 - Asset Repl - ENWL'!W127</f>
        <v>0</v>
      </c>
      <c r="X130" s="59">
        <f t="shared" si="741"/>
        <v>0</v>
      </c>
      <c r="Y130" s="52">
        <f>'[9]NAW3 - Asset Repl - ENWL'!Y127</f>
        <v>0</v>
      </c>
      <c r="Z130" s="52">
        <f>'[9]NAW3 - Asset Repl - ENWL'!Z127</f>
        <v>0</v>
      </c>
      <c r="AA130" s="52">
        <f>'[9]NAW3 - Asset Repl - ENWL'!AA127</f>
        <v>0</v>
      </c>
      <c r="AB130" s="52">
        <f>'[9]NAW3 - Asset Repl - ENWL'!AB127</f>
        <v>0</v>
      </c>
      <c r="AC130" s="52">
        <f>'[9]NAW3 - Asset Repl - ENWL'!AC127</f>
        <v>0</v>
      </c>
      <c r="AD130" s="59">
        <f t="shared" si="742"/>
        <v>0</v>
      </c>
      <c r="AE130" s="52">
        <f>'[9]NAW3 - Asset Repl - ENWL'!AE127</f>
        <v>0</v>
      </c>
      <c r="AF130" s="52">
        <f>'[9]NAW3 - Asset Repl - ENWL'!AF127</f>
        <v>0</v>
      </c>
      <c r="AG130" s="52">
        <f>'[9]NAW3 - Asset Repl - ENWL'!AG127</f>
        <v>0</v>
      </c>
      <c r="AH130" s="52">
        <f>'[9]NAW3 - Asset Repl - ENWL'!AH127</f>
        <v>0</v>
      </c>
      <c r="AI130" s="52">
        <f>'[9]NAW3 - Asset Repl - ENWL'!AI127</f>
        <v>0</v>
      </c>
      <c r="AJ130" s="59">
        <f t="shared" si="743"/>
        <v>0</v>
      </c>
      <c r="AK130" s="52">
        <f>'[9]NAW3 - Asset Repl - ENWL'!AK127</f>
        <v>0</v>
      </c>
      <c r="AL130" s="52">
        <f>'[9]NAW3 - Asset Repl - ENWL'!AL127</f>
        <v>0</v>
      </c>
      <c r="AM130" s="52">
        <f>'[9]NAW3 - Asset Repl - ENWL'!AM127</f>
        <v>0</v>
      </c>
      <c r="AN130" s="52">
        <f>'[9]NAW3 - Asset Repl - ENWL'!AN127</f>
        <v>0</v>
      </c>
      <c r="AO130" s="52">
        <f>'[9]NAW3 - Asset Repl - ENWL'!AO127</f>
        <v>0</v>
      </c>
      <c r="AP130" s="59">
        <f t="shared" si="744"/>
        <v>0</v>
      </c>
      <c r="BB130" s="6"/>
      <c r="BC130" s="6"/>
      <c r="BD130" s="58" t="s">
        <v>31</v>
      </c>
      <c r="BE130" s="172">
        <f>'ENWL - HI Probs. of Failure '!O$36</f>
        <v>0</v>
      </c>
      <c r="BF130" s="172">
        <f>'ENWL - HI Probs. of Failure '!P$36</f>
        <v>0</v>
      </c>
      <c r="BG130" s="172">
        <f>'ENWL - HI Probs. of Failure '!Q$36</f>
        <v>0</v>
      </c>
      <c r="BH130" s="172">
        <f>'ENWL - HI Probs. of Failure '!R$36</f>
        <v>0</v>
      </c>
      <c r="BI130" s="172">
        <f>'ENWL - HI Probs. of Failure '!S$36</f>
        <v>0</v>
      </c>
      <c r="BJ130" s="176"/>
      <c r="BK130" s="6"/>
      <c r="BL130" s="58" t="s">
        <v>31</v>
      </c>
      <c r="BM130" s="242">
        <f>IFERROR($BM5*'ENWL - Ave Crit'!$Q$36,0)</f>
        <v>0</v>
      </c>
      <c r="BN130" s="242">
        <f>IFERROR($BM5*'ENWL - Ave Crit'!$Q$36,0)</f>
        <v>0</v>
      </c>
      <c r="BO130" s="242">
        <f>IFERROR($BM5*'ENWL - Ave Crit'!$Q$36,0)</f>
        <v>0</v>
      </c>
      <c r="BP130" s="242">
        <f>IFERROR($BM5*'ENWL - Ave Crit'!$Q$36,0)</f>
        <v>0</v>
      </c>
      <c r="BQ130" s="242">
        <f>IFERROR($BM5*'ENWL - Ave Crit'!$Q$36,0)</f>
        <v>0</v>
      </c>
      <c r="BR130" s="176"/>
      <c r="BS130" s="6"/>
      <c r="BT130" s="58" t="s">
        <v>31</v>
      </c>
      <c r="BU130" s="24" t="str">
        <f t="shared" si="426"/>
        <v/>
      </c>
      <c r="BV130" s="24" t="str">
        <f t="shared" si="427"/>
        <v/>
      </c>
      <c r="BW130" s="24" t="str">
        <f t="shared" si="428"/>
        <v/>
      </c>
      <c r="BX130" s="24" t="str">
        <f t="shared" si="429"/>
        <v/>
      </c>
      <c r="BY130" s="24" t="str">
        <f t="shared" si="430"/>
        <v/>
      </c>
      <c r="BZ130" s="6"/>
      <c r="CA130" s="6"/>
      <c r="CB130" s="58" t="s">
        <v>31</v>
      </c>
      <c r="CC130" s="195" t="str">
        <f t="shared" si="745"/>
        <v/>
      </c>
      <c r="CD130" s="195" t="str">
        <f t="shared" si="731"/>
        <v/>
      </c>
      <c r="CE130" s="195" t="str">
        <f t="shared" si="731"/>
        <v/>
      </c>
      <c r="CF130" s="195" t="str">
        <f t="shared" si="731"/>
        <v/>
      </c>
      <c r="CG130" s="195" t="str">
        <f t="shared" si="731"/>
        <v/>
      </c>
      <c r="CH130" s="198">
        <f t="shared" si="491"/>
        <v>0</v>
      </c>
      <c r="CI130" s="68"/>
      <c r="CJ130" s="68"/>
      <c r="CK130" s="195" t="str">
        <f t="shared" si="732"/>
        <v/>
      </c>
      <c r="CL130" s="195" t="str">
        <f t="shared" si="732"/>
        <v/>
      </c>
      <c r="CM130" s="195" t="str">
        <f t="shared" si="732"/>
        <v/>
      </c>
      <c r="CN130" s="195" t="str">
        <f t="shared" si="732"/>
        <v/>
      </c>
      <c r="CO130" s="195" t="str">
        <f t="shared" si="732"/>
        <v/>
      </c>
      <c r="CP130" s="198">
        <f t="shared" si="422"/>
        <v>0</v>
      </c>
      <c r="CS130" s="195" t="str">
        <f t="shared" si="746"/>
        <v/>
      </c>
      <c r="CT130" s="195" t="str">
        <f t="shared" si="733"/>
        <v/>
      </c>
      <c r="CU130" s="195" t="str">
        <f t="shared" si="733"/>
        <v/>
      </c>
      <c r="CV130" s="195" t="str">
        <f t="shared" si="733"/>
        <v/>
      </c>
      <c r="CW130" s="195" t="str">
        <f t="shared" si="733"/>
        <v/>
      </c>
      <c r="CX130" s="198">
        <f t="shared" si="423"/>
        <v>0</v>
      </c>
      <c r="CY130" s="6"/>
      <c r="CZ130" s="6"/>
      <c r="DA130" s="195" t="str">
        <f t="shared" si="747"/>
        <v/>
      </c>
      <c r="DB130" s="195" t="str">
        <f t="shared" si="734"/>
        <v/>
      </c>
      <c r="DC130" s="195" t="str">
        <f t="shared" si="734"/>
        <v/>
      </c>
      <c r="DD130" s="195" t="str">
        <f t="shared" si="734"/>
        <v/>
      </c>
      <c r="DE130" s="195" t="str">
        <f t="shared" si="734"/>
        <v/>
      </c>
      <c r="DF130" s="198">
        <f t="shared" si="424"/>
        <v>0</v>
      </c>
      <c r="DG130" s="6"/>
      <c r="DH130" s="6"/>
      <c r="DI130" s="195" t="str">
        <f t="shared" si="748"/>
        <v/>
      </c>
      <c r="DJ130" s="195" t="str">
        <f t="shared" si="735"/>
        <v/>
      </c>
      <c r="DK130" s="195" t="str">
        <f t="shared" si="735"/>
        <v/>
      </c>
      <c r="DL130" s="195" t="str">
        <f t="shared" si="735"/>
        <v/>
      </c>
      <c r="DM130" s="195" t="str">
        <f t="shared" si="735"/>
        <v/>
      </c>
      <c r="DN130" s="198">
        <f t="shared" si="431"/>
        <v>0</v>
      </c>
      <c r="DO130" s="6"/>
      <c r="DP130" s="6"/>
      <c r="DQ130" s="195" t="str">
        <f t="shared" si="749"/>
        <v/>
      </c>
      <c r="DR130" s="195" t="str">
        <f t="shared" si="736"/>
        <v/>
      </c>
      <c r="DS130" s="195" t="str">
        <f t="shared" si="736"/>
        <v/>
      </c>
      <c r="DT130" s="195" t="str">
        <f t="shared" si="736"/>
        <v/>
      </c>
      <c r="DU130" s="195" t="str">
        <f t="shared" si="736"/>
        <v/>
      </c>
      <c r="DV130" s="198">
        <f t="shared" si="425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50">SUM(H127:H130)</f>
        <v>0</v>
      </c>
      <c r="I131" s="66">
        <f t="shared" si="750"/>
        <v>0</v>
      </c>
      <c r="J131" s="66">
        <f t="shared" si="750"/>
        <v>0</v>
      </c>
      <c r="K131" s="66">
        <f t="shared" si="750"/>
        <v>0</v>
      </c>
      <c r="L131" s="67"/>
      <c r="M131" s="65">
        <f>SUM(M127:M130)</f>
        <v>0</v>
      </c>
      <c r="N131" s="66">
        <f t="shared" ref="N131:Q131" si="751">SUM(N127:N130)</f>
        <v>0</v>
      </c>
      <c r="O131" s="66">
        <f t="shared" si="751"/>
        <v>0</v>
      </c>
      <c r="P131" s="66">
        <f t="shared" si="751"/>
        <v>0</v>
      </c>
      <c r="Q131" s="66">
        <f t="shared" si="751"/>
        <v>0</v>
      </c>
      <c r="R131" s="67"/>
      <c r="S131" s="65">
        <f>SUM(S127:S130)</f>
        <v>0</v>
      </c>
      <c r="T131" s="66">
        <f t="shared" ref="T131:W131" si="752">SUM(T127:T130)</f>
        <v>0</v>
      </c>
      <c r="U131" s="66">
        <f t="shared" si="752"/>
        <v>0</v>
      </c>
      <c r="V131" s="66">
        <f t="shared" si="752"/>
        <v>0</v>
      </c>
      <c r="W131" s="66">
        <f t="shared" si="752"/>
        <v>0</v>
      </c>
      <c r="X131" s="67"/>
      <c r="Y131" s="65">
        <f>SUM(Y127:Y130)</f>
        <v>0</v>
      </c>
      <c r="Z131" s="66">
        <f t="shared" ref="Z131:AC131" si="753">SUM(Z127:Z130)</f>
        <v>0</v>
      </c>
      <c r="AA131" s="66">
        <f t="shared" si="753"/>
        <v>0</v>
      </c>
      <c r="AB131" s="66">
        <f t="shared" si="753"/>
        <v>0</v>
      </c>
      <c r="AC131" s="66">
        <f t="shared" si="753"/>
        <v>0</v>
      </c>
      <c r="AD131" s="67"/>
      <c r="AE131" s="65">
        <f>SUM(AE127:AE130)</f>
        <v>0</v>
      </c>
      <c r="AF131" s="66">
        <f t="shared" ref="AF131:AI131" si="754">SUM(AF127:AF130)</f>
        <v>0</v>
      </c>
      <c r="AG131" s="66">
        <f t="shared" si="754"/>
        <v>0</v>
      </c>
      <c r="AH131" s="66">
        <f t="shared" si="754"/>
        <v>0</v>
      </c>
      <c r="AI131" s="66">
        <f t="shared" si="754"/>
        <v>0</v>
      </c>
      <c r="AJ131" s="67"/>
      <c r="AK131" s="65">
        <f>SUM(AK127:AK130)</f>
        <v>0</v>
      </c>
      <c r="AL131" s="66">
        <f t="shared" ref="AL131:AO131" si="755">SUM(AL127:AL130)</f>
        <v>0</v>
      </c>
      <c r="AM131" s="66">
        <f t="shared" si="755"/>
        <v>0</v>
      </c>
      <c r="AN131" s="66">
        <f t="shared" si="755"/>
        <v>0</v>
      </c>
      <c r="AO131" s="66">
        <f t="shared" si="755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426"/>
        <v/>
      </c>
      <c r="BV131" s="24" t="str">
        <f t="shared" si="427"/>
        <v/>
      </c>
      <c r="BW131" s="24" t="str">
        <f t="shared" si="428"/>
        <v/>
      </c>
      <c r="BX131" s="24" t="str">
        <f t="shared" si="429"/>
        <v/>
      </c>
      <c r="BY131" s="24" t="str">
        <f t="shared" si="430"/>
        <v/>
      </c>
      <c r="BZ131" s="6"/>
      <c r="CA131" s="6"/>
      <c r="CB131" s="64"/>
      <c r="CC131" s="197">
        <f>SUM(CC127:CC130)</f>
        <v>0</v>
      </c>
      <c r="CD131" s="197">
        <f t="shared" ref="CD131:CG131" si="756">SUM(CD127:CD130)</f>
        <v>0</v>
      </c>
      <c r="CE131" s="197">
        <f t="shared" si="756"/>
        <v>0</v>
      </c>
      <c r="CF131" s="197">
        <f t="shared" si="756"/>
        <v>0</v>
      </c>
      <c r="CG131" s="197">
        <f t="shared" si="756"/>
        <v>0</v>
      </c>
      <c r="CH131" s="198">
        <f t="shared" si="491"/>
        <v>0</v>
      </c>
      <c r="CI131" s="68"/>
      <c r="CJ131" s="68"/>
      <c r="CK131" s="197">
        <f>SUM(CK127:CK130)</f>
        <v>0</v>
      </c>
      <c r="CL131" s="197">
        <f t="shared" ref="CL131:CO131" si="757">SUM(CL127:CL130)</f>
        <v>0</v>
      </c>
      <c r="CM131" s="197">
        <f t="shared" si="757"/>
        <v>0</v>
      </c>
      <c r="CN131" s="197">
        <f t="shared" si="757"/>
        <v>0</v>
      </c>
      <c r="CO131" s="197">
        <f t="shared" si="757"/>
        <v>0</v>
      </c>
      <c r="CP131" s="198">
        <f t="shared" si="422"/>
        <v>0</v>
      </c>
      <c r="CS131" s="197">
        <f>SUM(CS127:CS130)</f>
        <v>0</v>
      </c>
      <c r="CT131" s="197">
        <f t="shared" ref="CT131:CW131" si="758">SUM(CT127:CT130)</f>
        <v>0</v>
      </c>
      <c r="CU131" s="197">
        <f t="shared" si="758"/>
        <v>0</v>
      </c>
      <c r="CV131" s="197">
        <f t="shared" si="758"/>
        <v>0</v>
      </c>
      <c r="CW131" s="197">
        <f t="shared" si="758"/>
        <v>0</v>
      </c>
      <c r="CX131" s="198">
        <f t="shared" si="423"/>
        <v>0</v>
      </c>
      <c r="CY131" s="6"/>
      <c r="CZ131" s="6"/>
      <c r="DA131" s="197">
        <f>SUM(DA127:DA130)</f>
        <v>0</v>
      </c>
      <c r="DB131" s="197">
        <f t="shared" ref="DB131:DE131" si="759">SUM(DB127:DB130)</f>
        <v>0</v>
      </c>
      <c r="DC131" s="197">
        <f t="shared" si="759"/>
        <v>0</v>
      </c>
      <c r="DD131" s="197">
        <f t="shared" si="759"/>
        <v>0</v>
      </c>
      <c r="DE131" s="197">
        <f t="shared" si="759"/>
        <v>0</v>
      </c>
      <c r="DF131" s="198">
        <f t="shared" si="424"/>
        <v>0</v>
      </c>
      <c r="DG131" s="6"/>
      <c r="DH131" s="6"/>
      <c r="DI131" s="197">
        <f>SUM(DI127:DI130)</f>
        <v>0</v>
      </c>
      <c r="DJ131" s="197">
        <f t="shared" ref="DJ131:DM131" si="760">SUM(DJ127:DJ130)</f>
        <v>0</v>
      </c>
      <c r="DK131" s="197">
        <f t="shared" si="760"/>
        <v>0</v>
      </c>
      <c r="DL131" s="197">
        <f t="shared" si="760"/>
        <v>0</v>
      </c>
      <c r="DM131" s="197">
        <f t="shared" si="760"/>
        <v>0</v>
      </c>
      <c r="DN131" s="198">
        <f t="shared" si="431"/>
        <v>0</v>
      </c>
      <c r="DO131" s="6"/>
      <c r="DP131" s="6"/>
      <c r="DQ131" s="197">
        <f>SUM(DQ127:DQ130)</f>
        <v>0</v>
      </c>
      <c r="DR131" s="197">
        <f t="shared" ref="DR131:DU131" si="761">SUM(DR127:DR130)</f>
        <v>0</v>
      </c>
      <c r="DS131" s="197">
        <f t="shared" si="761"/>
        <v>0</v>
      </c>
      <c r="DT131" s="197">
        <f t="shared" si="761"/>
        <v>0</v>
      </c>
      <c r="DU131" s="197">
        <f t="shared" si="761"/>
        <v>0</v>
      </c>
      <c r="DV131" s="198">
        <f t="shared" si="425"/>
        <v>0</v>
      </c>
    </row>
    <row r="132" spans="1:126" ht="25.5" customHeight="1">
      <c r="A132" s="19"/>
      <c r="B132" s="48" t="s">
        <v>47</v>
      </c>
      <c r="C132" s="48"/>
      <c r="D132" s="49">
        <f>L132</f>
        <v>693</v>
      </c>
      <c r="E132" s="50">
        <f>D132+SUM(AE132:AI132)</f>
        <v>693</v>
      </c>
      <c r="F132" s="51" t="s">
        <v>26</v>
      </c>
      <c r="G132" s="52">
        <f>'[9]NAW3 - Asset Repl - ENWL'!G129</f>
        <v>26</v>
      </c>
      <c r="H132" s="52">
        <f>'[9]NAW3 - Asset Repl - ENWL'!H129</f>
        <v>441</v>
      </c>
      <c r="I132" s="52">
        <f>'[9]NAW3 - Asset Repl - ENWL'!I129</f>
        <v>68</v>
      </c>
      <c r="J132" s="52">
        <f>'[9]NAW3 - Asset Repl - ENWL'!J129</f>
        <v>24</v>
      </c>
      <c r="K132" s="52">
        <f>'[9]NAW3 - Asset Repl - ENWL'!K129</f>
        <v>134</v>
      </c>
      <c r="L132" s="53">
        <f>SUM(G132:K132)</f>
        <v>693</v>
      </c>
      <c r="M132" s="52">
        <f>'[9]NAW3 - Asset Repl - ENWL'!M129</f>
        <v>26</v>
      </c>
      <c r="N132" s="52">
        <f>'[9]NAW3 - Asset Repl - ENWL'!N129</f>
        <v>395</v>
      </c>
      <c r="O132" s="52">
        <f>'[9]NAW3 - Asset Repl - ENWL'!O129</f>
        <v>94</v>
      </c>
      <c r="P132" s="52">
        <f>'[9]NAW3 - Asset Repl - ENWL'!P129</f>
        <v>40</v>
      </c>
      <c r="Q132" s="52">
        <f>'[9]NAW3 - Asset Repl - ENWL'!Q129</f>
        <v>140</v>
      </c>
      <c r="R132" s="53">
        <f>SUM(M132:Q132)</f>
        <v>695</v>
      </c>
      <c r="S132" s="52">
        <f>'[9]NAW3 - Asset Repl - ENWL'!S129</f>
        <v>74.51776649746192</v>
      </c>
      <c r="T132" s="52">
        <f>'[9]NAW3 - Asset Repl - ENWL'!T129</f>
        <v>0</v>
      </c>
      <c r="U132" s="52">
        <f>'[9]NAW3 - Asset Repl - ENWL'!U129</f>
        <v>0</v>
      </c>
      <c r="V132" s="52">
        <f>'[9]NAW3 - Asset Repl - ENWL'!V129</f>
        <v>0</v>
      </c>
      <c r="W132" s="52">
        <f>'[9]NAW3 - Asset Repl - ENWL'!W129</f>
        <v>-74.51776649746192</v>
      </c>
      <c r="X132" s="53">
        <f>SUM(S132:W132)</f>
        <v>0</v>
      </c>
      <c r="Y132" s="54">
        <f>'[9]NAW3 - Asset Repl - ENWL'!Y129</f>
        <v>0</v>
      </c>
      <c r="Z132" s="54">
        <f>'[9]NAW3 - Asset Repl - ENWL'!Z129</f>
        <v>261</v>
      </c>
      <c r="AA132" s="54">
        <f>'[9]NAW3 - Asset Repl - ENWL'!AA129</f>
        <v>208</v>
      </c>
      <c r="AB132" s="54">
        <f>'[9]NAW3 - Asset Repl - ENWL'!AB129</f>
        <v>52</v>
      </c>
      <c r="AC132" s="54">
        <f>'[9]NAW3 - Asset Repl - ENWL'!AC129</f>
        <v>171</v>
      </c>
      <c r="AD132" s="53">
        <f>SUM(Y132:AC132)</f>
        <v>692</v>
      </c>
      <c r="AE132" s="54">
        <f>'[9]NAW3 - Asset Repl - ENWL'!AE129</f>
        <v>149.03553299492384</v>
      </c>
      <c r="AF132" s="54">
        <f>'[9]NAW3 - Asset Repl - ENWL'!AF129</f>
        <v>0</v>
      </c>
      <c r="AG132" s="54">
        <f>'[9]NAW3 - Asset Repl - ENWL'!AG129</f>
        <v>0</v>
      </c>
      <c r="AH132" s="54">
        <f>'[9]NAW3 - Asset Repl - ENWL'!AH129</f>
        <v>0</v>
      </c>
      <c r="AI132" s="54">
        <f>'[9]NAW3 - Asset Repl - ENWL'!AI129</f>
        <v>-149.03553299492384</v>
      </c>
      <c r="AJ132" s="53">
        <f>SUM(AE132:AI132)</f>
        <v>0</v>
      </c>
      <c r="AK132" s="54">
        <f>'[9]NAW3 - Asset Repl - ENWL'!AK129</f>
        <v>0</v>
      </c>
      <c r="AL132" s="54">
        <f>'[9]NAW3 - Asset Repl - ENWL'!AL129</f>
        <v>170</v>
      </c>
      <c r="AM132" s="54">
        <f>'[9]NAW3 - Asset Repl - ENWL'!AM129</f>
        <v>162</v>
      </c>
      <c r="AN132" s="54">
        <f>'[9]NAW3 - Asset Repl - ENWL'!AN129</f>
        <v>127</v>
      </c>
      <c r="AO132" s="54">
        <f>'[9]NAW3 - Asset Repl - ENWL'!AO129</f>
        <v>233</v>
      </c>
      <c r="AP132" s="53">
        <f>SUM(AK132:AO132)</f>
        <v>692</v>
      </c>
      <c r="BB132" s="6"/>
      <c r="BC132" s="6"/>
      <c r="BD132" s="51" t="s">
        <v>26</v>
      </c>
      <c r="BE132" s="172">
        <f>'ENWL - HI Probs. of Failure '!O$37</f>
        <v>9.9999999999999991E-6</v>
      </c>
      <c r="BF132" s="172">
        <f>'ENWL - HI Probs. of Failure '!P$37</f>
        <v>9.9999999999999991E-6</v>
      </c>
      <c r="BG132" s="172">
        <f>'ENWL - HI Probs. of Failure '!Q$37</f>
        <v>1.9999999999999998E-5</v>
      </c>
      <c r="BH132" s="172">
        <f>'ENWL - HI Probs. of Failure '!R$37</f>
        <v>1.3333333333333334E-4</v>
      </c>
      <c r="BI132" s="172">
        <f>'ENWL - HI Probs. of Failure '!S$37</f>
        <v>5.0099999999999993E-4</v>
      </c>
      <c r="BJ132" s="175"/>
      <c r="BK132" s="6"/>
      <c r="BL132" s="51" t="s">
        <v>26</v>
      </c>
      <c r="BM132" s="194">
        <f>$BM2*'ENWL - Ave Crit'!$Q$37</f>
        <v>300227.19999999995</v>
      </c>
      <c r="BN132" s="194">
        <f>$BM2*'ENWL - Ave Crit'!$Q$37</f>
        <v>300227.19999999995</v>
      </c>
      <c r="BO132" s="194">
        <f>$BM2*'ENWL - Ave Crit'!$Q$37</f>
        <v>300227.19999999995</v>
      </c>
      <c r="BP132" s="194">
        <f>$BM2*'ENWL - Ave Crit'!$Q$37</f>
        <v>300227.19999999995</v>
      </c>
      <c r="BQ132" s="194">
        <f>$BM2*'ENWL - Ave Crit'!$Q$37</f>
        <v>300227.19999999995</v>
      </c>
      <c r="BR132" s="175"/>
      <c r="BS132" s="6"/>
      <c r="BT132" s="51" t="s">
        <v>26</v>
      </c>
      <c r="BU132" s="24">
        <f t="shared" si="426"/>
        <v>3.0022719999999992</v>
      </c>
      <c r="BV132" s="24">
        <f t="shared" si="427"/>
        <v>3.0022719999999992</v>
      </c>
      <c r="BW132" s="24">
        <f t="shared" si="428"/>
        <v>6.0045439999999983</v>
      </c>
      <c r="BX132" s="24">
        <f t="shared" si="429"/>
        <v>40.030293333333326</v>
      </c>
      <c r="BY132" s="24">
        <f t="shared" si="430"/>
        <v>150.41382719999996</v>
      </c>
      <c r="BZ132" s="6"/>
      <c r="CA132" s="6"/>
      <c r="CB132" s="51" t="s">
        <v>26</v>
      </c>
      <c r="CC132" s="195">
        <f>IF(BU132="","",M132*BU132)</f>
        <v>78.059071999999972</v>
      </c>
      <c r="CD132" s="195">
        <f t="shared" ref="CD132:CG135" si="762">IF(BV132="","",N132*BV132)</f>
        <v>1185.8974399999997</v>
      </c>
      <c r="CE132" s="195">
        <f t="shared" si="762"/>
        <v>564.42713599999979</v>
      </c>
      <c r="CF132" s="195">
        <f t="shared" si="762"/>
        <v>1601.2117333333331</v>
      </c>
      <c r="CG132" s="195">
        <f t="shared" si="762"/>
        <v>21057.935807999995</v>
      </c>
      <c r="CH132" s="198">
        <f t="shared" si="491"/>
        <v>24487.531189333327</v>
      </c>
      <c r="CI132" s="68"/>
      <c r="CJ132" s="68"/>
      <c r="CK132" s="195">
        <f t="shared" ref="CK132:CO135" si="763">IF(BU132="","",G132*BU132)</f>
        <v>78.059071999999972</v>
      </c>
      <c r="CL132" s="195">
        <f t="shared" si="763"/>
        <v>1324.0019519999996</v>
      </c>
      <c r="CM132" s="195">
        <f t="shared" si="763"/>
        <v>408.30899199999988</v>
      </c>
      <c r="CN132" s="195">
        <f t="shared" si="763"/>
        <v>960.72703999999976</v>
      </c>
      <c r="CO132" s="195">
        <f t="shared" si="763"/>
        <v>20155.452844799995</v>
      </c>
      <c r="CP132" s="198">
        <f t="shared" si="422"/>
        <v>22926.549900799993</v>
      </c>
      <c r="CS132" s="195">
        <f>IF(BU132="","",Y132*BU132)</f>
        <v>0</v>
      </c>
      <c r="CT132" s="195">
        <f t="shared" ref="CT132:CW135" si="764">IF(BV132="","",Z132*BV132)</f>
        <v>783.59299199999975</v>
      </c>
      <c r="CU132" s="195">
        <f t="shared" si="764"/>
        <v>1248.9451519999996</v>
      </c>
      <c r="CV132" s="195">
        <f t="shared" si="764"/>
        <v>2081.575253333333</v>
      </c>
      <c r="CW132" s="195">
        <f t="shared" si="764"/>
        <v>25720.764451199993</v>
      </c>
      <c r="CX132" s="198">
        <f t="shared" si="423"/>
        <v>29834.877848533324</v>
      </c>
      <c r="CY132" s="6"/>
      <c r="CZ132" s="6"/>
      <c r="DA132" s="195">
        <f>IF(BU132="","",(S132+Y132)*BU132)</f>
        <v>223.72260385786794</v>
      </c>
      <c r="DB132" s="195">
        <f t="shared" ref="DB132:DE135" si="765">IF(BV132="","",(T132+Z132)*BV132)</f>
        <v>783.59299199999975</v>
      </c>
      <c r="DC132" s="195">
        <f t="shared" si="765"/>
        <v>1248.9451519999996</v>
      </c>
      <c r="DD132" s="195">
        <f t="shared" si="765"/>
        <v>2081.575253333333</v>
      </c>
      <c r="DE132" s="195">
        <f t="shared" si="765"/>
        <v>14512.26199792081</v>
      </c>
      <c r="DF132" s="198">
        <f t="shared" si="424"/>
        <v>18850.097999112011</v>
      </c>
      <c r="DG132" s="6"/>
      <c r="DH132" s="6"/>
      <c r="DI132" s="195">
        <f>IF(BU132="","",AK132*BU132)</f>
        <v>0</v>
      </c>
      <c r="DJ132" s="195">
        <f t="shared" ref="DJ132:DM135" si="766">IF(BV132="","",AL132*BV132)</f>
        <v>510.38623999999987</v>
      </c>
      <c r="DK132" s="195">
        <f t="shared" si="766"/>
        <v>972.73612799999978</v>
      </c>
      <c r="DL132" s="195">
        <f t="shared" si="766"/>
        <v>5083.8472533333324</v>
      </c>
      <c r="DM132" s="195">
        <f t="shared" si="766"/>
        <v>35046.421737599987</v>
      </c>
      <c r="DN132" s="198">
        <f t="shared" si="431"/>
        <v>41613.391358933317</v>
      </c>
      <c r="DO132" s="6"/>
      <c r="DP132" s="6"/>
      <c r="DQ132" s="195">
        <f>IF(BU132="","",(AE132+AK132)*BU132)</f>
        <v>447.44520771573588</v>
      </c>
      <c r="DR132" s="195">
        <f t="shared" ref="DR132:DU135" si="767">IF(BV132="","",(AF132+AL132)*BV132)</f>
        <v>510.38623999999987</v>
      </c>
      <c r="DS132" s="195">
        <f t="shared" si="767"/>
        <v>972.73612799999978</v>
      </c>
      <c r="DT132" s="195">
        <f t="shared" si="767"/>
        <v>5083.8472533333324</v>
      </c>
      <c r="DU132" s="195">
        <f t="shared" si="767"/>
        <v>12629.416831041623</v>
      </c>
      <c r="DV132" s="198">
        <f t="shared" si="425"/>
        <v>19643.831660090691</v>
      </c>
    </row>
    <row r="133" spans="1:126" ht="25.5" customHeight="1">
      <c r="A133" s="19"/>
      <c r="B133" s="55"/>
      <c r="C133" s="55"/>
      <c r="D133" s="56">
        <f t="shared" ref="D133:D135" si="768">L133</f>
        <v>0</v>
      </c>
      <c r="E133" s="57">
        <f t="shared" ref="E133:E135" si="769">D133+SUM(AE133:AI133)</f>
        <v>0</v>
      </c>
      <c r="F133" s="58" t="s">
        <v>28</v>
      </c>
      <c r="G133" s="52">
        <f>'[9]NAW3 - Asset Repl - ENWL'!G130</f>
        <v>0</v>
      </c>
      <c r="H133" s="52">
        <f>'[9]NAW3 - Asset Repl - ENWL'!H130</f>
        <v>0</v>
      </c>
      <c r="I133" s="52">
        <f>'[9]NAW3 - Asset Repl - ENWL'!I130</f>
        <v>0</v>
      </c>
      <c r="J133" s="52">
        <f>'[9]NAW3 - Asset Repl - ENWL'!J130</f>
        <v>0</v>
      </c>
      <c r="K133" s="52">
        <f>'[9]NAW3 - Asset Repl - ENWL'!K130</f>
        <v>0</v>
      </c>
      <c r="L133" s="59">
        <f t="shared" ref="L133:L135" si="770">SUM(G133:K133)</f>
        <v>0</v>
      </c>
      <c r="M133" s="52">
        <f>'[9]NAW3 - Asset Repl - ENWL'!M130</f>
        <v>0</v>
      </c>
      <c r="N133" s="52">
        <f>'[9]NAW3 - Asset Repl - ENWL'!N130</f>
        <v>0</v>
      </c>
      <c r="O133" s="52">
        <f>'[9]NAW3 - Asset Repl - ENWL'!O130</f>
        <v>0</v>
      </c>
      <c r="P133" s="52">
        <f>'[9]NAW3 - Asset Repl - ENWL'!P130</f>
        <v>0</v>
      </c>
      <c r="Q133" s="52">
        <f>'[9]NAW3 - Asset Repl - ENWL'!Q130</f>
        <v>0</v>
      </c>
      <c r="R133" s="59">
        <f t="shared" ref="R133:R135" si="771">SUM(M133:Q133)</f>
        <v>0</v>
      </c>
      <c r="S133" s="52">
        <f>'[9]NAW3 - Asset Repl - ENWL'!S130</f>
        <v>0</v>
      </c>
      <c r="T133" s="52">
        <f>'[9]NAW3 - Asset Repl - ENWL'!T130</f>
        <v>0</v>
      </c>
      <c r="U133" s="52">
        <f>'[9]NAW3 - Asset Repl - ENWL'!U130</f>
        <v>0</v>
      </c>
      <c r="V133" s="52">
        <f>'[9]NAW3 - Asset Repl - ENWL'!V130</f>
        <v>0</v>
      </c>
      <c r="W133" s="52">
        <f>'[9]NAW3 - Asset Repl - ENWL'!W130</f>
        <v>0</v>
      </c>
      <c r="X133" s="59">
        <f t="shared" ref="X133:X135" si="772">SUM(S133:W133)</f>
        <v>0</v>
      </c>
      <c r="Y133" s="52">
        <f>'[9]NAW3 - Asset Repl - ENWL'!Y130</f>
        <v>0</v>
      </c>
      <c r="Z133" s="52">
        <f>'[9]NAW3 - Asset Repl - ENWL'!Z130</f>
        <v>0</v>
      </c>
      <c r="AA133" s="52">
        <f>'[9]NAW3 - Asset Repl - ENWL'!AA130</f>
        <v>0</v>
      </c>
      <c r="AB133" s="52">
        <f>'[9]NAW3 - Asset Repl - ENWL'!AB130</f>
        <v>0</v>
      </c>
      <c r="AC133" s="52">
        <f>'[9]NAW3 - Asset Repl - ENWL'!AC130</f>
        <v>0</v>
      </c>
      <c r="AD133" s="59">
        <f t="shared" ref="AD133:AD135" si="773">SUM(Y133:AC133)</f>
        <v>0</v>
      </c>
      <c r="AE133" s="52">
        <f>'[9]NAW3 - Asset Repl - ENWL'!AE130</f>
        <v>0</v>
      </c>
      <c r="AF133" s="52">
        <f>'[9]NAW3 - Asset Repl - ENWL'!AF130</f>
        <v>0</v>
      </c>
      <c r="AG133" s="52">
        <f>'[9]NAW3 - Asset Repl - ENWL'!AG130</f>
        <v>0</v>
      </c>
      <c r="AH133" s="52">
        <f>'[9]NAW3 - Asset Repl - ENWL'!AH130</f>
        <v>0</v>
      </c>
      <c r="AI133" s="52">
        <f>'[9]NAW3 - Asset Repl - ENWL'!AI130</f>
        <v>0</v>
      </c>
      <c r="AJ133" s="59">
        <f t="shared" ref="AJ133:AJ135" si="774">SUM(AE133:AI133)</f>
        <v>0</v>
      </c>
      <c r="AK133" s="52">
        <f>'[9]NAW3 - Asset Repl - ENWL'!AK130</f>
        <v>0</v>
      </c>
      <c r="AL133" s="52">
        <f>'[9]NAW3 - Asset Repl - ENWL'!AL130</f>
        <v>0</v>
      </c>
      <c r="AM133" s="52">
        <f>'[9]NAW3 - Asset Repl - ENWL'!AM130</f>
        <v>0</v>
      </c>
      <c r="AN133" s="52">
        <f>'[9]NAW3 - Asset Repl - ENWL'!AN130</f>
        <v>0</v>
      </c>
      <c r="AO133" s="52">
        <f>'[9]NAW3 - Asset Repl - ENWL'!AO130</f>
        <v>0</v>
      </c>
      <c r="AP133" s="59">
        <f t="shared" ref="AP133:AP135" si="775">SUM(AK133:AO133)</f>
        <v>0</v>
      </c>
      <c r="BB133" s="6"/>
      <c r="BC133" s="6"/>
      <c r="BD133" s="58" t="s">
        <v>28</v>
      </c>
      <c r="BE133" s="172">
        <f>'ENWL - HI Probs. of Failure '!O$37</f>
        <v>9.9999999999999991E-6</v>
      </c>
      <c r="BF133" s="172">
        <f>'ENWL - HI Probs. of Failure '!P$37</f>
        <v>9.9999999999999991E-6</v>
      </c>
      <c r="BG133" s="172">
        <f>'ENWL - HI Probs. of Failure '!Q$37</f>
        <v>1.9999999999999998E-5</v>
      </c>
      <c r="BH133" s="172">
        <f>'ENWL - HI Probs. of Failure '!R$37</f>
        <v>1.3333333333333334E-4</v>
      </c>
      <c r="BI133" s="172">
        <f>'ENWL - HI Probs. of Failure '!S$37</f>
        <v>5.0099999999999993E-4</v>
      </c>
      <c r="BJ133" s="176"/>
      <c r="BK133" s="6"/>
      <c r="BL133" s="58" t="s">
        <v>28</v>
      </c>
      <c r="BM133" s="194">
        <f>$BM3*'ENWL - Ave Crit'!$Q$37</f>
        <v>428896</v>
      </c>
      <c r="BN133" s="194">
        <f>$BM3*'ENWL - Ave Crit'!$Q$37</f>
        <v>428896</v>
      </c>
      <c r="BO133" s="194">
        <f>$BM3*'ENWL - Ave Crit'!$Q$37</f>
        <v>428896</v>
      </c>
      <c r="BP133" s="194">
        <f>$BM3*'ENWL - Ave Crit'!$Q$37</f>
        <v>428896</v>
      </c>
      <c r="BQ133" s="194">
        <f>$BM3*'ENWL - Ave Crit'!$Q$37</f>
        <v>428896</v>
      </c>
      <c r="BR133" s="176"/>
      <c r="BS133" s="6"/>
      <c r="BT133" s="58" t="s">
        <v>28</v>
      </c>
      <c r="BU133" s="24">
        <f t="shared" si="426"/>
        <v>4.2889599999999994</v>
      </c>
      <c r="BV133" s="24">
        <f t="shared" si="427"/>
        <v>4.2889599999999994</v>
      </c>
      <c r="BW133" s="24">
        <f t="shared" si="428"/>
        <v>8.5779199999999989</v>
      </c>
      <c r="BX133" s="24">
        <f t="shared" si="429"/>
        <v>57.186133333333338</v>
      </c>
      <c r="BY133" s="24">
        <f t="shared" si="430"/>
        <v>214.87689599999996</v>
      </c>
      <c r="BZ133" s="6"/>
      <c r="CA133" s="6"/>
      <c r="CB133" s="58" t="s">
        <v>28</v>
      </c>
      <c r="CC133" s="195">
        <f t="shared" ref="CC133:CC135" si="776">IF(BU133="","",M133*BU133)</f>
        <v>0</v>
      </c>
      <c r="CD133" s="195">
        <f t="shared" si="762"/>
        <v>0</v>
      </c>
      <c r="CE133" s="195">
        <f t="shared" si="762"/>
        <v>0</v>
      </c>
      <c r="CF133" s="195">
        <f t="shared" si="762"/>
        <v>0</v>
      </c>
      <c r="CG133" s="195">
        <f t="shared" si="762"/>
        <v>0</v>
      </c>
      <c r="CH133" s="198">
        <f t="shared" si="491"/>
        <v>0</v>
      </c>
      <c r="CI133" s="68"/>
      <c r="CJ133" s="68"/>
      <c r="CK133" s="195">
        <f t="shared" si="763"/>
        <v>0</v>
      </c>
      <c r="CL133" s="195">
        <f t="shared" si="763"/>
        <v>0</v>
      </c>
      <c r="CM133" s="195">
        <f t="shared" si="763"/>
        <v>0</v>
      </c>
      <c r="CN133" s="195">
        <f t="shared" si="763"/>
        <v>0</v>
      </c>
      <c r="CO133" s="195">
        <f t="shared" si="763"/>
        <v>0</v>
      </c>
      <c r="CP133" s="198">
        <f t="shared" si="422"/>
        <v>0</v>
      </c>
      <c r="CS133" s="195">
        <f t="shared" ref="CS133:CS135" si="777">IF(BU133="","",Y133*BU133)</f>
        <v>0</v>
      </c>
      <c r="CT133" s="195">
        <f t="shared" si="764"/>
        <v>0</v>
      </c>
      <c r="CU133" s="195">
        <f t="shared" si="764"/>
        <v>0</v>
      </c>
      <c r="CV133" s="195">
        <f t="shared" si="764"/>
        <v>0</v>
      </c>
      <c r="CW133" s="195">
        <f t="shared" si="764"/>
        <v>0</v>
      </c>
      <c r="CX133" s="198">
        <f t="shared" si="423"/>
        <v>0</v>
      </c>
      <c r="CY133" s="6"/>
      <c r="CZ133" s="6"/>
      <c r="DA133" s="195">
        <f t="shared" ref="DA133:DA135" si="778">IF(BU133="","",(S133+Y133)*BU133)</f>
        <v>0</v>
      </c>
      <c r="DB133" s="195">
        <f t="shared" si="765"/>
        <v>0</v>
      </c>
      <c r="DC133" s="195">
        <f t="shared" si="765"/>
        <v>0</v>
      </c>
      <c r="DD133" s="195">
        <f t="shared" si="765"/>
        <v>0</v>
      </c>
      <c r="DE133" s="195">
        <f t="shared" si="765"/>
        <v>0</v>
      </c>
      <c r="DF133" s="198">
        <f t="shared" si="424"/>
        <v>0</v>
      </c>
      <c r="DG133" s="6"/>
      <c r="DH133" s="6"/>
      <c r="DI133" s="195">
        <f t="shared" ref="DI133:DI135" si="779">IF(BU133="","",AK133*BU133)</f>
        <v>0</v>
      </c>
      <c r="DJ133" s="195">
        <f t="shared" si="766"/>
        <v>0</v>
      </c>
      <c r="DK133" s="195">
        <f t="shared" si="766"/>
        <v>0</v>
      </c>
      <c r="DL133" s="195">
        <f t="shared" si="766"/>
        <v>0</v>
      </c>
      <c r="DM133" s="195">
        <f t="shared" si="766"/>
        <v>0</v>
      </c>
      <c r="DN133" s="198">
        <f t="shared" si="431"/>
        <v>0</v>
      </c>
      <c r="DO133" s="6"/>
      <c r="DP133" s="6"/>
      <c r="DQ133" s="195">
        <f t="shared" ref="DQ133:DQ135" si="780">IF(BU133="","",(AE133+AK133)*BU133)</f>
        <v>0</v>
      </c>
      <c r="DR133" s="195">
        <f t="shared" si="767"/>
        <v>0</v>
      </c>
      <c r="DS133" s="195">
        <f t="shared" si="767"/>
        <v>0</v>
      </c>
      <c r="DT133" s="195">
        <f t="shared" si="767"/>
        <v>0</v>
      </c>
      <c r="DU133" s="195">
        <f t="shared" si="767"/>
        <v>0</v>
      </c>
      <c r="DV133" s="198">
        <f t="shared" si="425"/>
        <v>0</v>
      </c>
    </row>
    <row r="134" spans="1:126" ht="25.5" customHeight="1">
      <c r="A134" s="19"/>
      <c r="B134" s="55"/>
      <c r="C134" s="55"/>
      <c r="D134" s="56">
        <f t="shared" si="768"/>
        <v>6</v>
      </c>
      <c r="E134" s="57">
        <f t="shared" si="769"/>
        <v>6</v>
      </c>
      <c r="F134" s="58" t="s">
        <v>30</v>
      </c>
      <c r="G134" s="52">
        <f>'[9]NAW3 - Asset Repl - ENWL'!G131</f>
        <v>0</v>
      </c>
      <c r="H134" s="52">
        <f>'[9]NAW3 - Asset Repl - ENWL'!H131</f>
        <v>4</v>
      </c>
      <c r="I134" s="52">
        <f>'[9]NAW3 - Asset Repl - ENWL'!I131</f>
        <v>1</v>
      </c>
      <c r="J134" s="52">
        <f>'[9]NAW3 - Asset Repl - ENWL'!J131</f>
        <v>0</v>
      </c>
      <c r="K134" s="52">
        <f>'[9]NAW3 - Asset Repl - ENWL'!K131</f>
        <v>1</v>
      </c>
      <c r="L134" s="59">
        <f t="shared" si="770"/>
        <v>6</v>
      </c>
      <c r="M134" s="52">
        <f>'[9]NAW3 - Asset Repl - ENWL'!M131</f>
        <v>0</v>
      </c>
      <c r="N134" s="52">
        <f>'[9]NAW3 - Asset Repl - ENWL'!N131</f>
        <v>4</v>
      </c>
      <c r="O134" s="52">
        <f>'[9]NAW3 - Asset Repl - ENWL'!O131</f>
        <v>1</v>
      </c>
      <c r="P134" s="52">
        <f>'[9]NAW3 - Asset Repl - ENWL'!P131</f>
        <v>0</v>
      </c>
      <c r="Q134" s="52">
        <f>'[9]NAW3 - Asset Repl - ENWL'!Q131</f>
        <v>1</v>
      </c>
      <c r="R134" s="59">
        <f t="shared" si="771"/>
        <v>6</v>
      </c>
      <c r="S134" s="52">
        <f>'[9]NAW3 - Asset Repl - ENWL'!S131</f>
        <v>0.71065989847715738</v>
      </c>
      <c r="T134" s="52">
        <f>'[9]NAW3 - Asset Repl - ENWL'!T131</f>
        <v>0</v>
      </c>
      <c r="U134" s="52">
        <f>'[9]NAW3 - Asset Repl - ENWL'!U131</f>
        <v>0</v>
      </c>
      <c r="V134" s="52">
        <f>'[9]NAW3 - Asset Repl - ENWL'!V131</f>
        <v>0</v>
      </c>
      <c r="W134" s="52">
        <f>'[9]NAW3 - Asset Repl - ENWL'!W131</f>
        <v>-0.71065989847715738</v>
      </c>
      <c r="X134" s="59">
        <f t="shared" si="772"/>
        <v>0</v>
      </c>
      <c r="Y134" s="52">
        <f>'[9]NAW3 - Asset Repl - ENWL'!Y131</f>
        <v>0</v>
      </c>
      <c r="Z134" s="52">
        <f>'[9]NAW3 - Asset Repl - ENWL'!Z131</f>
        <v>2</v>
      </c>
      <c r="AA134" s="52">
        <f>'[9]NAW3 - Asset Repl - ENWL'!AA131</f>
        <v>2</v>
      </c>
      <c r="AB134" s="52">
        <f>'[9]NAW3 - Asset Repl - ENWL'!AB131</f>
        <v>1</v>
      </c>
      <c r="AC134" s="52">
        <f>'[9]NAW3 - Asset Repl - ENWL'!AC131</f>
        <v>2</v>
      </c>
      <c r="AD134" s="59">
        <f t="shared" si="773"/>
        <v>7</v>
      </c>
      <c r="AE134" s="52">
        <f>'[9]NAW3 - Asset Repl - ENWL'!AE131</f>
        <v>1.4213197969543148</v>
      </c>
      <c r="AF134" s="52">
        <f>'[9]NAW3 - Asset Repl - ENWL'!AF131</f>
        <v>0</v>
      </c>
      <c r="AG134" s="52">
        <f>'[9]NAW3 - Asset Repl - ENWL'!AG131</f>
        <v>0</v>
      </c>
      <c r="AH134" s="52">
        <f>'[9]NAW3 - Asset Repl - ENWL'!AH131</f>
        <v>0</v>
      </c>
      <c r="AI134" s="52">
        <f>'[9]NAW3 - Asset Repl - ENWL'!AI131</f>
        <v>-1.4213197969543148</v>
      </c>
      <c r="AJ134" s="59">
        <f t="shared" si="774"/>
        <v>0</v>
      </c>
      <c r="AK134" s="52">
        <f>'[9]NAW3 - Asset Repl - ENWL'!AK131</f>
        <v>0</v>
      </c>
      <c r="AL134" s="52">
        <f>'[9]NAW3 - Asset Repl - ENWL'!AL131</f>
        <v>2</v>
      </c>
      <c r="AM134" s="52">
        <f>'[9]NAW3 - Asset Repl - ENWL'!AM131</f>
        <v>2</v>
      </c>
      <c r="AN134" s="52">
        <f>'[9]NAW3 - Asset Repl - ENWL'!AN131</f>
        <v>1</v>
      </c>
      <c r="AO134" s="52">
        <f>'[9]NAW3 - Asset Repl - ENWL'!AO131</f>
        <v>2</v>
      </c>
      <c r="AP134" s="59">
        <f t="shared" si="775"/>
        <v>7</v>
      </c>
      <c r="BB134" s="6"/>
      <c r="BC134" s="6"/>
      <c r="BD134" s="58" t="s">
        <v>30</v>
      </c>
      <c r="BE134" s="172">
        <f>'ENWL - HI Probs. of Failure '!O$37</f>
        <v>9.9999999999999991E-6</v>
      </c>
      <c r="BF134" s="172">
        <f>'ENWL - HI Probs. of Failure '!P$37</f>
        <v>9.9999999999999991E-6</v>
      </c>
      <c r="BG134" s="172">
        <f>'ENWL - HI Probs. of Failure '!Q$37</f>
        <v>1.9999999999999998E-5</v>
      </c>
      <c r="BH134" s="172">
        <f>'ENWL - HI Probs. of Failure '!R$37</f>
        <v>1.3333333333333334E-4</v>
      </c>
      <c r="BI134" s="172">
        <f>'ENWL - HI Probs. of Failure '!S$37</f>
        <v>5.0099999999999993E-4</v>
      </c>
      <c r="BJ134" s="176"/>
      <c r="BK134" s="6"/>
      <c r="BL134" s="58" t="s">
        <v>30</v>
      </c>
      <c r="BM134" s="194">
        <f>$BM4*'ENWL - Ave Crit'!$Q$37</f>
        <v>643344</v>
      </c>
      <c r="BN134" s="194">
        <f>$BM4*'ENWL - Ave Crit'!$Q$37</f>
        <v>643344</v>
      </c>
      <c r="BO134" s="194">
        <f>$BM4*'ENWL - Ave Crit'!$Q$37</f>
        <v>643344</v>
      </c>
      <c r="BP134" s="194">
        <f>$BM4*'ENWL - Ave Crit'!$Q$37</f>
        <v>643344</v>
      </c>
      <c r="BQ134" s="194">
        <f>$BM4*'ENWL - Ave Crit'!$Q$37</f>
        <v>643344</v>
      </c>
      <c r="BR134" s="176"/>
      <c r="BS134" s="6"/>
      <c r="BT134" s="58" t="s">
        <v>30</v>
      </c>
      <c r="BU134" s="24">
        <f t="shared" si="426"/>
        <v>6.4334399999999992</v>
      </c>
      <c r="BV134" s="24">
        <f t="shared" si="427"/>
        <v>6.4334399999999992</v>
      </c>
      <c r="BW134" s="24">
        <f t="shared" si="428"/>
        <v>12.866879999999998</v>
      </c>
      <c r="BX134" s="24">
        <f t="shared" si="429"/>
        <v>85.779200000000003</v>
      </c>
      <c r="BY134" s="24">
        <f t="shared" si="430"/>
        <v>322.31534399999993</v>
      </c>
      <c r="BZ134" s="6"/>
      <c r="CA134" s="6"/>
      <c r="CB134" s="58" t="s">
        <v>30</v>
      </c>
      <c r="CC134" s="195">
        <f t="shared" si="776"/>
        <v>0</v>
      </c>
      <c r="CD134" s="195">
        <f t="shared" si="762"/>
        <v>25.733759999999997</v>
      </c>
      <c r="CE134" s="195">
        <f t="shared" si="762"/>
        <v>12.866879999999998</v>
      </c>
      <c r="CF134" s="195">
        <f t="shared" si="762"/>
        <v>0</v>
      </c>
      <c r="CG134" s="195">
        <f t="shared" si="762"/>
        <v>322.31534399999993</v>
      </c>
      <c r="CH134" s="198">
        <f t="shared" si="491"/>
        <v>360.91598399999992</v>
      </c>
      <c r="CI134" s="68"/>
      <c r="CJ134" s="68"/>
      <c r="CK134" s="195">
        <f t="shared" si="763"/>
        <v>0</v>
      </c>
      <c r="CL134" s="195">
        <f t="shared" si="763"/>
        <v>25.733759999999997</v>
      </c>
      <c r="CM134" s="195">
        <f t="shared" si="763"/>
        <v>12.866879999999998</v>
      </c>
      <c r="CN134" s="195">
        <f t="shared" si="763"/>
        <v>0</v>
      </c>
      <c r="CO134" s="195">
        <f t="shared" si="763"/>
        <v>322.31534399999993</v>
      </c>
      <c r="CP134" s="198">
        <f t="shared" si="422"/>
        <v>360.91598399999992</v>
      </c>
      <c r="CS134" s="195">
        <f t="shared" si="777"/>
        <v>0</v>
      </c>
      <c r="CT134" s="195">
        <f t="shared" si="764"/>
        <v>12.866879999999998</v>
      </c>
      <c r="CU134" s="195">
        <f t="shared" si="764"/>
        <v>25.733759999999997</v>
      </c>
      <c r="CV134" s="195">
        <f t="shared" si="764"/>
        <v>85.779200000000003</v>
      </c>
      <c r="CW134" s="195">
        <f t="shared" si="764"/>
        <v>644.63068799999985</v>
      </c>
      <c r="CX134" s="198">
        <f t="shared" si="423"/>
        <v>769.01052799999979</v>
      </c>
      <c r="CY134" s="6"/>
      <c r="CZ134" s="6"/>
      <c r="DA134" s="195">
        <f t="shared" si="778"/>
        <v>4.5719878172588828</v>
      </c>
      <c r="DB134" s="195">
        <f t="shared" si="765"/>
        <v>12.866879999999998</v>
      </c>
      <c r="DC134" s="195">
        <f t="shared" si="765"/>
        <v>25.733759999999997</v>
      </c>
      <c r="DD134" s="195">
        <f t="shared" si="765"/>
        <v>85.779200000000003</v>
      </c>
      <c r="DE134" s="195">
        <f t="shared" si="765"/>
        <v>415.57409835532991</v>
      </c>
      <c r="DF134" s="198">
        <f t="shared" si="424"/>
        <v>544.52592617258881</v>
      </c>
      <c r="DG134" s="6"/>
      <c r="DH134" s="6"/>
      <c r="DI134" s="195">
        <f t="shared" si="779"/>
        <v>0</v>
      </c>
      <c r="DJ134" s="195">
        <f t="shared" si="766"/>
        <v>12.866879999999998</v>
      </c>
      <c r="DK134" s="195">
        <f t="shared" si="766"/>
        <v>25.733759999999997</v>
      </c>
      <c r="DL134" s="195">
        <f t="shared" si="766"/>
        <v>85.779200000000003</v>
      </c>
      <c r="DM134" s="195">
        <f t="shared" si="766"/>
        <v>644.63068799999985</v>
      </c>
      <c r="DN134" s="198">
        <f t="shared" si="431"/>
        <v>769.01052799999979</v>
      </c>
      <c r="DO134" s="6"/>
      <c r="DP134" s="6"/>
      <c r="DQ134" s="195">
        <f t="shared" si="780"/>
        <v>9.1439756345177656</v>
      </c>
      <c r="DR134" s="195">
        <f t="shared" si="767"/>
        <v>12.866879999999998</v>
      </c>
      <c r="DS134" s="195">
        <f t="shared" si="767"/>
        <v>25.733759999999997</v>
      </c>
      <c r="DT134" s="195">
        <f t="shared" si="767"/>
        <v>85.779200000000003</v>
      </c>
      <c r="DU134" s="195">
        <f t="shared" si="767"/>
        <v>186.51750871065985</v>
      </c>
      <c r="DV134" s="198">
        <f t="shared" si="425"/>
        <v>320.0413243451776</v>
      </c>
    </row>
    <row r="135" spans="1:126" ht="25.5" customHeight="1">
      <c r="A135" s="19"/>
      <c r="B135" s="55"/>
      <c r="C135" s="55"/>
      <c r="D135" s="56">
        <f t="shared" si="768"/>
        <v>231</v>
      </c>
      <c r="E135" s="57">
        <f t="shared" si="769"/>
        <v>231</v>
      </c>
      <c r="F135" s="58" t="s">
        <v>31</v>
      </c>
      <c r="G135" s="52">
        <f>'[9]NAW3 - Asset Repl - ENWL'!G132</f>
        <v>8</v>
      </c>
      <c r="H135" s="52">
        <f>'[9]NAW3 - Asset Repl - ENWL'!H132</f>
        <v>147</v>
      </c>
      <c r="I135" s="52">
        <f>'[9]NAW3 - Asset Repl - ENWL'!I132</f>
        <v>23</v>
      </c>
      <c r="J135" s="52">
        <f>'[9]NAW3 - Asset Repl - ENWL'!J132</f>
        <v>8</v>
      </c>
      <c r="K135" s="52">
        <f>'[9]NAW3 - Asset Repl - ENWL'!K132</f>
        <v>45</v>
      </c>
      <c r="L135" s="59">
        <f t="shared" si="770"/>
        <v>231</v>
      </c>
      <c r="M135" s="52">
        <f>'[9]NAW3 - Asset Repl - ENWL'!M132</f>
        <v>8</v>
      </c>
      <c r="N135" s="52">
        <f>'[9]NAW3 - Asset Repl - ENWL'!N132</f>
        <v>131</v>
      </c>
      <c r="O135" s="52">
        <f>'[9]NAW3 - Asset Repl - ENWL'!O132</f>
        <v>31</v>
      </c>
      <c r="P135" s="52">
        <f>'[9]NAW3 - Asset Repl - ENWL'!P132</f>
        <v>13</v>
      </c>
      <c r="Q135" s="52">
        <f>'[9]NAW3 - Asset Repl - ENWL'!Q132</f>
        <v>46</v>
      </c>
      <c r="R135" s="59">
        <f t="shared" si="771"/>
        <v>229</v>
      </c>
      <c r="S135" s="52">
        <f>'[9]NAW3 - Asset Repl - ENWL'!S132</f>
        <v>24.771573604060915</v>
      </c>
      <c r="T135" s="52">
        <f>'[9]NAW3 - Asset Repl - ENWL'!T132</f>
        <v>0</v>
      </c>
      <c r="U135" s="52">
        <f>'[9]NAW3 - Asset Repl - ENWL'!U132</f>
        <v>0</v>
      </c>
      <c r="V135" s="52">
        <f>'[9]NAW3 - Asset Repl - ENWL'!V132</f>
        <v>0</v>
      </c>
      <c r="W135" s="52">
        <f>'[9]NAW3 - Asset Repl - ENWL'!W132</f>
        <v>-24.771573604060915</v>
      </c>
      <c r="X135" s="59">
        <f t="shared" si="772"/>
        <v>0</v>
      </c>
      <c r="Y135" s="52">
        <f>'[9]NAW3 - Asset Repl - ENWL'!Y132</f>
        <v>0</v>
      </c>
      <c r="Z135" s="52">
        <f>'[9]NAW3 - Asset Repl - ENWL'!Z132</f>
        <v>87</v>
      </c>
      <c r="AA135" s="52">
        <f>'[9]NAW3 - Asset Repl - ENWL'!AA132</f>
        <v>69</v>
      </c>
      <c r="AB135" s="52">
        <f>'[9]NAW3 - Asset Repl - ENWL'!AB132</f>
        <v>18</v>
      </c>
      <c r="AC135" s="52">
        <f>'[9]NAW3 - Asset Repl - ENWL'!AC132</f>
        <v>57</v>
      </c>
      <c r="AD135" s="59">
        <f t="shared" si="773"/>
        <v>231</v>
      </c>
      <c r="AE135" s="52">
        <f>'[9]NAW3 - Asset Repl - ENWL'!AE132</f>
        <v>49.54314720812183</v>
      </c>
      <c r="AF135" s="52">
        <f>'[9]NAW3 - Asset Repl - ENWL'!AF132</f>
        <v>0</v>
      </c>
      <c r="AG135" s="52">
        <f>'[9]NAW3 - Asset Repl - ENWL'!AG132</f>
        <v>0</v>
      </c>
      <c r="AH135" s="52">
        <f>'[9]NAW3 - Asset Repl - ENWL'!AH132</f>
        <v>0</v>
      </c>
      <c r="AI135" s="52">
        <f>'[9]NAW3 - Asset Repl - ENWL'!AI132</f>
        <v>-49.54314720812183</v>
      </c>
      <c r="AJ135" s="59">
        <f t="shared" si="774"/>
        <v>0</v>
      </c>
      <c r="AK135" s="52">
        <f>'[9]NAW3 - Asset Repl - ENWL'!AK132</f>
        <v>0</v>
      </c>
      <c r="AL135" s="52">
        <f>'[9]NAW3 - Asset Repl - ENWL'!AL132</f>
        <v>57</v>
      </c>
      <c r="AM135" s="52">
        <f>'[9]NAW3 - Asset Repl - ENWL'!AM132</f>
        <v>54</v>
      </c>
      <c r="AN135" s="52">
        <f>'[9]NAW3 - Asset Repl - ENWL'!AN132</f>
        <v>42</v>
      </c>
      <c r="AO135" s="52">
        <f>'[9]NAW3 - Asset Repl - ENWL'!AO132</f>
        <v>78</v>
      </c>
      <c r="AP135" s="59">
        <f t="shared" si="775"/>
        <v>231</v>
      </c>
      <c r="BB135" s="6"/>
      <c r="BC135" s="6"/>
      <c r="BD135" s="58" t="s">
        <v>31</v>
      </c>
      <c r="BE135" s="172">
        <f>'ENWL - HI Probs. of Failure '!O$37</f>
        <v>9.9999999999999991E-6</v>
      </c>
      <c r="BF135" s="172">
        <f>'ENWL - HI Probs. of Failure '!P$37</f>
        <v>9.9999999999999991E-6</v>
      </c>
      <c r="BG135" s="172">
        <f>'ENWL - HI Probs. of Failure '!Q$37</f>
        <v>1.9999999999999998E-5</v>
      </c>
      <c r="BH135" s="172">
        <f>'ENWL - HI Probs. of Failure '!R$37</f>
        <v>1.3333333333333334E-4</v>
      </c>
      <c r="BI135" s="172">
        <f>'ENWL - HI Probs. of Failure '!S$37</f>
        <v>5.0099999999999993E-4</v>
      </c>
      <c r="BJ135" s="176"/>
      <c r="BK135" s="6"/>
      <c r="BL135" s="58" t="s">
        <v>31</v>
      </c>
      <c r="BM135" s="194">
        <f>$BM5*'ENWL - Ave Crit'!$Q$37</f>
        <v>1072240</v>
      </c>
      <c r="BN135" s="194">
        <f>$BM5*'ENWL - Ave Crit'!$Q$37</f>
        <v>1072240</v>
      </c>
      <c r="BO135" s="194">
        <f>$BM5*'ENWL - Ave Crit'!$Q$37</f>
        <v>1072240</v>
      </c>
      <c r="BP135" s="194">
        <f>$BM5*'ENWL - Ave Crit'!$Q$37</f>
        <v>1072240</v>
      </c>
      <c r="BQ135" s="194">
        <f>$BM5*'ENWL - Ave Crit'!$Q$37</f>
        <v>1072240</v>
      </c>
      <c r="BR135" s="176"/>
      <c r="BS135" s="6"/>
      <c r="BT135" s="58" t="s">
        <v>31</v>
      </c>
      <c r="BU135" s="24">
        <f t="shared" si="426"/>
        <v>10.722399999999999</v>
      </c>
      <c r="BV135" s="24">
        <f t="shared" si="427"/>
        <v>10.722399999999999</v>
      </c>
      <c r="BW135" s="24">
        <f t="shared" si="428"/>
        <v>21.444799999999997</v>
      </c>
      <c r="BX135" s="24">
        <f t="shared" si="429"/>
        <v>142.96533333333335</v>
      </c>
      <c r="BY135" s="24">
        <f t="shared" si="430"/>
        <v>537.19223999999997</v>
      </c>
      <c r="BZ135" s="6"/>
      <c r="CA135" s="6"/>
      <c r="CB135" s="58" t="s">
        <v>31</v>
      </c>
      <c r="CC135" s="195">
        <f t="shared" si="776"/>
        <v>85.779199999999989</v>
      </c>
      <c r="CD135" s="195">
        <f t="shared" si="762"/>
        <v>1404.6343999999999</v>
      </c>
      <c r="CE135" s="195">
        <f t="shared" si="762"/>
        <v>664.78879999999992</v>
      </c>
      <c r="CF135" s="195">
        <f t="shared" si="762"/>
        <v>1858.5493333333336</v>
      </c>
      <c r="CG135" s="195">
        <f t="shared" si="762"/>
        <v>24710.84304</v>
      </c>
      <c r="CH135" s="198">
        <f t="shared" si="491"/>
        <v>28724.594773333334</v>
      </c>
      <c r="CI135" s="68"/>
      <c r="CJ135" s="68"/>
      <c r="CK135" s="195">
        <f t="shared" si="763"/>
        <v>85.779199999999989</v>
      </c>
      <c r="CL135" s="195">
        <f t="shared" si="763"/>
        <v>1576.1927999999998</v>
      </c>
      <c r="CM135" s="195">
        <f t="shared" si="763"/>
        <v>493.23039999999992</v>
      </c>
      <c r="CN135" s="195">
        <f t="shared" si="763"/>
        <v>1143.7226666666668</v>
      </c>
      <c r="CO135" s="195">
        <f t="shared" si="763"/>
        <v>24173.650799999999</v>
      </c>
      <c r="CP135" s="198">
        <f t="shared" si="422"/>
        <v>27472.575866666666</v>
      </c>
      <c r="CS135" s="195">
        <f t="shared" si="777"/>
        <v>0</v>
      </c>
      <c r="CT135" s="195">
        <f t="shared" si="764"/>
        <v>932.84879999999987</v>
      </c>
      <c r="CU135" s="195">
        <f t="shared" si="764"/>
        <v>1479.6911999999998</v>
      </c>
      <c r="CV135" s="195">
        <f t="shared" si="764"/>
        <v>2573.3760000000002</v>
      </c>
      <c r="CW135" s="195">
        <f t="shared" si="764"/>
        <v>30619.95768</v>
      </c>
      <c r="CX135" s="198">
        <f t="shared" si="423"/>
        <v>35605.873679999997</v>
      </c>
      <c r="CY135" s="6"/>
      <c r="CZ135" s="6"/>
      <c r="DA135" s="195">
        <f t="shared" si="778"/>
        <v>265.61072081218271</v>
      </c>
      <c r="DB135" s="195">
        <f t="shared" si="765"/>
        <v>932.84879999999987</v>
      </c>
      <c r="DC135" s="195">
        <f t="shared" si="765"/>
        <v>1479.6911999999998</v>
      </c>
      <c r="DD135" s="195">
        <f t="shared" si="765"/>
        <v>2573.3760000000002</v>
      </c>
      <c r="DE135" s="195">
        <f t="shared" si="765"/>
        <v>17312.860567309643</v>
      </c>
      <c r="DF135" s="198">
        <f t="shared" si="424"/>
        <v>22564.387288121827</v>
      </c>
      <c r="DG135" s="6"/>
      <c r="DH135" s="6"/>
      <c r="DI135" s="195">
        <f t="shared" si="779"/>
        <v>0</v>
      </c>
      <c r="DJ135" s="195">
        <f t="shared" si="766"/>
        <v>611.17679999999996</v>
      </c>
      <c r="DK135" s="195">
        <f t="shared" si="766"/>
        <v>1158.0192</v>
      </c>
      <c r="DL135" s="195">
        <f t="shared" si="766"/>
        <v>6004.5440000000008</v>
      </c>
      <c r="DM135" s="195">
        <f t="shared" si="766"/>
        <v>41900.994719999995</v>
      </c>
      <c r="DN135" s="198">
        <f t="shared" si="431"/>
        <v>49674.734719999993</v>
      </c>
      <c r="DO135" s="6"/>
      <c r="DP135" s="6"/>
      <c r="DQ135" s="195">
        <f t="shared" si="780"/>
        <v>531.22144162436541</v>
      </c>
      <c r="DR135" s="195">
        <f t="shared" si="767"/>
        <v>611.17679999999996</v>
      </c>
      <c r="DS135" s="195">
        <f t="shared" si="767"/>
        <v>1158.0192</v>
      </c>
      <c r="DT135" s="195">
        <f t="shared" si="767"/>
        <v>6004.5440000000008</v>
      </c>
      <c r="DU135" s="195">
        <f t="shared" si="767"/>
        <v>15286.800494619287</v>
      </c>
      <c r="DV135" s="198">
        <f t="shared" si="425"/>
        <v>23591.761936243653</v>
      </c>
    </row>
    <row r="136" spans="1:126" ht="25.5" customHeight="1" thickBot="1">
      <c r="A136" s="19"/>
      <c r="B136" s="60"/>
      <c r="C136" s="61"/>
      <c r="D136" s="62">
        <f>SUM(D132:D135)</f>
        <v>930</v>
      </c>
      <c r="E136" s="63">
        <f>SUM(E132:E135)</f>
        <v>930</v>
      </c>
      <c r="F136" s="64"/>
      <c r="G136" s="65">
        <f>SUM(G132:G135)</f>
        <v>34</v>
      </c>
      <c r="H136" s="66">
        <f t="shared" ref="H136:K136" si="781">SUM(H132:H135)</f>
        <v>592</v>
      </c>
      <c r="I136" s="66">
        <f t="shared" si="781"/>
        <v>92</v>
      </c>
      <c r="J136" s="66">
        <f t="shared" si="781"/>
        <v>32</v>
      </c>
      <c r="K136" s="66">
        <f t="shared" si="781"/>
        <v>180</v>
      </c>
      <c r="L136" s="67"/>
      <c r="M136" s="65">
        <f>SUM(M132:M135)</f>
        <v>34</v>
      </c>
      <c r="N136" s="66">
        <f t="shared" ref="N136:Q136" si="782">SUM(N132:N135)</f>
        <v>530</v>
      </c>
      <c r="O136" s="66">
        <f t="shared" si="782"/>
        <v>126</v>
      </c>
      <c r="P136" s="66">
        <f t="shared" si="782"/>
        <v>53</v>
      </c>
      <c r="Q136" s="66">
        <f t="shared" si="782"/>
        <v>187</v>
      </c>
      <c r="R136" s="67"/>
      <c r="S136" s="65">
        <f>SUM(S132:S135)</f>
        <v>100</v>
      </c>
      <c r="T136" s="66">
        <f t="shared" ref="T136:W136" si="783">SUM(T132:T135)</f>
        <v>0</v>
      </c>
      <c r="U136" s="66">
        <f t="shared" si="783"/>
        <v>0</v>
      </c>
      <c r="V136" s="66">
        <f t="shared" si="783"/>
        <v>0</v>
      </c>
      <c r="W136" s="66">
        <f t="shared" si="783"/>
        <v>-100</v>
      </c>
      <c r="X136" s="67"/>
      <c r="Y136" s="65">
        <f>SUM(Y132:Y135)</f>
        <v>0</v>
      </c>
      <c r="Z136" s="66">
        <f t="shared" ref="Z136:AC136" si="784">SUM(Z132:Z135)</f>
        <v>350</v>
      </c>
      <c r="AA136" s="66">
        <f t="shared" si="784"/>
        <v>279</v>
      </c>
      <c r="AB136" s="66">
        <f t="shared" si="784"/>
        <v>71</v>
      </c>
      <c r="AC136" s="66">
        <f t="shared" si="784"/>
        <v>230</v>
      </c>
      <c r="AD136" s="67"/>
      <c r="AE136" s="65">
        <f>SUM(AE132:AE135)</f>
        <v>200</v>
      </c>
      <c r="AF136" s="66">
        <f t="shared" ref="AF136:AI136" si="785">SUM(AF132:AF135)</f>
        <v>0</v>
      </c>
      <c r="AG136" s="66">
        <f t="shared" si="785"/>
        <v>0</v>
      </c>
      <c r="AH136" s="66">
        <f t="shared" si="785"/>
        <v>0</v>
      </c>
      <c r="AI136" s="66">
        <f t="shared" si="785"/>
        <v>-200</v>
      </c>
      <c r="AJ136" s="67"/>
      <c r="AK136" s="65">
        <f>SUM(AK132:AK135)</f>
        <v>0</v>
      </c>
      <c r="AL136" s="66">
        <f t="shared" ref="AL136:AO136" si="786">SUM(AL132:AL135)</f>
        <v>229</v>
      </c>
      <c r="AM136" s="66">
        <f t="shared" si="786"/>
        <v>218</v>
      </c>
      <c r="AN136" s="66">
        <f t="shared" si="786"/>
        <v>170</v>
      </c>
      <c r="AO136" s="66">
        <f t="shared" si="786"/>
        <v>313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426"/>
        <v/>
      </c>
      <c r="BV136" s="24" t="str">
        <f t="shared" si="427"/>
        <v/>
      </c>
      <c r="BW136" s="24" t="str">
        <f t="shared" si="428"/>
        <v/>
      </c>
      <c r="BX136" s="24" t="str">
        <f t="shared" si="429"/>
        <v/>
      </c>
      <c r="BY136" s="24" t="str">
        <f t="shared" si="430"/>
        <v/>
      </c>
      <c r="BZ136" s="6"/>
      <c r="CA136" s="6"/>
      <c r="CB136" s="64"/>
      <c r="CC136" s="197">
        <f>SUM(CC132:CC135)</f>
        <v>163.83827199999996</v>
      </c>
      <c r="CD136" s="197">
        <f t="shared" ref="CD136:CG136" si="787">SUM(CD132:CD135)</f>
        <v>2616.2655999999997</v>
      </c>
      <c r="CE136" s="197">
        <f t="shared" si="787"/>
        <v>1242.0828159999996</v>
      </c>
      <c r="CF136" s="197">
        <f t="shared" si="787"/>
        <v>3459.7610666666669</v>
      </c>
      <c r="CG136" s="197">
        <f t="shared" si="787"/>
        <v>46091.09419199999</v>
      </c>
      <c r="CH136" s="198">
        <f t="shared" si="491"/>
        <v>53573.041946666657</v>
      </c>
      <c r="CI136" s="68"/>
      <c r="CJ136" s="68"/>
      <c r="CK136" s="197">
        <f>SUM(CK132:CK135)</f>
        <v>163.83827199999996</v>
      </c>
      <c r="CL136" s="197">
        <f t="shared" ref="CL136:CO136" si="788">SUM(CL132:CL135)</f>
        <v>2925.9285119999995</v>
      </c>
      <c r="CM136" s="197">
        <f t="shared" si="788"/>
        <v>914.40627199999972</v>
      </c>
      <c r="CN136" s="197">
        <f t="shared" si="788"/>
        <v>2104.4497066666663</v>
      </c>
      <c r="CO136" s="197">
        <f t="shared" si="788"/>
        <v>44651.418988799996</v>
      </c>
      <c r="CP136" s="198">
        <f t="shared" si="422"/>
        <v>50760.041751466662</v>
      </c>
      <c r="CS136" s="197">
        <f>SUM(CS132:CS135)</f>
        <v>0</v>
      </c>
      <c r="CT136" s="197">
        <f t="shared" ref="CT136:CW136" si="789">SUM(CT132:CT135)</f>
        <v>1729.3086719999997</v>
      </c>
      <c r="CU136" s="197">
        <f t="shared" si="789"/>
        <v>2754.3701119999996</v>
      </c>
      <c r="CV136" s="197">
        <f t="shared" si="789"/>
        <v>4740.7304533333336</v>
      </c>
      <c r="CW136" s="197">
        <f t="shared" si="789"/>
        <v>56985.352819199994</v>
      </c>
      <c r="CX136" s="198">
        <f t="shared" si="423"/>
        <v>66209.762056533335</v>
      </c>
      <c r="CY136" s="6"/>
      <c r="CZ136" s="6"/>
      <c r="DA136" s="197">
        <f>SUM(DA132:DA135)</f>
        <v>493.90531248730952</v>
      </c>
      <c r="DB136" s="197">
        <f t="shared" ref="DB136:DE136" si="790">SUM(DB132:DB135)</f>
        <v>1729.3086719999997</v>
      </c>
      <c r="DC136" s="197">
        <f t="shared" si="790"/>
        <v>2754.3701119999996</v>
      </c>
      <c r="DD136" s="197">
        <f t="shared" si="790"/>
        <v>4740.7304533333336</v>
      </c>
      <c r="DE136" s="197">
        <f t="shared" si="790"/>
        <v>32240.696663585783</v>
      </c>
      <c r="DF136" s="198">
        <f t="shared" si="424"/>
        <v>41959.011213406426</v>
      </c>
      <c r="DG136" s="6"/>
      <c r="DH136" s="6"/>
      <c r="DI136" s="197">
        <f>SUM(DI132:DI135)</f>
        <v>0</v>
      </c>
      <c r="DJ136" s="197">
        <f t="shared" ref="DJ136:DM136" si="791">SUM(DJ132:DJ135)</f>
        <v>1134.4299199999998</v>
      </c>
      <c r="DK136" s="197">
        <f t="shared" si="791"/>
        <v>2156.4890879999998</v>
      </c>
      <c r="DL136" s="197">
        <f t="shared" si="791"/>
        <v>11174.170453333332</v>
      </c>
      <c r="DM136" s="197">
        <f t="shared" si="791"/>
        <v>77592.04714559998</v>
      </c>
      <c r="DN136" s="198">
        <f t="shared" si="431"/>
        <v>92057.136606933316</v>
      </c>
      <c r="DO136" s="6"/>
      <c r="DP136" s="6"/>
      <c r="DQ136" s="197">
        <f>SUM(DQ132:DQ135)</f>
        <v>987.81062497461903</v>
      </c>
      <c r="DR136" s="197">
        <f t="shared" ref="DR136:DU136" si="792">SUM(DR132:DR135)</f>
        <v>1134.4299199999998</v>
      </c>
      <c r="DS136" s="197">
        <f t="shared" si="792"/>
        <v>2156.4890879999998</v>
      </c>
      <c r="DT136" s="197">
        <f t="shared" si="792"/>
        <v>11174.170453333332</v>
      </c>
      <c r="DU136" s="197">
        <f t="shared" si="792"/>
        <v>28102.734834371571</v>
      </c>
      <c r="DV136" s="198">
        <f t="shared" si="425"/>
        <v>43555.63492067952</v>
      </c>
    </row>
    <row r="137" spans="1:126" ht="25.5" customHeight="1">
      <c r="A137" s="19"/>
      <c r="B137" s="48" t="s">
        <v>48</v>
      </c>
      <c r="C137" s="48"/>
      <c r="D137" s="49">
        <f>L137</f>
        <v>263</v>
      </c>
      <c r="E137" s="50">
        <f>D137+SUM(AE137:AI137)</f>
        <v>263</v>
      </c>
      <c r="F137" s="51" t="s">
        <v>26</v>
      </c>
      <c r="G137" s="52">
        <f>'[9]NAW3 - Asset Repl - ENWL'!G134</f>
        <v>12</v>
      </c>
      <c r="H137" s="52">
        <f>'[9]NAW3 - Asset Repl - ENWL'!H134</f>
        <v>112</v>
      </c>
      <c r="I137" s="52">
        <f>'[9]NAW3 - Asset Repl - ENWL'!I134</f>
        <v>108</v>
      </c>
      <c r="J137" s="52">
        <f>'[9]NAW3 - Asset Repl - ENWL'!J134</f>
        <v>21</v>
      </c>
      <c r="K137" s="52">
        <f>'[9]NAW3 - Asset Repl - ENWL'!K134</f>
        <v>10</v>
      </c>
      <c r="L137" s="53">
        <f>SUM(G137:K137)</f>
        <v>263</v>
      </c>
      <c r="M137" s="52">
        <f>'[9]NAW3 - Asset Repl - ENWL'!M134</f>
        <v>2</v>
      </c>
      <c r="N137" s="52">
        <f>'[9]NAW3 - Asset Repl - ENWL'!N134</f>
        <v>114</v>
      </c>
      <c r="O137" s="52">
        <f>'[9]NAW3 - Asset Repl - ENWL'!O134</f>
        <v>110</v>
      </c>
      <c r="P137" s="52">
        <f>'[9]NAW3 - Asset Repl - ENWL'!P134</f>
        <v>24</v>
      </c>
      <c r="Q137" s="52">
        <f>'[9]NAW3 - Asset Repl - ENWL'!Q134</f>
        <v>15</v>
      </c>
      <c r="R137" s="53">
        <f>SUM(M137:Q137)</f>
        <v>265</v>
      </c>
      <c r="S137" s="52">
        <f>'[9]NAW3 - Asset Repl - ENWL'!S134</f>
        <v>5.1855156127000788</v>
      </c>
      <c r="T137" s="52">
        <f>'[9]NAW3 - Asset Repl - ENWL'!T134</f>
        <v>0</v>
      </c>
      <c r="U137" s="52">
        <f>'[9]NAW3 - Asset Repl - ENWL'!U134</f>
        <v>0</v>
      </c>
      <c r="V137" s="52">
        <f>'[9]NAW3 - Asset Repl - ENWL'!V134</f>
        <v>-1.5556546838100234</v>
      </c>
      <c r="W137" s="52">
        <f>'[9]NAW3 - Asset Repl - ENWL'!W134</f>
        <v>-3.6298609288900545</v>
      </c>
      <c r="X137" s="53">
        <f>SUM(S137:W137)</f>
        <v>0</v>
      </c>
      <c r="Y137" s="54">
        <f>'[9]NAW3 - Asset Repl - ENWL'!Y134</f>
        <v>12</v>
      </c>
      <c r="Z137" s="54">
        <f>'[9]NAW3 - Asset Repl - ENWL'!Z134</f>
        <v>94</v>
      </c>
      <c r="AA137" s="54">
        <f>'[9]NAW3 - Asset Repl - ENWL'!AA134</f>
        <v>122</v>
      </c>
      <c r="AB137" s="54">
        <f>'[9]NAW3 - Asset Repl - ENWL'!AB134</f>
        <v>25</v>
      </c>
      <c r="AC137" s="54">
        <f>'[9]NAW3 - Asset Repl - ENWL'!AC134</f>
        <v>12</v>
      </c>
      <c r="AD137" s="53">
        <f>SUM(Y137:AC137)</f>
        <v>265</v>
      </c>
      <c r="AE137" s="54">
        <f>'[9]NAW3 - Asset Repl - ENWL'!AE134</f>
        <v>10.413189888918044</v>
      </c>
      <c r="AF137" s="54">
        <f>'[9]NAW3 - Asset Repl - ENWL'!AF134</f>
        <v>0</v>
      </c>
      <c r="AG137" s="54">
        <f>'[9]NAW3 - Asset Repl - ENWL'!AG134</f>
        <v>0</v>
      </c>
      <c r="AH137" s="54">
        <f>'[9]NAW3 - Asset Repl - ENWL'!AH134</f>
        <v>-3.1239569666754128</v>
      </c>
      <c r="AI137" s="54">
        <f>'[9]NAW3 - Asset Repl - ENWL'!AI134</f>
        <v>-7.2892329222426291</v>
      </c>
      <c r="AJ137" s="53">
        <f>SUM(AE137:AI137)</f>
        <v>0</v>
      </c>
      <c r="AK137" s="54">
        <f>'[9]NAW3 - Asset Repl - ENWL'!AK134</f>
        <v>12</v>
      </c>
      <c r="AL137" s="54">
        <f>'[9]NAW3 - Asset Repl - ENWL'!AL134</f>
        <v>82</v>
      </c>
      <c r="AM137" s="54">
        <f>'[9]NAW3 - Asset Repl - ENWL'!AM134</f>
        <v>127</v>
      </c>
      <c r="AN137" s="54">
        <f>'[9]NAW3 - Asset Repl - ENWL'!AN134</f>
        <v>28</v>
      </c>
      <c r="AO137" s="54">
        <f>'[9]NAW3 - Asset Repl - ENWL'!AO134</f>
        <v>16</v>
      </c>
      <c r="AP137" s="53">
        <f>SUM(AK137:AO137)</f>
        <v>265</v>
      </c>
      <c r="BB137" s="6"/>
      <c r="BC137" s="6"/>
      <c r="BD137" s="51" t="s">
        <v>26</v>
      </c>
      <c r="BE137" s="172">
        <f>'ENWL - HI Probs. of Failure '!O$38</f>
        <v>7.9900000000000001E-4</v>
      </c>
      <c r="BF137" s="172">
        <f>'ENWL - HI Probs. of Failure '!P$38</f>
        <v>8.12E-4</v>
      </c>
      <c r="BG137" s="172">
        <f>'ENWL - HI Probs. of Failure '!Q$38</f>
        <v>1.3810000000000001E-3</v>
      </c>
      <c r="BH137" s="172">
        <f>'ENWL - HI Probs. of Failure '!R$38</f>
        <v>2.9619999999999998E-3</v>
      </c>
      <c r="BI137" s="172">
        <f>'ENWL - HI Probs. of Failure '!S$38</f>
        <v>4.0200000000000001E-3</v>
      </c>
      <c r="BJ137" s="175"/>
      <c r="BK137" s="6"/>
      <c r="BL137" s="51" t="s">
        <v>26</v>
      </c>
      <c r="BM137" s="194">
        <f>$BM2*'ENWL - Ave Crit'!$Q$38</f>
        <v>82280.799999999988</v>
      </c>
      <c r="BN137" s="194">
        <f>$BM2*'ENWL - Ave Crit'!$Q$38</f>
        <v>82280.799999999988</v>
      </c>
      <c r="BO137" s="194">
        <f>$BM2*'ENWL - Ave Crit'!$Q$38</f>
        <v>82280.799999999988</v>
      </c>
      <c r="BP137" s="194">
        <f>$BM2*'ENWL - Ave Crit'!$Q$38</f>
        <v>82280.799999999988</v>
      </c>
      <c r="BQ137" s="194">
        <f>$BM2*'ENWL - Ave Crit'!$Q$38</f>
        <v>82280.799999999988</v>
      </c>
      <c r="BR137" s="175"/>
      <c r="BS137" s="6"/>
      <c r="BT137" s="51" t="s">
        <v>26</v>
      </c>
      <c r="BU137" s="24">
        <f t="shared" si="426"/>
        <v>65.742359199999996</v>
      </c>
      <c r="BV137" s="24">
        <f t="shared" si="427"/>
        <v>66.812009599999996</v>
      </c>
      <c r="BW137" s="24">
        <f t="shared" si="428"/>
        <v>113.6297848</v>
      </c>
      <c r="BX137" s="24">
        <f t="shared" si="429"/>
        <v>243.71572959999995</v>
      </c>
      <c r="BY137" s="24">
        <f t="shared" si="430"/>
        <v>330.76881599999996</v>
      </c>
      <c r="BZ137" s="6"/>
      <c r="CA137" s="6"/>
      <c r="CB137" s="51" t="s">
        <v>26</v>
      </c>
      <c r="CC137" s="195">
        <f>IF(BU137="","",M137*BU137)</f>
        <v>131.48471839999999</v>
      </c>
      <c r="CD137" s="195">
        <f t="shared" ref="CD137:CG140" si="793">IF(BV137="","",N137*BV137)</f>
        <v>7616.5690943999998</v>
      </c>
      <c r="CE137" s="195">
        <f t="shared" si="793"/>
        <v>12499.276328</v>
      </c>
      <c r="CF137" s="195">
        <f t="shared" si="793"/>
        <v>5849.1775103999989</v>
      </c>
      <c r="CG137" s="195">
        <f t="shared" si="793"/>
        <v>4961.5322399999995</v>
      </c>
      <c r="CH137" s="198">
        <f t="shared" si="491"/>
        <v>31058.039891200002</v>
      </c>
      <c r="CI137" s="68"/>
      <c r="CJ137" s="68"/>
      <c r="CK137" s="195">
        <f t="shared" ref="CK137:CO140" si="794">IF(BU137="","",G137*BU137)</f>
        <v>788.90831039999989</v>
      </c>
      <c r="CL137" s="195">
        <f t="shared" si="794"/>
        <v>7482.9450751999993</v>
      </c>
      <c r="CM137" s="195">
        <f t="shared" si="794"/>
        <v>12272.016758399999</v>
      </c>
      <c r="CN137" s="195">
        <f t="shared" si="794"/>
        <v>5118.0303215999993</v>
      </c>
      <c r="CO137" s="195">
        <f t="shared" si="794"/>
        <v>3307.6881599999997</v>
      </c>
      <c r="CP137" s="198">
        <f t="shared" si="422"/>
        <v>28969.588625600001</v>
      </c>
      <c r="CS137" s="195">
        <f>IF(BU137="","",Y137*BU137)</f>
        <v>788.90831039999989</v>
      </c>
      <c r="CT137" s="195">
        <f t="shared" ref="CT137:CW140" si="795">IF(BV137="","",Z137*BV137)</f>
        <v>6280.3289023999996</v>
      </c>
      <c r="CU137" s="195">
        <f t="shared" si="795"/>
        <v>13862.833745599999</v>
      </c>
      <c r="CV137" s="195">
        <f t="shared" si="795"/>
        <v>6092.8932399999985</v>
      </c>
      <c r="CW137" s="195">
        <f t="shared" si="795"/>
        <v>3969.2257919999993</v>
      </c>
      <c r="CX137" s="198">
        <f t="shared" si="423"/>
        <v>30994.189990399995</v>
      </c>
      <c r="CY137" s="6"/>
      <c r="CZ137" s="6"/>
      <c r="DA137" s="195">
        <f>IF(BU137="","",(S137+Y137)*BU137)</f>
        <v>1129.8163404473366</v>
      </c>
      <c r="DB137" s="195">
        <f t="shared" ref="DB137:DE140" si="796">IF(BV137="","",(T137+Z137)*BV137)</f>
        <v>6280.3289023999996</v>
      </c>
      <c r="DC137" s="195">
        <f t="shared" si="796"/>
        <v>13862.833745599999</v>
      </c>
      <c r="DD137" s="195">
        <f t="shared" si="796"/>
        <v>5713.7557237295814</v>
      </c>
      <c r="DE137" s="195">
        <f t="shared" si="796"/>
        <v>2768.5809903063764</v>
      </c>
      <c r="DF137" s="198">
        <f t="shared" si="424"/>
        <v>29755.315702483291</v>
      </c>
      <c r="DG137" s="6"/>
      <c r="DH137" s="6"/>
      <c r="DI137" s="195">
        <f>IF(BU137="","",AK137*BU137)</f>
        <v>788.90831039999989</v>
      </c>
      <c r="DJ137" s="195">
        <f t="shared" ref="DJ137:DM140" si="797">IF(BV137="","",AL137*BV137)</f>
        <v>5478.5847871999995</v>
      </c>
      <c r="DK137" s="195">
        <f t="shared" si="797"/>
        <v>14430.9826696</v>
      </c>
      <c r="DL137" s="195">
        <f t="shared" si="797"/>
        <v>6824.0404287999982</v>
      </c>
      <c r="DM137" s="195">
        <f t="shared" si="797"/>
        <v>5292.3010559999993</v>
      </c>
      <c r="DN137" s="198">
        <f t="shared" si="431"/>
        <v>32814.817251999993</v>
      </c>
      <c r="DO137" s="6"/>
      <c r="DP137" s="6"/>
      <c r="DQ137" s="195">
        <f>IF(BU137="","",(AE137+AK137)*BU137)</f>
        <v>1473.4959804950581</v>
      </c>
      <c r="DR137" s="195">
        <f t="shared" ref="DR137:DU140" si="798">IF(BV137="","",(AF137+AL137)*BV137)</f>
        <v>5478.5847871999995</v>
      </c>
      <c r="DS137" s="195">
        <f t="shared" si="798"/>
        <v>14430.9826696</v>
      </c>
      <c r="DT137" s="195">
        <f t="shared" si="798"/>
        <v>6062.6829774276976</v>
      </c>
      <c r="DU137" s="195">
        <f t="shared" si="798"/>
        <v>2881.2501127615851</v>
      </c>
      <c r="DV137" s="198">
        <f t="shared" si="425"/>
        <v>30326.996527484342</v>
      </c>
    </row>
    <row r="138" spans="1:126" ht="25.5" customHeight="1">
      <c r="A138" s="19"/>
      <c r="B138" s="55"/>
      <c r="C138" s="55"/>
      <c r="D138" s="56">
        <f t="shared" ref="D138:D140" si="799">L138</f>
        <v>8940</v>
      </c>
      <c r="E138" s="57">
        <f t="shared" ref="E138:E140" si="800">D138+SUM(AE138:AI138)</f>
        <v>8940</v>
      </c>
      <c r="F138" s="58" t="s">
        <v>28</v>
      </c>
      <c r="G138" s="52">
        <f>'[9]NAW3 - Asset Repl - ENWL'!G135</f>
        <v>423</v>
      </c>
      <c r="H138" s="52">
        <f>'[9]NAW3 - Asset Repl - ENWL'!H135</f>
        <v>3799</v>
      </c>
      <c r="I138" s="52">
        <f>'[9]NAW3 - Asset Repl - ENWL'!I135</f>
        <v>3664</v>
      </c>
      <c r="J138" s="52">
        <f>'[9]NAW3 - Asset Repl - ENWL'!J135</f>
        <v>722</v>
      </c>
      <c r="K138" s="52">
        <f>'[9]NAW3 - Asset Repl - ENWL'!K135</f>
        <v>332</v>
      </c>
      <c r="L138" s="59">
        <f t="shared" ref="L138:L140" si="801">SUM(G138:K138)</f>
        <v>8940</v>
      </c>
      <c r="M138" s="52">
        <f>'[9]NAW3 - Asset Repl - ENWL'!M135</f>
        <v>52</v>
      </c>
      <c r="N138" s="52">
        <f>'[9]NAW3 - Asset Repl - ENWL'!N135</f>
        <v>3863</v>
      </c>
      <c r="O138" s="52">
        <f>'[9]NAW3 - Asset Repl - ENWL'!O135</f>
        <v>3736</v>
      </c>
      <c r="P138" s="52">
        <f>'[9]NAW3 - Asset Repl - ENWL'!P135</f>
        <v>805</v>
      </c>
      <c r="Q138" s="52">
        <f>'[9]NAW3 - Asset Repl - ENWL'!Q135</f>
        <v>507</v>
      </c>
      <c r="R138" s="59">
        <f t="shared" ref="R138:R140" si="802">SUM(M138:Q138)</f>
        <v>8963</v>
      </c>
      <c r="S138" s="52">
        <f>'[9]NAW3 - Asset Repl - ENWL'!S135</f>
        <v>175.44686434006823</v>
      </c>
      <c r="T138" s="52">
        <f>'[9]NAW3 - Asset Repl - ENWL'!T135</f>
        <v>0</v>
      </c>
      <c r="U138" s="52">
        <f>'[9]NAW3 - Asset Repl - ENWL'!U135</f>
        <v>0</v>
      </c>
      <c r="V138" s="52">
        <f>'[9]NAW3 - Asset Repl - ENWL'!V135</f>
        <v>-52.634059302020468</v>
      </c>
      <c r="W138" s="52">
        <f>'[9]NAW3 - Asset Repl - ENWL'!W135</f>
        <v>-122.81280503804776</v>
      </c>
      <c r="X138" s="59">
        <f t="shared" ref="X138:X140" si="803">SUM(S138:W138)</f>
        <v>0</v>
      </c>
      <c r="Y138" s="52">
        <f>'[9]NAW3 - Asset Repl - ENWL'!Y135</f>
        <v>417</v>
      </c>
      <c r="Z138" s="52">
        <f>'[9]NAW3 - Asset Repl - ENWL'!Z135</f>
        <v>3167</v>
      </c>
      <c r="AA138" s="52">
        <f>'[9]NAW3 - Asset Repl - ENWL'!AA135</f>
        <v>4116</v>
      </c>
      <c r="AB138" s="52">
        <f>'[9]NAW3 - Asset Repl - ENWL'!AB135</f>
        <v>846</v>
      </c>
      <c r="AC138" s="52">
        <f>'[9]NAW3 - Asset Repl - ENWL'!AC135</f>
        <v>393</v>
      </c>
      <c r="AD138" s="59">
        <f t="shared" ref="AD138:AD140" si="804">SUM(Y138:AC138)</f>
        <v>8939</v>
      </c>
      <c r="AE138" s="52">
        <f>'[9]NAW3 - Asset Repl - ENWL'!AE135</f>
        <v>352.32012595119392</v>
      </c>
      <c r="AF138" s="52">
        <f>'[9]NAW3 - Asset Repl - ENWL'!AF135</f>
        <v>0</v>
      </c>
      <c r="AG138" s="52">
        <f>'[9]NAW3 - Asset Repl - ENWL'!AG135</f>
        <v>0</v>
      </c>
      <c r="AH138" s="52">
        <f>'[9]NAW3 - Asset Repl - ENWL'!AH135</f>
        <v>-105.69603778535817</v>
      </c>
      <c r="AI138" s="52">
        <f>'[9]NAW3 - Asset Repl - ENWL'!AI135</f>
        <v>-246.6240881658357</v>
      </c>
      <c r="AJ138" s="59">
        <f t="shared" ref="AJ138:AJ140" si="805">SUM(AE138:AI138)</f>
        <v>0</v>
      </c>
      <c r="AK138" s="52">
        <f>'[9]NAW3 - Asset Repl - ENWL'!AK135</f>
        <v>413</v>
      </c>
      <c r="AL138" s="52">
        <f>'[9]NAW3 - Asset Repl - ENWL'!AL135</f>
        <v>2761</v>
      </c>
      <c r="AM138" s="52">
        <f>'[9]NAW3 - Asset Repl - ENWL'!AM135</f>
        <v>4281</v>
      </c>
      <c r="AN138" s="52">
        <f>'[9]NAW3 - Asset Repl - ENWL'!AN135</f>
        <v>959</v>
      </c>
      <c r="AO138" s="52">
        <f>'[9]NAW3 - Asset Repl - ENWL'!AO135</f>
        <v>525</v>
      </c>
      <c r="AP138" s="59">
        <f t="shared" ref="AP138:AP140" si="806">SUM(AK138:AO138)</f>
        <v>8939</v>
      </c>
      <c r="BB138" s="6"/>
      <c r="BC138" s="6"/>
      <c r="BD138" s="58" t="s">
        <v>28</v>
      </c>
      <c r="BE138" s="172">
        <f>'ENWL - HI Probs. of Failure '!O$38</f>
        <v>7.9900000000000001E-4</v>
      </c>
      <c r="BF138" s="172">
        <f>'ENWL - HI Probs. of Failure '!P$38</f>
        <v>8.12E-4</v>
      </c>
      <c r="BG138" s="172">
        <f>'ENWL - HI Probs. of Failure '!Q$38</f>
        <v>1.3810000000000001E-3</v>
      </c>
      <c r="BH138" s="172">
        <f>'ENWL - HI Probs. of Failure '!R$38</f>
        <v>2.9619999999999998E-3</v>
      </c>
      <c r="BI138" s="172">
        <f>'ENWL - HI Probs. of Failure '!S$38</f>
        <v>4.0200000000000001E-3</v>
      </c>
      <c r="BJ138" s="176"/>
      <c r="BK138" s="6"/>
      <c r="BL138" s="58" t="s">
        <v>28</v>
      </c>
      <c r="BM138" s="194">
        <f>$BM3*'ENWL - Ave Crit'!$Q$38</f>
        <v>117544</v>
      </c>
      <c r="BN138" s="194">
        <f>$BM3*'ENWL - Ave Crit'!$Q$38</f>
        <v>117544</v>
      </c>
      <c r="BO138" s="194">
        <f>$BM3*'ENWL - Ave Crit'!$Q$38</f>
        <v>117544</v>
      </c>
      <c r="BP138" s="194">
        <f>$BM3*'ENWL - Ave Crit'!$Q$38</f>
        <v>117544</v>
      </c>
      <c r="BQ138" s="194">
        <f>$BM3*'ENWL - Ave Crit'!$Q$38</f>
        <v>117544</v>
      </c>
      <c r="BR138" s="176"/>
      <c r="BS138" s="6"/>
      <c r="BT138" s="58" t="s">
        <v>28</v>
      </c>
      <c r="BU138" s="24">
        <f t="shared" si="426"/>
        <v>93.917656000000008</v>
      </c>
      <c r="BV138" s="24">
        <f t="shared" si="427"/>
        <v>95.445728000000003</v>
      </c>
      <c r="BW138" s="24">
        <f t="shared" si="428"/>
        <v>162.32826400000002</v>
      </c>
      <c r="BX138" s="24">
        <f t="shared" si="429"/>
        <v>348.16532799999999</v>
      </c>
      <c r="BY138" s="24">
        <f t="shared" si="430"/>
        <v>472.52688000000001</v>
      </c>
      <c r="BZ138" s="6"/>
      <c r="CA138" s="6"/>
      <c r="CB138" s="58" t="s">
        <v>28</v>
      </c>
      <c r="CC138" s="195">
        <f t="shared" ref="CC138:CC140" si="807">IF(BU138="","",M138*BU138)</f>
        <v>4883.7181120000005</v>
      </c>
      <c r="CD138" s="195">
        <f t="shared" si="793"/>
        <v>368706.84726399998</v>
      </c>
      <c r="CE138" s="195">
        <f t="shared" si="793"/>
        <v>606458.39430400007</v>
      </c>
      <c r="CF138" s="195">
        <f t="shared" si="793"/>
        <v>280273.08903999999</v>
      </c>
      <c r="CG138" s="195">
        <f t="shared" si="793"/>
        <v>239571.12815999999</v>
      </c>
      <c r="CH138" s="198">
        <f t="shared" si="491"/>
        <v>1499893.1768800002</v>
      </c>
      <c r="CI138" s="68"/>
      <c r="CJ138" s="68"/>
      <c r="CK138" s="195">
        <f t="shared" si="794"/>
        <v>39727.168488000003</v>
      </c>
      <c r="CL138" s="195">
        <f t="shared" si="794"/>
        <v>362598.320672</v>
      </c>
      <c r="CM138" s="195">
        <f t="shared" si="794"/>
        <v>594770.75929600012</v>
      </c>
      <c r="CN138" s="195">
        <f t="shared" si="794"/>
        <v>251375.36681599999</v>
      </c>
      <c r="CO138" s="195">
        <f t="shared" si="794"/>
        <v>156878.92416</v>
      </c>
      <c r="CP138" s="198">
        <f t="shared" si="422"/>
        <v>1405350.5394320001</v>
      </c>
      <c r="CS138" s="195">
        <f t="shared" ref="CS138:CS140" si="808">IF(BU138="","",Y138*BU138)</f>
        <v>39163.662552000002</v>
      </c>
      <c r="CT138" s="195">
        <f t="shared" si="795"/>
        <v>302276.62057600002</v>
      </c>
      <c r="CU138" s="195">
        <f t="shared" si="795"/>
        <v>668143.13462400006</v>
      </c>
      <c r="CV138" s="195">
        <f t="shared" si="795"/>
        <v>294547.86748800002</v>
      </c>
      <c r="CW138" s="195">
        <f t="shared" si="795"/>
        <v>185703.06383999999</v>
      </c>
      <c r="CX138" s="198">
        <f t="shared" si="423"/>
        <v>1489834.3490800001</v>
      </c>
      <c r="CY138" s="6"/>
      <c r="CZ138" s="6"/>
      <c r="DA138" s="195">
        <f t="shared" ref="DA138:DA140" si="809">IF(BU138="","",(S138+Y138)*BU138)</f>
        <v>55641.2208033692</v>
      </c>
      <c r="DB138" s="195">
        <f t="shared" si="796"/>
        <v>302276.62057600002</v>
      </c>
      <c r="DC138" s="195">
        <f t="shared" si="796"/>
        <v>668143.13462400006</v>
      </c>
      <c r="DD138" s="195">
        <f t="shared" si="796"/>
        <v>276222.51296714059</v>
      </c>
      <c r="DE138" s="195">
        <f t="shared" si="796"/>
        <v>127670.71225132301</v>
      </c>
      <c r="DF138" s="198">
        <f t="shared" si="424"/>
        <v>1429954.201221833</v>
      </c>
      <c r="DG138" s="6"/>
      <c r="DH138" s="6"/>
      <c r="DI138" s="195">
        <f t="shared" ref="DI138:DI140" si="810">IF(BU138="","",AK138*BU138)</f>
        <v>38787.991928000003</v>
      </c>
      <c r="DJ138" s="195">
        <f t="shared" si="797"/>
        <v>263525.65500800003</v>
      </c>
      <c r="DK138" s="195">
        <f t="shared" si="797"/>
        <v>694927.29818400007</v>
      </c>
      <c r="DL138" s="195">
        <f t="shared" si="797"/>
        <v>333890.54955200001</v>
      </c>
      <c r="DM138" s="195">
        <f t="shared" si="797"/>
        <v>248076.61199999999</v>
      </c>
      <c r="DN138" s="198">
        <f t="shared" si="431"/>
        <v>1579208.1066719999</v>
      </c>
      <c r="DO138" s="6"/>
      <c r="DP138" s="6"/>
      <c r="DQ138" s="195">
        <f t="shared" ref="DQ138:DQ140" si="811">IF(BU138="","",(AE138+AK138)*BU138)</f>
        <v>71877.072318960898</v>
      </c>
      <c r="DR138" s="195">
        <f t="shared" si="798"/>
        <v>263525.65500800003</v>
      </c>
      <c r="DS138" s="195">
        <f t="shared" si="798"/>
        <v>694927.29818400007</v>
      </c>
      <c r="DT138" s="195">
        <f t="shared" si="798"/>
        <v>297090.85388816037</v>
      </c>
      <c r="DU138" s="195">
        <f t="shared" si="798"/>
        <v>131540.10108615275</v>
      </c>
      <c r="DV138" s="198">
        <f t="shared" si="425"/>
        <v>1458960.980485274</v>
      </c>
    </row>
    <row r="139" spans="1:126" ht="25.5" customHeight="1">
      <c r="A139" s="19"/>
      <c r="B139" s="55"/>
      <c r="C139" s="55"/>
      <c r="D139" s="56">
        <f t="shared" si="799"/>
        <v>3324</v>
      </c>
      <c r="E139" s="57">
        <f t="shared" si="800"/>
        <v>3324</v>
      </c>
      <c r="F139" s="58" t="s">
        <v>30</v>
      </c>
      <c r="G139" s="52">
        <f>'[9]NAW3 - Asset Repl - ENWL'!G136</f>
        <v>157</v>
      </c>
      <c r="H139" s="52">
        <f>'[9]NAW3 - Asset Repl - ENWL'!H136</f>
        <v>1412</v>
      </c>
      <c r="I139" s="52">
        <f>'[9]NAW3 - Asset Repl - ENWL'!I136</f>
        <v>1363</v>
      </c>
      <c r="J139" s="52">
        <f>'[9]NAW3 - Asset Repl - ENWL'!J136</f>
        <v>268</v>
      </c>
      <c r="K139" s="52">
        <f>'[9]NAW3 - Asset Repl - ENWL'!K136</f>
        <v>124</v>
      </c>
      <c r="L139" s="59">
        <f t="shared" si="801"/>
        <v>3324</v>
      </c>
      <c r="M139" s="52">
        <f>'[9]NAW3 - Asset Repl - ENWL'!M136</f>
        <v>19</v>
      </c>
      <c r="N139" s="52">
        <f>'[9]NAW3 - Asset Repl - ENWL'!N136</f>
        <v>1436</v>
      </c>
      <c r="O139" s="52">
        <f>'[9]NAW3 - Asset Repl - ENWL'!O136</f>
        <v>1389</v>
      </c>
      <c r="P139" s="52">
        <f>'[9]NAW3 - Asset Repl - ENWL'!P136</f>
        <v>300</v>
      </c>
      <c r="Q139" s="52">
        <f>'[9]NAW3 - Asset Repl - ENWL'!Q136</f>
        <v>188</v>
      </c>
      <c r="R139" s="59">
        <f t="shared" si="802"/>
        <v>3332</v>
      </c>
      <c r="S139" s="52">
        <f>'[9]NAW3 - Asset Repl - ENWL'!S136</f>
        <v>65.238520073471534</v>
      </c>
      <c r="T139" s="52">
        <f>'[9]NAW3 - Asset Repl - ENWL'!T136</f>
        <v>0</v>
      </c>
      <c r="U139" s="52">
        <f>'[9]NAW3 - Asset Repl - ENWL'!U136</f>
        <v>0</v>
      </c>
      <c r="V139" s="52">
        <f>'[9]NAW3 - Asset Repl - ENWL'!V136</f>
        <v>-19.571556022041456</v>
      </c>
      <c r="W139" s="52">
        <f>'[9]NAW3 - Asset Repl - ENWL'!W136</f>
        <v>-45.666964051430064</v>
      </c>
      <c r="X139" s="59">
        <f t="shared" si="803"/>
        <v>0</v>
      </c>
      <c r="Y139" s="52">
        <f>'[9]NAW3 - Asset Repl - ENWL'!Y136</f>
        <v>155</v>
      </c>
      <c r="Z139" s="52">
        <f>'[9]NAW3 - Asset Repl - ENWL'!Z136</f>
        <v>1178</v>
      </c>
      <c r="AA139" s="52">
        <f>'[9]NAW3 - Asset Repl - ENWL'!AA136</f>
        <v>1530</v>
      </c>
      <c r="AB139" s="52">
        <f>'[9]NAW3 - Asset Repl - ENWL'!AB136</f>
        <v>315</v>
      </c>
      <c r="AC139" s="52">
        <f>'[9]NAW3 - Asset Repl - ENWL'!AC136</f>
        <v>146</v>
      </c>
      <c r="AD139" s="59">
        <f t="shared" si="804"/>
        <v>3324</v>
      </c>
      <c r="AE139" s="52">
        <f>'[9]NAW3 - Asset Repl - ENWL'!AE136</f>
        <v>131.0074346190851</v>
      </c>
      <c r="AF139" s="52">
        <f>'[9]NAW3 - Asset Repl - ENWL'!AF136</f>
        <v>0</v>
      </c>
      <c r="AG139" s="52">
        <f>'[9]NAW3 - Asset Repl - ENWL'!AG136</f>
        <v>0</v>
      </c>
      <c r="AH139" s="52">
        <f>'[9]NAW3 - Asset Repl - ENWL'!AH136</f>
        <v>-39.30223038572553</v>
      </c>
      <c r="AI139" s="52">
        <f>'[9]NAW3 - Asset Repl - ENWL'!AI136</f>
        <v>-91.705204233359552</v>
      </c>
      <c r="AJ139" s="59">
        <f t="shared" si="805"/>
        <v>0</v>
      </c>
      <c r="AK139" s="52">
        <f>'[9]NAW3 - Asset Repl - ENWL'!AK136</f>
        <v>154</v>
      </c>
      <c r="AL139" s="52">
        <f>'[9]NAW3 - Asset Repl - ENWL'!AL136</f>
        <v>1027</v>
      </c>
      <c r="AM139" s="52">
        <f>'[9]NAW3 - Asset Repl - ENWL'!AM136</f>
        <v>1591</v>
      </c>
      <c r="AN139" s="52">
        <f>'[9]NAW3 - Asset Repl - ENWL'!AN136</f>
        <v>357</v>
      </c>
      <c r="AO139" s="52">
        <f>'[9]NAW3 - Asset Repl - ENWL'!AO136</f>
        <v>195</v>
      </c>
      <c r="AP139" s="59">
        <f t="shared" si="806"/>
        <v>3324</v>
      </c>
      <c r="BB139" s="6"/>
      <c r="BC139" s="6"/>
      <c r="BD139" s="58" t="s">
        <v>30</v>
      </c>
      <c r="BE139" s="172">
        <f>'ENWL - HI Probs. of Failure '!O$38</f>
        <v>7.9900000000000001E-4</v>
      </c>
      <c r="BF139" s="172">
        <f>'ENWL - HI Probs. of Failure '!P$38</f>
        <v>8.12E-4</v>
      </c>
      <c r="BG139" s="172">
        <f>'ENWL - HI Probs. of Failure '!Q$38</f>
        <v>1.3810000000000001E-3</v>
      </c>
      <c r="BH139" s="172">
        <f>'ENWL - HI Probs. of Failure '!R$38</f>
        <v>2.9619999999999998E-3</v>
      </c>
      <c r="BI139" s="172">
        <f>'ENWL - HI Probs. of Failure '!S$38</f>
        <v>4.0200000000000001E-3</v>
      </c>
      <c r="BJ139" s="176"/>
      <c r="BK139" s="6"/>
      <c r="BL139" s="58" t="s">
        <v>30</v>
      </c>
      <c r="BM139" s="194">
        <f>$BM4*'ENWL - Ave Crit'!$Q$38</f>
        <v>176316</v>
      </c>
      <c r="BN139" s="194">
        <f>$BM4*'ENWL - Ave Crit'!$Q$38</f>
        <v>176316</v>
      </c>
      <c r="BO139" s="194">
        <f>$BM4*'ENWL - Ave Crit'!$Q$38</f>
        <v>176316</v>
      </c>
      <c r="BP139" s="194">
        <f>$BM4*'ENWL - Ave Crit'!$Q$38</f>
        <v>176316</v>
      </c>
      <c r="BQ139" s="194">
        <f>$BM4*'ENWL - Ave Crit'!$Q$38</f>
        <v>176316</v>
      </c>
      <c r="BR139" s="176"/>
      <c r="BS139" s="6"/>
      <c r="BT139" s="58" t="s">
        <v>30</v>
      </c>
      <c r="BU139" s="24">
        <f t="shared" si="426"/>
        <v>140.876484</v>
      </c>
      <c r="BV139" s="24">
        <f t="shared" si="427"/>
        <v>143.16859199999999</v>
      </c>
      <c r="BW139" s="24">
        <f t="shared" si="428"/>
        <v>243.49239600000001</v>
      </c>
      <c r="BX139" s="24">
        <f t="shared" si="429"/>
        <v>522.24799199999995</v>
      </c>
      <c r="BY139" s="24">
        <f t="shared" si="430"/>
        <v>708.79032000000007</v>
      </c>
      <c r="BZ139" s="6"/>
      <c r="CA139" s="6"/>
      <c r="CB139" s="58" t="s">
        <v>30</v>
      </c>
      <c r="CC139" s="195">
        <f t="shared" si="807"/>
        <v>2676.6531960000002</v>
      </c>
      <c r="CD139" s="195">
        <f t="shared" si="793"/>
        <v>205590.09811199998</v>
      </c>
      <c r="CE139" s="195">
        <f t="shared" si="793"/>
        <v>338210.93804400001</v>
      </c>
      <c r="CF139" s="195">
        <f t="shared" si="793"/>
        <v>156674.3976</v>
      </c>
      <c r="CG139" s="195">
        <f t="shared" si="793"/>
        <v>133252.58016000001</v>
      </c>
      <c r="CH139" s="198">
        <f t="shared" si="491"/>
        <v>836404.66711200005</v>
      </c>
      <c r="CI139" s="68"/>
      <c r="CJ139" s="68"/>
      <c r="CK139" s="195">
        <f t="shared" si="794"/>
        <v>22117.607988</v>
      </c>
      <c r="CL139" s="195">
        <f t="shared" si="794"/>
        <v>202154.05190399999</v>
      </c>
      <c r="CM139" s="195">
        <f t="shared" si="794"/>
        <v>331880.135748</v>
      </c>
      <c r="CN139" s="195">
        <f t="shared" si="794"/>
        <v>139962.46185599998</v>
      </c>
      <c r="CO139" s="195">
        <f t="shared" si="794"/>
        <v>87889.999680000008</v>
      </c>
      <c r="CP139" s="198">
        <f t="shared" si="422"/>
        <v>784004.25717600004</v>
      </c>
      <c r="CS139" s="195">
        <f t="shared" si="808"/>
        <v>21835.855019999999</v>
      </c>
      <c r="CT139" s="195">
        <f t="shared" si="795"/>
        <v>168652.60137599998</v>
      </c>
      <c r="CU139" s="195">
        <f t="shared" si="795"/>
        <v>372543.36588</v>
      </c>
      <c r="CV139" s="195">
        <f t="shared" si="795"/>
        <v>164508.11747999999</v>
      </c>
      <c r="CW139" s="195">
        <f t="shared" si="795"/>
        <v>103483.38672000001</v>
      </c>
      <c r="CX139" s="198">
        <f t="shared" si="423"/>
        <v>831023.32647600002</v>
      </c>
      <c r="CY139" s="6"/>
      <c r="CZ139" s="6"/>
      <c r="DA139" s="195">
        <f t="shared" si="809"/>
        <v>31026.428349314094</v>
      </c>
      <c r="DB139" s="195">
        <f t="shared" si="796"/>
        <v>168652.60137599998</v>
      </c>
      <c r="DC139" s="195">
        <f t="shared" si="796"/>
        <v>372543.36588</v>
      </c>
      <c r="DD139" s="195">
        <f t="shared" si="796"/>
        <v>154286.91164717331</v>
      </c>
      <c r="DE139" s="195">
        <f t="shared" si="796"/>
        <v>71115.084656558407</v>
      </c>
      <c r="DF139" s="198">
        <f t="shared" si="424"/>
        <v>797624.39190904587</v>
      </c>
      <c r="DG139" s="6"/>
      <c r="DH139" s="6"/>
      <c r="DI139" s="195">
        <f t="shared" si="810"/>
        <v>21694.978536000002</v>
      </c>
      <c r="DJ139" s="195">
        <f t="shared" si="797"/>
        <v>147034.14398399999</v>
      </c>
      <c r="DK139" s="195">
        <f t="shared" si="797"/>
        <v>387396.40203600004</v>
      </c>
      <c r="DL139" s="195">
        <f t="shared" si="797"/>
        <v>186442.53314399999</v>
      </c>
      <c r="DM139" s="195">
        <f t="shared" si="797"/>
        <v>138214.11240000001</v>
      </c>
      <c r="DN139" s="198">
        <f t="shared" si="431"/>
        <v>880782.17009999999</v>
      </c>
      <c r="DO139" s="6"/>
      <c r="DP139" s="6"/>
      <c r="DQ139" s="195">
        <f t="shared" si="811"/>
        <v>40150.845302996589</v>
      </c>
      <c r="DR139" s="195">
        <f t="shared" si="798"/>
        <v>147034.14398399999</v>
      </c>
      <c r="DS139" s="195">
        <f t="shared" si="798"/>
        <v>387396.40203600004</v>
      </c>
      <c r="DT139" s="195">
        <f t="shared" si="798"/>
        <v>165917.02224393343</v>
      </c>
      <c r="DU139" s="195">
        <f t="shared" si="798"/>
        <v>73214.351345771734</v>
      </c>
      <c r="DV139" s="198">
        <f t="shared" si="425"/>
        <v>813712.76491270179</v>
      </c>
    </row>
    <row r="140" spans="1:126" ht="25.5" customHeight="1">
      <c r="A140" s="19"/>
      <c r="B140" s="55"/>
      <c r="C140" s="55"/>
      <c r="D140" s="56">
        <f t="shared" si="799"/>
        <v>7</v>
      </c>
      <c r="E140" s="57">
        <f t="shared" si="800"/>
        <v>7</v>
      </c>
      <c r="F140" s="58" t="s">
        <v>31</v>
      </c>
      <c r="G140" s="52">
        <f>'[9]NAW3 - Asset Repl - ENWL'!G137</f>
        <v>0</v>
      </c>
      <c r="H140" s="52">
        <f>'[9]NAW3 - Asset Repl - ENWL'!H137</f>
        <v>3</v>
      </c>
      <c r="I140" s="52">
        <f>'[9]NAW3 - Asset Repl - ENWL'!I137</f>
        <v>3</v>
      </c>
      <c r="J140" s="52">
        <f>'[9]NAW3 - Asset Repl - ENWL'!J137</f>
        <v>1</v>
      </c>
      <c r="K140" s="52">
        <f>'[9]NAW3 - Asset Repl - ENWL'!K137</f>
        <v>0</v>
      </c>
      <c r="L140" s="59">
        <f t="shared" si="801"/>
        <v>7</v>
      </c>
      <c r="M140" s="52">
        <f>'[9]NAW3 - Asset Repl - ENWL'!M137</f>
        <v>0</v>
      </c>
      <c r="N140" s="52">
        <f>'[9]NAW3 - Asset Repl - ENWL'!N137</f>
        <v>3</v>
      </c>
      <c r="O140" s="52">
        <f>'[9]NAW3 - Asset Repl - ENWL'!O137</f>
        <v>3</v>
      </c>
      <c r="P140" s="52">
        <f>'[9]NAW3 - Asset Repl - ENWL'!P137</f>
        <v>1</v>
      </c>
      <c r="Q140" s="52">
        <f>'[9]NAW3 - Asset Repl - ENWL'!Q137</f>
        <v>0</v>
      </c>
      <c r="R140" s="59">
        <f t="shared" si="802"/>
        <v>7</v>
      </c>
      <c r="S140" s="52">
        <f>'[9]NAW3 - Asset Repl - ENWL'!S137</f>
        <v>0.12909997376016794</v>
      </c>
      <c r="T140" s="52">
        <f>'[9]NAW3 - Asset Repl - ENWL'!T137</f>
        <v>0</v>
      </c>
      <c r="U140" s="52">
        <f>'[9]NAW3 - Asset Repl - ENWL'!U137</f>
        <v>0</v>
      </c>
      <c r="V140" s="52">
        <f>'[9]NAW3 - Asset Repl - ENWL'!V137</f>
        <v>-3.8729992128050374E-2</v>
      </c>
      <c r="W140" s="52">
        <f>'[9]NAW3 - Asset Repl - ENWL'!W137</f>
        <v>-9.0369981632117541E-2</v>
      </c>
      <c r="X140" s="59">
        <f t="shared" si="803"/>
        <v>0</v>
      </c>
      <c r="Y140" s="52">
        <f>'[9]NAW3 - Asset Repl - ENWL'!Y137</f>
        <v>0</v>
      </c>
      <c r="Z140" s="52">
        <f>'[9]NAW3 - Asset Repl - ENWL'!Z137</f>
        <v>2</v>
      </c>
      <c r="AA140" s="52">
        <f>'[9]NAW3 - Asset Repl - ENWL'!AA137</f>
        <v>3</v>
      </c>
      <c r="AB140" s="52">
        <f>'[9]NAW3 - Asset Repl - ENWL'!AB137</f>
        <v>1</v>
      </c>
      <c r="AC140" s="52">
        <f>'[9]NAW3 - Asset Repl - ENWL'!AC137</f>
        <v>0</v>
      </c>
      <c r="AD140" s="59">
        <f t="shared" si="804"/>
        <v>6</v>
      </c>
      <c r="AE140" s="52">
        <f>'[9]NAW3 - Asset Repl - ENWL'!AE137</f>
        <v>0.25924954080293883</v>
      </c>
      <c r="AF140" s="52">
        <f>'[9]NAW3 - Asset Repl - ENWL'!AF137</f>
        <v>0</v>
      </c>
      <c r="AG140" s="52">
        <f>'[9]NAW3 - Asset Repl - ENWL'!AG137</f>
        <v>0</v>
      </c>
      <c r="AH140" s="52">
        <f>'[9]NAW3 - Asset Repl - ENWL'!AH137</f>
        <v>-7.7774862240881648E-2</v>
      </c>
      <c r="AI140" s="52">
        <f>'[9]NAW3 - Asset Repl - ENWL'!AI137</f>
        <v>-0.18147467856205718</v>
      </c>
      <c r="AJ140" s="59">
        <f t="shared" si="805"/>
        <v>0</v>
      </c>
      <c r="AK140" s="52">
        <f>'[9]NAW3 - Asset Repl - ENWL'!AK137</f>
        <v>0</v>
      </c>
      <c r="AL140" s="52">
        <f>'[9]NAW3 - Asset Repl - ENWL'!AL137</f>
        <v>2</v>
      </c>
      <c r="AM140" s="52">
        <f>'[9]NAW3 - Asset Repl - ENWL'!AM137</f>
        <v>3</v>
      </c>
      <c r="AN140" s="52">
        <f>'[9]NAW3 - Asset Repl - ENWL'!AN137</f>
        <v>1</v>
      </c>
      <c r="AO140" s="52">
        <f>'[9]NAW3 - Asset Repl - ENWL'!AO137</f>
        <v>0</v>
      </c>
      <c r="AP140" s="59">
        <f t="shared" si="806"/>
        <v>6</v>
      </c>
      <c r="BB140" s="6"/>
      <c r="BC140" s="6"/>
      <c r="BD140" s="58" t="s">
        <v>31</v>
      </c>
      <c r="BE140" s="172">
        <f>'ENWL - HI Probs. of Failure '!O$38</f>
        <v>7.9900000000000001E-4</v>
      </c>
      <c r="BF140" s="172">
        <f>'ENWL - HI Probs. of Failure '!P$38</f>
        <v>8.12E-4</v>
      </c>
      <c r="BG140" s="172">
        <f>'ENWL - HI Probs. of Failure '!Q$38</f>
        <v>1.3810000000000001E-3</v>
      </c>
      <c r="BH140" s="172">
        <f>'ENWL - HI Probs. of Failure '!R$38</f>
        <v>2.9619999999999998E-3</v>
      </c>
      <c r="BI140" s="172">
        <f>'ENWL - HI Probs. of Failure '!S$38</f>
        <v>4.0200000000000001E-3</v>
      </c>
      <c r="BJ140" s="176"/>
      <c r="BK140" s="6"/>
      <c r="BL140" s="58" t="s">
        <v>31</v>
      </c>
      <c r="BM140" s="194">
        <f>$BM5*'ENWL - Ave Crit'!$Q$38</f>
        <v>293860</v>
      </c>
      <c r="BN140" s="194">
        <f>$BM5*'ENWL - Ave Crit'!$Q$38</f>
        <v>293860</v>
      </c>
      <c r="BO140" s="194">
        <f>$BM5*'ENWL - Ave Crit'!$Q$38</f>
        <v>293860</v>
      </c>
      <c r="BP140" s="194">
        <f>$BM5*'ENWL - Ave Crit'!$Q$38</f>
        <v>293860</v>
      </c>
      <c r="BQ140" s="194">
        <f>$BM5*'ENWL - Ave Crit'!$Q$38</f>
        <v>293860</v>
      </c>
      <c r="BR140" s="176"/>
      <c r="BS140" s="6"/>
      <c r="BT140" s="58" t="s">
        <v>31</v>
      </c>
      <c r="BU140" s="24">
        <f t="shared" si="426"/>
        <v>234.79414</v>
      </c>
      <c r="BV140" s="24">
        <f t="shared" si="427"/>
        <v>238.61431999999999</v>
      </c>
      <c r="BW140" s="24">
        <f t="shared" si="428"/>
        <v>405.82066000000003</v>
      </c>
      <c r="BX140" s="24">
        <f t="shared" si="429"/>
        <v>870.41331999999989</v>
      </c>
      <c r="BY140" s="24">
        <f t="shared" si="430"/>
        <v>1181.3172</v>
      </c>
      <c r="BZ140" s="6"/>
      <c r="CA140" s="6"/>
      <c r="CB140" s="58" t="s">
        <v>31</v>
      </c>
      <c r="CC140" s="195">
        <f t="shared" si="807"/>
        <v>0</v>
      </c>
      <c r="CD140" s="195">
        <f t="shared" si="793"/>
        <v>715.84295999999995</v>
      </c>
      <c r="CE140" s="195">
        <f t="shared" si="793"/>
        <v>1217.46198</v>
      </c>
      <c r="CF140" s="195">
        <f t="shared" si="793"/>
        <v>870.41331999999989</v>
      </c>
      <c r="CG140" s="195">
        <f t="shared" si="793"/>
        <v>0</v>
      </c>
      <c r="CH140" s="198">
        <f t="shared" si="491"/>
        <v>2803.7182599999996</v>
      </c>
      <c r="CI140" s="68"/>
      <c r="CJ140" s="68"/>
      <c r="CK140" s="195">
        <f t="shared" si="794"/>
        <v>0</v>
      </c>
      <c r="CL140" s="195">
        <f t="shared" si="794"/>
        <v>715.84295999999995</v>
      </c>
      <c r="CM140" s="195">
        <f t="shared" si="794"/>
        <v>1217.46198</v>
      </c>
      <c r="CN140" s="195">
        <f t="shared" si="794"/>
        <v>870.41331999999989</v>
      </c>
      <c r="CO140" s="195">
        <f t="shared" si="794"/>
        <v>0</v>
      </c>
      <c r="CP140" s="198">
        <f t="shared" si="422"/>
        <v>2803.7182599999996</v>
      </c>
      <c r="CS140" s="195">
        <f t="shared" si="808"/>
        <v>0</v>
      </c>
      <c r="CT140" s="195">
        <f t="shared" si="795"/>
        <v>477.22863999999998</v>
      </c>
      <c r="CU140" s="195">
        <f t="shared" si="795"/>
        <v>1217.46198</v>
      </c>
      <c r="CV140" s="195">
        <f t="shared" si="795"/>
        <v>870.41331999999989</v>
      </c>
      <c r="CW140" s="195">
        <f t="shared" si="795"/>
        <v>0</v>
      </c>
      <c r="CX140" s="198">
        <f t="shared" si="423"/>
        <v>2565.10394</v>
      </c>
      <c r="CY140" s="6"/>
      <c r="CZ140" s="6"/>
      <c r="DA140" s="195">
        <f t="shared" si="809"/>
        <v>30.311917313041196</v>
      </c>
      <c r="DB140" s="195">
        <f t="shared" si="796"/>
        <v>477.22863999999998</v>
      </c>
      <c r="DC140" s="195">
        <f t="shared" si="796"/>
        <v>1217.46198</v>
      </c>
      <c r="DD140" s="195">
        <f t="shared" si="796"/>
        <v>836.70221896824967</v>
      </c>
      <c r="DE140" s="195">
        <f t="shared" si="796"/>
        <v>-106.75561366570452</v>
      </c>
      <c r="DF140" s="198">
        <f t="shared" si="424"/>
        <v>2454.9491426155864</v>
      </c>
      <c r="DG140" s="6"/>
      <c r="DH140" s="6"/>
      <c r="DI140" s="195">
        <f t="shared" si="810"/>
        <v>0</v>
      </c>
      <c r="DJ140" s="195">
        <f t="shared" si="797"/>
        <v>477.22863999999998</v>
      </c>
      <c r="DK140" s="195">
        <f t="shared" si="797"/>
        <v>1217.46198</v>
      </c>
      <c r="DL140" s="195">
        <f t="shared" si="797"/>
        <v>870.41331999999989</v>
      </c>
      <c r="DM140" s="195">
        <f t="shared" si="797"/>
        <v>0</v>
      </c>
      <c r="DN140" s="198">
        <f t="shared" si="431"/>
        <v>2565.10394</v>
      </c>
      <c r="DO140" s="6"/>
      <c r="DP140" s="6"/>
      <c r="DQ140" s="195">
        <f t="shared" si="811"/>
        <v>60.870272978220932</v>
      </c>
      <c r="DR140" s="195">
        <f t="shared" si="798"/>
        <v>477.22863999999998</v>
      </c>
      <c r="DS140" s="195">
        <f t="shared" si="798"/>
        <v>1217.46198</v>
      </c>
      <c r="DT140" s="195">
        <f t="shared" si="798"/>
        <v>802.71704394437154</v>
      </c>
      <c r="DU140" s="195">
        <f t="shared" si="798"/>
        <v>-214.37915914982941</v>
      </c>
      <c r="DV140" s="198">
        <f t="shared" si="425"/>
        <v>2343.8987777727634</v>
      </c>
    </row>
    <row r="141" spans="1:126" ht="25.5" customHeight="1" thickBot="1">
      <c r="A141" s="19"/>
      <c r="B141" s="60"/>
      <c r="C141" s="61"/>
      <c r="D141" s="62">
        <f>SUM(D137:D140)</f>
        <v>12534</v>
      </c>
      <c r="E141" s="63">
        <f>SUM(E137:E140)</f>
        <v>12534</v>
      </c>
      <c r="F141" s="64"/>
      <c r="G141" s="65">
        <f>SUM(G137:G140)</f>
        <v>592</v>
      </c>
      <c r="H141" s="66">
        <f t="shared" ref="H141:K141" si="812">SUM(H137:H140)</f>
        <v>5326</v>
      </c>
      <c r="I141" s="66">
        <f t="shared" si="812"/>
        <v>5138</v>
      </c>
      <c r="J141" s="66">
        <f t="shared" si="812"/>
        <v>1012</v>
      </c>
      <c r="K141" s="66">
        <f t="shared" si="812"/>
        <v>466</v>
      </c>
      <c r="L141" s="67"/>
      <c r="M141" s="65">
        <f>SUM(M137:M140)</f>
        <v>73</v>
      </c>
      <c r="N141" s="66">
        <f t="shared" ref="N141:Q141" si="813">SUM(N137:N140)</f>
        <v>5416</v>
      </c>
      <c r="O141" s="66">
        <f t="shared" si="813"/>
        <v>5238</v>
      </c>
      <c r="P141" s="66">
        <f t="shared" si="813"/>
        <v>1130</v>
      </c>
      <c r="Q141" s="66">
        <f t="shared" si="813"/>
        <v>710</v>
      </c>
      <c r="R141" s="67"/>
      <c r="S141" s="65">
        <f>SUM(S137:S140)</f>
        <v>246</v>
      </c>
      <c r="T141" s="66">
        <f t="shared" ref="T141:W141" si="814">SUM(T137:T140)</f>
        <v>0</v>
      </c>
      <c r="U141" s="66">
        <f t="shared" si="814"/>
        <v>0</v>
      </c>
      <c r="V141" s="66">
        <f t="shared" si="814"/>
        <v>-73.800000000000011</v>
      </c>
      <c r="W141" s="66">
        <f t="shared" si="814"/>
        <v>-172.2</v>
      </c>
      <c r="X141" s="67"/>
      <c r="Y141" s="65">
        <f>SUM(Y137:Y140)</f>
        <v>584</v>
      </c>
      <c r="Z141" s="66">
        <f t="shared" ref="Z141:AC141" si="815">SUM(Z137:Z140)</f>
        <v>4441</v>
      </c>
      <c r="AA141" s="66">
        <f t="shared" si="815"/>
        <v>5771</v>
      </c>
      <c r="AB141" s="66">
        <f t="shared" si="815"/>
        <v>1187</v>
      </c>
      <c r="AC141" s="66">
        <f t="shared" si="815"/>
        <v>551</v>
      </c>
      <c r="AD141" s="67"/>
      <c r="AE141" s="65">
        <f>SUM(AE137:AE140)</f>
        <v>494.00000000000006</v>
      </c>
      <c r="AF141" s="66">
        <f t="shared" ref="AF141:AI141" si="816">SUM(AF137:AF140)</f>
        <v>0</v>
      </c>
      <c r="AG141" s="66">
        <f t="shared" si="816"/>
        <v>0</v>
      </c>
      <c r="AH141" s="66">
        <f t="shared" si="816"/>
        <v>-148.19999999999999</v>
      </c>
      <c r="AI141" s="66">
        <f t="shared" si="816"/>
        <v>-345.79999999999995</v>
      </c>
      <c r="AJ141" s="67"/>
      <c r="AK141" s="65">
        <f>SUM(AK137:AK140)</f>
        <v>579</v>
      </c>
      <c r="AL141" s="66">
        <f t="shared" ref="AL141:AO141" si="817">SUM(AL137:AL140)</f>
        <v>3872</v>
      </c>
      <c r="AM141" s="66">
        <f t="shared" si="817"/>
        <v>6002</v>
      </c>
      <c r="AN141" s="66">
        <f t="shared" si="817"/>
        <v>1345</v>
      </c>
      <c r="AO141" s="66">
        <f t="shared" si="817"/>
        <v>736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426"/>
        <v/>
      </c>
      <c r="BV141" s="24" t="str">
        <f t="shared" si="427"/>
        <v/>
      </c>
      <c r="BW141" s="24" t="str">
        <f t="shared" si="428"/>
        <v/>
      </c>
      <c r="BX141" s="24" t="str">
        <f t="shared" si="429"/>
        <v/>
      </c>
      <c r="BY141" s="24" t="str">
        <f t="shared" si="430"/>
        <v/>
      </c>
      <c r="BZ141" s="6"/>
      <c r="CA141" s="6"/>
      <c r="CB141" s="64"/>
      <c r="CC141" s="197">
        <f>SUM(CC137:CC140)</f>
        <v>7691.8560264000007</v>
      </c>
      <c r="CD141" s="197">
        <f t="shared" ref="CD141:CG141" si="818">SUM(CD137:CD140)</f>
        <v>582629.35743039998</v>
      </c>
      <c r="CE141" s="197">
        <f t="shared" si="818"/>
        <v>958386.07065600005</v>
      </c>
      <c r="CF141" s="197">
        <f t="shared" si="818"/>
        <v>443667.07747039996</v>
      </c>
      <c r="CG141" s="197">
        <f t="shared" si="818"/>
        <v>377785.24056000001</v>
      </c>
      <c r="CH141" s="198">
        <f t="shared" si="491"/>
        <v>2370159.6021431996</v>
      </c>
      <c r="CI141" s="68"/>
      <c r="CJ141" s="68"/>
      <c r="CK141" s="197">
        <f>SUM(CK137:CK140)</f>
        <v>62633.684786400001</v>
      </c>
      <c r="CL141" s="197">
        <f t="shared" ref="CL141:CO141" si="819">SUM(CL137:CL140)</f>
        <v>572951.16061120003</v>
      </c>
      <c r="CM141" s="197">
        <f t="shared" si="819"/>
        <v>940140.37378240016</v>
      </c>
      <c r="CN141" s="197">
        <f t="shared" si="819"/>
        <v>397326.2723136</v>
      </c>
      <c r="CO141" s="197">
        <f t="shared" si="819"/>
        <v>248076.61199999999</v>
      </c>
      <c r="CP141" s="198">
        <f t="shared" ref="CP141:CP204" si="820">SUM(CK141:CO141)</f>
        <v>2221128.1034936002</v>
      </c>
      <c r="CS141" s="197">
        <f>SUM(CS137:CS140)</f>
        <v>61788.425882399999</v>
      </c>
      <c r="CT141" s="197">
        <f t="shared" ref="CT141:CW141" si="821">SUM(CT137:CT140)</f>
        <v>477686.77949439996</v>
      </c>
      <c r="CU141" s="197">
        <f t="shared" si="821"/>
        <v>1055766.7962296</v>
      </c>
      <c r="CV141" s="197">
        <f t="shared" si="821"/>
        <v>466019.29152799997</v>
      </c>
      <c r="CW141" s="197">
        <f t="shared" si="821"/>
        <v>293155.67635199998</v>
      </c>
      <c r="CX141" s="198">
        <f t="shared" ref="CX141:CX204" si="822">SUM(CS141:CW141)</f>
        <v>2354416.9694864</v>
      </c>
      <c r="CY141" s="6"/>
      <c r="CZ141" s="6"/>
      <c r="DA141" s="197">
        <f>SUM(DA137:DA140)</f>
        <v>87827.777410443668</v>
      </c>
      <c r="DB141" s="197">
        <f t="shared" ref="DB141:DE141" si="823">SUM(DB137:DB140)</f>
        <v>477686.77949439996</v>
      </c>
      <c r="DC141" s="197">
        <f t="shared" si="823"/>
        <v>1055766.7962296</v>
      </c>
      <c r="DD141" s="197">
        <f t="shared" si="823"/>
        <v>437059.88255701173</v>
      </c>
      <c r="DE141" s="197">
        <f t="shared" si="823"/>
        <v>201447.62228452208</v>
      </c>
      <c r="DF141" s="198">
        <f t="shared" ref="DF141:DF204" si="824">SUM(DA141:DE141)</f>
        <v>2259788.8579759775</v>
      </c>
      <c r="DG141" s="6"/>
      <c r="DH141" s="6"/>
      <c r="DI141" s="197">
        <f>SUM(DI137:DI140)</f>
        <v>61271.878774400007</v>
      </c>
      <c r="DJ141" s="197">
        <f t="shared" ref="DJ141:DM141" si="825">SUM(DJ137:DJ140)</f>
        <v>416515.61241920001</v>
      </c>
      <c r="DK141" s="197">
        <f t="shared" si="825"/>
        <v>1097972.1448696002</v>
      </c>
      <c r="DL141" s="197">
        <f t="shared" si="825"/>
        <v>528027.53644479997</v>
      </c>
      <c r="DM141" s="197">
        <f t="shared" si="825"/>
        <v>391583.025456</v>
      </c>
      <c r="DN141" s="198">
        <f t="shared" si="431"/>
        <v>2495370.1979640005</v>
      </c>
      <c r="DO141" s="6"/>
      <c r="DP141" s="6"/>
      <c r="DQ141" s="197">
        <f>SUM(DQ137:DQ140)</f>
        <v>113562.28387543077</v>
      </c>
      <c r="DR141" s="197">
        <f t="shared" ref="DR141:DU141" si="826">SUM(DR137:DR140)</f>
        <v>416515.61241920001</v>
      </c>
      <c r="DS141" s="197">
        <f t="shared" si="826"/>
        <v>1097972.1448696002</v>
      </c>
      <c r="DT141" s="197">
        <f t="shared" si="826"/>
        <v>469873.27615346579</v>
      </c>
      <c r="DU141" s="197">
        <f t="shared" si="826"/>
        <v>207421.32338553626</v>
      </c>
      <c r="DV141" s="198">
        <f t="shared" ref="DV141:DV204" si="827">SUM(DQ141:DU141)</f>
        <v>2305344.640703233</v>
      </c>
    </row>
    <row r="142" spans="1:126" ht="25.5" customHeight="1">
      <c r="A142" s="19"/>
      <c r="B142" s="48" t="s">
        <v>49</v>
      </c>
      <c r="C142" s="48"/>
      <c r="D142" s="49">
        <f>L142</f>
        <v>264.39276142131979</v>
      </c>
      <c r="E142" s="50">
        <f>D142+SUM(AE142:AI142)</f>
        <v>264.39276142131979</v>
      </c>
      <c r="F142" s="51" t="s">
        <v>26</v>
      </c>
      <c r="G142" s="52">
        <f>'[9]NAW3 - Asset Repl - ENWL'!G139</f>
        <v>60.091126903553295</v>
      </c>
      <c r="H142" s="52">
        <f>'[9]NAW3 - Asset Repl - ENWL'!H139</f>
        <v>197.11346466344096</v>
      </c>
      <c r="I142" s="52">
        <f>'[9]NAW3 - Asset Repl - ENWL'!I139</f>
        <v>4.2074591944270558</v>
      </c>
      <c r="J142" s="52">
        <f>'[9]NAW3 - Asset Repl - ENWL'!J139</f>
        <v>0.74517766497461924</v>
      </c>
      <c r="K142" s="52">
        <f>'[9]NAW3 - Asset Repl - ENWL'!K139</f>
        <v>2.2355329949238576</v>
      </c>
      <c r="L142" s="53">
        <f>SUM(G142:K142)</f>
        <v>264.39276142131979</v>
      </c>
      <c r="M142" s="69">
        <f>'[9]NAW3 - Asset Repl - ENWL'!M139</f>
        <v>0</v>
      </c>
      <c r="N142" s="69">
        <f>'[9]NAW3 - Asset Repl - ENWL'!N139</f>
        <v>235.08119796954315</v>
      </c>
      <c r="O142" s="69">
        <f>'[9]NAW3 - Asset Repl - ENWL'!O139</f>
        <v>14.158375634517766</v>
      </c>
      <c r="P142" s="69">
        <f>'[9]NAW3 - Asset Repl - ENWL'!P139</f>
        <v>0.74517766497461924</v>
      </c>
      <c r="Q142" s="69">
        <f>'[9]NAW3 - Asset Repl - ENWL'!Q139</f>
        <v>2.2355329949238576</v>
      </c>
      <c r="R142" s="53">
        <f>SUM(M142:Q142)</f>
        <v>252.2202842639594</v>
      </c>
      <c r="S142" s="52">
        <f>'[9]NAW3 - Asset Repl - ENWL'!S139</f>
        <v>2.2355329949238576</v>
      </c>
      <c r="T142" s="52">
        <f>'[9]NAW3 - Asset Repl - ENWL'!T139</f>
        <v>-0.44710659898477162</v>
      </c>
      <c r="U142" s="52">
        <f>'[9]NAW3 - Asset Repl - ENWL'!U139</f>
        <v>-1.7884263959390865</v>
      </c>
      <c r="V142" s="52">
        <f>'[9]NAW3 - Asset Repl - ENWL'!V139</f>
        <v>0</v>
      </c>
      <c r="W142" s="52">
        <f>'[9]NAW3 - Asset Repl - ENWL'!W139</f>
        <v>0</v>
      </c>
      <c r="X142" s="53">
        <f>SUM(S142:W142)</f>
        <v>-4.4408920985006262E-16</v>
      </c>
      <c r="Y142" s="69">
        <f>'[9]NAW3 - Asset Repl - ENWL'!Y139</f>
        <v>60.09112690355331</v>
      </c>
      <c r="Z142" s="69">
        <f>'[9]NAW3 - Asset Repl - ENWL'!Z139</f>
        <v>168.79671339440549</v>
      </c>
      <c r="AA142" s="69">
        <f>'[9]NAW3 - Asset Repl - ENWL'!AA139</f>
        <v>25.072433813716398</v>
      </c>
      <c r="AB142" s="69">
        <f>'[9]NAW3 - Asset Repl - ENWL'!AB139</f>
        <v>4.4710659898477161</v>
      </c>
      <c r="AC142" s="69">
        <f>'[9]NAW3 - Asset Repl - ENWL'!AC139</f>
        <v>5.9614213197969548</v>
      </c>
      <c r="AD142" s="53">
        <f>SUM(Y142:AC142)</f>
        <v>264.39276142131985</v>
      </c>
      <c r="AE142" s="54">
        <f>'[9]NAW3 - Asset Repl - ENWL'!AE139</f>
        <v>2.2355329949238576</v>
      </c>
      <c r="AF142" s="54">
        <f>'[9]NAW3 - Asset Repl - ENWL'!AF139</f>
        <v>-0.44710659898477162</v>
      </c>
      <c r="AG142" s="54">
        <f>'[9]NAW3 - Asset Repl - ENWL'!AG139</f>
        <v>-1.7884263959390865</v>
      </c>
      <c r="AH142" s="54">
        <f>'[9]NAW3 - Asset Repl - ENWL'!AH139</f>
        <v>0</v>
      </c>
      <c r="AI142" s="54">
        <f>'[9]NAW3 - Asset Repl - ENWL'!AI139</f>
        <v>0</v>
      </c>
      <c r="AJ142" s="53">
        <f>SUM(AE142:AI142)</f>
        <v>-4.4408920985006262E-16</v>
      </c>
      <c r="AK142" s="69">
        <f>'[9]NAW3 - Asset Repl - ENWL'!AK139</f>
        <v>60.09112690355331</v>
      </c>
      <c r="AL142" s="69">
        <f>'[9]NAW3 - Asset Repl - ENWL'!AL139</f>
        <v>147.1865611101415</v>
      </c>
      <c r="AM142" s="69">
        <f>'[9]NAW3 - Asset Repl - ENWL'!AM139</f>
        <v>18.365834828944823</v>
      </c>
      <c r="AN142" s="69">
        <f>'[9]NAW3 - Asset Repl - ENWL'!AN139</f>
        <v>18.629441624365484</v>
      </c>
      <c r="AO142" s="69">
        <f>'[9]NAW3 - Asset Repl - ENWL'!AO139</f>
        <v>20.119796954314722</v>
      </c>
      <c r="AP142" s="53">
        <f>SUM(AK142:AO142)</f>
        <v>264.39276142131985</v>
      </c>
      <c r="BB142" s="6"/>
      <c r="BC142" s="6"/>
      <c r="BD142" s="51" t="s">
        <v>26</v>
      </c>
      <c r="BE142" s="172">
        <f>'ENWL - HI Probs. of Failure '!O$39</f>
        <v>1.0000000000000001E-5</v>
      </c>
      <c r="BF142" s="172">
        <f>'ENWL - HI Probs. of Failure '!P$39</f>
        <v>2.31E-4</v>
      </c>
      <c r="BG142" s="172">
        <f>'ENWL - HI Probs. of Failure '!Q$39</f>
        <v>8.0400000000000003E-4</v>
      </c>
      <c r="BH142" s="172">
        <f>'ENWL - HI Probs. of Failure '!R$39</f>
        <v>3.5000000000000001E-3</v>
      </c>
      <c r="BI142" s="172">
        <f>'ENWL - HI Probs. of Failure '!S$39</f>
        <v>9.7109999999999991E-3</v>
      </c>
      <c r="BJ142" s="175"/>
      <c r="BK142" s="6"/>
      <c r="BL142" s="51" t="s">
        <v>26</v>
      </c>
      <c r="BM142" s="194">
        <f>$BM2*'ENWL - Ave Crit'!$Q$39</f>
        <v>159828.19999999998</v>
      </c>
      <c r="BN142" s="194">
        <f>$BM2*'ENWL - Ave Crit'!$Q$39</f>
        <v>159828.19999999998</v>
      </c>
      <c r="BO142" s="194">
        <f>$BM2*'ENWL - Ave Crit'!$Q$39</f>
        <v>159828.19999999998</v>
      </c>
      <c r="BP142" s="194">
        <f>$BM2*'ENWL - Ave Crit'!$Q$39</f>
        <v>159828.19999999998</v>
      </c>
      <c r="BQ142" s="194">
        <f>$BM2*'ENWL - Ave Crit'!$Q$39</f>
        <v>159828.19999999998</v>
      </c>
      <c r="BR142" s="175"/>
      <c r="BS142" s="6"/>
      <c r="BT142" s="51" t="s">
        <v>26</v>
      </c>
      <c r="BU142" s="24">
        <f t="shared" ref="BU142:BU205" si="828">IF(BM142&gt;0,BE142*BM142,"")</f>
        <v>1.598282</v>
      </c>
      <c r="BV142" s="24">
        <f t="shared" ref="BV142:BV205" si="829">IF(BN142&gt;0,BF142*BN142,"")</f>
        <v>36.9203142</v>
      </c>
      <c r="BW142" s="24">
        <f t="shared" ref="BW142:BW205" si="830">IF(BO142&gt;0,BG142*BO142,"")</f>
        <v>128.5018728</v>
      </c>
      <c r="BX142" s="24">
        <f t="shared" ref="BX142:BX205" si="831">IF(BP142&gt;0,BH142*BP142,"")</f>
        <v>559.39869999999996</v>
      </c>
      <c r="BY142" s="24">
        <f t="shared" ref="BY142:BY205" si="832">IF(BQ142&gt;0,BI142*BQ142,"")</f>
        <v>1552.0916501999998</v>
      </c>
      <c r="BZ142" s="6"/>
      <c r="CA142" s="6"/>
      <c r="CB142" s="51" t="s">
        <v>26</v>
      </c>
      <c r="CC142" s="195">
        <f>IF(BU142="","",M142*BU142)</f>
        <v>0</v>
      </c>
      <c r="CD142" s="195">
        <f t="shared" ref="CD142:CG145" si="833">IF(BV142="","",N142*BV142)</f>
        <v>8679.2716915479359</v>
      </c>
      <c r="CE142" s="195">
        <f t="shared" si="833"/>
        <v>1819.3777848414213</v>
      </c>
      <c r="CF142" s="195">
        <f t="shared" si="833"/>
        <v>416.85141705583749</v>
      </c>
      <c r="CG142" s="195">
        <f t="shared" si="833"/>
        <v>3469.752095167918</v>
      </c>
      <c r="CH142" s="198">
        <f t="shared" si="491"/>
        <v>14385.252988613112</v>
      </c>
      <c r="CI142" s="68"/>
      <c r="CJ142" s="68"/>
      <c r="CK142" s="195">
        <f t="shared" ref="CK142:CO145" si="834">IF(BU142="","",G142*BU142)</f>
        <v>96.042566489664964</v>
      </c>
      <c r="CL142" s="195">
        <f t="shared" si="834"/>
        <v>7277.4910484248376</v>
      </c>
      <c r="CM142" s="195">
        <f t="shared" si="834"/>
        <v>540.66638621345601</v>
      </c>
      <c r="CN142" s="195">
        <f t="shared" si="834"/>
        <v>416.85141705583749</v>
      </c>
      <c r="CO142" s="195">
        <f t="shared" si="834"/>
        <v>3469.752095167918</v>
      </c>
      <c r="CP142" s="198">
        <f t="shared" si="820"/>
        <v>11800.803513351713</v>
      </c>
      <c r="CS142" s="195">
        <f>IF(BU142="","",Y142*BU142)</f>
        <v>96.042566489664992</v>
      </c>
      <c r="CT142" s="195">
        <f t="shared" ref="CT142:CW145" si="835">IF(BV142="","",Z142*BV142)</f>
        <v>6232.0276944487987</v>
      </c>
      <c r="CU142" s="195">
        <f t="shared" si="835"/>
        <v>3221.8547007166035</v>
      </c>
      <c r="CV142" s="195">
        <f t="shared" si="835"/>
        <v>2501.1085023350256</v>
      </c>
      <c r="CW142" s="195">
        <f t="shared" si="835"/>
        <v>9252.6722537811165</v>
      </c>
      <c r="CX142" s="198">
        <f t="shared" si="822"/>
        <v>21303.705717771209</v>
      </c>
      <c r="CY142" s="6"/>
      <c r="CZ142" s="6"/>
      <c r="DA142" s="195">
        <f>IF(BU142="","",(S142+Y142)*BU142)</f>
        <v>99.615578635857887</v>
      </c>
      <c r="DB142" s="195">
        <f t="shared" ref="DB142:DE145" si="836">IF(BV142="","",(T142+Z142)*BV142)</f>
        <v>6215.5203783333882</v>
      </c>
      <c r="DC142" s="195">
        <f t="shared" si="836"/>
        <v>2992.0385594734767</v>
      </c>
      <c r="DD142" s="195">
        <f t="shared" si="836"/>
        <v>2501.1085023350256</v>
      </c>
      <c r="DE142" s="195">
        <f t="shared" si="836"/>
        <v>9252.6722537811165</v>
      </c>
      <c r="DF142" s="198">
        <f t="shared" si="824"/>
        <v>21060.955272558866</v>
      </c>
      <c r="DG142" s="6"/>
      <c r="DH142" s="6"/>
      <c r="DI142" s="195">
        <f>IF(BU142="","",AK142*BU142)</f>
        <v>96.042566489664992</v>
      </c>
      <c r="DJ142" s="195">
        <f t="shared" ref="DJ142:DM145" si="837">IF(BV142="","",AL142*BV142)</f>
        <v>5434.1740822039246</v>
      </c>
      <c r="DK142" s="195">
        <f t="shared" si="837"/>
        <v>2360.0441710548776</v>
      </c>
      <c r="DL142" s="195">
        <f t="shared" si="837"/>
        <v>10421.28542639594</v>
      </c>
      <c r="DM142" s="195">
        <f t="shared" si="837"/>
        <v>31227.768856511266</v>
      </c>
      <c r="DN142" s="198">
        <f t="shared" ref="DN142:DN205" si="838">SUM(DI142:DM142)</f>
        <v>49539.315102655673</v>
      </c>
      <c r="DO142" s="6"/>
      <c r="DP142" s="6"/>
      <c r="DQ142" s="195">
        <f>IF(BU142="","",(AE142+AK142)*BU142)</f>
        <v>99.615578635857887</v>
      </c>
      <c r="DR142" s="195">
        <f t="shared" ref="DR142:DU145" si="839">IF(BV142="","",(AF142+AL142)*BV142)</f>
        <v>5417.6667660885141</v>
      </c>
      <c r="DS142" s="195">
        <f t="shared" si="839"/>
        <v>2130.2280298117503</v>
      </c>
      <c r="DT142" s="195">
        <f t="shared" si="839"/>
        <v>10421.28542639594</v>
      </c>
      <c r="DU142" s="195">
        <f t="shared" si="839"/>
        <v>31227.768856511266</v>
      </c>
      <c r="DV142" s="198">
        <f t="shared" si="827"/>
        <v>49296.564657443327</v>
      </c>
    </row>
    <row r="143" spans="1:126" ht="25.5" customHeight="1">
      <c r="A143" s="19"/>
      <c r="B143" s="55"/>
      <c r="C143" s="55"/>
      <c r="D143" s="56">
        <f t="shared" ref="D143:D145" si="840">L143</f>
        <v>0.36020812182741113</v>
      </c>
      <c r="E143" s="57">
        <f t="shared" ref="E143:E145" si="841">D143+SUM(AE143:AI143)</f>
        <v>0.36020812182741113</v>
      </c>
      <c r="F143" s="58" t="s">
        <v>28</v>
      </c>
      <c r="G143" s="52">
        <f>'[9]NAW3 - Asset Repl - ENWL'!G140</f>
        <v>8.1868020304568509E-2</v>
      </c>
      <c r="H143" s="52">
        <f>'[9]NAW3 - Asset Repl - ENWL'!H140</f>
        <v>0.26854695458234462</v>
      </c>
      <c r="I143" s="52">
        <f>'[9]NAW3 - Asset Repl - ENWL'!I140</f>
        <v>5.7322332349142441E-3</v>
      </c>
      <c r="J143" s="52">
        <f>'[9]NAW3 - Asset Repl - ENWL'!J140</f>
        <v>1.0152284263959389E-3</v>
      </c>
      <c r="K143" s="52">
        <f>'[9]NAW3 - Asset Repl - ENWL'!K140</f>
        <v>3.0456852791878168E-3</v>
      </c>
      <c r="L143" s="59">
        <f t="shared" ref="L143:L145" si="842">SUM(G143:K143)</f>
        <v>0.36020812182741113</v>
      </c>
      <c r="M143" s="52">
        <f>'[9]NAW3 - Asset Repl - ENWL'!M140</f>
        <v>0</v>
      </c>
      <c r="N143" s="52">
        <f>'[9]NAW3 - Asset Repl - ENWL'!N140</f>
        <v>0.32027411167512687</v>
      </c>
      <c r="O143" s="52">
        <f>'[9]NAW3 - Asset Repl - ENWL'!O140</f>
        <v>1.9289340101522841E-2</v>
      </c>
      <c r="P143" s="52">
        <f>'[9]NAW3 - Asset Repl - ENWL'!P140</f>
        <v>1.0152284263959389E-3</v>
      </c>
      <c r="Q143" s="52">
        <f>'[9]NAW3 - Asset Repl - ENWL'!Q140</f>
        <v>3.0456852791878168E-3</v>
      </c>
      <c r="R143" s="59">
        <f t="shared" ref="R143:R145" si="843">SUM(M143:Q143)</f>
        <v>0.34362436548223346</v>
      </c>
      <c r="S143" s="52">
        <f>'[9]NAW3 - Asset Repl - ENWL'!S140</f>
        <v>3.0456852791878168E-3</v>
      </c>
      <c r="T143" s="52">
        <f>'[9]NAW3 - Asset Repl - ENWL'!T140</f>
        <v>-6.0913705583756346E-4</v>
      </c>
      <c r="U143" s="52">
        <f>'[9]NAW3 - Asset Repl - ENWL'!U140</f>
        <v>-2.4365482233502538E-3</v>
      </c>
      <c r="V143" s="52">
        <f>'[9]NAW3 - Asset Repl - ENWL'!V140</f>
        <v>0</v>
      </c>
      <c r="W143" s="52">
        <f>'[9]NAW3 - Asset Repl - ENWL'!W140</f>
        <v>0</v>
      </c>
      <c r="X143" s="59">
        <f t="shared" ref="X143:X145" si="844">SUM(S143:W143)</f>
        <v>-4.3368086899420177E-19</v>
      </c>
      <c r="Y143" s="52">
        <f>'[9]NAW3 - Asset Repl - ENWL'!Y140</f>
        <v>8.1868020304568523E-2</v>
      </c>
      <c r="Z143" s="52">
        <f>'[9]NAW3 - Asset Repl - ENWL'!Z140</f>
        <v>0.22996827437929898</v>
      </c>
      <c r="AA143" s="52">
        <f>'[9]NAW3 - Asset Repl - ENWL'!AA140</f>
        <v>3.4158629174000539E-2</v>
      </c>
      <c r="AB143" s="52">
        <f>'[9]NAW3 - Asset Repl - ENWL'!AB140</f>
        <v>6.0913705583756344E-3</v>
      </c>
      <c r="AC143" s="52">
        <f>'[9]NAW3 - Asset Repl - ENWL'!AC140</f>
        <v>8.1218274111675131E-3</v>
      </c>
      <c r="AD143" s="59">
        <f t="shared" ref="AD143:AD145" si="845">SUM(Y143:AC143)</f>
        <v>0.36020812182741119</v>
      </c>
      <c r="AE143" s="52">
        <f>'[9]NAW3 - Asset Repl - ENWL'!AE140</f>
        <v>3.0456852791878168E-3</v>
      </c>
      <c r="AF143" s="52">
        <f>'[9]NAW3 - Asset Repl - ENWL'!AF140</f>
        <v>-6.0913705583756346E-4</v>
      </c>
      <c r="AG143" s="52">
        <f>'[9]NAW3 - Asset Repl - ENWL'!AG140</f>
        <v>-2.4365482233502538E-3</v>
      </c>
      <c r="AH143" s="52">
        <f>'[9]NAW3 - Asset Repl - ENWL'!AH140</f>
        <v>0</v>
      </c>
      <c r="AI143" s="52">
        <f>'[9]NAW3 - Asset Repl - ENWL'!AI140</f>
        <v>0</v>
      </c>
      <c r="AJ143" s="59">
        <f t="shared" ref="AJ143:AJ145" si="846">SUM(AE143:AI143)</f>
        <v>-4.3368086899420177E-19</v>
      </c>
      <c r="AK143" s="52">
        <f>'[9]NAW3 - Asset Repl - ENWL'!AK140</f>
        <v>8.1868020304568523E-2</v>
      </c>
      <c r="AL143" s="52">
        <f>'[9]NAW3 - Asset Repl - ENWL'!AL140</f>
        <v>0.20052665001381673</v>
      </c>
      <c r="AM143" s="52">
        <f>'[9]NAW3 - Asset Repl - ENWL'!AM140</f>
        <v>2.5021573336437085E-2</v>
      </c>
      <c r="AN143" s="52">
        <f>'[9]NAW3 - Asset Repl - ENWL'!AN140</f>
        <v>2.5380710659898477E-2</v>
      </c>
      <c r="AO143" s="52">
        <f>'[9]NAW3 - Asset Repl - ENWL'!AO140</f>
        <v>2.7411167512690356E-2</v>
      </c>
      <c r="AP143" s="59">
        <f t="shared" ref="AP143:AP145" si="847">SUM(AK143:AO143)</f>
        <v>0.36020812182741119</v>
      </c>
      <c r="AR143" s="88"/>
      <c r="BB143" s="6"/>
      <c r="BC143" s="6"/>
      <c r="BD143" s="58" t="s">
        <v>28</v>
      </c>
      <c r="BE143" s="172">
        <f>'ENWL - HI Probs. of Failure '!O$39</f>
        <v>1.0000000000000001E-5</v>
      </c>
      <c r="BF143" s="172">
        <f>'ENWL - HI Probs. of Failure '!P$39</f>
        <v>2.31E-4</v>
      </c>
      <c r="BG143" s="172">
        <f>'ENWL - HI Probs. of Failure '!Q$39</f>
        <v>8.0400000000000003E-4</v>
      </c>
      <c r="BH143" s="172">
        <f>'ENWL - HI Probs. of Failure '!R$39</f>
        <v>3.5000000000000001E-3</v>
      </c>
      <c r="BI143" s="172">
        <f>'ENWL - HI Probs. of Failure '!S$39</f>
        <v>9.7109999999999991E-3</v>
      </c>
      <c r="BJ143" s="176"/>
      <c r="BK143" s="6"/>
      <c r="BL143" s="58" t="s">
        <v>28</v>
      </c>
      <c r="BM143" s="194">
        <f>$BM3*'ENWL - Ave Crit'!$Q$39</f>
        <v>228326</v>
      </c>
      <c r="BN143" s="194">
        <f>$BM3*'ENWL - Ave Crit'!$Q$39</f>
        <v>228326</v>
      </c>
      <c r="BO143" s="194">
        <f>$BM3*'ENWL - Ave Crit'!$Q$39</f>
        <v>228326</v>
      </c>
      <c r="BP143" s="194">
        <f>$BM3*'ENWL - Ave Crit'!$Q$39</f>
        <v>228326</v>
      </c>
      <c r="BQ143" s="194">
        <f>$BM3*'ENWL - Ave Crit'!$Q$39</f>
        <v>228326</v>
      </c>
      <c r="BR143" s="176"/>
      <c r="BS143" s="6"/>
      <c r="BT143" s="58" t="s">
        <v>28</v>
      </c>
      <c r="BU143" s="24">
        <f t="shared" si="828"/>
        <v>2.2832600000000003</v>
      </c>
      <c r="BV143" s="24">
        <f t="shared" si="829"/>
        <v>52.743306000000004</v>
      </c>
      <c r="BW143" s="24">
        <f t="shared" si="830"/>
        <v>183.57410400000001</v>
      </c>
      <c r="BX143" s="24">
        <f t="shared" si="831"/>
        <v>799.14099999999996</v>
      </c>
      <c r="BY143" s="24">
        <f t="shared" si="832"/>
        <v>2217.2737859999997</v>
      </c>
      <c r="BZ143" s="6"/>
      <c r="CA143" s="6"/>
      <c r="CB143" s="58" t="s">
        <v>28</v>
      </c>
      <c r="CC143" s="195">
        <f t="shared" ref="CC143:CC145" si="848">IF(BU143="","",M143*BU143)</f>
        <v>0</v>
      </c>
      <c r="CD143" s="195">
        <f t="shared" si="833"/>
        <v>16.892315475959389</v>
      </c>
      <c r="CE143" s="195">
        <f t="shared" si="833"/>
        <v>3.5410233258883248</v>
      </c>
      <c r="CF143" s="195">
        <f t="shared" si="833"/>
        <v>0.81131065989847695</v>
      </c>
      <c r="CG143" s="195">
        <f t="shared" si="833"/>
        <v>6.7531181299492369</v>
      </c>
      <c r="CH143" s="198">
        <f t="shared" si="491"/>
        <v>27.997767591695428</v>
      </c>
      <c r="CI143" s="68"/>
      <c r="CJ143" s="68"/>
      <c r="CK143" s="195">
        <f t="shared" si="834"/>
        <v>0.18692597604060912</v>
      </c>
      <c r="CL143" s="195">
        <f t="shared" si="834"/>
        <v>14.164054200904706</v>
      </c>
      <c r="CM143" s="195">
        <f t="shared" si="834"/>
        <v>1.052289580018404</v>
      </c>
      <c r="CN143" s="195">
        <f t="shared" si="834"/>
        <v>0.81131065989847695</v>
      </c>
      <c r="CO143" s="195">
        <f t="shared" si="834"/>
        <v>6.7531181299492369</v>
      </c>
      <c r="CP143" s="198">
        <f t="shared" si="820"/>
        <v>22.967698546811434</v>
      </c>
      <c r="CS143" s="195">
        <f t="shared" ref="CS143:CS145" si="849">IF(BU143="","",Y143*BU143)</f>
        <v>0.18692597604060915</v>
      </c>
      <c r="CT143" s="195">
        <f t="shared" si="835"/>
        <v>12.129287065879327</v>
      </c>
      <c r="CU143" s="195">
        <f t="shared" si="835"/>
        <v>6.2706397444854094</v>
      </c>
      <c r="CV143" s="195">
        <f t="shared" si="835"/>
        <v>4.8678639593908626</v>
      </c>
      <c r="CW143" s="195">
        <f t="shared" si="835"/>
        <v>18.008315013197969</v>
      </c>
      <c r="CX143" s="198">
        <f t="shared" si="822"/>
        <v>41.463031758994177</v>
      </c>
      <c r="CY143" s="6"/>
      <c r="CZ143" s="6"/>
      <c r="DA143" s="195">
        <f t="shared" ref="DA143:DA145" si="850">IF(BU143="","",(S143+Y143)*BU143)</f>
        <v>0.19388006741116753</v>
      </c>
      <c r="DB143" s="195">
        <f t="shared" si="836"/>
        <v>12.097159163747348</v>
      </c>
      <c r="DC143" s="195">
        <f t="shared" si="836"/>
        <v>5.8233525875310947</v>
      </c>
      <c r="DD143" s="195">
        <f t="shared" si="836"/>
        <v>4.8678639593908626</v>
      </c>
      <c r="DE143" s="195">
        <f t="shared" si="836"/>
        <v>18.008315013197969</v>
      </c>
      <c r="DF143" s="198">
        <f t="shared" si="824"/>
        <v>40.990570791278444</v>
      </c>
      <c r="DG143" s="6"/>
      <c r="DH143" s="6"/>
      <c r="DI143" s="195">
        <f t="shared" ref="DI143:DI145" si="851">IF(BU143="","",AK143*BU143)</f>
        <v>0.18692597604060915</v>
      </c>
      <c r="DJ143" s="195">
        <f t="shared" si="837"/>
        <v>10.576438462833641</v>
      </c>
      <c r="DK143" s="195">
        <f t="shared" si="837"/>
        <v>4.5933129059067284</v>
      </c>
      <c r="DL143" s="195">
        <f t="shared" si="837"/>
        <v>20.282766497461928</v>
      </c>
      <c r="DM143" s="195">
        <f t="shared" si="837"/>
        <v>60.778063169543138</v>
      </c>
      <c r="DN143" s="198">
        <f t="shared" si="838"/>
        <v>96.417507011786043</v>
      </c>
      <c r="DO143" s="6"/>
      <c r="DP143" s="6"/>
      <c r="DQ143" s="195">
        <f t="shared" ref="DQ143:DQ145" si="852">IF(BU143="","",(AE143+AK143)*BU143)</f>
        <v>0.19388006741116753</v>
      </c>
      <c r="DR143" s="195">
        <f t="shared" si="839"/>
        <v>10.544310560701661</v>
      </c>
      <c r="DS143" s="195">
        <f t="shared" si="839"/>
        <v>4.1460257489524137</v>
      </c>
      <c r="DT143" s="195">
        <f t="shared" si="839"/>
        <v>20.282766497461928</v>
      </c>
      <c r="DU143" s="195">
        <f t="shared" si="839"/>
        <v>60.778063169543138</v>
      </c>
      <c r="DV143" s="198">
        <f t="shared" si="827"/>
        <v>95.94504604407031</v>
      </c>
    </row>
    <row r="144" spans="1:126" ht="25.5" customHeight="1">
      <c r="A144" s="19"/>
      <c r="B144" s="55"/>
      <c r="C144" s="55"/>
      <c r="D144" s="56">
        <f t="shared" si="840"/>
        <v>2.1612487309644668</v>
      </c>
      <c r="E144" s="57">
        <f t="shared" si="841"/>
        <v>2.1612487309644668</v>
      </c>
      <c r="F144" s="58" t="s">
        <v>30</v>
      </c>
      <c r="G144" s="52">
        <f>'[9]NAW3 - Asset Repl - ENWL'!G141</f>
        <v>0.49120812182741108</v>
      </c>
      <c r="H144" s="52">
        <f>'[9]NAW3 - Asset Repl - ENWL'!H141</f>
        <v>1.6112817274940676</v>
      </c>
      <c r="I144" s="52">
        <f>'[9]NAW3 - Asset Repl - ENWL'!I141</f>
        <v>3.4393399409485464E-2</v>
      </c>
      <c r="J144" s="52">
        <f>'[9]NAW3 - Asset Repl - ENWL'!J141</f>
        <v>6.0913705583756335E-3</v>
      </c>
      <c r="K144" s="52">
        <f>'[9]NAW3 - Asset Repl - ENWL'!K141</f>
        <v>1.8274111675126901E-2</v>
      </c>
      <c r="L144" s="59">
        <f t="shared" si="842"/>
        <v>2.1612487309644668</v>
      </c>
      <c r="M144" s="52">
        <f>'[9]NAW3 - Asset Repl - ENWL'!M141</f>
        <v>0</v>
      </c>
      <c r="N144" s="52">
        <f>'[9]NAW3 - Asset Repl - ENWL'!N141</f>
        <v>1.9216446700507612</v>
      </c>
      <c r="O144" s="52">
        <f>'[9]NAW3 - Asset Repl - ENWL'!O141</f>
        <v>0.11573604060913703</v>
      </c>
      <c r="P144" s="52">
        <f>'[9]NAW3 - Asset Repl - ENWL'!P141</f>
        <v>6.0913705583756335E-3</v>
      </c>
      <c r="Q144" s="52">
        <f>'[9]NAW3 - Asset Repl - ENWL'!Q141</f>
        <v>1.8274111675126901E-2</v>
      </c>
      <c r="R144" s="59">
        <f t="shared" si="843"/>
        <v>2.0617461928934007</v>
      </c>
      <c r="S144" s="52">
        <f>'[9]NAW3 - Asset Repl - ENWL'!S141</f>
        <v>1.8274111675126901E-2</v>
      </c>
      <c r="T144" s="52">
        <f>'[9]NAW3 - Asset Repl - ENWL'!T141</f>
        <v>-3.6548223350253805E-3</v>
      </c>
      <c r="U144" s="52">
        <f>'[9]NAW3 - Asset Repl - ENWL'!U141</f>
        <v>-1.4619289340101522E-2</v>
      </c>
      <c r="V144" s="52">
        <f>'[9]NAW3 - Asset Repl - ENWL'!V141</f>
        <v>0</v>
      </c>
      <c r="W144" s="52">
        <f>'[9]NAW3 - Asset Repl - ENWL'!W141</f>
        <v>0</v>
      </c>
      <c r="X144" s="59">
        <f t="shared" si="844"/>
        <v>-1.7347234759768071E-18</v>
      </c>
      <c r="Y144" s="52">
        <f>'[9]NAW3 - Asset Repl - ENWL'!Y141</f>
        <v>0.49120812182741119</v>
      </c>
      <c r="Z144" s="52">
        <f>'[9]NAW3 - Asset Repl - ENWL'!Z141</f>
        <v>1.3798096462757941</v>
      </c>
      <c r="AA144" s="52">
        <f>'[9]NAW3 - Asset Repl - ENWL'!AA141</f>
        <v>0.20495177504400325</v>
      </c>
      <c r="AB144" s="52">
        <f>'[9]NAW3 - Asset Repl - ENWL'!AB141</f>
        <v>3.654822335025381E-2</v>
      </c>
      <c r="AC144" s="52">
        <f>'[9]NAW3 - Asset Repl - ENWL'!AC141</f>
        <v>4.8730964467005082E-2</v>
      </c>
      <c r="AD144" s="59">
        <f t="shared" si="845"/>
        <v>2.1612487309644668</v>
      </c>
      <c r="AE144" s="52">
        <f>'[9]NAW3 - Asset Repl - ENWL'!AE141</f>
        <v>1.8274111675126901E-2</v>
      </c>
      <c r="AF144" s="52">
        <f>'[9]NAW3 - Asset Repl - ENWL'!AF141</f>
        <v>-3.6548223350253805E-3</v>
      </c>
      <c r="AG144" s="52">
        <f>'[9]NAW3 - Asset Repl - ENWL'!AG141</f>
        <v>-1.4619289340101522E-2</v>
      </c>
      <c r="AH144" s="52">
        <f>'[9]NAW3 - Asset Repl - ENWL'!AH141</f>
        <v>0</v>
      </c>
      <c r="AI144" s="52">
        <f>'[9]NAW3 - Asset Repl - ENWL'!AI141</f>
        <v>0</v>
      </c>
      <c r="AJ144" s="59">
        <f t="shared" si="846"/>
        <v>-1.7347234759768071E-18</v>
      </c>
      <c r="AK144" s="52">
        <f>'[9]NAW3 - Asset Repl - ENWL'!AK141</f>
        <v>0.49120812182741119</v>
      </c>
      <c r="AL144" s="52">
        <f>'[9]NAW3 - Asset Repl - ENWL'!AL141</f>
        <v>1.2031599000829005</v>
      </c>
      <c r="AM144" s="52">
        <f>'[9]NAW3 - Asset Repl - ENWL'!AM141</f>
        <v>0.15012944001862252</v>
      </c>
      <c r="AN144" s="52">
        <f>'[9]NAW3 - Asset Repl - ENWL'!AN141</f>
        <v>0.15228426395939085</v>
      </c>
      <c r="AO144" s="52">
        <f>'[9]NAW3 - Asset Repl - ENWL'!AO141</f>
        <v>0.16446700507614212</v>
      </c>
      <c r="AP144" s="59">
        <f t="shared" si="847"/>
        <v>2.1612487309644672</v>
      </c>
      <c r="BB144" s="6"/>
      <c r="BC144" s="6"/>
      <c r="BD144" s="58" t="s">
        <v>30</v>
      </c>
      <c r="BE144" s="172">
        <f>'ENWL - HI Probs. of Failure '!O$39</f>
        <v>1.0000000000000001E-5</v>
      </c>
      <c r="BF144" s="172">
        <f>'ENWL - HI Probs. of Failure '!P$39</f>
        <v>2.31E-4</v>
      </c>
      <c r="BG144" s="172">
        <f>'ENWL - HI Probs. of Failure '!Q$39</f>
        <v>8.0400000000000003E-4</v>
      </c>
      <c r="BH144" s="172">
        <f>'ENWL - HI Probs. of Failure '!R$39</f>
        <v>3.5000000000000001E-3</v>
      </c>
      <c r="BI144" s="172">
        <f>'ENWL - HI Probs. of Failure '!S$39</f>
        <v>9.7109999999999991E-3</v>
      </c>
      <c r="BJ144" s="176"/>
      <c r="BK144" s="6"/>
      <c r="BL144" s="58" t="s">
        <v>30</v>
      </c>
      <c r="BM144" s="194">
        <f>$BM4*'ENWL - Ave Crit'!$Q$39</f>
        <v>342489</v>
      </c>
      <c r="BN144" s="194">
        <f>$BM4*'ENWL - Ave Crit'!$Q$39</f>
        <v>342489</v>
      </c>
      <c r="BO144" s="194">
        <f>$BM4*'ENWL - Ave Crit'!$Q$39</f>
        <v>342489</v>
      </c>
      <c r="BP144" s="194">
        <f>$BM4*'ENWL - Ave Crit'!$Q$39</f>
        <v>342489</v>
      </c>
      <c r="BQ144" s="194">
        <f>$BM4*'ENWL - Ave Crit'!$Q$39</f>
        <v>342489</v>
      </c>
      <c r="BR144" s="176"/>
      <c r="BS144" s="6"/>
      <c r="BT144" s="58" t="s">
        <v>30</v>
      </c>
      <c r="BU144" s="24">
        <f t="shared" si="828"/>
        <v>3.4248900000000004</v>
      </c>
      <c r="BV144" s="24">
        <f t="shared" si="829"/>
        <v>79.114958999999999</v>
      </c>
      <c r="BW144" s="24">
        <f t="shared" si="830"/>
        <v>275.36115599999999</v>
      </c>
      <c r="BX144" s="24">
        <f t="shared" si="831"/>
        <v>1198.7115000000001</v>
      </c>
      <c r="BY144" s="24">
        <f t="shared" si="832"/>
        <v>3325.9106789999996</v>
      </c>
      <c r="BZ144" s="6"/>
      <c r="CA144" s="6"/>
      <c r="CB144" s="58" t="s">
        <v>30</v>
      </c>
      <c r="CC144" s="195">
        <f t="shared" si="848"/>
        <v>0</v>
      </c>
      <c r="CD144" s="195">
        <f t="shared" si="833"/>
        <v>152.03083928363449</v>
      </c>
      <c r="CE144" s="195">
        <f t="shared" si="833"/>
        <v>31.869209932994917</v>
      </c>
      <c r="CF144" s="195">
        <f t="shared" si="833"/>
        <v>7.3017959390862943</v>
      </c>
      <c r="CG144" s="195">
        <f t="shared" si="833"/>
        <v>60.778063169543131</v>
      </c>
      <c r="CH144" s="198">
        <f t="shared" si="491"/>
        <v>251.97990832525886</v>
      </c>
      <c r="CI144" s="68"/>
      <c r="CJ144" s="68"/>
      <c r="CK144" s="195">
        <f t="shared" si="834"/>
        <v>1.6823337843654822</v>
      </c>
      <c r="CL144" s="195">
        <f t="shared" si="834"/>
        <v>127.47648780814234</v>
      </c>
      <c r="CM144" s="195">
        <f t="shared" si="834"/>
        <v>9.4706062201656351</v>
      </c>
      <c r="CN144" s="195">
        <f t="shared" si="834"/>
        <v>7.3017959390862943</v>
      </c>
      <c r="CO144" s="195">
        <f t="shared" si="834"/>
        <v>60.778063169543131</v>
      </c>
      <c r="CP144" s="198">
        <f t="shared" si="820"/>
        <v>206.70928692130286</v>
      </c>
      <c r="CS144" s="195">
        <f t="shared" si="849"/>
        <v>1.6823337843654826</v>
      </c>
      <c r="CT144" s="195">
        <f t="shared" si="835"/>
        <v>109.16358359291395</v>
      </c>
      <c r="CU144" s="195">
        <f t="shared" si="835"/>
        <v>56.435757700368683</v>
      </c>
      <c r="CV144" s="195">
        <f t="shared" si="835"/>
        <v>43.810775634517775</v>
      </c>
      <c r="CW144" s="195">
        <f t="shared" si="835"/>
        <v>162.07483511878172</v>
      </c>
      <c r="CX144" s="198">
        <f t="shared" si="822"/>
        <v>373.16728583094761</v>
      </c>
      <c r="CY144" s="6"/>
      <c r="CZ144" s="6"/>
      <c r="DA144" s="195">
        <f t="shared" si="850"/>
        <v>1.7449206067005079</v>
      </c>
      <c r="DB144" s="195">
        <f t="shared" si="836"/>
        <v>108.87443247372613</v>
      </c>
      <c r="DC144" s="195">
        <f t="shared" si="836"/>
        <v>52.410173287779855</v>
      </c>
      <c r="DD144" s="195">
        <f t="shared" si="836"/>
        <v>43.810775634517775</v>
      </c>
      <c r="DE144" s="195">
        <f t="shared" si="836"/>
        <v>162.07483511878172</v>
      </c>
      <c r="DF144" s="198">
        <f t="shared" si="824"/>
        <v>368.91513712150595</v>
      </c>
      <c r="DG144" s="6"/>
      <c r="DH144" s="6"/>
      <c r="DI144" s="195">
        <f t="shared" si="851"/>
        <v>1.6823337843654826</v>
      </c>
      <c r="DJ144" s="195">
        <f t="shared" si="837"/>
        <v>95.187946165502765</v>
      </c>
      <c r="DK144" s="195">
        <f t="shared" si="837"/>
        <v>41.339816153160555</v>
      </c>
      <c r="DL144" s="195">
        <f t="shared" si="837"/>
        <v>182.54489847715735</v>
      </c>
      <c r="DM144" s="195">
        <f t="shared" si="837"/>
        <v>547.00256852588825</v>
      </c>
      <c r="DN144" s="198">
        <f t="shared" si="838"/>
        <v>867.75756310607437</v>
      </c>
      <c r="DO144" s="6"/>
      <c r="DP144" s="6"/>
      <c r="DQ144" s="195">
        <f t="shared" si="852"/>
        <v>1.7449206067005079</v>
      </c>
      <c r="DR144" s="195">
        <f t="shared" si="839"/>
        <v>94.898795046314945</v>
      </c>
      <c r="DS144" s="195">
        <f t="shared" si="839"/>
        <v>37.314231740571728</v>
      </c>
      <c r="DT144" s="195">
        <f t="shared" si="839"/>
        <v>182.54489847715735</v>
      </c>
      <c r="DU144" s="195">
        <f t="shared" si="839"/>
        <v>547.00256852588825</v>
      </c>
      <c r="DV144" s="198">
        <f t="shared" si="827"/>
        <v>863.50541439663277</v>
      </c>
    </row>
    <row r="145" spans="1:126" ht="25.5" customHeight="1">
      <c r="A145" s="19"/>
      <c r="B145" s="55"/>
      <c r="C145" s="55"/>
      <c r="D145" s="56">
        <f t="shared" si="840"/>
        <v>87.890781725888317</v>
      </c>
      <c r="E145" s="57">
        <f t="shared" si="841"/>
        <v>87.890781725888317</v>
      </c>
      <c r="F145" s="58" t="s">
        <v>31</v>
      </c>
      <c r="G145" s="52">
        <f>'[9]NAW3 - Asset Repl - ENWL'!G142</f>
        <v>19.975796954314717</v>
      </c>
      <c r="H145" s="52">
        <f>'[9]NAW3 - Asset Repl - ENWL'!H142</f>
        <v>65.52545691809209</v>
      </c>
      <c r="I145" s="52">
        <f>'[9]NAW3 - Asset Repl - ENWL'!I142</f>
        <v>1.3986649093190757</v>
      </c>
      <c r="J145" s="52">
        <f>'[9]NAW3 - Asset Repl - ENWL'!J142</f>
        <v>0.24771573604060909</v>
      </c>
      <c r="K145" s="52">
        <f>'[9]NAW3 - Asset Repl - ENWL'!K142</f>
        <v>0.74314720812182733</v>
      </c>
      <c r="L145" s="59">
        <f t="shared" si="842"/>
        <v>87.890781725888317</v>
      </c>
      <c r="M145" s="52">
        <f>'[9]NAW3 - Asset Repl - ENWL'!M142</f>
        <v>0</v>
      </c>
      <c r="N145" s="52">
        <f>'[9]NAW3 - Asset Repl - ENWL'!N142</f>
        <v>78.146883248730958</v>
      </c>
      <c r="O145" s="52">
        <f>'[9]NAW3 - Asset Repl - ENWL'!O142</f>
        <v>4.7065989847715723</v>
      </c>
      <c r="P145" s="52">
        <f>'[9]NAW3 - Asset Repl - ENWL'!P142</f>
        <v>0.24771573604060909</v>
      </c>
      <c r="Q145" s="52">
        <f>'[9]NAW3 - Asset Repl - ENWL'!Q142</f>
        <v>0.74314720812182733</v>
      </c>
      <c r="R145" s="59">
        <f t="shared" si="843"/>
        <v>83.844345177664962</v>
      </c>
      <c r="S145" s="52">
        <f>'[9]NAW3 - Asset Repl - ENWL'!S142</f>
        <v>0.74314720812182733</v>
      </c>
      <c r="T145" s="52">
        <f>'[9]NAW3 - Asset Repl - ENWL'!T142</f>
        <v>-0.14862944162436548</v>
      </c>
      <c r="U145" s="52">
        <f>'[9]NAW3 - Asset Repl - ENWL'!U142</f>
        <v>-0.59451776649746191</v>
      </c>
      <c r="V145" s="52">
        <f>'[9]NAW3 - Asset Repl - ENWL'!V142</f>
        <v>0</v>
      </c>
      <c r="W145" s="52">
        <f>'[9]NAW3 - Asset Repl - ENWL'!W142</f>
        <v>0</v>
      </c>
      <c r="X145" s="59">
        <f t="shared" si="844"/>
        <v>0</v>
      </c>
      <c r="Y145" s="52">
        <f>'[9]NAW3 - Asset Repl - ENWL'!Y142</f>
        <v>19.97579695431472</v>
      </c>
      <c r="Z145" s="52">
        <f>'[9]NAW3 - Asset Repl - ENWL'!Z142</f>
        <v>56.112258948548956</v>
      </c>
      <c r="AA145" s="52">
        <f>'[9]NAW3 - Asset Repl - ENWL'!AA142</f>
        <v>8.3347055184561309</v>
      </c>
      <c r="AB145" s="52">
        <f>'[9]NAW3 - Asset Repl - ENWL'!AB142</f>
        <v>1.4862944162436547</v>
      </c>
      <c r="AC145" s="52">
        <f>'[9]NAW3 - Asset Repl - ENWL'!AC142</f>
        <v>1.9817258883248732</v>
      </c>
      <c r="AD145" s="59">
        <f t="shared" si="845"/>
        <v>87.890781725888331</v>
      </c>
      <c r="AE145" s="52">
        <f>'[9]NAW3 - Asset Repl - ENWL'!AE142</f>
        <v>0.74314720812182733</v>
      </c>
      <c r="AF145" s="52">
        <f>'[9]NAW3 - Asset Repl - ENWL'!AF142</f>
        <v>-0.14862944162436548</v>
      </c>
      <c r="AG145" s="52">
        <f>'[9]NAW3 - Asset Repl - ENWL'!AG142</f>
        <v>-0.59451776649746191</v>
      </c>
      <c r="AH145" s="52">
        <f>'[9]NAW3 - Asset Repl - ENWL'!AH142</f>
        <v>0</v>
      </c>
      <c r="AI145" s="52">
        <f>'[9]NAW3 - Asset Repl - ENWL'!AI142</f>
        <v>0</v>
      </c>
      <c r="AJ145" s="59">
        <f t="shared" si="846"/>
        <v>0</v>
      </c>
      <c r="AK145" s="52">
        <f>'[9]NAW3 - Asset Repl - ENWL'!AK142</f>
        <v>19.97579695431472</v>
      </c>
      <c r="AL145" s="52">
        <f>'[9]NAW3 - Asset Repl - ENWL'!AL142</f>
        <v>48.928502603371285</v>
      </c>
      <c r="AM145" s="52">
        <f>'[9]NAW3 - Asset Repl - ENWL'!AM142</f>
        <v>6.1052638940906485</v>
      </c>
      <c r="AN145" s="52">
        <f>'[9]NAW3 - Asset Repl - ENWL'!AN142</f>
        <v>6.1928934010152279</v>
      </c>
      <c r="AO145" s="52">
        <f>'[9]NAW3 - Asset Repl - ENWL'!AO142</f>
        <v>6.6883248730964464</v>
      </c>
      <c r="AP145" s="59">
        <f t="shared" si="847"/>
        <v>87.890781725888331</v>
      </c>
      <c r="BB145" s="6"/>
      <c r="BC145" s="6"/>
      <c r="BD145" s="58" t="s">
        <v>31</v>
      </c>
      <c r="BE145" s="172">
        <f>'ENWL - HI Probs. of Failure '!O$39</f>
        <v>1.0000000000000001E-5</v>
      </c>
      <c r="BF145" s="172">
        <f>'ENWL - HI Probs. of Failure '!P$39</f>
        <v>2.31E-4</v>
      </c>
      <c r="BG145" s="172">
        <f>'ENWL - HI Probs. of Failure '!Q$39</f>
        <v>8.0400000000000003E-4</v>
      </c>
      <c r="BH145" s="172">
        <f>'ENWL - HI Probs. of Failure '!R$39</f>
        <v>3.5000000000000001E-3</v>
      </c>
      <c r="BI145" s="172">
        <f>'ENWL - HI Probs. of Failure '!S$39</f>
        <v>9.7109999999999991E-3</v>
      </c>
      <c r="BJ145" s="176"/>
      <c r="BK145" s="6"/>
      <c r="BL145" s="58" t="s">
        <v>31</v>
      </c>
      <c r="BM145" s="194">
        <f>$BM5*'ENWL - Ave Crit'!$Q$39</f>
        <v>570815</v>
      </c>
      <c r="BN145" s="194">
        <f>$BM5*'ENWL - Ave Crit'!$Q$39</f>
        <v>570815</v>
      </c>
      <c r="BO145" s="194">
        <f>$BM5*'ENWL - Ave Crit'!$Q$39</f>
        <v>570815</v>
      </c>
      <c r="BP145" s="194">
        <f>$BM5*'ENWL - Ave Crit'!$Q$39</f>
        <v>570815</v>
      </c>
      <c r="BQ145" s="194">
        <f>$BM5*'ENWL - Ave Crit'!$Q$39</f>
        <v>570815</v>
      </c>
      <c r="BR145" s="176"/>
      <c r="BS145" s="6"/>
      <c r="BT145" s="58" t="s">
        <v>31</v>
      </c>
      <c r="BU145" s="24">
        <f t="shared" si="828"/>
        <v>5.7081500000000007</v>
      </c>
      <c r="BV145" s="24">
        <f t="shared" si="829"/>
        <v>131.85826499999999</v>
      </c>
      <c r="BW145" s="24">
        <f t="shared" si="830"/>
        <v>458.93526000000003</v>
      </c>
      <c r="BX145" s="24">
        <f t="shared" si="831"/>
        <v>1997.8525</v>
      </c>
      <c r="BY145" s="24">
        <f t="shared" si="832"/>
        <v>5543.1844649999994</v>
      </c>
      <c r="BZ145" s="6"/>
      <c r="CA145" s="6"/>
      <c r="CB145" s="58" t="s">
        <v>31</v>
      </c>
      <c r="CC145" s="195">
        <f t="shared" si="848"/>
        <v>0</v>
      </c>
      <c r="CD145" s="195">
        <f t="shared" si="833"/>
        <v>10304.312440335227</v>
      </c>
      <c r="CE145" s="195">
        <f t="shared" si="833"/>
        <v>2160.0242287918777</v>
      </c>
      <c r="CF145" s="195">
        <f t="shared" si="833"/>
        <v>494.89950253807098</v>
      </c>
      <c r="CG145" s="195">
        <f t="shared" si="833"/>
        <v>4119.4020592690349</v>
      </c>
      <c r="CH145" s="198">
        <f t="shared" si="491"/>
        <v>17078.638230934212</v>
      </c>
      <c r="CI145" s="68"/>
      <c r="CJ145" s="68"/>
      <c r="CK145" s="195">
        <f t="shared" si="834"/>
        <v>114.02484538477157</v>
      </c>
      <c r="CL145" s="195">
        <f t="shared" si="834"/>
        <v>8640.07306255187</v>
      </c>
      <c r="CM145" s="195">
        <f t="shared" si="834"/>
        <v>641.89664381122645</v>
      </c>
      <c r="CN145" s="195">
        <f t="shared" si="834"/>
        <v>494.89950253807098</v>
      </c>
      <c r="CO145" s="195">
        <f t="shared" si="834"/>
        <v>4119.4020592690349</v>
      </c>
      <c r="CP145" s="198">
        <f t="shared" si="820"/>
        <v>14010.296113554974</v>
      </c>
      <c r="CS145" s="195">
        <f t="shared" si="849"/>
        <v>114.02484538477158</v>
      </c>
      <c r="CT145" s="195">
        <f t="shared" si="835"/>
        <v>7398.8651101863888</v>
      </c>
      <c r="CU145" s="195">
        <f t="shared" si="835"/>
        <v>3825.0902441360995</v>
      </c>
      <c r="CV145" s="195">
        <f t="shared" si="835"/>
        <v>2969.397015228426</v>
      </c>
      <c r="CW145" s="195">
        <f t="shared" si="835"/>
        <v>10985.07215805076</v>
      </c>
      <c r="CX145" s="198">
        <f t="shared" si="822"/>
        <v>25292.449372986448</v>
      </c>
      <c r="CY145" s="6"/>
      <c r="CZ145" s="6"/>
      <c r="DA145" s="195">
        <f t="shared" si="850"/>
        <v>118.26684112081219</v>
      </c>
      <c r="DB145" s="195">
        <f t="shared" si="836"/>
        <v>7379.2670898858814</v>
      </c>
      <c r="DC145" s="195">
        <f t="shared" si="836"/>
        <v>3552.2450783939676</v>
      </c>
      <c r="DD145" s="195">
        <f t="shared" si="836"/>
        <v>2969.397015228426</v>
      </c>
      <c r="DE145" s="195">
        <f t="shared" si="836"/>
        <v>10985.07215805076</v>
      </c>
      <c r="DF145" s="198">
        <f t="shared" si="824"/>
        <v>25004.248182679847</v>
      </c>
      <c r="DG145" s="6"/>
      <c r="DH145" s="6"/>
      <c r="DI145" s="195">
        <f t="shared" si="851"/>
        <v>114.02484538477158</v>
      </c>
      <c r="DJ145" s="195">
        <f t="shared" si="837"/>
        <v>6451.6274623285199</v>
      </c>
      <c r="DK145" s="195">
        <f t="shared" si="837"/>
        <v>2801.9208726031043</v>
      </c>
      <c r="DL145" s="195">
        <f t="shared" si="837"/>
        <v>12372.487563451776</v>
      </c>
      <c r="DM145" s="195">
        <f t="shared" si="837"/>
        <v>37074.618533421315</v>
      </c>
      <c r="DN145" s="198">
        <f t="shared" si="838"/>
        <v>58814.679277189483</v>
      </c>
      <c r="DO145" s="6"/>
      <c r="DP145" s="6"/>
      <c r="DQ145" s="195">
        <f t="shared" si="852"/>
        <v>118.26684112081219</v>
      </c>
      <c r="DR145" s="195">
        <f t="shared" si="839"/>
        <v>6432.0294420280125</v>
      </c>
      <c r="DS145" s="195">
        <f t="shared" si="839"/>
        <v>2529.0757068609723</v>
      </c>
      <c r="DT145" s="195">
        <f t="shared" si="839"/>
        <v>12372.487563451776</v>
      </c>
      <c r="DU145" s="195">
        <f t="shared" si="839"/>
        <v>37074.618533421315</v>
      </c>
      <c r="DV145" s="198">
        <f t="shared" si="827"/>
        <v>58526.478086882889</v>
      </c>
    </row>
    <row r="146" spans="1:126" ht="25.5" customHeight="1" thickBot="1">
      <c r="A146" s="19"/>
      <c r="B146" s="60"/>
      <c r="C146" s="61"/>
      <c r="D146" s="62">
        <f>SUM(D142:D145)</f>
        <v>354.80499999999995</v>
      </c>
      <c r="E146" s="63">
        <f>SUM(E142:E145)</f>
        <v>354.80499999999995</v>
      </c>
      <c r="F146" s="64"/>
      <c r="G146" s="65">
        <f>SUM(G142:G145)</f>
        <v>80.639999999999986</v>
      </c>
      <c r="H146" s="66">
        <f t="shared" ref="H146:K146" si="853">SUM(H142:H145)</f>
        <v>264.51875026360949</v>
      </c>
      <c r="I146" s="66">
        <f t="shared" si="853"/>
        <v>5.6462497363905317</v>
      </c>
      <c r="J146" s="66">
        <f t="shared" si="853"/>
        <v>0.99999999999999978</v>
      </c>
      <c r="K146" s="66">
        <f t="shared" si="853"/>
        <v>2.9999999999999996</v>
      </c>
      <c r="L146" s="67"/>
      <c r="M146" s="65">
        <f>SUM(M142:M145)</f>
        <v>0</v>
      </c>
      <c r="N146" s="66">
        <f t="shared" ref="N146:Q146" si="854">SUM(N142:N145)</f>
        <v>315.47000000000003</v>
      </c>
      <c r="O146" s="66">
        <f t="shared" si="854"/>
        <v>19</v>
      </c>
      <c r="P146" s="66">
        <f t="shared" si="854"/>
        <v>0.99999999999999978</v>
      </c>
      <c r="Q146" s="66">
        <f t="shared" si="854"/>
        <v>2.9999999999999996</v>
      </c>
      <c r="R146" s="67"/>
      <c r="S146" s="65">
        <f>SUM(S142:S145)</f>
        <v>2.9999999999999996</v>
      </c>
      <c r="T146" s="66">
        <f t="shared" ref="T146:W146" si="855">SUM(T142:T145)</f>
        <v>-0.60000000000000009</v>
      </c>
      <c r="U146" s="66">
        <f t="shared" si="855"/>
        <v>-2.4000000000000004</v>
      </c>
      <c r="V146" s="66">
        <f t="shared" si="855"/>
        <v>0</v>
      </c>
      <c r="W146" s="66">
        <f t="shared" si="855"/>
        <v>0</v>
      </c>
      <c r="X146" s="67"/>
      <c r="Y146" s="65">
        <f>SUM(Y142:Y145)</f>
        <v>80.640000000000015</v>
      </c>
      <c r="Z146" s="66">
        <f t="shared" ref="Z146:AC146" si="856">SUM(Z142:Z145)</f>
        <v>226.51875026360955</v>
      </c>
      <c r="AA146" s="66">
        <f t="shared" si="856"/>
        <v>33.64624973639053</v>
      </c>
      <c r="AB146" s="66">
        <f t="shared" si="856"/>
        <v>6</v>
      </c>
      <c r="AC146" s="66">
        <f t="shared" si="856"/>
        <v>8</v>
      </c>
      <c r="AD146" s="67"/>
      <c r="AE146" s="65">
        <f>SUM(AE142:AE145)</f>
        <v>2.9999999999999996</v>
      </c>
      <c r="AF146" s="66">
        <f t="shared" ref="AF146:AI146" si="857">SUM(AF142:AF145)</f>
        <v>-0.60000000000000009</v>
      </c>
      <c r="AG146" s="66">
        <f t="shared" si="857"/>
        <v>-2.4000000000000004</v>
      </c>
      <c r="AH146" s="66">
        <f t="shared" si="857"/>
        <v>0</v>
      </c>
      <c r="AI146" s="66">
        <f t="shared" si="857"/>
        <v>0</v>
      </c>
      <c r="AJ146" s="67"/>
      <c r="AK146" s="65">
        <f>SUM(AK142:AK145)</f>
        <v>80.640000000000015</v>
      </c>
      <c r="AL146" s="66">
        <f t="shared" ref="AL146:AO146" si="858">SUM(AL142:AL145)</f>
        <v>197.51875026360949</v>
      </c>
      <c r="AM146" s="66">
        <f t="shared" si="858"/>
        <v>24.646249736390534</v>
      </c>
      <c r="AN146" s="66">
        <f t="shared" si="858"/>
        <v>25</v>
      </c>
      <c r="AO146" s="66">
        <f t="shared" si="858"/>
        <v>27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828"/>
        <v/>
      </c>
      <c r="BV146" s="24" t="str">
        <f t="shared" si="829"/>
        <v/>
      </c>
      <c r="BW146" s="24" t="str">
        <f t="shared" si="830"/>
        <v/>
      </c>
      <c r="BX146" s="24" t="str">
        <f t="shared" si="831"/>
        <v/>
      </c>
      <c r="BY146" s="24" t="str">
        <f t="shared" si="832"/>
        <v/>
      </c>
      <c r="BZ146" s="6"/>
      <c r="CA146" s="6"/>
      <c r="CB146" s="64"/>
      <c r="CC146" s="197">
        <f>SUM(CC142:CC145)</f>
        <v>0</v>
      </c>
      <c r="CD146" s="197">
        <f t="shared" ref="CD146:CG146" si="859">SUM(CD142:CD145)</f>
        <v>19152.507286642758</v>
      </c>
      <c r="CE146" s="197">
        <f t="shared" si="859"/>
        <v>4014.812246892182</v>
      </c>
      <c r="CF146" s="197">
        <f t="shared" si="859"/>
        <v>919.86402619289322</v>
      </c>
      <c r="CG146" s="197">
        <f t="shared" si="859"/>
        <v>7656.6853357364453</v>
      </c>
      <c r="CH146" s="198">
        <f t="shared" si="491"/>
        <v>31743.868895464278</v>
      </c>
      <c r="CI146" s="68"/>
      <c r="CJ146" s="68"/>
      <c r="CK146" s="197">
        <f>SUM(CK142:CK145)</f>
        <v>211.93667163484264</v>
      </c>
      <c r="CL146" s="197">
        <f t="shared" ref="CL146:CO146" si="860">SUM(CL142:CL145)</f>
        <v>16059.204652985754</v>
      </c>
      <c r="CM146" s="197">
        <f t="shared" si="860"/>
        <v>1193.0859258248665</v>
      </c>
      <c r="CN146" s="197">
        <f t="shared" si="860"/>
        <v>919.86402619289322</v>
      </c>
      <c r="CO146" s="197">
        <f t="shared" si="860"/>
        <v>7656.6853357364453</v>
      </c>
      <c r="CP146" s="198">
        <f t="shared" si="820"/>
        <v>26040.776612374801</v>
      </c>
      <c r="CS146" s="197">
        <f>SUM(CS142:CS145)</f>
        <v>211.93667163484267</v>
      </c>
      <c r="CT146" s="197">
        <f t="shared" ref="CT146:CW146" si="861">SUM(CT142:CT145)</f>
        <v>13752.18567529398</v>
      </c>
      <c r="CU146" s="197">
        <f t="shared" si="861"/>
        <v>7109.6513422975568</v>
      </c>
      <c r="CV146" s="197">
        <f t="shared" si="861"/>
        <v>5519.1841571573605</v>
      </c>
      <c r="CW146" s="197">
        <f t="shared" si="861"/>
        <v>20417.827561963855</v>
      </c>
      <c r="CX146" s="198">
        <f t="shared" si="822"/>
        <v>47010.785408347598</v>
      </c>
      <c r="CY146" s="6"/>
      <c r="CZ146" s="6"/>
      <c r="DA146" s="197">
        <f>SUM(DA142:DA145)</f>
        <v>219.82122043078175</v>
      </c>
      <c r="DB146" s="197">
        <f t="shared" ref="DB146:DE146" si="862">SUM(DB142:DB145)</f>
        <v>13715.759059856744</v>
      </c>
      <c r="DC146" s="197">
        <f t="shared" si="862"/>
        <v>6602.5171637427557</v>
      </c>
      <c r="DD146" s="197">
        <f t="shared" si="862"/>
        <v>5519.1841571573605</v>
      </c>
      <c r="DE146" s="197">
        <f t="shared" si="862"/>
        <v>20417.827561963855</v>
      </c>
      <c r="DF146" s="198">
        <f t="shared" si="824"/>
        <v>46475.109163151501</v>
      </c>
      <c r="DG146" s="6"/>
      <c r="DH146" s="6"/>
      <c r="DI146" s="197">
        <f>SUM(DI142:DI145)</f>
        <v>211.93667163484267</v>
      </c>
      <c r="DJ146" s="197">
        <f t="shared" ref="DJ146:DM146" si="863">SUM(DJ142:DJ145)</f>
        <v>11991.565929160781</v>
      </c>
      <c r="DK146" s="197">
        <f t="shared" si="863"/>
        <v>5207.8981727170485</v>
      </c>
      <c r="DL146" s="197">
        <f t="shared" si="863"/>
        <v>22996.600654822334</v>
      </c>
      <c r="DM146" s="197">
        <f t="shared" si="863"/>
        <v>68910.168021628007</v>
      </c>
      <c r="DN146" s="198">
        <f t="shared" si="838"/>
        <v>109318.16944996301</v>
      </c>
      <c r="DO146" s="6"/>
      <c r="DP146" s="6"/>
      <c r="DQ146" s="197">
        <f>SUM(DQ142:DQ145)</f>
        <v>219.82122043078175</v>
      </c>
      <c r="DR146" s="197">
        <f t="shared" ref="DR146:DU146" si="864">SUM(DR142:DR145)</f>
        <v>11955.139313723543</v>
      </c>
      <c r="DS146" s="197">
        <f t="shared" si="864"/>
        <v>4700.7639941622474</v>
      </c>
      <c r="DT146" s="197">
        <f t="shared" si="864"/>
        <v>22996.600654822334</v>
      </c>
      <c r="DU146" s="197">
        <f t="shared" si="864"/>
        <v>68910.168021628007</v>
      </c>
      <c r="DV146" s="198">
        <f t="shared" si="827"/>
        <v>108782.49320476691</v>
      </c>
    </row>
    <row r="147" spans="1:126" ht="25.5" customHeight="1">
      <c r="A147" s="19"/>
      <c r="B147" s="70" t="s">
        <v>34</v>
      </c>
      <c r="C147" s="48"/>
      <c r="D147" s="49">
        <f>L147</f>
        <v>0</v>
      </c>
      <c r="E147" s="50">
        <f>D147+SUM(AE147:AI147)</f>
        <v>0</v>
      </c>
      <c r="F147" s="51" t="s">
        <v>26</v>
      </c>
      <c r="G147" s="52">
        <f>'[9]NAW3 - Asset Repl - ENWL'!G144</f>
        <v>0</v>
      </c>
      <c r="H147" s="52">
        <f>'[9]NAW3 - Asset Repl - ENWL'!H144</f>
        <v>0</v>
      </c>
      <c r="I147" s="52">
        <f>'[9]NAW3 - Asset Repl - ENWL'!I144</f>
        <v>0</v>
      </c>
      <c r="J147" s="52">
        <f>'[9]NAW3 - Asset Repl - ENWL'!J144</f>
        <v>0</v>
      </c>
      <c r="K147" s="52">
        <f>'[9]NAW3 - Asset Repl - ENWL'!K144</f>
        <v>0</v>
      </c>
      <c r="L147" s="53">
        <f>SUM(G147:K147)</f>
        <v>0</v>
      </c>
      <c r="M147" s="52">
        <f>'[9]NAW3 - Asset Repl - ENWL'!M144</f>
        <v>0</v>
      </c>
      <c r="N147" s="52">
        <f>'[9]NAW3 - Asset Repl - ENWL'!N144</f>
        <v>0</v>
      </c>
      <c r="O147" s="52">
        <f>'[9]NAW3 - Asset Repl - ENWL'!O144</f>
        <v>0</v>
      </c>
      <c r="P147" s="52">
        <f>'[9]NAW3 - Asset Repl - ENWL'!P144</f>
        <v>0</v>
      </c>
      <c r="Q147" s="52">
        <f>'[9]NAW3 - Asset Repl - ENWL'!Q144</f>
        <v>0</v>
      </c>
      <c r="R147" s="53">
        <f>SUM(M147:Q147)</f>
        <v>0</v>
      </c>
      <c r="S147" s="52">
        <f>'[9]NAW3 - Asset Repl - ENWL'!S144</f>
        <v>0</v>
      </c>
      <c r="T147" s="52">
        <f>'[9]NAW3 - Asset Repl - ENWL'!T144</f>
        <v>0</v>
      </c>
      <c r="U147" s="52">
        <f>'[9]NAW3 - Asset Repl - ENWL'!U144</f>
        <v>0</v>
      </c>
      <c r="V147" s="52">
        <f>'[9]NAW3 - Asset Repl - ENWL'!V144</f>
        <v>0</v>
      </c>
      <c r="W147" s="52">
        <f>'[9]NAW3 - Asset Repl - ENWL'!W144</f>
        <v>0</v>
      </c>
      <c r="X147" s="53">
        <f>SUM(S147:W147)</f>
        <v>0</v>
      </c>
      <c r="Y147" s="54">
        <f>'[9]NAW3 - Asset Repl - ENWL'!Y144</f>
        <v>0</v>
      </c>
      <c r="Z147" s="54">
        <f>'[9]NAW3 - Asset Repl - ENWL'!Z144</f>
        <v>0</v>
      </c>
      <c r="AA147" s="54">
        <f>'[9]NAW3 - Asset Repl - ENWL'!AA144</f>
        <v>0</v>
      </c>
      <c r="AB147" s="54">
        <f>'[9]NAW3 - Asset Repl - ENWL'!AB144</f>
        <v>0</v>
      </c>
      <c r="AC147" s="54">
        <f>'[9]NAW3 - Asset Repl - ENWL'!AC144</f>
        <v>0</v>
      </c>
      <c r="AD147" s="53">
        <f>SUM(Y147:AC147)</f>
        <v>0</v>
      </c>
      <c r="AE147" s="54">
        <f>'[9]NAW3 - Asset Repl - ENWL'!AE144</f>
        <v>0</v>
      </c>
      <c r="AF147" s="54">
        <f>'[9]NAW3 - Asset Repl - ENWL'!AF144</f>
        <v>0</v>
      </c>
      <c r="AG147" s="54">
        <f>'[9]NAW3 - Asset Repl - ENWL'!AG144</f>
        <v>0</v>
      </c>
      <c r="AH147" s="54">
        <f>'[9]NAW3 - Asset Repl - ENWL'!AH144</f>
        <v>0</v>
      </c>
      <c r="AI147" s="54">
        <f>'[9]NAW3 - Asset Repl - ENWL'!AI144</f>
        <v>0</v>
      </c>
      <c r="AJ147" s="53">
        <f>SUM(AE147:AI147)</f>
        <v>0</v>
      </c>
      <c r="AK147" s="54">
        <f>'[9]NAW3 - Asset Repl - ENWL'!AK144</f>
        <v>0</v>
      </c>
      <c r="AL147" s="54">
        <f>'[9]NAW3 - Asset Repl - ENWL'!AL144</f>
        <v>0</v>
      </c>
      <c r="AM147" s="54">
        <f>'[9]NAW3 - Asset Repl - ENWL'!AM144</f>
        <v>0</v>
      </c>
      <c r="AN147" s="54">
        <f>'[9]NAW3 - Asset Repl - ENWL'!AN144</f>
        <v>0</v>
      </c>
      <c r="AO147" s="54">
        <f>'[9]NAW3 - Asset Repl - ENWL'!AO144</f>
        <v>0</v>
      </c>
      <c r="AP147" s="53">
        <f>SUM(AK147:AO147)</f>
        <v>0</v>
      </c>
      <c r="BB147" s="6"/>
      <c r="BC147" s="6"/>
      <c r="BD147" s="51" t="s">
        <v>26</v>
      </c>
      <c r="BE147" s="172">
        <f>'ENWL - HI Probs. of Failure '!O$40</f>
        <v>0</v>
      </c>
      <c r="BF147" s="172">
        <f>'ENWL - HI Probs. of Failure '!P$40</f>
        <v>0</v>
      </c>
      <c r="BG147" s="172">
        <f>'ENWL - HI Probs. of Failure '!Q$40</f>
        <v>0</v>
      </c>
      <c r="BH147" s="172">
        <f>'ENWL - HI Probs. of Failure '!R$40</f>
        <v>0</v>
      </c>
      <c r="BI147" s="172">
        <f>'ENWL - HI Probs. of Failure '!S$40</f>
        <v>0</v>
      </c>
      <c r="BJ147" s="175"/>
      <c r="BK147" s="6"/>
      <c r="BL147" s="51" t="s">
        <v>26</v>
      </c>
      <c r="BM147" s="242">
        <f>IFERROR($BM2*'ENWL - Ave Crit'!$Q$40,0)</f>
        <v>0</v>
      </c>
      <c r="BN147" s="242">
        <f>IFERROR($BM2*'ENWL - Ave Crit'!$Q$40,0)</f>
        <v>0</v>
      </c>
      <c r="BO147" s="242">
        <f>IFERROR($BM2*'ENWL - Ave Crit'!$Q$40,0)</f>
        <v>0</v>
      </c>
      <c r="BP147" s="242">
        <f>IFERROR($BM2*'ENWL - Ave Crit'!$Q$40,0)</f>
        <v>0</v>
      </c>
      <c r="BQ147" s="242">
        <f>IFERROR($BM2*'ENWL - Ave Crit'!$Q$40,0)</f>
        <v>0</v>
      </c>
      <c r="BR147" s="175"/>
      <c r="BS147" s="6"/>
      <c r="BT147" s="51" t="s">
        <v>26</v>
      </c>
      <c r="BU147" s="24" t="str">
        <f t="shared" si="828"/>
        <v/>
      </c>
      <c r="BV147" s="24" t="str">
        <f t="shared" si="829"/>
        <v/>
      </c>
      <c r="BW147" s="24" t="str">
        <f t="shared" si="830"/>
        <v/>
      </c>
      <c r="BX147" s="24" t="str">
        <f t="shared" si="831"/>
        <v/>
      </c>
      <c r="BY147" s="24" t="str">
        <f t="shared" si="832"/>
        <v/>
      </c>
      <c r="BZ147" s="6"/>
      <c r="CA147" s="6"/>
      <c r="CB147" s="51" t="s">
        <v>26</v>
      </c>
      <c r="CC147" s="195" t="str">
        <f>IF(BU147="","",M147*BU147)</f>
        <v/>
      </c>
      <c r="CD147" s="195" t="str">
        <f t="shared" ref="CD147:CG150" si="865">IF(BV147="","",N147*BV147)</f>
        <v/>
      </c>
      <c r="CE147" s="195" t="str">
        <f t="shared" si="865"/>
        <v/>
      </c>
      <c r="CF147" s="195" t="str">
        <f t="shared" si="865"/>
        <v/>
      </c>
      <c r="CG147" s="195" t="str">
        <f t="shared" si="865"/>
        <v/>
      </c>
      <c r="CH147" s="198">
        <f t="shared" si="491"/>
        <v>0</v>
      </c>
      <c r="CI147" s="68"/>
      <c r="CJ147" s="68"/>
      <c r="CK147" s="195" t="str">
        <f t="shared" ref="CK147:CO150" si="866">IF(BU147="","",G147*BU147)</f>
        <v/>
      </c>
      <c r="CL147" s="195" t="str">
        <f t="shared" si="866"/>
        <v/>
      </c>
      <c r="CM147" s="195" t="str">
        <f t="shared" si="866"/>
        <v/>
      </c>
      <c r="CN147" s="195" t="str">
        <f t="shared" si="866"/>
        <v/>
      </c>
      <c r="CO147" s="195" t="str">
        <f t="shared" si="866"/>
        <v/>
      </c>
      <c r="CP147" s="198">
        <f t="shared" si="820"/>
        <v>0</v>
      </c>
      <c r="CS147" s="195" t="str">
        <f>IF(BU147="","",Y147*BU147)</f>
        <v/>
      </c>
      <c r="CT147" s="195" t="str">
        <f t="shared" ref="CT147:CW150" si="867">IF(BV147="","",Z147*BV147)</f>
        <v/>
      </c>
      <c r="CU147" s="195" t="str">
        <f t="shared" si="867"/>
        <v/>
      </c>
      <c r="CV147" s="195" t="str">
        <f t="shared" si="867"/>
        <v/>
      </c>
      <c r="CW147" s="195" t="str">
        <f t="shared" si="867"/>
        <v/>
      </c>
      <c r="CX147" s="198">
        <f t="shared" si="822"/>
        <v>0</v>
      </c>
      <c r="CY147" s="6"/>
      <c r="CZ147" s="6"/>
      <c r="DA147" s="195" t="str">
        <f>IF(BU147="","",(S147+Y147)*BU147)</f>
        <v/>
      </c>
      <c r="DB147" s="195" t="str">
        <f t="shared" ref="DB147:DE150" si="868">IF(BV147="","",(T147+Z147)*BV147)</f>
        <v/>
      </c>
      <c r="DC147" s="195" t="str">
        <f t="shared" si="868"/>
        <v/>
      </c>
      <c r="DD147" s="195" t="str">
        <f t="shared" si="868"/>
        <v/>
      </c>
      <c r="DE147" s="195" t="str">
        <f t="shared" si="868"/>
        <v/>
      </c>
      <c r="DF147" s="198">
        <f t="shared" si="824"/>
        <v>0</v>
      </c>
      <c r="DG147" s="6"/>
      <c r="DH147" s="6"/>
      <c r="DI147" s="195" t="str">
        <f>IF(BU147="","",AK147*BU147)</f>
        <v/>
      </c>
      <c r="DJ147" s="195" t="str">
        <f t="shared" ref="DJ147:DM150" si="869">IF(BV147="","",AL147*BV147)</f>
        <v/>
      </c>
      <c r="DK147" s="195" t="str">
        <f t="shared" si="869"/>
        <v/>
      </c>
      <c r="DL147" s="195" t="str">
        <f t="shared" si="869"/>
        <v/>
      </c>
      <c r="DM147" s="195" t="str">
        <f t="shared" si="869"/>
        <v/>
      </c>
      <c r="DN147" s="198">
        <f t="shared" si="838"/>
        <v>0</v>
      </c>
      <c r="DO147" s="6"/>
      <c r="DP147" s="6"/>
      <c r="DQ147" s="195" t="str">
        <f>IF(BU147="","",(AE147+AK147)*BU147)</f>
        <v/>
      </c>
      <c r="DR147" s="195" t="str">
        <f t="shared" ref="DR147:DU150" si="870">IF(BV147="","",(AF147+AL147)*BV147)</f>
        <v/>
      </c>
      <c r="DS147" s="195" t="str">
        <f t="shared" si="870"/>
        <v/>
      </c>
      <c r="DT147" s="195" t="str">
        <f t="shared" si="870"/>
        <v/>
      </c>
      <c r="DU147" s="195" t="str">
        <f t="shared" si="870"/>
        <v/>
      </c>
      <c r="DV147" s="198">
        <f t="shared" si="827"/>
        <v>0</v>
      </c>
    </row>
    <row r="148" spans="1:126" ht="25.5" customHeight="1">
      <c r="A148" s="19"/>
      <c r="B148" s="55"/>
      <c r="C148" s="55"/>
      <c r="D148" s="56">
        <f t="shared" ref="D148:D150" si="871">L148</f>
        <v>0</v>
      </c>
      <c r="E148" s="57">
        <f t="shared" ref="E148:E150" si="872">D148+SUM(AE148:AI148)</f>
        <v>0</v>
      </c>
      <c r="F148" s="58" t="s">
        <v>28</v>
      </c>
      <c r="G148" s="52">
        <f>'[9]NAW3 - Asset Repl - ENWL'!G145</f>
        <v>0</v>
      </c>
      <c r="H148" s="52">
        <f>'[9]NAW3 - Asset Repl - ENWL'!H145</f>
        <v>0</v>
      </c>
      <c r="I148" s="52">
        <f>'[9]NAW3 - Asset Repl - ENWL'!I145</f>
        <v>0</v>
      </c>
      <c r="J148" s="52">
        <f>'[9]NAW3 - Asset Repl - ENWL'!J145</f>
        <v>0</v>
      </c>
      <c r="K148" s="52">
        <f>'[9]NAW3 - Asset Repl - ENWL'!K145</f>
        <v>0</v>
      </c>
      <c r="L148" s="59">
        <f t="shared" ref="L148:L150" si="873">SUM(G148:K148)</f>
        <v>0</v>
      </c>
      <c r="M148" s="52">
        <f>'[9]NAW3 - Asset Repl - ENWL'!M145</f>
        <v>0</v>
      </c>
      <c r="N148" s="52">
        <f>'[9]NAW3 - Asset Repl - ENWL'!N145</f>
        <v>0</v>
      </c>
      <c r="O148" s="52">
        <f>'[9]NAW3 - Asset Repl - ENWL'!O145</f>
        <v>0</v>
      </c>
      <c r="P148" s="52">
        <f>'[9]NAW3 - Asset Repl - ENWL'!P145</f>
        <v>0</v>
      </c>
      <c r="Q148" s="52">
        <f>'[9]NAW3 - Asset Repl - ENWL'!Q145</f>
        <v>0</v>
      </c>
      <c r="R148" s="59">
        <f t="shared" ref="R148:R150" si="874">SUM(M148:Q148)</f>
        <v>0</v>
      </c>
      <c r="S148" s="52">
        <f>'[9]NAW3 - Asset Repl - ENWL'!S145</f>
        <v>0</v>
      </c>
      <c r="T148" s="52">
        <f>'[9]NAW3 - Asset Repl - ENWL'!T145</f>
        <v>0</v>
      </c>
      <c r="U148" s="52">
        <f>'[9]NAW3 - Asset Repl - ENWL'!U145</f>
        <v>0</v>
      </c>
      <c r="V148" s="52">
        <f>'[9]NAW3 - Asset Repl - ENWL'!V145</f>
        <v>0</v>
      </c>
      <c r="W148" s="52">
        <f>'[9]NAW3 - Asset Repl - ENWL'!W145</f>
        <v>0</v>
      </c>
      <c r="X148" s="59">
        <f t="shared" ref="X148:X150" si="875">SUM(S148:W148)</f>
        <v>0</v>
      </c>
      <c r="Y148" s="52">
        <f>'[9]NAW3 - Asset Repl - ENWL'!Y145</f>
        <v>0</v>
      </c>
      <c r="Z148" s="52">
        <f>'[9]NAW3 - Asset Repl - ENWL'!Z145</f>
        <v>0</v>
      </c>
      <c r="AA148" s="52">
        <f>'[9]NAW3 - Asset Repl - ENWL'!AA145</f>
        <v>0</v>
      </c>
      <c r="AB148" s="52">
        <f>'[9]NAW3 - Asset Repl - ENWL'!AB145</f>
        <v>0</v>
      </c>
      <c r="AC148" s="52">
        <f>'[9]NAW3 - Asset Repl - ENWL'!AC145</f>
        <v>0</v>
      </c>
      <c r="AD148" s="59">
        <f t="shared" ref="AD148:AD150" si="876">SUM(Y148:AC148)</f>
        <v>0</v>
      </c>
      <c r="AE148" s="52">
        <f>'[9]NAW3 - Asset Repl - ENWL'!AE145</f>
        <v>0</v>
      </c>
      <c r="AF148" s="52">
        <f>'[9]NAW3 - Asset Repl - ENWL'!AF145</f>
        <v>0</v>
      </c>
      <c r="AG148" s="52">
        <f>'[9]NAW3 - Asset Repl - ENWL'!AG145</f>
        <v>0</v>
      </c>
      <c r="AH148" s="52">
        <f>'[9]NAW3 - Asset Repl - ENWL'!AH145</f>
        <v>0</v>
      </c>
      <c r="AI148" s="52">
        <f>'[9]NAW3 - Asset Repl - ENWL'!AI145</f>
        <v>0</v>
      </c>
      <c r="AJ148" s="59">
        <f t="shared" ref="AJ148:AJ150" si="877">SUM(AE148:AI148)</f>
        <v>0</v>
      </c>
      <c r="AK148" s="52">
        <f>'[9]NAW3 - Asset Repl - ENWL'!AK145</f>
        <v>0</v>
      </c>
      <c r="AL148" s="52">
        <f>'[9]NAW3 - Asset Repl - ENWL'!AL145</f>
        <v>0</v>
      </c>
      <c r="AM148" s="52">
        <f>'[9]NAW3 - Asset Repl - ENWL'!AM145</f>
        <v>0</v>
      </c>
      <c r="AN148" s="52">
        <f>'[9]NAW3 - Asset Repl - ENWL'!AN145</f>
        <v>0</v>
      </c>
      <c r="AO148" s="52">
        <f>'[9]NAW3 - Asset Repl - ENWL'!AO145</f>
        <v>0</v>
      </c>
      <c r="AP148" s="59">
        <f t="shared" ref="AP148:AP150" si="878">SUM(AK148:AO148)</f>
        <v>0</v>
      </c>
      <c r="BB148" s="6"/>
      <c r="BC148" s="6"/>
      <c r="BD148" s="58" t="s">
        <v>28</v>
      </c>
      <c r="BE148" s="172">
        <f>'ENWL - HI Probs. of Failure '!O$40</f>
        <v>0</v>
      </c>
      <c r="BF148" s="172">
        <f>'ENWL - HI Probs. of Failure '!P$40</f>
        <v>0</v>
      </c>
      <c r="BG148" s="172">
        <f>'ENWL - HI Probs. of Failure '!Q$40</f>
        <v>0</v>
      </c>
      <c r="BH148" s="172">
        <f>'ENWL - HI Probs. of Failure '!R$40</f>
        <v>0</v>
      </c>
      <c r="BI148" s="172">
        <f>'ENWL - HI Probs. of Failure '!S$40</f>
        <v>0</v>
      </c>
      <c r="BJ148" s="176"/>
      <c r="BK148" s="6"/>
      <c r="BL148" s="58" t="s">
        <v>28</v>
      </c>
      <c r="BM148" s="242">
        <f>IFERROR($BM3*'ENWL - Ave Crit'!$Q$40,0)</f>
        <v>0</v>
      </c>
      <c r="BN148" s="242">
        <f>IFERROR($BM3*'ENWL - Ave Crit'!$Q$40,0)</f>
        <v>0</v>
      </c>
      <c r="BO148" s="242">
        <f>IFERROR($BM3*'ENWL - Ave Crit'!$Q$40,0)</f>
        <v>0</v>
      </c>
      <c r="BP148" s="242">
        <f>IFERROR($BM3*'ENWL - Ave Crit'!$Q$40,0)</f>
        <v>0</v>
      </c>
      <c r="BQ148" s="242">
        <f>IFERROR($BM3*'ENWL - Ave Crit'!$Q$40,0)</f>
        <v>0</v>
      </c>
      <c r="BR148" s="176"/>
      <c r="BS148" s="6"/>
      <c r="BT148" s="58" t="s">
        <v>28</v>
      </c>
      <c r="BU148" s="24" t="str">
        <f t="shared" si="828"/>
        <v/>
      </c>
      <c r="BV148" s="24" t="str">
        <f t="shared" si="829"/>
        <v/>
      </c>
      <c r="BW148" s="24" t="str">
        <f t="shared" si="830"/>
        <v/>
      </c>
      <c r="BX148" s="24" t="str">
        <f t="shared" si="831"/>
        <v/>
      </c>
      <c r="BY148" s="24" t="str">
        <f t="shared" si="832"/>
        <v/>
      </c>
      <c r="BZ148" s="6"/>
      <c r="CA148" s="6"/>
      <c r="CB148" s="58" t="s">
        <v>28</v>
      </c>
      <c r="CC148" s="195" t="str">
        <f t="shared" ref="CC148:CC150" si="879">IF(BU148="","",M148*BU148)</f>
        <v/>
      </c>
      <c r="CD148" s="195" t="str">
        <f t="shared" si="865"/>
        <v/>
      </c>
      <c r="CE148" s="195" t="str">
        <f t="shared" si="865"/>
        <v/>
      </c>
      <c r="CF148" s="195" t="str">
        <f t="shared" si="865"/>
        <v/>
      </c>
      <c r="CG148" s="195" t="str">
        <f t="shared" si="865"/>
        <v/>
      </c>
      <c r="CH148" s="198">
        <f t="shared" si="491"/>
        <v>0</v>
      </c>
      <c r="CI148" s="68"/>
      <c r="CJ148" s="68"/>
      <c r="CK148" s="195" t="str">
        <f t="shared" si="866"/>
        <v/>
      </c>
      <c r="CL148" s="195" t="str">
        <f t="shared" si="866"/>
        <v/>
      </c>
      <c r="CM148" s="195" t="str">
        <f t="shared" si="866"/>
        <v/>
      </c>
      <c r="CN148" s="195" t="str">
        <f t="shared" si="866"/>
        <v/>
      </c>
      <c r="CO148" s="195" t="str">
        <f t="shared" si="866"/>
        <v/>
      </c>
      <c r="CP148" s="198">
        <f t="shared" si="820"/>
        <v>0</v>
      </c>
      <c r="CS148" s="195" t="str">
        <f t="shared" ref="CS148:CS150" si="880">IF(BU148="","",Y148*BU148)</f>
        <v/>
      </c>
      <c r="CT148" s="195" t="str">
        <f t="shared" si="867"/>
        <v/>
      </c>
      <c r="CU148" s="195" t="str">
        <f t="shared" si="867"/>
        <v/>
      </c>
      <c r="CV148" s="195" t="str">
        <f t="shared" si="867"/>
        <v/>
      </c>
      <c r="CW148" s="195" t="str">
        <f t="shared" si="867"/>
        <v/>
      </c>
      <c r="CX148" s="198">
        <f t="shared" si="822"/>
        <v>0</v>
      </c>
      <c r="CY148" s="6"/>
      <c r="CZ148" s="6"/>
      <c r="DA148" s="195" t="str">
        <f t="shared" ref="DA148:DA150" si="881">IF(BU148="","",(S148+Y148)*BU148)</f>
        <v/>
      </c>
      <c r="DB148" s="195" t="str">
        <f t="shared" si="868"/>
        <v/>
      </c>
      <c r="DC148" s="195" t="str">
        <f t="shared" si="868"/>
        <v/>
      </c>
      <c r="DD148" s="195" t="str">
        <f t="shared" si="868"/>
        <v/>
      </c>
      <c r="DE148" s="195" t="str">
        <f t="shared" si="868"/>
        <v/>
      </c>
      <c r="DF148" s="198">
        <f t="shared" si="824"/>
        <v>0</v>
      </c>
      <c r="DG148" s="6"/>
      <c r="DH148" s="6"/>
      <c r="DI148" s="195" t="str">
        <f t="shared" ref="DI148:DI150" si="882">IF(BU148="","",AK148*BU148)</f>
        <v/>
      </c>
      <c r="DJ148" s="195" t="str">
        <f t="shared" si="869"/>
        <v/>
      </c>
      <c r="DK148" s="195" t="str">
        <f t="shared" si="869"/>
        <v/>
      </c>
      <c r="DL148" s="195" t="str">
        <f t="shared" si="869"/>
        <v/>
      </c>
      <c r="DM148" s="195" t="str">
        <f t="shared" si="869"/>
        <v/>
      </c>
      <c r="DN148" s="198">
        <f t="shared" si="838"/>
        <v>0</v>
      </c>
      <c r="DO148" s="6"/>
      <c r="DP148" s="6"/>
      <c r="DQ148" s="195" t="str">
        <f t="shared" ref="DQ148:DQ150" si="883">IF(BU148="","",(AE148+AK148)*BU148)</f>
        <v/>
      </c>
      <c r="DR148" s="195" t="str">
        <f t="shared" si="870"/>
        <v/>
      </c>
      <c r="DS148" s="195" t="str">
        <f t="shared" si="870"/>
        <v/>
      </c>
      <c r="DT148" s="195" t="str">
        <f t="shared" si="870"/>
        <v/>
      </c>
      <c r="DU148" s="195" t="str">
        <f t="shared" si="870"/>
        <v/>
      </c>
      <c r="DV148" s="198">
        <f t="shared" si="827"/>
        <v>0</v>
      </c>
    </row>
    <row r="149" spans="1:126" ht="25.5" customHeight="1">
      <c r="A149" s="19"/>
      <c r="B149" s="55"/>
      <c r="C149" s="55"/>
      <c r="D149" s="56">
        <f t="shared" si="871"/>
        <v>0</v>
      </c>
      <c r="E149" s="57">
        <f t="shared" si="872"/>
        <v>0</v>
      </c>
      <c r="F149" s="58" t="s">
        <v>30</v>
      </c>
      <c r="G149" s="52">
        <f>'[9]NAW3 - Asset Repl - ENWL'!G146</f>
        <v>0</v>
      </c>
      <c r="H149" s="52">
        <f>'[9]NAW3 - Asset Repl - ENWL'!H146</f>
        <v>0</v>
      </c>
      <c r="I149" s="52">
        <f>'[9]NAW3 - Asset Repl - ENWL'!I146</f>
        <v>0</v>
      </c>
      <c r="J149" s="52">
        <f>'[9]NAW3 - Asset Repl - ENWL'!J146</f>
        <v>0</v>
      </c>
      <c r="K149" s="52">
        <f>'[9]NAW3 - Asset Repl - ENWL'!K146</f>
        <v>0</v>
      </c>
      <c r="L149" s="59">
        <f t="shared" si="873"/>
        <v>0</v>
      </c>
      <c r="M149" s="52">
        <f>'[9]NAW3 - Asset Repl - ENWL'!M146</f>
        <v>0</v>
      </c>
      <c r="N149" s="52">
        <f>'[9]NAW3 - Asset Repl - ENWL'!N146</f>
        <v>0</v>
      </c>
      <c r="O149" s="52">
        <f>'[9]NAW3 - Asset Repl - ENWL'!O146</f>
        <v>0</v>
      </c>
      <c r="P149" s="52">
        <f>'[9]NAW3 - Asset Repl - ENWL'!P146</f>
        <v>0</v>
      </c>
      <c r="Q149" s="52">
        <f>'[9]NAW3 - Asset Repl - ENWL'!Q146</f>
        <v>0</v>
      </c>
      <c r="R149" s="59">
        <f t="shared" si="874"/>
        <v>0</v>
      </c>
      <c r="S149" s="52">
        <f>'[9]NAW3 - Asset Repl - ENWL'!S146</f>
        <v>0</v>
      </c>
      <c r="T149" s="52">
        <f>'[9]NAW3 - Asset Repl - ENWL'!T146</f>
        <v>0</v>
      </c>
      <c r="U149" s="52">
        <f>'[9]NAW3 - Asset Repl - ENWL'!U146</f>
        <v>0</v>
      </c>
      <c r="V149" s="52">
        <f>'[9]NAW3 - Asset Repl - ENWL'!V146</f>
        <v>0</v>
      </c>
      <c r="W149" s="52">
        <f>'[9]NAW3 - Asset Repl - ENWL'!W146</f>
        <v>0</v>
      </c>
      <c r="X149" s="59">
        <f t="shared" si="875"/>
        <v>0</v>
      </c>
      <c r="Y149" s="52">
        <f>'[9]NAW3 - Asset Repl - ENWL'!Y146</f>
        <v>0</v>
      </c>
      <c r="Z149" s="52">
        <f>'[9]NAW3 - Asset Repl - ENWL'!Z146</f>
        <v>0</v>
      </c>
      <c r="AA149" s="52">
        <f>'[9]NAW3 - Asset Repl - ENWL'!AA146</f>
        <v>0</v>
      </c>
      <c r="AB149" s="52">
        <f>'[9]NAW3 - Asset Repl - ENWL'!AB146</f>
        <v>0</v>
      </c>
      <c r="AC149" s="52">
        <f>'[9]NAW3 - Asset Repl - ENWL'!AC146</f>
        <v>0</v>
      </c>
      <c r="AD149" s="59">
        <f t="shared" si="876"/>
        <v>0</v>
      </c>
      <c r="AE149" s="52">
        <f>'[9]NAW3 - Asset Repl - ENWL'!AE146</f>
        <v>0</v>
      </c>
      <c r="AF149" s="52">
        <f>'[9]NAW3 - Asset Repl - ENWL'!AF146</f>
        <v>0</v>
      </c>
      <c r="AG149" s="52">
        <f>'[9]NAW3 - Asset Repl - ENWL'!AG146</f>
        <v>0</v>
      </c>
      <c r="AH149" s="52">
        <f>'[9]NAW3 - Asset Repl - ENWL'!AH146</f>
        <v>0</v>
      </c>
      <c r="AI149" s="52">
        <f>'[9]NAW3 - Asset Repl - ENWL'!AI146</f>
        <v>0</v>
      </c>
      <c r="AJ149" s="59">
        <f t="shared" si="877"/>
        <v>0</v>
      </c>
      <c r="AK149" s="52">
        <f>'[9]NAW3 - Asset Repl - ENWL'!AK146</f>
        <v>0</v>
      </c>
      <c r="AL149" s="52">
        <f>'[9]NAW3 - Asset Repl - ENWL'!AL146</f>
        <v>0</v>
      </c>
      <c r="AM149" s="52">
        <f>'[9]NAW3 - Asset Repl - ENWL'!AM146</f>
        <v>0</v>
      </c>
      <c r="AN149" s="52">
        <f>'[9]NAW3 - Asset Repl - ENWL'!AN146</f>
        <v>0</v>
      </c>
      <c r="AO149" s="52">
        <f>'[9]NAW3 - Asset Repl - ENWL'!AO146</f>
        <v>0</v>
      </c>
      <c r="AP149" s="59">
        <f t="shared" si="878"/>
        <v>0</v>
      </c>
      <c r="BB149" s="6"/>
      <c r="BC149" s="6"/>
      <c r="BD149" s="58" t="s">
        <v>30</v>
      </c>
      <c r="BE149" s="172">
        <f>'ENWL - HI Probs. of Failure '!O$40</f>
        <v>0</v>
      </c>
      <c r="BF149" s="172">
        <f>'ENWL - HI Probs. of Failure '!P$40</f>
        <v>0</v>
      </c>
      <c r="BG149" s="172">
        <f>'ENWL - HI Probs. of Failure '!Q$40</f>
        <v>0</v>
      </c>
      <c r="BH149" s="172">
        <f>'ENWL - HI Probs. of Failure '!R$40</f>
        <v>0</v>
      </c>
      <c r="BI149" s="172">
        <f>'ENWL - HI Probs. of Failure '!S$40</f>
        <v>0</v>
      </c>
      <c r="BJ149" s="176"/>
      <c r="BK149" s="6"/>
      <c r="BL149" s="58" t="s">
        <v>30</v>
      </c>
      <c r="BM149" s="242">
        <f>IFERROR($BM4*'ENWL - Ave Crit'!$Q$40,0)</f>
        <v>0</v>
      </c>
      <c r="BN149" s="242">
        <f>IFERROR($BM4*'ENWL - Ave Crit'!$Q$40,0)</f>
        <v>0</v>
      </c>
      <c r="BO149" s="242">
        <f>IFERROR($BM4*'ENWL - Ave Crit'!$Q$40,0)</f>
        <v>0</v>
      </c>
      <c r="BP149" s="242">
        <f>IFERROR($BM4*'ENWL - Ave Crit'!$Q$40,0)</f>
        <v>0</v>
      </c>
      <c r="BQ149" s="242">
        <f>IFERROR($BM4*'ENWL - Ave Crit'!$Q$40,0)</f>
        <v>0</v>
      </c>
      <c r="BR149" s="176"/>
      <c r="BS149" s="6"/>
      <c r="BT149" s="58" t="s">
        <v>30</v>
      </c>
      <c r="BU149" s="24" t="str">
        <f t="shared" si="828"/>
        <v/>
      </c>
      <c r="BV149" s="24" t="str">
        <f t="shared" si="829"/>
        <v/>
      </c>
      <c r="BW149" s="24" t="str">
        <f t="shared" si="830"/>
        <v/>
      </c>
      <c r="BX149" s="24" t="str">
        <f t="shared" si="831"/>
        <v/>
      </c>
      <c r="BY149" s="24" t="str">
        <f t="shared" si="832"/>
        <v/>
      </c>
      <c r="BZ149" s="6"/>
      <c r="CA149" s="6"/>
      <c r="CB149" s="58" t="s">
        <v>30</v>
      </c>
      <c r="CC149" s="195" t="str">
        <f t="shared" si="879"/>
        <v/>
      </c>
      <c r="CD149" s="195" t="str">
        <f t="shared" si="865"/>
        <v/>
      </c>
      <c r="CE149" s="195" t="str">
        <f t="shared" si="865"/>
        <v/>
      </c>
      <c r="CF149" s="195" t="str">
        <f t="shared" si="865"/>
        <v/>
      </c>
      <c r="CG149" s="195" t="str">
        <f t="shared" si="865"/>
        <v/>
      </c>
      <c r="CH149" s="198">
        <f t="shared" si="491"/>
        <v>0</v>
      </c>
      <c r="CI149" s="68"/>
      <c r="CJ149" s="68"/>
      <c r="CK149" s="195" t="str">
        <f t="shared" si="866"/>
        <v/>
      </c>
      <c r="CL149" s="195" t="str">
        <f t="shared" si="866"/>
        <v/>
      </c>
      <c r="CM149" s="195" t="str">
        <f t="shared" si="866"/>
        <v/>
      </c>
      <c r="CN149" s="195" t="str">
        <f t="shared" si="866"/>
        <v/>
      </c>
      <c r="CO149" s="195" t="str">
        <f t="shared" si="866"/>
        <v/>
      </c>
      <c r="CP149" s="198">
        <f t="shared" si="820"/>
        <v>0</v>
      </c>
      <c r="CS149" s="195" t="str">
        <f t="shared" si="880"/>
        <v/>
      </c>
      <c r="CT149" s="195" t="str">
        <f t="shared" si="867"/>
        <v/>
      </c>
      <c r="CU149" s="195" t="str">
        <f t="shared" si="867"/>
        <v/>
      </c>
      <c r="CV149" s="195" t="str">
        <f t="shared" si="867"/>
        <v/>
      </c>
      <c r="CW149" s="195" t="str">
        <f t="shared" si="867"/>
        <v/>
      </c>
      <c r="CX149" s="198">
        <f t="shared" si="822"/>
        <v>0</v>
      </c>
      <c r="CY149" s="6"/>
      <c r="CZ149" s="6"/>
      <c r="DA149" s="195" t="str">
        <f t="shared" si="881"/>
        <v/>
      </c>
      <c r="DB149" s="195" t="str">
        <f t="shared" si="868"/>
        <v/>
      </c>
      <c r="DC149" s="195" t="str">
        <f t="shared" si="868"/>
        <v/>
      </c>
      <c r="DD149" s="195" t="str">
        <f t="shared" si="868"/>
        <v/>
      </c>
      <c r="DE149" s="195" t="str">
        <f t="shared" si="868"/>
        <v/>
      </c>
      <c r="DF149" s="198">
        <f t="shared" si="824"/>
        <v>0</v>
      </c>
      <c r="DG149" s="6"/>
      <c r="DH149" s="6"/>
      <c r="DI149" s="195" t="str">
        <f t="shared" si="882"/>
        <v/>
      </c>
      <c r="DJ149" s="195" t="str">
        <f t="shared" si="869"/>
        <v/>
      </c>
      <c r="DK149" s="195" t="str">
        <f t="shared" si="869"/>
        <v/>
      </c>
      <c r="DL149" s="195" t="str">
        <f t="shared" si="869"/>
        <v/>
      </c>
      <c r="DM149" s="195" t="str">
        <f t="shared" si="869"/>
        <v/>
      </c>
      <c r="DN149" s="198">
        <f t="shared" si="838"/>
        <v>0</v>
      </c>
      <c r="DO149" s="6"/>
      <c r="DP149" s="6"/>
      <c r="DQ149" s="195" t="str">
        <f t="shared" si="883"/>
        <v/>
      </c>
      <c r="DR149" s="195" t="str">
        <f t="shared" si="870"/>
        <v/>
      </c>
      <c r="DS149" s="195" t="str">
        <f t="shared" si="870"/>
        <v/>
      </c>
      <c r="DT149" s="195" t="str">
        <f t="shared" si="870"/>
        <v/>
      </c>
      <c r="DU149" s="195" t="str">
        <f t="shared" si="870"/>
        <v/>
      </c>
      <c r="DV149" s="198">
        <f t="shared" si="827"/>
        <v>0</v>
      </c>
    </row>
    <row r="150" spans="1:126" ht="25.5" customHeight="1">
      <c r="A150" s="19"/>
      <c r="B150" s="55"/>
      <c r="C150" s="55"/>
      <c r="D150" s="56">
        <f t="shared" si="871"/>
        <v>0</v>
      </c>
      <c r="E150" s="57">
        <f t="shared" si="872"/>
        <v>0</v>
      </c>
      <c r="F150" s="58" t="s">
        <v>31</v>
      </c>
      <c r="G150" s="52">
        <f>'[9]NAW3 - Asset Repl - ENWL'!G147</f>
        <v>0</v>
      </c>
      <c r="H150" s="52">
        <f>'[9]NAW3 - Asset Repl - ENWL'!H147</f>
        <v>0</v>
      </c>
      <c r="I150" s="52">
        <f>'[9]NAW3 - Asset Repl - ENWL'!I147</f>
        <v>0</v>
      </c>
      <c r="J150" s="52">
        <f>'[9]NAW3 - Asset Repl - ENWL'!J147</f>
        <v>0</v>
      </c>
      <c r="K150" s="52">
        <f>'[9]NAW3 - Asset Repl - ENWL'!K147</f>
        <v>0</v>
      </c>
      <c r="L150" s="59">
        <f t="shared" si="873"/>
        <v>0</v>
      </c>
      <c r="M150" s="52">
        <f>'[9]NAW3 - Asset Repl - ENWL'!M147</f>
        <v>0</v>
      </c>
      <c r="N150" s="52">
        <f>'[9]NAW3 - Asset Repl - ENWL'!N147</f>
        <v>0</v>
      </c>
      <c r="O150" s="52">
        <f>'[9]NAW3 - Asset Repl - ENWL'!O147</f>
        <v>0</v>
      </c>
      <c r="P150" s="52">
        <f>'[9]NAW3 - Asset Repl - ENWL'!P147</f>
        <v>0</v>
      </c>
      <c r="Q150" s="52">
        <f>'[9]NAW3 - Asset Repl - ENWL'!Q147</f>
        <v>0</v>
      </c>
      <c r="R150" s="59">
        <f t="shared" si="874"/>
        <v>0</v>
      </c>
      <c r="S150" s="52">
        <f>'[9]NAW3 - Asset Repl - ENWL'!S147</f>
        <v>0</v>
      </c>
      <c r="T150" s="52">
        <f>'[9]NAW3 - Asset Repl - ENWL'!T147</f>
        <v>0</v>
      </c>
      <c r="U150" s="52">
        <f>'[9]NAW3 - Asset Repl - ENWL'!U147</f>
        <v>0</v>
      </c>
      <c r="V150" s="52">
        <f>'[9]NAW3 - Asset Repl - ENWL'!V147</f>
        <v>0</v>
      </c>
      <c r="W150" s="52">
        <f>'[9]NAW3 - Asset Repl - ENWL'!W147</f>
        <v>0</v>
      </c>
      <c r="X150" s="59">
        <f t="shared" si="875"/>
        <v>0</v>
      </c>
      <c r="Y150" s="52">
        <f>'[9]NAW3 - Asset Repl - ENWL'!Y147</f>
        <v>0</v>
      </c>
      <c r="Z150" s="52">
        <f>'[9]NAW3 - Asset Repl - ENWL'!Z147</f>
        <v>0</v>
      </c>
      <c r="AA150" s="52">
        <f>'[9]NAW3 - Asset Repl - ENWL'!AA147</f>
        <v>0</v>
      </c>
      <c r="AB150" s="52">
        <f>'[9]NAW3 - Asset Repl - ENWL'!AB147</f>
        <v>0</v>
      </c>
      <c r="AC150" s="52">
        <f>'[9]NAW3 - Asset Repl - ENWL'!AC147</f>
        <v>0</v>
      </c>
      <c r="AD150" s="59">
        <f t="shared" si="876"/>
        <v>0</v>
      </c>
      <c r="AE150" s="52">
        <f>'[9]NAW3 - Asset Repl - ENWL'!AE147</f>
        <v>0</v>
      </c>
      <c r="AF150" s="52">
        <f>'[9]NAW3 - Asset Repl - ENWL'!AF147</f>
        <v>0</v>
      </c>
      <c r="AG150" s="52">
        <f>'[9]NAW3 - Asset Repl - ENWL'!AG147</f>
        <v>0</v>
      </c>
      <c r="AH150" s="52">
        <f>'[9]NAW3 - Asset Repl - ENWL'!AH147</f>
        <v>0</v>
      </c>
      <c r="AI150" s="52">
        <f>'[9]NAW3 - Asset Repl - ENWL'!AI147</f>
        <v>0</v>
      </c>
      <c r="AJ150" s="59">
        <f t="shared" si="877"/>
        <v>0</v>
      </c>
      <c r="AK150" s="52">
        <f>'[9]NAW3 - Asset Repl - ENWL'!AK147</f>
        <v>0</v>
      </c>
      <c r="AL150" s="52">
        <f>'[9]NAW3 - Asset Repl - ENWL'!AL147</f>
        <v>0</v>
      </c>
      <c r="AM150" s="52">
        <f>'[9]NAW3 - Asset Repl - ENWL'!AM147</f>
        <v>0</v>
      </c>
      <c r="AN150" s="52">
        <f>'[9]NAW3 - Asset Repl - ENWL'!AN147</f>
        <v>0</v>
      </c>
      <c r="AO150" s="52">
        <f>'[9]NAW3 - Asset Repl - ENWL'!AO147</f>
        <v>0</v>
      </c>
      <c r="AP150" s="59">
        <f t="shared" si="878"/>
        <v>0</v>
      </c>
      <c r="BB150" s="6"/>
      <c r="BC150" s="6"/>
      <c r="BD150" s="58" t="s">
        <v>31</v>
      </c>
      <c r="BE150" s="172">
        <f>'ENWL - HI Probs. of Failure '!O$40</f>
        <v>0</v>
      </c>
      <c r="BF150" s="172">
        <f>'ENWL - HI Probs. of Failure '!P$40</f>
        <v>0</v>
      </c>
      <c r="BG150" s="172">
        <f>'ENWL - HI Probs. of Failure '!Q$40</f>
        <v>0</v>
      </c>
      <c r="BH150" s="172">
        <f>'ENWL - HI Probs. of Failure '!R$40</f>
        <v>0</v>
      </c>
      <c r="BI150" s="172">
        <f>'ENWL - HI Probs. of Failure '!S$40</f>
        <v>0</v>
      </c>
      <c r="BJ150" s="176"/>
      <c r="BK150" s="6"/>
      <c r="BL150" s="58" t="s">
        <v>31</v>
      </c>
      <c r="BM150" s="242">
        <f>IFERROR($BM5*'ENWL - Ave Crit'!$Q$40,0)</f>
        <v>0</v>
      </c>
      <c r="BN150" s="242">
        <f>IFERROR($BM5*'ENWL - Ave Crit'!$Q$40,0)</f>
        <v>0</v>
      </c>
      <c r="BO150" s="242">
        <f>IFERROR($BM5*'ENWL - Ave Crit'!$Q$40,0)</f>
        <v>0</v>
      </c>
      <c r="BP150" s="242">
        <f>IFERROR($BM5*'ENWL - Ave Crit'!$Q$40,0)</f>
        <v>0</v>
      </c>
      <c r="BQ150" s="242">
        <f>IFERROR($BM5*'ENWL - Ave Crit'!$Q$40,0)</f>
        <v>0</v>
      </c>
      <c r="BR150" s="176"/>
      <c r="BS150" s="6"/>
      <c r="BT150" s="58" t="s">
        <v>31</v>
      </c>
      <c r="BU150" s="24" t="str">
        <f t="shared" si="828"/>
        <v/>
      </c>
      <c r="BV150" s="24" t="str">
        <f t="shared" si="829"/>
        <v/>
      </c>
      <c r="BW150" s="24" t="str">
        <f t="shared" si="830"/>
        <v/>
      </c>
      <c r="BX150" s="24" t="str">
        <f t="shared" si="831"/>
        <v/>
      </c>
      <c r="BY150" s="24" t="str">
        <f t="shared" si="832"/>
        <v/>
      </c>
      <c r="BZ150" s="6"/>
      <c r="CA150" s="6"/>
      <c r="CB150" s="58" t="s">
        <v>31</v>
      </c>
      <c r="CC150" s="195" t="str">
        <f t="shared" si="879"/>
        <v/>
      </c>
      <c r="CD150" s="195" t="str">
        <f t="shared" si="865"/>
        <v/>
      </c>
      <c r="CE150" s="195" t="str">
        <f t="shared" si="865"/>
        <v/>
      </c>
      <c r="CF150" s="195" t="str">
        <f t="shared" si="865"/>
        <v/>
      </c>
      <c r="CG150" s="195" t="str">
        <f t="shared" si="865"/>
        <v/>
      </c>
      <c r="CH150" s="198">
        <f t="shared" ref="CH150:CH213" si="884">SUM(CC150:CG150)</f>
        <v>0</v>
      </c>
      <c r="CI150" s="68"/>
      <c r="CJ150" s="68"/>
      <c r="CK150" s="195" t="str">
        <f t="shared" si="866"/>
        <v/>
      </c>
      <c r="CL150" s="195" t="str">
        <f t="shared" si="866"/>
        <v/>
      </c>
      <c r="CM150" s="195" t="str">
        <f t="shared" si="866"/>
        <v/>
      </c>
      <c r="CN150" s="195" t="str">
        <f t="shared" si="866"/>
        <v/>
      </c>
      <c r="CO150" s="195" t="str">
        <f t="shared" si="866"/>
        <v/>
      </c>
      <c r="CP150" s="198">
        <f t="shared" si="820"/>
        <v>0</v>
      </c>
      <c r="CS150" s="195" t="str">
        <f t="shared" si="880"/>
        <v/>
      </c>
      <c r="CT150" s="195" t="str">
        <f t="shared" si="867"/>
        <v/>
      </c>
      <c r="CU150" s="195" t="str">
        <f t="shared" si="867"/>
        <v/>
      </c>
      <c r="CV150" s="195" t="str">
        <f t="shared" si="867"/>
        <v/>
      </c>
      <c r="CW150" s="195" t="str">
        <f t="shared" si="867"/>
        <v/>
      </c>
      <c r="CX150" s="198">
        <f t="shared" si="822"/>
        <v>0</v>
      </c>
      <c r="CY150" s="6"/>
      <c r="CZ150" s="6"/>
      <c r="DA150" s="195" t="str">
        <f t="shared" si="881"/>
        <v/>
      </c>
      <c r="DB150" s="195" t="str">
        <f t="shared" si="868"/>
        <v/>
      </c>
      <c r="DC150" s="195" t="str">
        <f t="shared" si="868"/>
        <v/>
      </c>
      <c r="DD150" s="195" t="str">
        <f t="shared" si="868"/>
        <v/>
      </c>
      <c r="DE150" s="195" t="str">
        <f t="shared" si="868"/>
        <v/>
      </c>
      <c r="DF150" s="198">
        <f t="shared" si="824"/>
        <v>0</v>
      </c>
      <c r="DG150" s="6"/>
      <c r="DH150" s="6"/>
      <c r="DI150" s="195" t="str">
        <f t="shared" si="882"/>
        <v/>
      </c>
      <c r="DJ150" s="195" t="str">
        <f t="shared" si="869"/>
        <v/>
      </c>
      <c r="DK150" s="195" t="str">
        <f t="shared" si="869"/>
        <v/>
      </c>
      <c r="DL150" s="195" t="str">
        <f t="shared" si="869"/>
        <v/>
      </c>
      <c r="DM150" s="195" t="str">
        <f t="shared" si="869"/>
        <v/>
      </c>
      <c r="DN150" s="198">
        <f t="shared" si="838"/>
        <v>0</v>
      </c>
      <c r="DO150" s="6"/>
      <c r="DP150" s="6"/>
      <c r="DQ150" s="195" t="str">
        <f t="shared" si="883"/>
        <v/>
      </c>
      <c r="DR150" s="195" t="str">
        <f t="shared" si="870"/>
        <v/>
      </c>
      <c r="DS150" s="195" t="str">
        <f t="shared" si="870"/>
        <v/>
      </c>
      <c r="DT150" s="195" t="str">
        <f t="shared" si="870"/>
        <v/>
      </c>
      <c r="DU150" s="195" t="str">
        <f t="shared" si="870"/>
        <v/>
      </c>
      <c r="DV150" s="198">
        <f t="shared" si="827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85">SUM(H147:H150)</f>
        <v>0</v>
      </c>
      <c r="I151" s="66">
        <f t="shared" si="885"/>
        <v>0</v>
      </c>
      <c r="J151" s="66">
        <f t="shared" si="885"/>
        <v>0</v>
      </c>
      <c r="K151" s="66">
        <f t="shared" si="885"/>
        <v>0</v>
      </c>
      <c r="L151" s="67"/>
      <c r="M151" s="65">
        <f>SUM(M147:M150)</f>
        <v>0</v>
      </c>
      <c r="N151" s="66">
        <f t="shared" ref="N151:Q151" si="886">SUM(N147:N150)</f>
        <v>0</v>
      </c>
      <c r="O151" s="66">
        <f t="shared" si="886"/>
        <v>0</v>
      </c>
      <c r="P151" s="66">
        <f t="shared" si="886"/>
        <v>0</v>
      </c>
      <c r="Q151" s="66">
        <f t="shared" si="886"/>
        <v>0</v>
      </c>
      <c r="R151" s="67"/>
      <c r="S151" s="65">
        <f>SUM(S147:S150)</f>
        <v>0</v>
      </c>
      <c r="T151" s="66">
        <f t="shared" ref="T151:W151" si="887">SUM(T147:T150)</f>
        <v>0</v>
      </c>
      <c r="U151" s="66">
        <f t="shared" si="887"/>
        <v>0</v>
      </c>
      <c r="V151" s="66">
        <f t="shared" si="887"/>
        <v>0</v>
      </c>
      <c r="W151" s="66">
        <f t="shared" si="887"/>
        <v>0</v>
      </c>
      <c r="X151" s="67"/>
      <c r="Y151" s="65">
        <f>SUM(Y147:Y150)</f>
        <v>0</v>
      </c>
      <c r="Z151" s="66">
        <f t="shared" ref="Z151:AC151" si="888">SUM(Z147:Z150)</f>
        <v>0</v>
      </c>
      <c r="AA151" s="66">
        <f t="shared" si="888"/>
        <v>0</v>
      </c>
      <c r="AB151" s="66">
        <f t="shared" si="888"/>
        <v>0</v>
      </c>
      <c r="AC151" s="66">
        <f t="shared" si="888"/>
        <v>0</v>
      </c>
      <c r="AD151" s="67"/>
      <c r="AE151" s="65">
        <f>SUM(AE147:AE150)</f>
        <v>0</v>
      </c>
      <c r="AF151" s="66">
        <f t="shared" ref="AF151:AI151" si="889">SUM(AF147:AF150)</f>
        <v>0</v>
      </c>
      <c r="AG151" s="66">
        <f t="shared" si="889"/>
        <v>0</v>
      </c>
      <c r="AH151" s="66">
        <f t="shared" si="889"/>
        <v>0</v>
      </c>
      <c r="AI151" s="66">
        <f t="shared" si="889"/>
        <v>0</v>
      </c>
      <c r="AJ151" s="67"/>
      <c r="AK151" s="65">
        <f>SUM(AK147:AK150)</f>
        <v>0</v>
      </c>
      <c r="AL151" s="66">
        <f t="shared" ref="AL151:AO151" si="890">SUM(AL147:AL150)</f>
        <v>0</v>
      </c>
      <c r="AM151" s="66">
        <f t="shared" si="890"/>
        <v>0</v>
      </c>
      <c r="AN151" s="66">
        <f t="shared" si="890"/>
        <v>0</v>
      </c>
      <c r="AO151" s="66">
        <f t="shared" si="890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828"/>
        <v/>
      </c>
      <c r="BV151" s="24" t="str">
        <f t="shared" si="829"/>
        <v/>
      </c>
      <c r="BW151" s="24" t="str">
        <f t="shared" si="830"/>
        <v/>
      </c>
      <c r="BX151" s="24" t="str">
        <f t="shared" si="831"/>
        <v/>
      </c>
      <c r="BY151" s="24" t="str">
        <f t="shared" si="832"/>
        <v/>
      </c>
      <c r="BZ151" s="6"/>
      <c r="CA151" s="6"/>
      <c r="CB151" s="64"/>
      <c r="CC151" s="197">
        <f>SUM(CC147:CC150)</f>
        <v>0</v>
      </c>
      <c r="CD151" s="197">
        <f t="shared" ref="CD151:CG151" si="891">SUM(CD147:CD150)</f>
        <v>0</v>
      </c>
      <c r="CE151" s="197">
        <f t="shared" si="891"/>
        <v>0</v>
      </c>
      <c r="CF151" s="197">
        <f t="shared" si="891"/>
        <v>0</v>
      </c>
      <c r="CG151" s="197">
        <f t="shared" si="891"/>
        <v>0</v>
      </c>
      <c r="CH151" s="198">
        <f t="shared" si="884"/>
        <v>0</v>
      </c>
      <c r="CI151" s="68"/>
      <c r="CJ151" s="68"/>
      <c r="CK151" s="197">
        <f>SUM(CK147:CK150)</f>
        <v>0</v>
      </c>
      <c r="CL151" s="197">
        <f t="shared" ref="CL151:CO151" si="892">SUM(CL147:CL150)</f>
        <v>0</v>
      </c>
      <c r="CM151" s="197">
        <f t="shared" si="892"/>
        <v>0</v>
      </c>
      <c r="CN151" s="197">
        <f t="shared" si="892"/>
        <v>0</v>
      </c>
      <c r="CO151" s="197">
        <f t="shared" si="892"/>
        <v>0</v>
      </c>
      <c r="CP151" s="198">
        <f t="shared" si="820"/>
        <v>0</v>
      </c>
      <c r="CS151" s="197">
        <f>SUM(CS147:CS150)</f>
        <v>0</v>
      </c>
      <c r="CT151" s="197">
        <f t="shared" ref="CT151:CW151" si="893">SUM(CT147:CT150)</f>
        <v>0</v>
      </c>
      <c r="CU151" s="197">
        <f t="shared" si="893"/>
        <v>0</v>
      </c>
      <c r="CV151" s="197">
        <f t="shared" si="893"/>
        <v>0</v>
      </c>
      <c r="CW151" s="197">
        <f t="shared" si="893"/>
        <v>0</v>
      </c>
      <c r="CX151" s="198">
        <f t="shared" si="822"/>
        <v>0</v>
      </c>
      <c r="CY151" s="6"/>
      <c r="CZ151" s="6"/>
      <c r="DA151" s="197">
        <f>SUM(DA147:DA150)</f>
        <v>0</v>
      </c>
      <c r="DB151" s="197">
        <f t="shared" ref="DB151:DE151" si="894">SUM(DB147:DB150)</f>
        <v>0</v>
      </c>
      <c r="DC151" s="197">
        <f t="shared" si="894"/>
        <v>0</v>
      </c>
      <c r="DD151" s="197">
        <f t="shared" si="894"/>
        <v>0</v>
      </c>
      <c r="DE151" s="197">
        <f t="shared" si="894"/>
        <v>0</v>
      </c>
      <c r="DF151" s="198">
        <f t="shared" si="824"/>
        <v>0</v>
      </c>
      <c r="DG151" s="6"/>
      <c r="DH151" s="6"/>
      <c r="DI151" s="197">
        <f>SUM(DI147:DI150)</f>
        <v>0</v>
      </c>
      <c r="DJ151" s="197">
        <f t="shared" ref="DJ151:DM151" si="895">SUM(DJ147:DJ150)</f>
        <v>0</v>
      </c>
      <c r="DK151" s="197">
        <f t="shared" si="895"/>
        <v>0</v>
      </c>
      <c r="DL151" s="197">
        <f t="shared" si="895"/>
        <v>0</v>
      </c>
      <c r="DM151" s="197">
        <f t="shared" si="895"/>
        <v>0</v>
      </c>
      <c r="DN151" s="198">
        <f t="shared" si="838"/>
        <v>0</v>
      </c>
      <c r="DO151" s="6"/>
      <c r="DP151" s="6"/>
      <c r="DQ151" s="197">
        <f>SUM(DQ147:DQ150)</f>
        <v>0</v>
      </c>
      <c r="DR151" s="197">
        <f t="shared" ref="DR151:DU151" si="896">SUM(DR147:DR150)</f>
        <v>0</v>
      </c>
      <c r="DS151" s="197">
        <f t="shared" si="896"/>
        <v>0</v>
      </c>
      <c r="DT151" s="197">
        <f t="shared" si="896"/>
        <v>0</v>
      </c>
      <c r="DU151" s="197">
        <f t="shared" si="896"/>
        <v>0</v>
      </c>
      <c r="DV151" s="198">
        <f t="shared" si="827"/>
        <v>0</v>
      </c>
    </row>
    <row r="152" spans="1:126" ht="25.5" customHeight="1">
      <c r="A152" s="19"/>
      <c r="B152" s="70" t="s">
        <v>34</v>
      </c>
      <c r="C152" s="48"/>
      <c r="D152" s="49">
        <f>L152</f>
        <v>0</v>
      </c>
      <c r="E152" s="50">
        <f>D152+SUM(AE152:AI152)</f>
        <v>0</v>
      </c>
      <c r="F152" s="51" t="s">
        <v>26</v>
      </c>
      <c r="G152" s="52">
        <f>'[9]NAW3 - Asset Repl - ENWL'!G149</f>
        <v>0</v>
      </c>
      <c r="H152" s="52">
        <f>'[9]NAW3 - Asset Repl - ENWL'!H149</f>
        <v>0</v>
      </c>
      <c r="I152" s="52">
        <f>'[9]NAW3 - Asset Repl - ENWL'!I149</f>
        <v>0</v>
      </c>
      <c r="J152" s="52">
        <f>'[9]NAW3 - Asset Repl - ENWL'!J149</f>
        <v>0</v>
      </c>
      <c r="K152" s="52">
        <f>'[9]NAW3 - Asset Repl - ENWL'!K149</f>
        <v>0</v>
      </c>
      <c r="L152" s="53">
        <f>SUM(G152:K152)</f>
        <v>0</v>
      </c>
      <c r="M152" s="52">
        <f>'[9]NAW3 - Asset Repl - ENWL'!M149</f>
        <v>0</v>
      </c>
      <c r="N152" s="52">
        <f>'[9]NAW3 - Asset Repl - ENWL'!N149</f>
        <v>0</v>
      </c>
      <c r="O152" s="52">
        <f>'[9]NAW3 - Asset Repl - ENWL'!O149</f>
        <v>0</v>
      </c>
      <c r="P152" s="52">
        <f>'[9]NAW3 - Asset Repl - ENWL'!P149</f>
        <v>0</v>
      </c>
      <c r="Q152" s="52">
        <f>'[9]NAW3 - Asset Repl - ENWL'!Q149</f>
        <v>0</v>
      </c>
      <c r="R152" s="53">
        <f>SUM(M152:Q152)</f>
        <v>0</v>
      </c>
      <c r="S152" s="52">
        <f>'[9]NAW3 - Asset Repl - ENWL'!S149</f>
        <v>0</v>
      </c>
      <c r="T152" s="52">
        <f>'[9]NAW3 - Asset Repl - ENWL'!T149</f>
        <v>0</v>
      </c>
      <c r="U152" s="52">
        <f>'[9]NAW3 - Asset Repl - ENWL'!U149</f>
        <v>0</v>
      </c>
      <c r="V152" s="52">
        <f>'[9]NAW3 - Asset Repl - ENWL'!V149</f>
        <v>0</v>
      </c>
      <c r="W152" s="52">
        <f>'[9]NAW3 - Asset Repl - ENWL'!W149</f>
        <v>0</v>
      </c>
      <c r="X152" s="53">
        <f>SUM(S152:W152)</f>
        <v>0</v>
      </c>
      <c r="Y152" s="54">
        <f>'[9]NAW3 - Asset Repl - ENWL'!Y149</f>
        <v>0</v>
      </c>
      <c r="Z152" s="54">
        <f>'[9]NAW3 - Asset Repl - ENWL'!Z149</f>
        <v>0</v>
      </c>
      <c r="AA152" s="54">
        <f>'[9]NAW3 - Asset Repl - ENWL'!AA149</f>
        <v>0</v>
      </c>
      <c r="AB152" s="54">
        <f>'[9]NAW3 - Asset Repl - ENWL'!AB149</f>
        <v>0</v>
      </c>
      <c r="AC152" s="54">
        <f>'[9]NAW3 - Asset Repl - ENWL'!AC149</f>
        <v>0</v>
      </c>
      <c r="AD152" s="53">
        <f>SUM(Y152:AC152)</f>
        <v>0</v>
      </c>
      <c r="AE152" s="54">
        <f>'[9]NAW3 - Asset Repl - ENWL'!AE149</f>
        <v>0</v>
      </c>
      <c r="AF152" s="54">
        <f>'[9]NAW3 - Asset Repl - ENWL'!AF149</f>
        <v>0</v>
      </c>
      <c r="AG152" s="54">
        <f>'[9]NAW3 - Asset Repl - ENWL'!AG149</f>
        <v>0</v>
      </c>
      <c r="AH152" s="54">
        <f>'[9]NAW3 - Asset Repl - ENWL'!AH149</f>
        <v>0</v>
      </c>
      <c r="AI152" s="54">
        <f>'[9]NAW3 - Asset Repl - ENWL'!AI149</f>
        <v>0</v>
      </c>
      <c r="AJ152" s="53">
        <f>SUM(AE152:AI152)</f>
        <v>0</v>
      </c>
      <c r="AK152" s="54">
        <f>'[9]NAW3 - Asset Repl - ENWL'!AK149</f>
        <v>0</v>
      </c>
      <c r="AL152" s="54">
        <f>'[9]NAW3 - Asset Repl - ENWL'!AL149</f>
        <v>0</v>
      </c>
      <c r="AM152" s="54">
        <f>'[9]NAW3 - Asset Repl - ENWL'!AM149</f>
        <v>0</v>
      </c>
      <c r="AN152" s="54">
        <f>'[9]NAW3 - Asset Repl - ENWL'!AN149</f>
        <v>0</v>
      </c>
      <c r="AO152" s="54">
        <f>'[9]NAW3 - Asset Repl - ENWL'!AO149</f>
        <v>0</v>
      </c>
      <c r="AP152" s="53">
        <f>SUM(AK152:AO152)</f>
        <v>0</v>
      </c>
      <c r="BB152" s="6"/>
      <c r="BC152" s="6"/>
      <c r="BD152" s="51" t="s">
        <v>26</v>
      </c>
      <c r="BE152" s="172">
        <f>'ENWL - HI Probs. of Failure '!O$41</f>
        <v>0</v>
      </c>
      <c r="BF152" s="172">
        <f>'ENWL - HI Probs. of Failure '!P$41</f>
        <v>0</v>
      </c>
      <c r="BG152" s="172">
        <f>'ENWL - HI Probs. of Failure '!Q$41</f>
        <v>0</v>
      </c>
      <c r="BH152" s="172">
        <f>'ENWL - HI Probs. of Failure '!R$41</f>
        <v>0</v>
      </c>
      <c r="BI152" s="172">
        <f>'ENWL - HI Probs. of Failure '!S$41</f>
        <v>0</v>
      </c>
      <c r="BJ152" s="175"/>
      <c r="BK152" s="6"/>
      <c r="BL152" s="51" t="s">
        <v>26</v>
      </c>
      <c r="BM152" s="242">
        <f>IFERROR($BM2*'ENWL - Ave Crit'!$Q$41,0)</f>
        <v>0</v>
      </c>
      <c r="BN152" s="242">
        <f>IFERROR($BM2*'ENWL - Ave Crit'!$Q$41,0)</f>
        <v>0</v>
      </c>
      <c r="BO152" s="242">
        <f>IFERROR($BM2*'ENWL - Ave Crit'!$Q$41,0)</f>
        <v>0</v>
      </c>
      <c r="BP152" s="242">
        <f>IFERROR($BM2*'ENWL - Ave Crit'!$Q$41,0)</f>
        <v>0</v>
      </c>
      <c r="BQ152" s="242">
        <f>IFERROR($BM2*'ENWL - Ave Crit'!$Q$41,0)</f>
        <v>0</v>
      </c>
      <c r="BR152" s="175"/>
      <c r="BS152" s="6"/>
      <c r="BT152" s="51" t="s">
        <v>26</v>
      </c>
      <c r="BU152" s="24" t="str">
        <f t="shared" si="828"/>
        <v/>
      </c>
      <c r="BV152" s="24" t="str">
        <f t="shared" si="829"/>
        <v/>
      </c>
      <c r="BW152" s="24" t="str">
        <f t="shared" si="830"/>
        <v/>
      </c>
      <c r="BX152" s="24" t="str">
        <f t="shared" si="831"/>
        <v/>
      </c>
      <c r="BY152" s="24" t="str">
        <f t="shared" si="832"/>
        <v/>
      </c>
      <c r="BZ152" s="6"/>
      <c r="CA152" s="6"/>
      <c r="CB152" s="51" t="s">
        <v>26</v>
      </c>
      <c r="CC152" s="195" t="str">
        <f>IF(BU152="","",M152*BU152)</f>
        <v/>
      </c>
      <c r="CD152" s="195" t="str">
        <f t="shared" ref="CD152:CG155" si="897">IF(BV152="","",N152*BV152)</f>
        <v/>
      </c>
      <c r="CE152" s="195" t="str">
        <f t="shared" si="897"/>
        <v/>
      </c>
      <c r="CF152" s="195" t="str">
        <f t="shared" si="897"/>
        <v/>
      </c>
      <c r="CG152" s="195" t="str">
        <f t="shared" si="897"/>
        <v/>
      </c>
      <c r="CH152" s="198">
        <f t="shared" si="884"/>
        <v>0</v>
      </c>
      <c r="CI152" s="68"/>
      <c r="CJ152" s="68"/>
      <c r="CK152" s="195" t="str">
        <f t="shared" ref="CK152:CO155" si="898">IF(BU152="","",G152*BU152)</f>
        <v/>
      </c>
      <c r="CL152" s="195" t="str">
        <f t="shared" si="898"/>
        <v/>
      </c>
      <c r="CM152" s="195" t="str">
        <f t="shared" si="898"/>
        <v/>
      </c>
      <c r="CN152" s="195" t="str">
        <f t="shared" si="898"/>
        <v/>
      </c>
      <c r="CO152" s="195" t="str">
        <f t="shared" si="898"/>
        <v/>
      </c>
      <c r="CP152" s="198">
        <f t="shared" si="820"/>
        <v>0</v>
      </c>
      <c r="CS152" s="195" t="str">
        <f>IF(BU152="","",Y152*BU152)</f>
        <v/>
      </c>
      <c r="CT152" s="195" t="str">
        <f t="shared" ref="CT152:CW155" si="899">IF(BV152="","",Z152*BV152)</f>
        <v/>
      </c>
      <c r="CU152" s="195" t="str">
        <f t="shared" si="899"/>
        <v/>
      </c>
      <c r="CV152" s="195" t="str">
        <f t="shared" si="899"/>
        <v/>
      </c>
      <c r="CW152" s="195" t="str">
        <f t="shared" si="899"/>
        <v/>
      </c>
      <c r="CX152" s="198">
        <f t="shared" si="822"/>
        <v>0</v>
      </c>
      <c r="CY152" s="6"/>
      <c r="CZ152" s="6"/>
      <c r="DA152" s="195" t="str">
        <f>IF(BU152="","",(S152+Y152)*BU152)</f>
        <v/>
      </c>
      <c r="DB152" s="195" t="str">
        <f t="shared" ref="DB152:DE155" si="900">IF(BV152="","",(T152+Z152)*BV152)</f>
        <v/>
      </c>
      <c r="DC152" s="195" t="str">
        <f t="shared" si="900"/>
        <v/>
      </c>
      <c r="DD152" s="195" t="str">
        <f t="shared" si="900"/>
        <v/>
      </c>
      <c r="DE152" s="195" t="str">
        <f t="shared" si="900"/>
        <v/>
      </c>
      <c r="DF152" s="198">
        <f t="shared" si="824"/>
        <v>0</v>
      </c>
      <c r="DG152" s="6"/>
      <c r="DH152" s="6"/>
      <c r="DI152" s="195" t="str">
        <f>IF(BU152="","",AK152*BU152)</f>
        <v/>
      </c>
      <c r="DJ152" s="195" t="str">
        <f t="shared" ref="DJ152:DM155" si="901">IF(BV152="","",AL152*BV152)</f>
        <v/>
      </c>
      <c r="DK152" s="195" t="str">
        <f t="shared" si="901"/>
        <v/>
      </c>
      <c r="DL152" s="195" t="str">
        <f t="shared" si="901"/>
        <v/>
      </c>
      <c r="DM152" s="195" t="str">
        <f t="shared" si="901"/>
        <v/>
      </c>
      <c r="DN152" s="198">
        <f t="shared" si="838"/>
        <v>0</v>
      </c>
      <c r="DO152" s="6"/>
      <c r="DP152" s="6"/>
      <c r="DQ152" s="195" t="str">
        <f>IF(BU152="","",(AE152+AK152)*BU152)</f>
        <v/>
      </c>
      <c r="DR152" s="195" t="str">
        <f t="shared" ref="DR152:DU155" si="902">IF(BV152="","",(AF152+AL152)*BV152)</f>
        <v/>
      </c>
      <c r="DS152" s="195" t="str">
        <f t="shared" si="902"/>
        <v/>
      </c>
      <c r="DT152" s="195" t="str">
        <f t="shared" si="902"/>
        <v/>
      </c>
      <c r="DU152" s="195" t="str">
        <f t="shared" si="902"/>
        <v/>
      </c>
      <c r="DV152" s="198">
        <f t="shared" si="827"/>
        <v>0</v>
      </c>
    </row>
    <row r="153" spans="1:126" ht="25.5" customHeight="1">
      <c r="A153" s="19"/>
      <c r="B153" s="55"/>
      <c r="C153" s="55"/>
      <c r="D153" s="56">
        <f t="shared" ref="D153:D155" si="903">L153</f>
        <v>0</v>
      </c>
      <c r="E153" s="57">
        <f t="shared" ref="E153:E155" si="904">D153+SUM(AE153:AI153)</f>
        <v>0</v>
      </c>
      <c r="F153" s="58" t="s">
        <v>28</v>
      </c>
      <c r="G153" s="52">
        <f>'[9]NAW3 - Asset Repl - ENWL'!G150</f>
        <v>0</v>
      </c>
      <c r="H153" s="52">
        <f>'[9]NAW3 - Asset Repl - ENWL'!H150</f>
        <v>0</v>
      </c>
      <c r="I153" s="52">
        <f>'[9]NAW3 - Asset Repl - ENWL'!I150</f>
        <v>0</v>
      </c>
      <c r="J153" s="52">
        <f>'[9]NAW3 - Asset Repl - ENWL'!J150</f>
        <v>0</v>
      </c>
      <c r="K153" s="52">
        <f>'[9]NAW3 - Asset Repl - ENWL'!K150</f>
        <v>0</v>
      </c>
      <c r="L153" s="59">
        <f t="shared" ref="L153:L155" si="905">SUM(G153:K153)</f>
        <v>0</v>
      </c>
      <c r="M153" s="52">
        <f>'[9]NAW3 - Asset Repl - ENWL'!M150</f>
        <v>0</v>
      </c>
      <c r="N153" s="52">
        <f>'[9]NAW3 - Asset Repl - ENWL'!N150</f>
        <v>0</v>
      </c>
      <c r="O153" s="52">
        <f>'[9]NAW3 - Asset Repl - ENWL'!O150</f>
        <v>0</v>
      </c>
      <c r="P153" s="52">
        <f>'[9]NAW3 - Asset Repl - ENWL'!P150</f>
        <v>0</v>
      </c>
      <c r="Q153" s="52">
        <f>'[9]NAW3 - Asset Repl - ENWL'!Q150</f>
        <v>0</v>
      </c>
      <c r="R153" s="59">
        <f t="shared" ref="R153:R155" si="906">SUM(M153:Q153)</f>
        <v>0</v>
      </c>
      <c r="S153" s="52">
        <f>'[9]NAW3 - Asset Repl - ENWL'!S150</f>
        <v>0</v>
      </c>
      <c r="T153" s="52">
        <f>'[9]NAW3 - Asset Repl - ENWL'!T150</f>
        <v>0</v>
      </c>
      <c r="U153" s="52">
        <f>'[9]NAW3 - Asset Repl - ENWL'!U150</f>
        <v>0</v>
      </c>
      <c r="V153" s="52">
        <f>'[9]NAW3 - Asset Repl - ENWL'!V150</f>
        <v>0</v>
      </c>
      <c r="W153" s="52">
        <f>'[9]NAW3 - Asset Repl - ENWL'!W150</f>
        <v>0</v>
      </c>
      <c r="X153" s="59">
        <f t="shared" ref="X153:X155" si="907">SUM(S153:W153)</f>
        <v>0</v>
      </c>
      <c r="Y153" s="52">
        <f>'[9]NAW3 - Asset Repl - ENWL'!Y150</f>
        <v>0</v>
      </c>
      <c r="Z153" s="52">
        <f>'[9]NAW3 - Asset Repl - ENWL'!Z150</f>
        <v>0</v>
      </c>
      <c r="AA153" s="52">
        <f>'[9]NAW3 - Asset Repl - ENWL'!AA150</f>
        <v>0</v>
      </c>
      <c r="AB153" s="52">
        <f>'[9]NAW3 - Asset Repl - ENWL'!AB150</f>
        <v>0</v>
      </c>
      <c r="AC153" s="52">
        <f>'[9]NAW3 - Asset Repl - ENWL'!AC150</f>
        <v>0</v>
      </c>
      <c r="AD153" s="59">
        <f t="shared" ref="AD153:AD155" si="908">SUM(Y153:AC153)</f>
        <v>0</v>
      </c>
      <c r="AE153" s="52">
        <f>'[9]NAW3 - Asset Repl - ENWL'!AE150</f>
        <v>0</v>
      </c>
      <c r="AF153" s="52">
        <f>'[9]NAW3 - Asset Repl - ENWL'!AF150</f>
        <v>0</v>
      </c>
      <c r="AG153" s="52">
        <f>'[9]NAW3 - Asset Repl - ENWL'!AG150</f>
        <v>0</v>
      </c>
      <c r="AH153" s="52">
        <f>'[9]NAW3 - Asset Repl - ENWL'!AH150</f>
        <v>0</v>
      </c>
      <c r="AI153" s="52">
        <f>'[9]NAW3 - Asset Repl - ENWL'!AI150</f>
        <v>0</v>
      </c>
      <c r="AJ153" s="59">
        <f t="shared" ref="AJ153:AJ155" si="909">SUM(AE153:AI153)</f>
        <v>0</v>
      </c>
      <c r="AK153" s="52">
        <f>'[9]NAW3 - Asset Repl - ENWL'!AK150</f>
        <v>0</v>
      </c>
      <c r="AL153" s="52">
        <f>'[9]NAW3 - Asset Repl - ENWL'!AL150</f>
        <v>0</v>
      </c>
      <c r="AM153" s="52">
        <f>'[9]NAW3 - Asset Repl - ENWL'!AM150</f>
        <v>0</v>
      </c>
      <c r="AN153" s="52">
        <f>'[9]NAW3 - Asset Repl - ENWL'!AN150</f>
        <v>0</v>
      </c>
      <c r="AO153" s="52">
        <f>'[9]NAW3 - Asset Repl - ENWL'!AO150</f>
        <v>0</v>
      </c>
      <c r="AP153" s="59">
        <f t="shared" ref="AP153:AP155" si="910">SUM(AK153:AO153)</f>
        <v>0</v>
      </c>
      <c r="BB153" s="6"/>
      <c r="BC153" s="6"/>
      <c r="BD153" s="58" t="s">
        <v>28</v>
      </c>
      <c r="BE153" s="172">
        <f>'ENWL - HI Probs. of Failure '!O$41</f>
        <v>0</v>
      </c>
      <c r="BF153" s="172">
        <f>'ENWL - HI Probs. of Failure '!P$41</f>
        <v>0</v>
      </c>
      <c r="BG153" s="172">
        <f>'ENWL - HI Probs. of Failure '!Q$41</f>
        <v>0</v>
      </c>
      <c r="BH153" s="172">
        <f>'ENWL - HI Probs. of Failure '!R$41</f>
        <v>0</v>
      </c>
      <c r="BI153" s="172">
        <f>'ENWL - HI Probs. of Failure '!S$41</f>
        <v>0</v>
      </c>
      <c r="BJ153" s="176"/>
      <c r="BK153" s="6"/>
      <c r="BL153" s="58" t="s">
        <v>28</v>
      </c>
      <c r="BM153" s="242">
        <f>IFERROR($BM3*'ENWL - Ave Crit'!$Q$41,0)</f>
        <v>0</v>
      </c>
      <c r="BN153" s="242">
        <f>IFERROR($BM3*'ENWL - Ave Crit'!$Q$41,0)</f>
        <v>0</v>
      </c>
      <c r="BO153" s="242">
        <f>IFERROR($BM3*'ENWL - Ave Crit'!$Q$41,0)</f>
        <v>0</v>
      </c>
      <c r="BP153" s="242">
        <f>IFERROR($BM3*'ENWL - Ave Crit'!$Q$41,0)</f>
        <v>0</v>
      </c>
      <c r="BQ153" s="242">
        <f>IFERROR($BM3*'ENWL - Ave Crit'!$Q$41,0)</f>
        <v>0</v>
      </c>
      <c r="BR153" s="176"/>
      <c r="BS153" s="6"/>
      <c r="BT153" s="58" t="s">
        <v>28</v>
      </c>
      <c r="BU153" s="24" t="str">
        <f t="shared" si="828"/>
        <v/>
      </c>
      <c r="BV153" s="24" t="str">
        <f t="shared" si="829"/>
        <v/>
      </c>
      <c r="BW153" s="24" t="str">
        <f t="shared" si="830"/>
        <v/>
      </c>
      <c r="BX153" s="24" t="str">
        <f t="shared" si="831"/>
        <v/>
      </c>
      <c r="BY153" s="24" t="str">
        <f t="shared" si="832"/>
        <v/>
      </c>
      <c r="BZ153" s="6"/>
      <c r="CA153" s="6"/>
      <c r="CB153" s="58" t="s">
        <v>28</v>
      </c>
      <c r="CC153" s="195" t="str">
        <f t="shared" ref="CC153:CC155" si="911">IF(BU153="","",M153*BU153)</f>
        <v/>
      </c>
      <c r="CD153" s="195" t="str">
        <f t="shared" si="897"/>
        <v/>
      </c>
      <c r="CE153" s="195" t="str">
        <f t="shared" si="897"/>
        <v/>
      </c>
      <c r="CF153" s="195" t="str">
        <f t="shared" si="897"/>
        <v/>
      </c>
      <c r="CG153" s="195" t="str">
        <f t="shared" si="897"/>
        <v/>
      </c>
      <c r="CH153" s="198">
        <f t="shared" si="884"/>
        <v>0</v>
      </c>
      <c r="CI153" s="68"/>
      <c r="CJ153" s="68"/>
      <c r="CK153" s="195" t="str">
        <f t="shared" si="898"/>
        <v/>
      </c>
      <c r="CL153" s="195" t="str">
        <f t="shared" si="898"/>
        <v/>
      </c>
      <c r="CM153" s="195" t="str">
        <f t="shared" si="898"/>
        <v/>
      </c>
      <c r="CN153" s="195" t="str">
        <f t="shared" si="898"/>
        <v/>
      </c>
      <c r="CO153" s="195" t="str">
        <f t="shared" si="898"/>
        <v/>
      </c>
      <c r="CP153" s="198">
        <f t="shared" si="820"/>
        <v>0</v>
      </c>
      <c r="CS153" s="195" t="str">
        <f t="shared" ref="CS153:CS155" si="912">IF(BU153="","",Y153*BU153)</f>
        <v/>
      </c>
      <c r="CT153" s="195" t="str">
        <f t="shared" si="899"/>
        <v/>
      </c>
      <c r="CU153" s="195" t="str">
        <f t="shared" si="899"/>
        <v/>
      </c>
      <c r="CV153" s="195" t="str">
        <f t="shared" si="899"/>
        <v/>
      </c>
      <c r="CW153" s="195" t="str">
        <f t="shared" si="899"/>
        <v/>
      </c>
      <c r="CX153" s="198">
        <f t="shared" si="822"/>
        <v>0</v>
      </c>
      <c r="CY153" s="6"/>
      <c r="CZ153" s="6"/>
      <c r="DA153" s="195" t="str">
        <f t="shared" ref="DA153:DA155" si="913">IF(BU153="","",(S153+Y153)*BU153)</f>
        <v/>
      </c>
      <c r="DB153" s="195" t="str">
        <f t="shared" si="900"/>
        <v/>
      </c>
      <c r="DC153" s="195" t="str">
        <f t="shared" si="900"/>
        <v/>
      </c>
      <c r="DD153" s="195" t="str">
        <f t="shared" si="900"/>
        <v/>
      </c>
      <c r="DE153" s="195" t="str">
        <f t="shared" si="900"/>
        <v/>
      </c>
      <c r="DF153" s="198">
        <f t="shared" si="824"/>
        <v>0</v>
      </c>
      <c r="DG153" s="6"/>
      <c r="DH153" s="6"/>
      <c r="DI153" s="195" t="str">
        <f t="shared" ref="DI153:DI155" si="914">IF(BU153="","",AK153*BU153)</f>
        <v/>
      </c>
      <c r="DJ153" s="195" t="str">
        <f t="shared" si="901"/>
        <v/>
      </c>
      <c r="DK153" s="195" t="str">
        <f t="shared" si="901"/>
        <v/>
      </c>
      <c r="DL153" s="195" t="str">
        <f t="shared" si="901"/>
        <v/>
      </c>
      <c r="DM153" s="195" t="str">
        <f t="shared" si="901"/>
        <v/>
      </c>
      <c r="DN153" s="198">
        <f t="shared" si="838"/>
        <v>0</v>
      </c>
      <c r="DO153" s="6"/>
      <c r="DP153" s="6"/>
      <c r="DQ153" s="195" t="str">
        <f t="shared" ref="DQ153:DQ155" si="915">IF(BU153="","",(AE153+AK153)*BU153)</f>
        <v/>
      </c>
      <c r="DR153" s="195" t="str">
        <f t="shared" si="902"/>
        <v/>
      </c>
      <c r="DS153" s="195" t="str">
        <f t="shared" si="902"/>
        <v/>
      </c>
      <c r="DT153" s="195" t="str">
        <f t="shared" si="902"/>
        <v/>
      </c>
      <c r="DU153" s="195" t="str">
        <f t="shared" si="902"/>
        <v/>
      </c>
      <c r="DV153" s="198">
        <f t="shared" si="827"/>
        <v>0</v>
      </c>
    </row>
    <row r="154" spans="1:126" ht="25.5" customHeight="1">
      <c r="A154" s="19"/>
      <c r="B154" s="55"/>
      <c r="C154" s="55"/>
      <c r="D154" s="56">
        <f t="shared" si="903"/>
        <v>0</v>
      </c>
      <c r="E154" s="57">
        <f t="shared" si="904"/>
        <v>0</v>
      </c>
      <c r="F154" s="58" t="s">
        <v>30</v>
      </c>
      <c r="G154" s="52">
        <f>'[9]NAW3 - Asset Repl - ENWL'!G151</f>
        <v>0</v>
      </c>
      <c r="H154" s="52">
        <f>'[9]NAW3 - Asset Repl - ENWL'!H151</f>
        <v>0</v>
      </c>
      <c r="I154" s="52">
        <f>'[9]NAW3 - Asset Repl - ENWL'!I151</f>
        <v>0</v>
      </c>
      <c r="J154" s="52">
        <f>'[9]NAW3 - Asset Repl - ENWL'!J151</f>
        <v>0</v>
      </c>
      <c r="K154" s="52">
        <f>'[9]NAW3 - Asset Repl - ENWL'!K151</f>
        <v>0</v>
      </c>
      <c r="L154" s="59">
        <f t="shared" si="905"/>
        <v>0</v>
      </c>
      <c r="M154" s="52">
        <f>'[9]NAW3 - Asset Repl - ENWL'!M151</f>
        <v>0</v>
      </c>
      <c r="N154" s="52">
        <f>'[9]NAW3 - Asset Repl - ENWL'!N151</f>
        <v>0</v>
      </c>
      <c r="O154" s="52">
        <f>'[9]NAW3 - Asset Repl - ENWL'!O151</f>
        <v>0</v>
      </c>
      <c r="P154" s="52">
        <f>'[9]NAW3 - Asset Repl - ENWL'!P151</f>
        <v>0</v>
      </c>
      <c r="Q154" s="52">
        <f>'[9]NAW3 - Asset Repl - ENWL'!Q151</f>
        <v>0</v>
      </c>
      <c r="R154" s="59">
        <f t="shared" si="906"/>
        <v>0</v>
      </c>
      <c r="S154" s="52">
        <f>'[9]NAW3 - Asset Repl - ENWL'!S151</f>
        <v>0</v>
      </c>
      <c r="T154" s="52">
        <f>'[9]NAW3 - Asset Repl - ENWL'!T151</f>
        <v>0</v>
      </c>
      <c r="U154" s="52">
        <f>'[9]NAW3 - Asset Repl - ENWL'!U151</f>
        <v>0</v>
      </c>
      <c r="V154" s="52">
        <f>'[9]NAW3 - Asset Repl - ENWL'!V151</f>
        <v>0</v>
      </c>
      <c r="W154" s="52">
        <f>'[9]NAW3 - Asset Repl - ENWL'!W151</f>
        <v>0</v>
      </c>
      <c r="X154" s="59">
        <f t="shared" si="907"/>
        <v>0</v>
      </c>
      <c r="Y154" s="52">
        <f>'[9]NAW3 - Asset Repl - ENWL'!Y151</f>
        <v>0</v>
      </c>
      <c r="Z154" s="52">
        <f>'[9]NAW3 - Asset Repl - ENWL'!Z151</f>
        <v>0</v>
      </c>
      <c r="AA154" s="52">
        <f>'[9]NAW3 - Asset Repl - ENWL'!AA151</f>
        <v>0</v>
      </c>
      <c r="AB154" s="52">
        <f>'[9]NAW3 - Asset Repl - ENWL'!AB151</f>
        <v>0</v>
      </c>
      <c r="AC154" s="52">
        <f>'[9]NAW3 - Asset Repl - ENWL'!AC151</f>
        <v>0</v>
      </c>
      <c r="AD154" s="59">
        <f t="shared" si="908"/>
        <v>0</v>
      </c>
      <c r="AE154" s="52">
        <f>'[9]NAW3 - Asset Repl - ENWL'!AE151</f>
        <v>0</v>
      </c>
      <c r="AF154" s="52">
        <f>'[9]NAW3 - Asset Repl - ENWL'!AF151</f>
        <v>0</v>
      </c>
      <c r="AG154" s="52">
        <f>'[9]NAW3 - Asset Repl - ENWL'!AG151</f>
        <v>0</v>
      </c>
      <c r="AH154" s="52">
        <f>'[9]NAW3 - Asset Repl - ENWL'!AH151</f>
        <v>0</v>
      </c>
      <c r="AI154" s="52">
        <f>'[9]NAW3 - Asset Repl - ENWL'!AI151</f>
        <v>0</v>
      </c>
      <c r="AJ154" s="59">
        <f t="shared" si="909"/>
        <v>0</v>
      </c>
      <c r="AK154" s="52">
        <f>'[9]NAW3 - Asset Repl - ENWL'!AK151</f>
        <v>0</v>
      </c>
      <c r="AL154" s="52">
        <f>'[9]NAW3 - Asset Repl - ENWL'!AL151</f>
        <v>0</v>
      </c>
      <c r="AM154" s="52">
        <f>'[9]NAW3 - Asset Repl - ENWL'!AM151</f>
        <v>0</v>
      </c>
      <c r="AN154" s="52">
        <f>'[9]NAW3 - Asset Repl - ENWL'!AN151</f>
        <v>0</v>
      </c>
      <c r="AO154" s="52">
        <f>'[9]NAW3 - Asset Repl - ENWL'!AO151</f>
        <v>0</v>
      </c>
      <c r="AP154" s="59">
        <f t="shared" si="910"/>
        <v>0</v>
      </c>
      <c r="BB154" s="6"/>
      <c r="BC154" s="6"/>
      <c r="BD154" s="58" t="s">
        <v>30</v>
      </c>
      <c r="BE154" s="172">
        <f>'ENWL - HI Probs. of Failure '!O$41</f>
        <v>0</v>
      </c>
      <c r="BF154" s="172">
        <f>'ENWL - HI Probs. of Failure '!P$41</f>
        <v>0</v>
      </c>
      <c r="BG154" s="172">
        <f>'ENWL - HI Probs. of Failure '!Q$41</f>
        <v>0</v>
      </c>
      <c r="BH154" s="172">
        <f>'ENWL - HI Probs. of Failure '!R$41</f>
        <v>0</v>
      </c>
      <c r="BI154" s="172">
        <f>'ENWL - HI Probs. of Failure '!S$41</f>
        <v>0</v>
      </c>
      <c r="BJ154" s="176"/>
      <c r="BK154" s="6"/>
      <c r="BL154" s="58" t="s">
        <v>30</v>
      </c>
      <c r="BM154" s="242">
        <f>IFERROR($BM4*'ENWL - Ave Crit'!$Q$41,0)</f>
        <v>0</v>
      </c>
      <c r="BN154" s="242">
        <f>IFERROR($BM4*'ENWL - Ave Crit'!$Q$41,0)</f>
        <v>0</v>
      </c>
      <c r="BO154" s="242">
        <f>IFERROR($BM4*'ENWL - Ave Crit'!$Q$41,0)</f>
        <v>0</v>
      </c>
      <c r="BP154" s="242">
        <f>IFERROR($BM4*'ENWL - Ave Crit'!$Q$41,0)</f>
        <v>0</v>
      </c>
      <c r="BQ154" s="242">
        <f>IFERROR($BM4*'ENWL - Ave Crit'!$Q$41,0)</f>
        <v>0</v>
      </c>
      <c r="BR154" s="176"/>
      <c r="BS154" s="6"/>
      <c r="BT154" s="58" t="s">
        <v>30</v>
      </c>
      <c r="BU154" s="24" t="str">
        <f t="shared" si="828"/>
        <v/>
      </c>
      <c r="BV154" s="24" t="str">
        <f t="shared" si="829"/>
        <v/>
      </c>
      <c r="BW154" s="24" t="str">
        <f t="shared" si="830"/>
        <v/>
      </c>
      <c r="BX154" s="24" t="str">
        <f t="shared" si="831"/>
        <v/>
      </c>
      <c r="BY154" s="24" t="str">
        <f t="shared" si="832"/>
        <v/>
      </c>
      <c r="BZ154" s="6"/>
      <c r="CA154" s="6"/>
      <c r="CB154" s="58" t="s">
        <v>30</v>
      </c>
      <c r="CC154" s="195" t="str">
        <f t="shared" si="911"/>
        <v/>
      </c>
      <c r="CD154" s="195" t="str">
        <f t="shared" si="897"/>
        <v/>
      </c>
      <c r="CE154" s="195" t="str">
        <f t="shared" si="897"/>
        <v/>
      </c>
      <c r="CF154" s="195" t="str">
        <f t="shared" si="897"/>
        <v/>
      </c>
      <c r="CG154" s="195" t="str">
        <f t="shared" si="897"/>
        <v/>
      </c>
      <c r="CH154" s="198">
        <f t="shared" si="884"/>
        <v>0</v>
      </c>
      <c r="CI154" s="68"/>
      <c r="CJ154" s="68"/>
      <c r="CK154" s="195" t="str">
        <f t="shared" si="898"/>
        <v/>
      </c>
      <c r="CL154" s="195" t="str">
        <f t="shared" si="898"/>
        <v/>
      </c>
      <c r="CM154" s="195" t="str">
        <f t="shared" si="898"/>
        <v/>
      </c>
      <c r="CN154" s="195" t="str">
        <f t="shared" si="898"/>
        <v/>
      </c>
      <c r="CO154" s="195" t="str">
        <f t="shared" si="898"/>
        <v/>
      </c>
      <c r="CP154" s="198">
        <f t="shared" si="820"/>
        <v>0</v>
      </c>
      <c r="CS154" s="195" t="str">
        <f t="shared" si="912"/>
        <v/>
      </c>
      <c r="CT154" s="195" t="str">
        <f t="shared" si="899"/>
        <v/>
      </c>
      <c r="CU154" s="195" t="str">
        <f t="shared" si="899"/>
        <v/>
      </c>
      <c r="CV154" s="195" t="str">
        <f t="shared" si="899"/>
        <v/>
      </c>
      <c r="CW154" s="195" t="str">
        <f t="shared" si="899"/>
        <v/>
      </c>
      <c r="CX154" s="198">
        <f t="shared" si="822"/>
        <v>0</v>
      </c>
      <c r="CY154" s="6"/>
      <c r="CZ154" s="6"/>
      <c r="DA154" s="195" t="str">
        <f t="shared" si="913"/>
        <v/>
      </c>
      <c r="DB154" s="195" t="str">
        <f t="shared" si="900"/>
        <v/>
      </c>
      <c r="DC154" s="195" t="str">
        <f t="shared" si="900"/>
        <v/>
      </c>
      <c r="DD154" s="195" t="str">
        <f t="shared" si="900"/>
        <v/>
      </c>
      <c r="DE154" s="195" t="str">
        <f t="shared" si="900"/>
        <v/>
      </c>
      <c r="DF154" s="198">
        <f t="shared" si="824"/>
        <v>0</v>
      </c>
      <c r="DG154" s="6"/>
      <c r="DH154" s="6"/>
      <c r="DI154" s="195" t="str">
        <f t="shared" si="914"/>
        <v/>
      </c>
      <c r="DJ154" s="195" t="str">
        <f t="shared" si="901"/>
        <v/>
      </c>
      <c r="DK154" s="195" t="str">
        <f t="shared" si="901"/>
        <v/>
      </c>
      <c r="DL154" s="195" t="str">
        <f t="shared" si="901"/>
        <v/>
      </c>
      <c r="DM154" s="195" t="str">
        <f t="shared" si="901"/>
        <v/>
      </c>
      <c r="DN154" s="198">
        <f t="shared" si="838"/>
        <v>0</v>
      </c>
      <c r="DO154" s="6"/>
      <c r="DP154" s="6"/>
      <c r="DQ154" s="195" t="str">
        <f t="shared" si="915"/>
        <v/>
      </c>
      <c r="DR154" s="195" t="str">
        <f t="shared" si="902"/>
        <v/>
      </c>
      <c r="DS154" s="195" t="str">
        <f t="shared" si="902"/>
        <v/>
      </c>
      <c r="DT154" s="195" t="str">
        <f t="shared" si="902"/>
        <v/>
      </c>
      <c r="DU154" s="195" t="str">
        <f t="shared" si="902"/>
        <v/>
      </c>
      <c r="DV154" s="198">
        <f t="shared" si="827"/>
        <v>0</v>
      </c>
    </row>
    <row r="155" spans="1:126" ht="25.5" customHeight="1">
      <c r="A155" s="19"/>
      <c r="B155" s="55"/>
      <c r="C155" s="55"/>
      <c r="D155" s="56">
        <f t="shared" si="903"/>
        <v>0</v>
      </c>
      <c r="E155" s="57">
        <f t="shared" si="904"/>
        <v>0</v>
      </c>
      <c r="F155" s="58" t="s">
        <v>31</v>
      </c>
      <c r="G155" s="52">
        <f>'[9]NAW3 - Asset Repl - ENWL'!G152</f>
        <v>0</v>
      </c>
      <c r="H155" s="52">
        <f>'[9]NAW3 - Asset Repl - ENWL'!H152</f>
        <v>0</v>
      </c>
      <c r="I155" s="52">
        <f>'[9]NAW3 - Asset Repl - ENWL'!I152</f>
        <v>0</v>
      </c>
      <c r="J155" s="52">
        <f>'[9]NAW3 - Asset Repl - ENWL'!J152</f>
        <v>0</v>
      </c>
      <c r="K155" s="52">
        <f>'[9]NAW3 - Asset Repl - ENWL'!K152</f>
        <v>0</v>
      </c>
      <c r="L155" s="59">
        <f t="shared" si="905"/>
        <v>0</v>
      </c>
      <c r="M155" s="52">
        <f>'[9]NAW3 - Asset Repl - ENWL'!M152</f>
        <v>0</v>
      </c>
      <c r="N155" s="52">
        <f>'[9]NAW3 - Asset Repl - ENWL'!N152</f>
        <v>0</v>
      </c>
      <c r="O155" s="52">
        <f>'[9]NAW3 - Asset Repl - ENWL'!O152</f>
        <v>0</v>
      </c>
      <c r="P155" s="52">
        <f>'[9]NAW3 - Asset Repl - ENWL'!P152</f>
        <v>0</v>
      </c>
      <c r="Q155" s="52">
        <f>'[9]NAW3 - Asset Repl - ENWL'!Q152</f>
        <v>0</v>
      </c>
      <c r="R155" s="59">
        <f t="shared" si="906"/>
        <v>0</v>
      </c>
      <c r="S155" s="52">
        <f>'[9]NAW3 - Asset Repl - ENWL'!S152</f>
        <v>0</v>
      </c>
      <c r="T155" s="52">
        <f>'[9]NAW3 - Asset Repl - ENWL'!T152</f>
        <v>0</v>
      </c>
      <c r="U155" s="52">
        <f>'[9]NAW3 - Asset Repl - ENWL'!U152</f>
        <v>0</v>
      </c>
      <c r="V155" s="52">
        <f>'[9]NAW3 - Asset Repl - ENWL'!V152</f>
        <v>0</v>
      </c>
      <c r="W155" s="52">
        <f>'[9]NAW3 - Asset Repl - ENWL'!W152</f>
        <v>0</v>
      </c>
      <c r="X155" s="59">
        <f t="shared" si="907"/>
        <v>0</v>
      </c>
      <c r="Y155" s="52">
        <f>'[9]NAW3 - Asset Repl - ENWL'!Y152</f>
        <v>0</v>
      </c>
      <c r="Z155" s="52">
        <f>'[9]NAW3 - Asset Repl - ENWL'!Z152</f>
        <v>0</v>
      </c>
      <c r="AA155" s="52">
        <f>'[9]NAW3 - Asset Repl - ENWL'!AA152</f>
        <v>0</v>
      </c>
      <c r="AB155" s="52">
        <f>'[9]NAW3 - Asset Repl - ENWL'!AB152</f>
        <v>0</v>
      </c>
      <c r="AC155" s="52">
        <f>'[9]NAW3 - Asset Repl - ENWL'!AC152</f>
        <v>0</v>
      </c>
      <c r="AD155" s="59">
        <f t="shared" si="908"/>
        <v>0</v>
      </c>
      <c r="AE155" s="52">
        <f>'[9]NAW3 - Asset Repl - ENWL'!AE152</f>
        <v>0</v>
      </c>
      <c r="AF155" s="52">
        <f>'[9]NAW3 - Asset Repl - ENWL'!AF152</f>
        <v>0</v>
      </c>
      <c r="AG155" s="52">
        <f>'[9]NAW3 - Asset Repl - ENWL'!AG152</f>
        <v>0</v>
      </c>
      <c r="AH155" s="52">
        <f>'[9]NAW3 - Asset Repl - ENWL'!AH152</f>
        <v>0</v>
      </c>
      <c r="AI155" s="52">
        <f>'[9]NAW3 - Asset Repl - ENWL'!AI152</f>
        <v>0</v>
      </c>
      <c r="AJ155" s="59">
        <f t="shared" si="909"/>
        <v>0</v>
      </c>
      <c r="AK155" s="52">
        <f>'[9]NAW3 - Asset Repl - ENWL'!AK152</f>
        <v>0</v>
      </c>
      <c r="AL155" s="52">
        <f>'[9]NAW3 - Asset Repl - ENWL'!AL152</f>
        <v>0</v>
      </c>
      <c r="AM155" s="52">
        <f>'[9]NAW3 - Asset Repl - ENWL'!AM152</f>
        <v>0</v>
      </c>
      <c r="AN155" s="52">
        <f>'[9]NAW3 - Asset Repl - ENWL'!AN152</f>
        <v>0</v>
      </c>
      <c r="AO155" s="52">
        <f>'[9]NAW3 - Asset Repl - ENWL'!AO152</f>
        <v>0</v>
      </c>
      <c r="AP155" s="59">
        <f t="shared" si="910"/>
        <v>0</v>
      </c>
      <c r="BB155" s="6"/>
      <c r="BC155" s="6"/>
      <c r="BD155" s="58" t="s">
        <v>31</v>
      </c>
      <c r="BE155" s="172">
        <f>'ENWL - HI Probs. of Failure '!O$41</f>
        <v>0</v>
      </c>
      <c r="BF155" s="172">
        <f>'ENWL - HI Probs. of Failure '!P$41</f>
        <v>0</v>
      </c>
      <c r="BG155" s="172">
        <f>'ENWL - HI Probs. of Failure '!Q$41</f>
        <v>0</v>
      </c>
      <c r="BH155" s="172">
        <f>'ENWL - HI Probs. of Failure '!R$41</f>
        <v>0</v>
      </c>
      <c r="BI155" s="172">
        <f>'ENWL - HI Probs. of Failure '!S$41</f>
        <v>0</v>
      </c>
      <c r="BJ155" s="176"/>
      <c r="BK155" s="6"/>
      <c r="BL155" s="58" t="s">
        <v>31</v>
      </c>
      <c r="BM155" s="242">
        <f>IFERROR($BM5*'ENWL - Ave Crit'!$Q$41,0)</f>
        <v>0</v>
      </c>
      <c r="BN155" s="242">
        <f>IFERROR($BM5*'ENWL - Ave Crit'!$Q$41,0)</f>
        <v>0</v>
      </c>
      <c r="BO155" s="242">
        <f>IFERROR($BM5*'ENWL - Ave Crit'!$Q$41,0)</f>
        <v>0</v>
      </c>
      <c r="BP155" s="242">
        <f>IFERROR($BM5*'ENWL - Ave Crit'!$Q$41,0)</f>
        <v>0</v>
      </c>
      <c r="BQ155" s="242">
        <f>IFERROR($BM5*'ENWL - Ave Crit'!$Q$41,0)</f>
        <v>0</v>
      </c>
      <c r="BR155" s="176"/>
      <c r="BS155" s="6"/>
      <c r="BT155" s="58" t="s">
        <v>31</v>
      </c>
      <c r="BU155" s="24" t="str">
        <f t="shared" si="828"/>
        <v/>
      </c>
      <c r="BV155" s="24" t="str">
        <f t="shared" si="829"/>
        <v/>
      </c>
      <c r="BW155" s="24" t="str">
        <f t="shared" si="830"/>
        <v/>
      </c>
      <c r="BX155" s="24" t="str">
        <f t="shared" si="831"/>
        <v/>
      </c>
      <c r="BY155" s="24" t="str">
        <f t="shared" si="832"/>
        <v/>
      </c>
      <c r="BZ155" s="6"/>
      <c r="CA155" s="6"/>
      <c r="CB155" s="58" t="s">
        <v>31</v>
      </c>
      <c r="CC155" s="195" t="str">
        <f t="shared" si="911"/>
        <v/>
      </c>
      <c r="CD155" s="195" t="str">
        <f t="shared" si="897"/>
        <v/>
      </c>
      <c r="CE155" s="195" t="str">
        <f t="shared" si="897"/>
        <v/>
      </c>
      <c r="CF155" s="195" t="str">
        <f t="shared" si="897"/>
        <v/>
      </c>
      <c r="CG155" s="195" t="str">
        <f t="shared" si="897"/>
        <v/>
      </c>
      <c r="CH155" s="198">
        <f t="shared" si="884"/>
        <v>0</v>
      </c>
      <c r="CI155" s="68"/>
      <c r="CJ155" s="68"/>
      <c r="CK155" s="195" t="str">
        <f t="shared" si="898"/>
        <v/>
      </c>
      <c r="CL155" s="195" t="str">
        <f t="shared" si="898"/>
        <v/>
      </c>
      <c r="CM155" s="195" t="str">
        <f t="shared" si="898"/>
        <v/>
      </c>
      <c r="CN155" s="195" t="str">
        <f t="shared" si="898"/>
        <v/>
      </c>
      <c r="CO155" s="195" t="str">
        <f t="shared" si="898"/>
        <v/>
      </c>
      <c r="CP155" s="198">
        <f t="shared" si="820"/>
        <v>0</v>
      </c>
      <c r="CS155" s="195" t="str">
        <f t="shared" si="912"/>
        <v/>
      </c>
      <c r="CT155" s="195" t="str">
        <f t="shared" si="899"/>
        <v/>
      </c>
      <c r="CU155" s="195" t="str">
        <f t="shared" si="899"/>
        <v/>
      </c>
      <c r="CV155" s="195" t="str">
        <f t="shared" si="899"/>
        <v/>
      </c>
      <c r="CW155" s="195" t="str">
        <f t="shared" si="899"/>
        <v/>
      </c>
      <c r="CX155" s="198">
        <f t="shared" si="822"/>
        <v>0</v>
      </c>
      <c r="CY155" s="6"/>
      <c r="CZ155" s="6"/>
      <c r="DA155" s="195" t="str">
        <f t="shared" si="913"/>
        <v/>
      </c>
      <c r="DB155" s="195" t="str">
        <f t="shared" si="900"/>
        <v/>
      </c>
      <c r="DC155" s="195" t="str">
        <f t="shared" si="900"/>
        <v/>
      </c>
      <c r="DD155" s="195" t="str">
        <f t="shared" si="900"/>
        <v/>
      </c>
      <c r="DE155" s="195" t="str">
        <f t="shared" si="900"/>
        <v/>
      </c>
      <c r="DF155" s="198">
        <f t="shared" si="824"/>
        <v>0</v>
      </c>
      <c r="DG155" s="6"/>
      <c r="DH155" s="6"/>
      <c r="DI155" s="195" t="str">
        <f t="shared" si="914"/>
        <v/>
      </c>
      <c r="DJ155" s="195" t="str">
        <f t="shared" si="901"/>
        <v/>
      </c>
      <c r="DK155" s="195" t="str">
        <f t="shared" si="901"/>
        <v/>
      </c>
      <c r="DL155" s="195" t="str">
        <f t="shared" si="901"/>
        <v/>
      </c>
      <c r="DM155" s="195" t="str">
        <f t="shared" si="901"/>
        <v/>
      </c>
      <c r="DN155" s="198">
        <f t="shared" si="838"/>
        <v>0</v>
      </c>
      <c r="DO155" s="6"/>
      <c r="DP155" s="6"/>
      <c r="DQ155" s="195" t="str">
        <f t="shared" si="915"/>
        <v/>
      </c>
      <c r="DR155" s="195" t="str">
        <f t="shared" si="902"/>
        <v/>
      </c>
      <c r="DS155" s="195" t="str">
        <f t="shared" si="902"/>
        <v/>
      </c>
      <c r="DT155" s="195" t="str">
        <f t="shared" si="902"/>
        <v/>
      </c>
      <c r="DU155" s="195" t="str">
        <f t="shared" si="902"/>
        <v/>
      </c>
      <c r="DV155" s="198">
        <f t="shared" si="827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16">SUM(H152:H155)</f>
        <v>0</v>
      </c>
      <c r="I156" s="66">
        <f t="shared" si="916"/>
        <v>0</v>
      </c>
      <c r="J156" s="66">
        <f t="shared" si="916"/>
        <v>0</v>
      </c>
      <c r="K156" s="66">
        <f t="shared" si="916"/>
        <v>0</v>
      </c>
      <c r="L156" s="67"/>
      <c r="M156" s="65">
        <f>SUM(M152:M155)</f>
        <v>0</v>
      </c>
      <c r="N156" s="66">
        <f t="shared" ref="N156:Q156" si="917">SUM(N152:N155)</f>
        <v>0</v>
      </c>
      <c r="O156" s="66">
        <f t="shared" si="917"/>
        <v>0</v>
      </c>
      <c r="P156" s="66">
        <f t="shared" si="917"/>
        <v>0</v>
      </c>
      <c r="Q156" s="66">
        <f t="shared" si="917"/>
        <v>0</v>
      </c>
      <c r="R156" s="67"/>
      <c r="S156" s="65">
        <f>SUM(S152:S155)</f>
        <v>0</v>
      </c>
      <c r="T156" s="66">
        <f t="shared" ref="T156:W156" si="918">SUM(T152:T155)</f>
        <v>0</v>
      </c>
      <c r="U156" s="66">
        <f t="shared" si="918"/>
        <v>0</v>
      </c>
      <c r="V156" s="66">
        <f t="shared" si="918"/>
        <v>0</v>
      </c>
      <c r="W156" s="66">
        <f t="shared" si="918"/>
        <v>0</v>
      </c>
      <c r="X156" s="67"/>
      <c r="Y156" s="65">
        <f>SUM(Y152:Y155)</f>
        <v>0</v>
      </c>
      <c r="Z156" s="66">
        <f t="shared" ref="Z156:AC156" si="919">SUM(Z152:Z155)</f>
        <v>0</v>
      </c>
      <c r="AA156" s="66">
        <f t="shared" si="919"/>
        <v>0</v>
      </c>
      <c r="AB156" s="66">
        <f t="shared" si="919"/>
        <v>0</v>
      </c>
      <c r="AC156" s="66">
        <f t="shared" si="919"/>
        <v>0</v>
      </c>
      <c r="AD156" s="67"/>
      <c r="AE156" s="65">
        <f>SUM(AE152:AE155)</f>
        <v>0</v>
      </c>
      <c r="AF156" s="66">
        <f t="shared" ref="AF156:AI156" si="920">SUM(AF152:AF155)</f>
        <v>0</v>
      </c>
      <c r="AG156" s="66">
        <f t="shared" si="920"/>
        <v>0</v>
      </c>
      <c r="AH156" s="66">
        <f t="shared" si="920"/>
        <v>0</v>
      </c>
      <c r="AI156" s="66">
        <f t="shared" si="920"/>
        <v>0</v>
      </c>
      <c r="AJ156" s="67"/>
      <c r="AK156" s="65">
        <f>SUM(AK152:AK155)</f>
        <v>0</v>
      </c>
      <c r="AL156" s="66">
        <f t="shared" ref="AL156:AO156" si="921">SUM(AL152:AL155)</f>
        <v>0</v>
      </c>
      <c r="AM156" s="66">
        <f t="shared" si="921"/>
        <v>0</v>
      </c>
      <c r="AN156" s="66">
        <f t="shared" si="921"/>
        <v>0</v>
      </c>
      <c r="AO156" s="66">
        <f t="shared" si="921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828"/>
        <v/>
      </c>
      <c r="BV156" s="24" t="str">
        <f t="shared" si="829"/>
        <v/>
      </c>
      <c r="BW156" s="24" t="str">
        <f t="shared" si="830"/>
        <v/>
      </c>
      <c r="BX156" s="24" t="str">
        <f t="shared" si="831"/>
        <v/>
      </c>
      <c r="BY156" s="24" t="str">
        <f t="shared" si="832"/>
        <v/>
      </c>
      <c r="BZ156" s="6"/>
      <c r="CA156" s="6"/>
      <c r="CB156" s="64"/>
      <c r="CC156" s="197">
        <f>SUM(CC152:CC155)</f>
        <v>0</v>
      </c>
      <c r="CD156" s="197">
        <f t="shared" ref="CD156:CG156" si="922">SUM(CD152:CD155)</f>
        <v>0</v>
      </c>
      <c r="CE156" s="197">
        <f t="shared" si="922"/>
        <v>0</v>
      </c>
      <c r="CF156" s="197">
        <f t="shared" si="922"/>
        <v>0</v>
      </c>
      <c r="CG156" s="197">
        <f t="shared" si="922"/>
        <v>0</v>
      </c>
      <c r="CH156" s="198">
        <f t="shared" si="884"/>
        <v>0</v>
      </c>
      <c r="CI156" s="68"/>
      <c r="CJ156" s="68"/>
      <c r="CK156" s="197">
        <f>SUM(CK152:CK155)</f>
        <v>0</v>
      </c>
      <c r="CL156" s="197">
        <f t="shared" ref="CL156:CO156" si="923">SUM(CL152:CL155)</f>
        <v>0</v>
      </c>
      <c r="CM156" s="197">
        <f t="shared" si="923"/>
        <v>0</v>
      </c>
      <c r="CN156" s="197">
        <f t="shared" si="923"/>
        <v>0</v>
      </c>
      <c r="CO156" s="197">
        <f t="shared" si="923"/>
        <v>0</v>
      </c>
      <c r="CP156" s="198">
        <f t="shared" si="820"/>
        <v>0</v>
      </c>
      <c r="CS156" s="197">
        <f>SUM(CS152:CS155)</f>
        <v>0</v>
      </c>
      <c r="CT156" s="197">
        <f t="shared" ref="CT156:CW156" si="924">SUM(CT152:CT155)</f>
        <v>0</v>
      </c>
      <c r="CU156" s="197">
        <f t="shared" si="924"/>
        <v>0</v>
      </c>
      <c r="CV156" s="197">
        <f t="shared" si="924"/>
        <v>0</v>
      </c>
      <c r="CW156" s="197">
        <f t="shared" si="924"/>
        <v>0</v>
      </c>
      <c r="CX156" s="198">
        <f t="shared" si="822"/>
        <v>0</v>
      </c>
      <c r="CY156" s="6"/>
      <c r="CZ156" s="6"/>
      <c r="DA156" s="197">
        <f>SUM(DA152:DA155)</f>
        <v>0</v>
      </c>
      <c r="DB156" s="197">
        <f t="shared" ref="DB156:DE156" si="925">SUM(DB152:DB155)</f>
        <v>0</v>
      </c>
      <c r="DC156" s="197">
        <f t="shared" si="925"/>
        <v>0</v>
      </c>
      <c r="DD156" s="197">
        <f t="shared" si="925"/>
        <v>0</v>
      </c>
      <c r="DE156" s="197">
        <f t="shared" si="925"/>
        <v>0</v>
      </c>
      <c r="DF156" s="198">
        <f t="shared" si="824"/>
        <v>0</v>
      </c>
      <c r="DG156" s="6"/>
      <c r="DH156" s="6"/>
      <c r="DI156" s="197">
        <f>SUM(DI152:DI155)</f>
        <v>0</v>
      </c>
      <c r="DJ156" s="197">
        <f t="shared" ref="DJ156:DM156" si="926">SUM(DJ152:DJ155)</f>
        <v>0</v>
      </c>
      <c r="DK156" s="197">
        <f t="shared" si="926"/>
        <v>0</v>
      </c>
      <c r="DL156" s="197">
        <f t="shared" si="926"/>
        <v>0</v>
      </c>
      <c r="DM156" s="197">
        <f t="shared" si="926"/>
        <v>0</v>
      </c>
      <c r="DN156" s="198">
        <f t="shared" si="838"/>
        <v>0</v>
      </c>
      <c r="DO156" s="6"/>
      <c r="DP156" s="6"/>
      <c r="DQ156" s="197">
        <f>SUM(DQ152:DQ155)</f>
        <v>0</v>
      </c>
      <c r="DR156" s="197">
        <f t="shared" ref="DR156:DU156" si="927">SUM(DR152:DR155)</f>
        <v>0</v>
      </c>
      <c r="DS156" s="197">
        <f t="shared" si="927"/>
        <v>0</v>
      </c>
      <c r="DT156" s="197">
        <f t="shared" si="927"/>
        <v>0</v>
      </c>
      <c r="DU156" s="197">
        <f t="shared" si="927"/>
        <v>0</v>
      </c>
      <c r="DV156" s="198">
        <f t="shared" si="827"/>
        <v>0</v>
      </c>
    </row>
    <row r="157" spans="1:126" ht="25.5" customHeight="1">
      <c r="A157" s="19"/>
      <c r="B157" s="70" t="s">
        <v>34</v>
      </c>
      <c r="C157" s="48"/>
      <c r="D157" s="49">
        <f>L157</f>
        <v>0</v>
      </c>
      <c r="E157" s="50">
        <f>D157+SUM(AE157:AI157)</f>
        <v>0</v>
      </c>
      <c r="F157" s="51" t="s">
        <v>26</v>
      </c>
      <c r="G157" s="52">
        <f>'[9]NAW3 - Asset Repl - ENWL'!G154</f>
        <v>0</v>
      </c>
      <c r="H157" s="52">
        <f>'[9]NAW3 - Asset Repl - ENWL'!H154</f>
        <v>0</v>
      </c>
      <c r="I157" s="52">
        <f>'[9]NAW3 - Asset Repl - ENWL'!I154</f>
        <v>0</v>
      </c>
      <c r="J157" s="52">
        <f>'[9]NAW3 - Asset Repl - ENWL'!J154</f>
        <v>0</v>
      </c>
      <c r="K157" s="52">
        <f>'[9]NAW3 - Asset Repl - ENWL'!K154</f>
        <v>0</v>
      </c>
      <c r="L157" s="53">
        <f>SUM(G157:K157)</f>
        <v>0</v>
      </c>
      <c r="M157" s="52">
        <f>'[9]NAW3 - Asset Repl - ENWL'!M154</f>
        <v>0</v>
      </c>
      <c r="N157" s="52">
        <f>'[9]NAW3 - Asset Repl - ENWL'!N154</f>
        <v>0</v>
      </c>
      <c r="O157" s="52">
        <f>'[9]NAW3 - Asset Repl - ENWL'!O154</f>
        <v>0</v>
      </c>
      <c r="P157" s="52">
        <f>'[9]NAW3 - Asset Repl - ENWL'!P154</f>
        <v>0</v>
      </c>
      <c r="Q157" s="52">
        <f>'[9]NAW3 - Asset Repl - ENWL'!Q154</f>
        <v>0</v>
      </c>
      <c r="R157" s="53">
        <f>SUM(M157:Q157)</f>
        <v>0</v>
      </c>
      <c r="S157" s="52">
        <f>'[9]NAW3 - Asset Repl - ENWL'!S154</f>
        <v>0</v>
      </c>
      <c r="T157" s="52">
        <f>'[9]NAW3 - Asset Repl - ENWL'!T154</f>
        <v>0</v>
      </c>
      <c r="U157" s="52">
        <f>'[9]NAW3 - Asset Repl - ENWL'!U154</f>
        <v>0</v>
      </c>
      <c r="V157" s="52">
        <f>'[9]NAW3 - Asset Repl - ENWL'!V154</f>
        <v>0</v>
      </c>
      <c r="W157" s="52">
        <f>'[9]NAW3 - Asset Repl - ENWL'!W154</f>
        <v>0</v>
      </c>
      <c r="X157" s="53">
        <f>SUM(S157:W157)</f>
        <v>0</v>
      </c>
      <c r="Y157" s="54">
        <f>'[9]NAW3 - Asset Repl - ENWL'!Y154</f>
        <v>0</v>
      </c>
      <c r="Z157" s="54">
        <f>'[9]NAW3 - Asset Repl - ENWL'!Z154</f>
        <v>0</v>
      </c>
      <c r="AA157" s="54">
        <f>'[9]NAW3 - Asset Repl - ENWL'!AA154</f>
        <v>0</v>
      </c>
      <c r="AB157" s="54">
        <f>'[9]NAW3 - Asset Repl - ENWL'!AB154</f>
        <v>0</v>
      </c>
      <c r="AC157" s="54">
        <f>'[9]NAW3 - Asset Repl - ENWL'!AC154</f>
        <v>0</v>
      </c>
      <c r="AD157" s="53">
        <f>SUM(Y157:AC157)</f>
        <v>0</v>
      </c>
      <c r="AE157" s="54">
        <f>'[9]NAW3 - Asset Repl - ENWL'!AE154</f>
        <v>0</v>
      </c>
      <c r="AF157" s="54">
        <f>'[9]NAW3 - Asset Repl - ENWL'!AF154</f>
        <v>0</v>
      </c>
      <c r="AG157" s="54">
        <f>'[9]NAW3 - Asset Repl - ENWL'!AG154</f>
        <v>0</v>
      </c>
      <c r="AH157" s="54">
        <f>'[9]NAW3 - Asset Repl - ENWL'!AH154</f>
        <v>0</v>
      </c>
      <c r="AI157" s="54">
        <f>'[9]NAW3 - Asset Repl - ENWL'!AI154</f>
        <v>0</v>
      </c>
      <c r="AJ157" s="53">
        <f>SUM(AE157:AI157)</f>
        <v>0</v>
      </c>
      <c r="AK157" s="54">
        <f>'[9]NAW3 - Asset Repl - ENWL'!AK154</f>
        <v>0</v>
      </c>
      <c r="AL157" s="54">
        <f>'[9]NAW3 - Asset Repl - ENWL'!AL154</f>
        <v>0</v>
      </c>
      <c r="AM157" s="54">
        <f>'[9]NAW3 - Asset Repl - ENWL'!AM154</f>
        <v>0</v>
      </c>
      <c r="AN157" s="54">
        <f>'[9]NAW3 - Asset Repl - ENWL'!AN154</f>
        <v>0</v>
      </c>
      <c r="AO157" s="54">
        <f>'[9]NAW3 - Asset Repl - ENWL'!AO154</f>
        <v>0</v>
      </c>
      <c r="AP157" s="53">
        <f>SUM(AK157:AO157)</f>
        <v>0</v>
      </c>
      <c r="BB157" s="6"/>
      <c r="BC157" s="6"/>
      <c r="BD157" s="51" t="s">
        <v>26</v>
      </c>
      <c r="BE157" s="172">
        <f>'ENWL - HI Probs. of Failure '!O$42</f>
        <v>0</v>
      </c>
      <c r="BF157" s="172">
        <f>'ENWL - HI Probs. of Failure '!P$42</f>
        <v>0</v>
      </c>
      <c r="BG157" s="172">
        <f>'ENWL - HI Probs. of Failure '!Q$42</f>
        <v>0</v>
      </c>
      <c r="BH157" s="172">
        <f>'ENWL - HI Probs. of Failure '!R$42</f>
        <v>0</v>
      </c>
      <c r="BI157" s="172">
        <f>'ENWL - HI Probs. of Failure '!S$42</f>
        <v>0</v>
      </c>
      <c r="BJ157" s="175"/>
      <c r="BK157" s="6"/>
      <c r="BL157" s="51" t="s">
        <v>26</v>
      </c>
      <c r="BM157" s="242">
        <f>IFERROR($BM2*'ENWL - Ave Crit'!$Q$42,0)</f>
        <v>0</v>
      </c>
      <c r="BN157" s="242">
        <f>IFERROR($BM2*'ENWL - Ave Crit'!$Q$42,0)</f>
        <v>0</v>
      </c>
      <c r="BO157" s="242">
        <f>IFERROR($BM2*'ENWL - Ave Crit'!$Q$42,0)</f>
        <v>0</v>
      </c>
      <c r="BP157" s="242">
        <f>IFERROR($BM2*'ENWL - Ave Crit'!$Q$42,0)</f>
        <v>0</v>
      </c>
      <c r="BQ157" s="242">
        <f>IFERROR($BM2*'ENWL - Ave Crit'!$Q$42,0)</f>
        <v>0</v>
      </c>
      <c r="BR157" s="175"/>
      <c r="BS157" s="6"/>
      <c r="BT157" s="51" t="s">
        <v>26</v>
      </c>
      <c r="BU157" s="24" t="str">
        <f t="shared" si="828"/>
        <v/>
      </c>
      <c r="BV157" s="24" t="str">
        <f t="shared" si="829"/>
        <v/>
      </c>
      <c r="BW157" s="24" t="str">
        <f t="shared" si="830"/>
        <v/>
      </c>
      <c r="BX157" s="24" t="str">
        <f t="shared" si="831"/>
        <v/>
      </c>
      <c r="BY157" s="24" t="str">
        <f t="shared" si="832"/>
        <v/>
      </c>
      <c r="BZ157" s="6"/>
      <c r="CA157" s="6"/>
      <c r="CB157" s="51" t="s">
        <v>26</v>
      </c>
      <c r="CC157" s="195" t="str">
        <f>IF(BU157="","",M157*BU157)</f>
        <v/>
      </c>
      <c r="CD157" s="195" t="str">
        <f t="shared" ref="CD157:CG160" si="928">IF(BV157="","",N157*BV157)</f>
        <v/>
      </c>
      <c r="CE157" s="195" t="str">
        <f t="shared" si="928"/>
        <v/>
      </c>
      <c r="CF157" s="195" t="str">
        <f t="shared" si="928"/>
        <v/>
      </c>
      <c r="CG157" s="195" t="str">
        <f t="shared" si="928"/>
        <v/>
      </c>
      <c r="CH157" s="198">
        <f t="shared" si="884"/>
        <v>0</v>
      </c>
      <c r="CI157" s="68"/>
      <c r="CJ157" s="68"/>
      <c r="CK157" s="195" t="str">
        <f t="shared" ref="CK157:CO160" si="929">IF(BU157="","",G157*BU157)</f>
        <v/>
      </c>
      <c r="CL157" s="195" t="str">
        <f t="shared" si="929"/>
        <v/>
      </c>
      <c r="CM157" s="195" t="str">
        <f t="shared" si="929"/>
        <v/>
      </c>
      <c r="CN157" s="195" t="str">
        <f t="shared" si="929"/>
        <v/>
      </c>
      <c r="CO157" s="195" t="str">
        <f t="shared" si="929"/>
        <v/>
      </c>
      <c r="CP157" s="198">
        <f t="shared" si="820"/>
        <v>0</v>
      </c>
      <c r="CS157" s="195" t="str">
        <f>IF(BU157="","",Y157*BU157)</f>
        <v/>
      </c>
      <c r="CT157" s="195" t="str">
        <f t="shared" ref="CT157:CW160" si="930">IF(BV157="","",Z157*BV157)</f>
        <v/>
      </c>
      <c r="CU157" s="195" t="str">
        <f t="shared" si="930"/>
        <v/>
      </c>
      <c r="CV157" s="195" t="str">
        <f t="shared" si="930"/>
        <v/>
      </c>
      <c r="CW157" s="195" t="str">
        <f t="shared" si="930"/>
        <v/>
      </c>
      <c r="CX157" s="198">
        <f t="shared" si="822"/>
        <v>0</v>
      </c>
      <c r="CY157" s="6"/>
      <c r="CZ157" s="6"/>
      <c r="DA157" s="195" t="str">
        <f>IF(BU157="","",(S157+Y157)*BU157)</f>
        <v/>
      </c>
      <c r="DB157" s="195" t="str">
        <f t="shared" ref="DB157:DE160" si="931">IF(BV157="","",(T157+Z157)*BV157)</f>
        <v/>
      </c>
      <c r="DC157" s="195" t="str">
        <f t="shared" si="931"/>
        <v/>
      </c>
      <c r="DD157" s="195" t="str">
        <f t="shared" si="931"/>
        <v/>
      </c>
      <c r="DE157" s="195" t="str">
        <f t="shared" si="931"/>
        <v/>
      </c>
      <c r="DF157" s="198">
        <f t="shared" si="824"/>
        <v>0</v>
      </c>
      <c r="DG157" s="6"/>
      <c r="DH157" s="6"/>
      <c r="DI157" s="195" t="str">
        <f>IF(BU157="","",AK157*BU157)</f>
        <v/>
      </c>
      <c r="DJ157" s="195" t="str">
        <f t="shared" ref="DJ157:DM160" si="932">IF(BV157="","",AL157*BV157)</f>
        <v/>
      </c>
      <c r="DK157" s="195" t="str">
        <f t="shared" si="932"/>
        <v/>
      </c>
      <c r="DL157" s="195" t="str">
        <f t="shared" si="932"/>
        <v/>
      </c>
      <c r="DM157" s="195" t="str">
        <f t="shared" si="932"/>
        <v/>
      </c>
      <c r="DN157" s="198">
        <f t="shared" si="838"/>
        <v>0</v>
      </c>
      <c r="DO157" s="6"/>
      <c r="DP157" s="6"/>
      <c r="DQ157" s="195" t="str">
        <f>IF(BU157="","",(AE157+AK157)*BU157)</f>
        <v/>
      </c>
      <c r="DR157" s="195" t="str">
        <f t="shared" ref="DR157:DU160" si="933">IF(BV157="","",(AF157+AL157)*BV157)</f>
        <v/>
      </c>
      <c r="DS157" s="195" t="str">
        <f t="shared" si="933"/>
        <v/>
      </c>
      <c r="DT157" s="195" t="str">
        <f t="shared" si="933"/>
        <v/>
      </c>
      <c r="DU157" s="195" t="str">
        <f t="shared" si="933"/>
        <v/>
      </c>
      <c r="DV157" s="198">
        <f t="shared" si="827"/>
        <v>0</v>
      </c>
    </row>
    <row r="158" spans="1:126" ht="25.5" customHeight="1">
      <c r="A158" s="19"/>
      <c r="B158" s="55"/>
      <c r="C158" s="55"/>
      <c r="D158" s="56">
        <f t="shared" ref="D158:D160" si="934">L158</f>
        <v>0</v>
      </c>
      <c r="E158" s="57">
        <f t="shared" ref="E158:E160" si="935">D158+SUM(AE158:AI158)</f>
        <v>0</v>
      </c>
      <c r="F158" s="58" t="s">
        <v>28</v>
      </c>
      <c r="G158" s="52">
        <f>'[9]NAW3 - Asset Repl - ENWL'!G155</f>
        <v>0</v>
      </c>
      <c r="H158" s="52">
        <f>'[9]NAW3 - Asset Repl - ENWL'!H155</f>
        <v>0</v>
      </c>
      <c r="I158" s="52">
        <f>'[9]NAW3 - Asset Repl - ENWL'!I155</f>
        <v>0</v>
      </c>
      <c r="J158" s="52">
        <f>'[9]NAW3 - Asset Repl - ENWL'!J155</f>
        <v>0</v>
      </c>
      <c r="K158" s="52">
        <f>'[9]NAW3 - Asset Repl - ENWL'!K155</f>
        <v>0</v>
      </c>
      <c r="L158" s="59">
        <f t="shared" ref="L158:L160" si="936">SUM(G158:K158)</f>
        <v>0</v>
      </c>
      <c r="M158" s="52">
        <f>'[9]NAW3 - Asset Repl - ENWL'!M155</f>
        <v>0</v>
      </c>
      <c r="N158" s="52">
        <f>'[9]NAW3 - Asset Repl - ENWL'!N155</f>
        <v>0</v>
      </c>
      <c r="O158" s="52">
        <f>'[9]NAW3 - Asset Repl - ENWL'!O155</f>
        <v>0</v>
      </c>
      <c r="P158" s="52">
        <f>'[9]NAW3 - Asset Repl - ENWL'!P155</f>
        <v>0</v>
      </c>
      <c r="Q158" s="52">
        <f>'[9]NAW3 - Asset Repl - ENWL'!Q155</f>
        <v>0</v>
      </c>
      <c r="R158" s="59">
        <f t="shared" ref="R158:R160" si="937">SUM(M158:Q158)</f>
        <v>0</v>
      </c>
      <c r="S158" s="52">
        <f>'[9]NAW3 - Asset Repl - ENWL'!S155</f>
        <v>0</v>
      </c>
      <c r="T158" s="52">
        <f>'[9]NAW3 - Asset Repl - ENWL'!T155</f>
        <v>0</v>
      </c>
      <c r="U158" s="52">
        <f>'[9]NAW3 - Asset Repl - ENWL'!U155</f>
        <v>0</v>
      </c>
      <c r="V158" s="52">
        <f>'[9]NAW3 - Asset Repl - ENWL'!V155</f>
        <v>0</v>
      </c>
      <c r="W158" s="52">
        <f>'[9]NAW3 - Asset Repl - ENWL'!W155</f>
        <v>0</v>
      </c>
      <c r="X158" s="59">
        <f t="shared" ref="X158:X160" si="938">SUM(S158:W158)</f>
        <v>0</v>
      </c>
      <c r="Y158" s="52">
        <f>'[9]NAW3 - Asset Repl - ENWL'!Y155</f>
        <v>0</v>
      </c>
      <c r="Z158" s="52">
        <f>'[9]NAW3 - Asset Repl - ENWL'!Z155</f>
        <v>0</v>
      </c>
      <c r="AA158" s="52">
        <f>'[9]NAW3 - Asset Repl - ENWL'!AA155</f>
        <v>0</v>
      </c>
      <c r="AB158" s="52">
        <f>'[9]NAW3 - Asset Repl - ENWL'!AB155</f>
        <v>0</v>
      </c>
      <c r="AC158" s="52">
        <f>'[9]NAW3 - Asset Repl - ENWL'!AC155</f>
        <v>0</v>
      </c>
      <c r="AD158" s="59">
        <f t="shared" ref="AD158:AD160" si="939">SUM(Y158:AC158)</f>
        <v>0</v>
      </c>
      <c r="AE158" s="52">
        <f>'[9]NAW3 - Asset Repl - ENWL'!AE155</f>
        <v>0</v>
      </c>
      <c r="AF158" s="52">
        <f>'[9]NAW3 - Asset Repl - ENWL'!AF155</f>
        <v>0</v>
      </c>
      <c r="AG158" s="52">
        <f>'[9]NAW3 - Asset Repl - ENWL'!AG155</f>
        <v>0</v>
      </c>
      <c r="AH158" s="52">
        <f>'[9]NAW3 - Asset Repl - ENWL'!AH155</f>
        <v>0</v>
      </c>
      <c r="AI158" s="52">
        <f>'[9]NAW3 - Asset Repl - ENWL'!AI155</f>
        <v>0</v>
      </c>
      <c r="AJ158" s="59">
        <f t="shared" ref="AJ158:AJ160" si="940">SUM(AE158:AI158)</f>
        <v>0</v>
      </c>
      <c r="AK158" s="52">
        <f>'[9]NAW3 - Asset Repl - ENWL'!AK155</f>
        <v>0</v>
      </c>
      <c r="AL158" s="52">
        <f>'[9]NAW3 - Asset Repl - ENWL'!AL155</f>
        <v>0</v>
      </c>
      <c r="AM158" s="52">
        <f>'[9]NAW3 - Asset Repl - ENWL'!AM155</f>
        <v>0</v>
      </c>
      <c r="AN158" s="52">
        <f>'[9]NAW3 - Asset Repl - ENWL'!AN155</f>
        <v>0</v>
      </c>
      <c r="AO158" s="52">
        <f>'[9]NAW3 - Asset Repl - ENWL'!AO155</f>
        <v>0</v>
      </c>
      <c r="AP158" s="59">
        <f t="shared" ref="AP158:AP160" si="941">SUM(AK158:AO158)</f>
        <v>0</v>
      </c>
      <c r="BB158" s="6"/>
      <c r="BC158" s="6"/>
      <c r="BD158" s="58" t="s">
        <v>28</v>
      </c>
      <c r="BE158" s="172">
        <f>'ENWL - HI Probs. of Failure '!O$42</f>
        <v>0</v>
      </c>
      <c r="BF158" s="172">
        <f>'ENWL - HI Probs. of Failure '!P$42</f>
        <v>0</v>
      </c>
      <c r="BG158" s="172">
        <f>'ENWL - HI Probs. of Failure '!Q$42</f>
        <v>0</v>
      </c>
      <c r="BH158" s="172">
        <f>'ENWL - HI Probs. of Failure '!R$42</f>
        <v>0</v>
      </c>
      <c r="BI158" s="172">
        <f>'ENWL - HI Probs. of Failure '!S$42</f>
        <v>0</v>
      </c>
      <c r="BJ158" s="176"/>
      <c r="BK158" s="6"/>
      <c r="BL158" s="58" t="s">
        <v>28</v>
      </c>
      <c r="BM158" s="242">
        <f>IFERROR($BM3*'ENWL - Ave Crit'!$Q$42,0)</f>
        <v>0</v>
      </c>
      <c r="BN158" s="242">
        <f>IFERROR($BM3*'ENWL - Ave Crit'!$Q$42,0)</f>
        <v>0</v>
      </c>
      <c r="BO158" s="242">
        <f>IFERROR($BM3*'ENWL - Ave Crit'!$Q$42,0)</f>
        <v>0</v>
      </c>
      <c r="BP158" s="242">
        <f>IFERROR($BM3*'ENWL - Ave Crit'!$Q$42,0)</f>
        <v>0</v>
      </c>
      <c r="BQ158" s="242">
        <f>IFERROR($BM3*'ENWL - Ave Crit'!$Q$42,0)</f>
        <v>0</v>
      </c>
      <c r="BR158" s="176"/>
      <c r="BS158" s="6"/>
      <c r="BT158" s="58" t="s">
        <v>28</v>
      </c>
      <c r="BU158" s="24" t="str">
        <f t="shared" si="828"/>
        <v/>
      </c>
      <c r="BV158" s="24" t="str">
        <f t="shared" si="829"/>
        <v/>
      </c>
      <c r="BW158" s="24" t="str">
        <f t="shared" si="830"/>
        <v/>
      </c>
      <c r="BX158" s="24" t="str">
        <f t="shared" si="831"/>
        <v/>
      </c>
      <c r="BY158" s="24" t="str">
        <f t="shared" si="832"/>
        <v/>
      </c>
      <c r="BZ158" s="6"/>
      <c r="CA158" s="6"/>
      <c r="CB158" s="58" t="s">
        <v>28</v>
      </c>
      <c r="CC158" s="195" t="str">
        <f t="shared" ref="CC158:CC160" si="942">IF(BU158="","",M158*BU158)</f>
        <v/>
      </c>
      <c r="CD158" s="195" t="str">
        <f t="shared" si="928"/>
        <v/>
      </c>
      <c r="CE158" s="195" t="str">
        <f t="shared" si="928"/>
        <v/>
      </c>
      <c r="CF158" s="195" t="str">
        <f t="shared" si="928"/>
        <v/>
      </c>
      <c r="CG158" s="195" t="str">
        <f t="shared" si="928"/>
        <v/>
      </c>
      <c r="CH158" s="198">
        <f t="shared" si="884"/>
        <v>0</v>
      </c>
      <c r="CI158" s="68"/>
      <c r="CJ158" s="68"/>
      <c r="CK158" s="195" t="str">
        <f t="shared" si="929"/>
        <v/>
      </c>
      <c r="CL158" s="195" t="str">
        <f t="shared" si="929"/>
        <v/>
      </c>
      <c r="CM158" s="195" t="str">
        <f t="shared" si="929"/>
        <v/>
      </c>
      <c r="CN158" s="195" t="str">
        <f t="shared" si="929"/>
        <v/>
      </c>
      <c r="CO158" s="195" t="str">
        <f t="shared" si="929"/>
        <v/>
      </c>
      <c r="CP158" s="198">
        <f t="shared" si="820"/>
        <v>0</v>
      </c>
      <c r="CS158" s="195" t="str">
        <f t="shared" ref="CS158:CS160" si="943">IF(BU158="","",Y158*BU158)</f>
        <v/>
      </c>
      <c r="CT158" s="195" t="str">
        <f t="shared" si="930"/>
        <v/>
      </c>
      <c r="CU158" s="195" t="str">
        <f t="shared" si="930"/>
        <v/>
      </c>
      <c r="CV158" s="195" t="str">
        <f t="shared" si="930"/>
        <v/>
      </c>
      <c r="CW158" s="195" t="str">
        <f t="shared" si="930"/>
        <v/>
      </c>
      <c r="CX158" s="198">
        <f t="shared" si="822"/>
        <v>0</v>
      </c>
      <c r="CY158" s="6"/>
      <c r="CZ158" s="6"/>
      <c r="DA158" s="195" t="str">
        <f t="shared" ref="DA158:DA160" si="944">IF(BU158="","",(S158+Y158)*BU158)</f>
        <v/>
      </c>
      <c r="DB158" s="195" t="str">
        <f t="shared" si="931"/>
        <v/>
      </c>
      <c r="DC158" s="195" t="str">
        <f t="shared" si="931"/>
        <v/>
      </c>
      <c r="DD158" s="195" t="str">
        <f t="shared" si="931"/>
        <v/>
      </c>
      <c r="DE158" s="195" t="str">
        <f t="shared" si="931"/>
        <v/>
      </c>
      <c r="DF158" s="198">
        <f t="shared" si="824"/>
        <v>0</v>
      </c>
      <c r="DG158" s="6"/>
      <c r="DH158" s="6"/>
      <c r="DI158" s="195" t="str">
        <f t="shared" ref="DI158:DI160" si="945">IF(BU158="","",AK158*BU158)</f>
        <v/>
      </c>
      <c r="DJ158" s="195" t="str">
        <f t="shared" si="932"/>
        <v/>
      </c>
      <c r="DK158" s="195" t="str">
        <f t="shared" si="932"/>
        <v/>
      </c>
      <c r="DL158" s="195" t="str">
        <f t="shared" si="932"/>
        <v/>
      </c>
      <c r="DM158" s="195" t="str">
        <f t="shared" si="932"/>
        <v/>
      </c>
      <c r="DN158" s="198">
        <f t="shared" si="838"/>
        <v>0</v>
      </c>
      <c r="DO158" s="6"/>
      <c r="DP158" s="6"/>
      <c r="DQ158" s="195" t="str">
        <f t="shared" ref="DQ158:DQ160" si="946">IF(BU158="","",(AE158+AK158)*BU158)</f>
        <v/>
      </c>
      <c r="DR158" s="195" t="str">
        <f t="shared" si="933"/>
        <v/>
      </c>
      <c r="DS158" s="195" t="str">
        <f t="shared" si="933"/>
        <v/>
      </c>
      <c r="DT158" s="195" t="str">
        <f t="shared" si="933"/>
        <v/>
      </c>
      <c r="DU158" s="195" t="str">
        <f t="shared" si="933"/>
        <v/>
      </c>
      <c r="DV158" s="198">
        <f t="shared" si="827"/>
        <v>0</v>
      </c>
    </row>
    <row r="159" spans="1:126" ht="25.5" customHeight="1">
      <c r="A159" s="19"/>
      <c r="B159" s="55"/>
      <c r="C159" s="55"/>
      <c r="D159" s="56">
        <f t="shared" si="934"/>
        <v>0</v>
      </c>
      <c r="E159" s="57">
        <f t="shared" si="935"/>
        <v>0</v>
      </c>
      <c r="F159" s="58" t="s">
        <v>30</v>
      </c>
      <c r="G159" s="52">
        <f>'[9]NAW3 - Asset Repl - ENWL'!G156</f>
        <v>0</v>
      </c>
      <c r="H159" s="52">
        <f>'[9]NAW3 - Asset Repl - ENWL'!H156</f>
        <v>0</v>
      </c>
      <c r="I159" s="52">
        <f>'[9]NAW3 - Asset Repl - ENWL'!I156</f>
        <v>0</v>
      </c>
      <c r="J159" s="52">
        <f>'[9]NAW3 - Asset Repl - ENWL'!J156</f>
        <v>0</v>
      </c>
      <c r="K159" s="52">
        <f>'[9]NAW3 - Asset Repl - ENWL'!K156</f>
        <v>0</v>
      </c>
      <c r="L159" s="59">
        <f t="shared" si="936"/>
        <v>0</v>
      </c>
      <c r="M159" s="52">
        <f>'[9]NAW3 - Asset Repl - ENWL'!M156</f>
        <v>0</v>
      </c>
      <c r="N159" s="52">
        <f>'[9]NAW3 - Asset Repl - ENWL'!N156</f>
        <v>0</v>
      </c>
      <c r="O159" s="52">
        <f>'[9]NAW3 - Asset Repl - ENWL'!O156</f>
        <v>0</v>
      </c>
      <c r="P159" s="52">
        <f>'[9]NAW3 - Asset Repl - ENWL'!P156</f>
        <v>0</v>
      </c>
      <c r="Q159" s="52">
        <f>'[9]NAW3 - Asset Repl - ENWL'!Q156</f>
        <v>0</v>
      </c>
      <c r="R159" s="59">
        <f t="shared" si="937"/>
        <v>0</v>
      </c>
      <c r="S159" s="52">
        <f>'[9]NAW3 - Asset Repl - ENWL'!S156</f>
        <v>0</v>
      </c>
      <c r="T159" s="52">
        <f>'[9]NAW3 - Asset Repl - ENWL'!T156</f>
        <v>0</v>
      </c>
      <c r="U159" s="52">
        <f>'[9]NAW3 - Asset Repl - ENWL'!U156</f>
        <v>0</v>
      </c>
      <c r="V159" s="52">
        <f>'[9]NAW3 - Asset Repl - ENWL'!V156</f>
        <v>0</v>
      </c>
      <c r="W159" s="52">
        <f>'[9]NAW3 - Asset Repl - ENWL'!W156</f>
        <v>0</v>
      </c>
      <c r="X159" s="59">
        <f t="shared" si="938"/>
        <v>0</v>
      </c>
      <c r="Y159" s="52">
        <f>'[9]NAW3 - Asset Repl - ENWL'!Y156</f>
        <v>0</v>
      </c>
      <c r="Z159" s="52">
        <f>'[9]NAW3 - Asset Repl - ENWL'!Z156</f>
        <v>0</v>
      </c>
      <c r="AA159" s="52">
        <f>'[9]NAW3 - Asset Repl - ENWL'!AA156</f>
        <v>0</v>
      </c>
      <c r="AB159" s="52">
        <f>'[9]NAW3 - Asset Repl - ENWL'!AB156</f>
        <v>0</v>
      </c>
      <c r="AC159" s="52">
        <f>'[9]NAW3 - Asset Repl - ENWL'!AC156</f>
        <v>0</v>
      </c>
      <c r="AD159" s="59">
        <f t="shared" si="939"/>
        <v>0</v>
      </c>
      <c r="AE159" s="52">
        <f>'[9]NAW3 - Asset Repl - ENWL'!AE156</f>
        <v>0</v>
      </c>
      <c r="AF159" s="52">
        <f>'[9]NAW3 - Asset Repl - ENWL'!AF156</f>
        <v>0</v>
      </c>
      <c r="AG159" s="52">
        <f>'[9]NAW3 - Asset Repl - ENWL'!AG156</f>
        <v>0</v>
      </c>
      <c r="AH159" s="52">
        <f>'[9]NAW3 - Asset Repl - ENWL'!AH156</f>
        <v>0</v>
      </c>
      <c r="AI159" s="52">
        <f>'[9]NAW3 - Asset Repl - ENWL'!AI156</f>
        <v>0</v>
      </c>
      <c r="AJ159" s="59">
        <f t="shared" si="940"/>
        <v>0</v>
      </c>
      <c r="AK159" s="52">
        <f>'[9]NAW3 - Asset Repl - ENWL'!AK156</f>
        <v>0</v>
      </c>
      <c r="AL159" s="52">
        <f>'[9]NAW3 - Asset Repl - ENWL'!AL156</f>
        <v>0</v>
      </c>
      <c r="AM159" s="52">
        <f>'[9]NAW3 - Asset Repl - ENWL'!AM156</f>
        <v>0</v>
      </c>
      <c r="AN159" s="52">
        <f>'[9]NAW3 - Asset Repl - ENWL'!AN156</f>
        <v>0</v>
      </c>
      <c r="AO159" s="52">
        <f>'[9]NAW3 - Asset Repl - ENWL'!AO156</f>
        <v>0</v>
      </c>
      <c r="AP159" s="59">
        <f t="shared" si="941"/>
        <v>0</v>
      </c>
      <c r="BB159" s="6"/>
      <c r="BC159" s="6"/>
      <c r="BD159" s="58" t="s">
        <v>30</v>
      </c>
      <c r="BE159" s="172">
        <f>'ENWL - HI Probs. of Failure '!O$42</f>
        <v>0</v>
      </c>
      <c r="BF159" s="172">
        <f>'ENWL - HI Probs. of Failure '!P$42</f>
        <v>0</v>
      </c>
      <c r="BG159" s="172">
        <f>'ENWL - HI Probs. of Failure '!Q$42</f>
        <v>0</v>
      </c>
      <c r="BH159" s="172">
        <f>'ENWL - HI Probs. of Failure '!R$42</f>
        <v>0</v>
      </c>
      <c r="BI159" s="172">
        <f>'ENWL - HI Probs. of Failure '!S$42</f>
        <v>0</v>
      </c>
      <c r="BJ159" s="176"/>
      <c r="BK159" s="6"/>
      <c r="BL159" s="58" t="s">
        <v>30</v>
      </c>
      <c r="BM159" s="242">
        <f>IFERROR($BM4*'ENWL - Ave Crit'!$Q$42,0)</f>
        <v>0</v>
      </c>
      <c r="BN159" s="242">
        <f>IFERROR($BM4*'ENWL - Ave Crit'!$Q$42,0)</f>
        <v>0</v>
      </c>
      <c r="BO159" s="242">
        <f>IFERROR($BM4*'ENWL - Ave Crit'!$Q$42,0)</f>
        <v>0</v>
      </c>
      <c r="BP159" s="242">
        <f>IFERROR($BM4*'ENWL - Ave Crit'!$Q$42,0)</f>
        <v>0</v>
      </c>
      <c r="BQ159" s="242">
        <f>IFERROR($BM4*'ENWL - Ave Crit'!$Q$42,0)</f>
        <v>0</v>
      </c>
      <c r="BR159" s="176"/>
      <c r="BS159" s="6"/>
      <c r="BT159" s="58" t="s">
        <v>30</v>
      </c>
      <c r="BU159" s="24" t="str">
        <f t="shared" si="828"/>
        <v/>
      </c>
      <c r="BV159" s="24" t="str">
        <f t="shared" si="829"/>
        <v/>
      </c>
      <c r="BW159" s="24" t="str">
        <f t="shared" si="830"/>
        <v/>
      </c>
      <c r="BX159" s="24" t="str">
        <f t="shared" si="831"/>
        <v/>
      </c>
      <c r="BY159" s="24" t="str">
        <f t="shared" si="832"/>
        <v/>
      </c>
      <c r="BZ159" s="6"/>
      <c r="CA159" s="6"/>
      <c r="CB159" s="58" t="s">
        <v>30</v>
      </c>
      <c r="CC159" s="195" t="str">
        <f t="shared" si="942"/>
        <v/>
      </c>
      <c r="CD159" s="195" t="str">
        <f t="shared" si="928"/>
        <v/>
      </c>
      <c r="CE159" s="195" t="str">
        <f t="shared" si="928"/>
        <v/>
      </c>
      <c r="CF159" s="195" t="str">
        <f t="shared" si="928"/>
        <v/>
      </c>
      <c r="CG159" s="195" t="str">
        <f t="shared" si="928"/>
        <v/>
      </c>
      <c r="CH159" s="198">
        <f t="shared" si="884"/>
        <v>0</v>
      </c>
      <c r="CI159" s="68"/>
      <c r="CJ159" s="68"/>
      <c r="CK159" s="195" t="str">
        <f t="shared" si="929"/>
        <v/>
      </c>
      <c r="CL159" s="195" t="str">
        <f t="shared" si="929"/>
        <v/>
      </c>
      <c r="CM159" s="195" t="str">
        <f t="shared" si="929"/>
        <v/>
      </c>
      <c r="CN159" s="195" t="str">
        <f t="shared" si="929"/>
        <v/>
      </c>
      <c r="CO159" s="195" t="str">
        <f t="shared" si="929"/>
        <v/>
      </c>
      <c r="CP159" s="198">
        <f t="shared" si="820"/>
        <v>0</v>
      </c>
      <c r="CS159" s="195" t="str">
        <f t="shared" si="943"/>
        <v/>
      </c>
      <c r="CT159" s="195" t="str">
        <f t="shared" si="930"/>
        <v/>
      </c>
      <c r="CU159" s="195" t="str">
        <f t="shared" si="930"/>
        <v/>
      </c>
      <c r="CV159" s="195" t="str">
        <f t="shared" si="930"/>
        <v/>
      </c>
      <c r="CW159" s="195" t="str">
        <f t="shared" si="930"/>
        <v/>
      </c>
      <c r="CX159" s="198">
        <f t="shared" si="822"/>
        <v>0</v>
      </c>
      <c r="CY159" s="6"/>
      <c r="CZ159" s="6"/>
      <c r="DA159" s="195" t="str">
        <f t="shared" si="944"/>
        <v/>
      </c>
      <c r="DB159" s="195" t="str">
        <f t="shared" si="931"/>
        <v/>
      </c>
      <c r="DC159" s="195" t="str">
        <f t="shared" si="931"/>
        <v/>
      </c>
      <c r="DD159" s="195" t="str">
        <f t="shared" si="931"/>
        <v/>
      </c>
      <c r="DE159" s="195" t="str">
        <f t="shared" si="931"/>
        <v/>
      </c>
      <c r="DF159" s="198">
        <f t="shared" si="824"/>
        <v>0</v>
      </c>
      <c r="DG159" s="6"/>
      <c r="DH159" s="6"/>
      <c r="DI159" s="195" t="str">
        <f t="shared" si="945"/>
        <v/>
      </c>
      <c r="DJ159" s="195" t="str">
        <f t="shared" si="932"/>
        <v/>
      </c>
      <c r="DK159" s="195" t="str">
        <f t="shared" si="932"/>
        <v/>
      </c>
      <c r="DL159" s="195" t="str">
        <f t="shared" si="932"/>
        <v/>
      </c>
      <c r="DM159" s="195" t="str">
        <f t="shared" si="932"/>
        <v/>
      </c>
      <c r="DN159" s="198">
        <f t="shared" si="838"/>
        <v>0</v>
      </c>
      <c r="DO159" s="6"/>
      <c r="DP159" s="6"/>
      <c r="DQ159" s="195" t="str">
        <f t="shared" si="946"/>
        <v/>
      </c>
      <c r="DR159" s="195" t="str">
        <f t="shared" si="933"/>
        <v/>
      </c>
      <c r="DS159" s="195" t="str">
        <f t="shared" si="933"/>
        <v/>
      </c>
      <c r="DT159" s="195" t="str">
        <f t="shared" si="933"/>
        <v/>
      </c>
      <c r="DU159" s="195" t="str">
        <f t="shared" si="933"/>
        <v/>
      </c>
      <c r="DV159" s="198">
        <f t="shared" si="827"/>
        <v>0</v>
      </c>
    </row>
    <row r="160" spans="1:126" ht="25.5" customHeight="1">
      <c r="A160" s="19"/>
      <c r="B160" s="55"/>
      <c r="C160" s="55"/>
      <c r="D160" s="56">
        <f t="shared" si="934"/>
        <v>0</v>
      </c>
      <c r="E160" s="57">
        <f t="shared" si="935"/>
        <v>0</v>
      </c>
      <c r="F160" s="58" t="s">
        <v>31</v>
      </c>
      <c r="G160" s="52">
        <f>'[9]NAW3 - Asset Repl - ENWL'!G157</f>
        <v>0</v>
      </c>
      <c r="H160" s="52">
        <f>'[9]NAW3 - Asset Repl - ENWL'!H157</f>
        <v>0</v>
      </c>
      <c r="I160" s="52">
        <f>'[9]NAW3 - Asset Repl - ENWL'!I157</f>
        <v>0</v>
      </c>
      <c r="J160" s="52">
        <f>'[9]NAW3 - Asset Repl - ENWL'!J157</f>
        <v>0</v>
      </c>
      <c r="K160" s="52">
        <f>'[9]NAW3 - Asset Repl - ENWL'!K157</f>
        <v>0</v>
      </c>
      <c r="L160" s="59">
        <f t="shared" si="936"/>
        <v>0</v>
      </c>
      <c r="M160" s="52">
        <f>'[9]NAW3 - Asset Repl - ENWL'!M157</f>
        <v>0</v>
      </c>
      <c r="N160" s="52">
        <f>'[9]NAW3 - Asset Repl - ENWL'!N157</f>
        <v>0</v>
      </c>
      <c r="O160" s="52">
        <f>'[9]NAW3 - Asset Repl - ENWL'!O157</f>
        <v>0</v>
      </c>
      <c r="P160" s="52">
        <f>'[9]NAW3 - Asset Repl - ENWL'!P157</f>
        <v>0</v>
      </c>
      <c r="Q160" s="52">
        <f>'[9]NAW3 - Asset Repl - ENWL'!Q157</f>
        <v>0</v>
      </c>
      <c r="R160" s="59">
        <f t="shared" si="937"/>
        <v>0</v>
      </c>
      <c r="S160" s="52">
        <f>'[9]NAW3 - Asset Repl - ENWL'!S157</f>
        <v>0</v>
      </c>
      <c r="T160" s="52">
        <f>'[9]NAW3 - Asset Repl - ENWL'!T157</f>
        <v>0</v>
      </c>
      <c r="U160" s="52">
        <f>'[9]NAW3 - Asset Repl - ENWL'!U157</f>
        <v>0</v>
      </c>
      <c r="V160" s="52">
        <f>'[9]NAW3 - Asset Repl - ENWL'!V157</f>
        <v>0</v>
      </c>
      <c r="W160" s="52">
        <f>'[9]NAW3 - Asset Repl - ENWL'!W157</f>
        <v>0</v>
      </c>
      <c r="X160" s="59">
        <f t="shared" si="938"/>
        <v>0</v>
      </c>
      <c r="Y160" s="52">
        <f>'[9]NAW3 - Asset Repl - ENWL'!Y157</f>
        <v>0</v>
      </c>
      <c r="Z160" s="52">
        <f>'[9]NAW3 - Asset Repl - ENWL'!Z157</f>
        <v>0</v>
      </c>
      <c r="AA160" s="52">
        <f>'[9]NAW3 - Asset Repl - ENWL'!AA157</f>
        <v>0</v>
      </c>
      <c r="AB160" s="52">
        <f>'[9]NAW3 - Asset Repl - ENWL'!AB157</f>
        <v>0</v>
      </c>
      <c r="AC160" s="52">
        <f>'[9]NAW3 - Asset Repl - ENWL'!AC157</f>
        <v>0</v>
      </c>
      <c r="AD160" s="59">
        <f t="shared" si="939"/>
        <v>0</v>
      </c>
      <c r="AE160" s="52">
        <f>'[9]NAW3 - Asset Repl - ENWL'!AE157</f>
        <v>0</v>
      </c>
      <c r="AF160" s="52">
        <f>'[9]NAW3 - Asset Repl - ENWL'!AF157</f>
        <v>0</v>
      </c>
      <c r="AG160" s="52">
        <f>'[9]NAW3 - Asset Repl - ENWL'!AG157</f>
        <v>0</v>
      </c>
      <c r="AH160" s="52">
        <f>'[9]NAW3 - Asset Repl - ENWL'!AH157</f>
        <v>0</v>
      </c>
      <c r="AI160" s="52">
        <f>'[9]NAW3 - Asset Repl - ENWL'!AI157</f>
        <v>0</v>
      </c>
      <c r="AJ160" s="59">
        <f t="shared" si="940"/>
        <v>0</v>
      </c>
      <c r="AK160" s="52">
        <f>'[9]NAW3 - Asset Repl - ENWL'!AK157</f>
        <v>0</v>
      </c>
      <c r="AL160" s="52">
        <f>'[9]NAW3 - Asset Repl - ENWL'!AL157</f>
        <v>0</v>
      </c>
      <c r="AM160" s="52">
        <f>'[9]NAW3 - Asset Repl - ENWL'!AM157</f>
        <v>0</v>
      </c>
      <c r="AN160" s="52">
        <f>'[9]NAW3 - Asset Repl - ENWL'!AN157</f>
        <v>0</v>
      </c>
      <c r="AO160" s="52">
        <f>'[9]NAW3 - Asset Repl - ENWL'!AO157</f>
        <v>0</v>
      </c>
      <c r="AP160" s="59">
        <f t="shared" si="941"/>
        <v>0</v>
      </c>
      <c r="BB160" s="6"/>
      <c r="BC160" s="6"/>
      <c r="BD160" s="58" t="s">
        <v>31</v>
      </c>
      <c r="BE160" s="172">
        <f>'ENWL - HI Probs. of Failure '!O$42</f>
        <v>0</v>
      </c>
      <c r="BF160" s="172">
        <f>'ENWL - HI Probs. of Failure '!P$42</f>
        <v>0</v>
      </c>
      <c r="BG160" s="172">
        <f>'ENWL - HI Probs. of Failure '!Q$42</f>
        <v>0</v>
      </c>
      <c r="BH160" s="172">
        <f>'ENWL - HI Probs. of Failure '!R$42</f>
        <v>0</v>
      </c>
      <c r="BI160" s="172">
        <f>'ENWL - HI Probs. of Failure '!S$42</f>
        <v>0</v>
      </c>
      <c r="BJ160" s="176"/>
      <c r="BK160" s="6"/>
      <c r="BL160" s="58" t="s">
        <v>31</v>
      </c>
      <c r="BM160" s="242">
        <f>IFERROR($BM5*'ENWL - Ave Crit'!$Q$42,0)</f>
        <v>0</v>
      </c>
      <c r="BN160" s="242">
        <f>IFERROR($BM5*'ENWL - Ave Crit'!$Q$42,0)</f>
        <v>0</v>
      </c>
      <c r="BO160" s="242">
        <f>IFERROR($BM5*'ENWL - Ave Crit'!$Q$42,0)</f>
        <v>0</v>
      </c>
      <c r="BP160" s="242">
        <f>IFERROR($BM5*'ENWL - Ave Crit'!$Q$42,0)</f>
        <v>0</v>
      </c>
      <c r="BQ160" s="242">
        <f>IFERROR($BM5*'ENWL - Ave Crit'!$Q$42,0)</f>
        <v>0</v>
      </c>
      <c r="BR160" s="176"/>
      <c r="BS160" s="6"/>
      <c r="BT160" s="58" t="s">
        <v>31</v>
      </c>
      <c r="BU160" s="24" t="str">
        <f t="shared" si="828"/>
        <v/>
      </c>
      <c r="BV160" s="24" t="str">
        <f t="shared" si="829"/>
        <v/>
      </c>
      <c r="BW160" s="24" t="str">
        <f t="shared" si="830"/>
        <v/>
      </c>
      <c r="BX160" s="24" t="str">
        <f t="shared" si="831"/>
        <v/>
      </c>
      <c r="BY160" s="24" t="str">
        <f t="shared" si="832"/>
        <v/>
      </c>
      <c r="BZ160" s="6"/>
      <c r="CA160" s="6"/>
      <c r="CB160" s="58" t="s">
        <v>31</v>
      </c>
      <c r="CC160" s="195" t="str">
        <f t="shared" si="942"/>
        <v/>
      </c>
      <c r="CD160" s="195" t="str">
        <f t="shared" si="928"/>
        <v/>
      </c>
      <c r="CE160" s="195" t="str">
        <f t="shared" si="928"/>
        <v/>
      </c>
      <c r="CF160" s="195" t="str">
        <f t="shared" si="928"/>
        <v/>
      </c>
      <c r="CG160" s="195" t="str">
        <f t="shared" si="928"/>
        <v/>
      </c>
      <c r="CH160" s="198">
        <f t="shared" si="884"/>
        <v>0</v>
      </c>
      <c r="CI160" s="68"/>
      <c r="CJ160" s="68"/>
      <c r="CK160" s="195" t="str">
        <f t="shared" si="929"/>
        <v/>
      </c>
      <c r="CL160" s="195" t="str">
        <f t="shared" si="929"/>
        <v/>
      </c>
      <c r="CM160" s="195" t="str">
        <f t="shared" si="929"/>
        <v/>
      </c>
      <c r="CN160" s="195" t="str">
        <f t="shared" si="929"/>
        <v/>
      </c>
      <c r="CO160" s="195" t="str">
        <f t="shared" si="929"/>
        <v/>
      </c>
      <c r="CP160" s="198">
        <f t="shared" si="820"/>
        <v>0</v>
      </c>
      <c r="CS160" s="195" t="str">
        <f t="shared" si="943"/>
        <v/>
      </c>
      <c r="CT160" s="195" t="str">
        <f t="shared" si="930"/>
        <v/>
      </c>
      <c r="CU160" s="195" t="str">
        <f t="shared" si="930"/>
        <v/>
      </c>
      <c r="CV160" s="195" t="str">
        <f t="shared" si="930"/>
        <v/>
      </c>
      <c r="CW160" s="195" t="str">
        <f t="shared" si="930"/>
        <v/>
      </c>
      <c r="CX160" s="198">
        <f t="shared" si="822"/>
        <v>0</v>
      </c>
      <c r="CY160" s="6"/>
      <c r="CZ160" s="6"/>
      <c r="DA160" s="195" t="str">
        <f t="shared" si="944"/>
        <v/>
      </c>
      <c r="DB160" s="195" t="str">
        <f t="shared" si="931"/>
        <v/>
      </c>
      <c r="DC160" s="195" t="str">
        <f t="shared" si="931"/>
        <v/>
      </c>
      <c r="DD160" s="195" t="str">
        <f t="shared" si="931"/>
        <v/>
      </c>
      <c r="DE160" s="195" t="str">
        <f t="shared" si="931"/>
        <v/>
      </c>
      <c r="DF160" s="198">
        <f t="shared" si="824"/>
        <v>0</v>
      </c>
      <c r="DG160" s="6"/>
      <c r="DH160" s="6"/>
      <c r="DI160" s="195" t="str">
        <f t="shared" si="945"/>
        <v/>
      </c>
      <c r="DJ160" s="195" t="str">
        <f t="shared" si="932"/>
        <v/>
      </c>
      <c r="DK160" s="195" t="str">
        <f t="shared" si="932"/>
        <v/>
      </c>
      <c r="DL160" s="195" t="str">
        <f t="shared" si="932"/>
        <v/>
      </c>
      <c r="DM160" s="195" t="str">
        <f t="shared" si="932"/>
        <v/>
      </c>
      <c r="DN160" s="198">
        <f t="shared" si="838"/>
        <v>0</v>
      </c>
      <c r="DO160" s="6"/>
      <c r="DP160" s="6"/>
      <c r="DQ160" s="195" t="str">
        <f t="shared" si="946"/>
        <v/>
      </c>
      <c r="DR160" s="195" t="str">
        <f t="shared" si="933"/>
        <v/>
      </c>
      <c r="DS160" s="195" t="str">
        <f t="shared" si="933"/>
        <v/>
      </c>
      <c r="DT160" s="195" t="str">
        <f t="shared" si="933"/>
        <v/>
      </c>
      <c r="DU160" s="195" t="str">
        <f t="shared" si="933"/>
        <v/>
      </c>
      <c r="DV160" s="198">
        <f t="shared" si="827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47">SUM(H157:H160)</f>
        <v>0</v>
      </c>
      <c r="I161" s="66">
        <f t="shared" si="947"/>
        <v>0</v>
      </c>
      <c r="J161" s="66">
        <f t="shared" si="947"/>
        <v>0</v>
      </c>
      <c r="K161" s="66">
        <f t="shared" si="947"/>
        <v>0</v>
      </c>
      <c r="L161" s="67"/>
      <c r="M161" s="65">
        <f>SUM(M157:M160)</f>
        <v>0</v>
      </c>
      <c r="N161" s="66">
        <f t="shared" ref="N161:Q161" si="948">SUM(N157:N160)</f>
        <v>0</v>
      </c>
      <c r="O161" s="66">
        <f t="shared" si="948"/>
        <v>0</v>
      </c>
      <c r="P161" s="66">
        <f t="shared" si="948"/>
        <v>0</v>
      </c>
      <c r="Q161" s="66">
        <f t="shared" si="948"/>
        <v>0</v>
      </c>
      <c r="R161" s="67"/>
      <c r="S161" s="65">
        <f>SUM(S157:S160)</f>
        <v>0</v>
      </c>
      <c r="T161" s="66">
        <f t="shared" ref="T161:W161" si="949">SUM(T157:T160)</f>
        <v>0</v>
      </c>
      <c r="U161" s="66">
        <f t="shared" si="949"/>
        <v>0</v>
      </c>
      <c r="V161" s="66">
        <f t="shared" si="949"/>
        <v>0</v>
      </c>
      <c r="W161" s="66">
        <f t="shared" si="949"/>
        <v>0</v>
      </c>
      <c r="X161" s="67"/>
      <c r="Y161" s="65">
        <f>SUM(Y157:Y160)</f>
        <v>0</v>
      </c>
      <c r="Z161" s="66">
        <f t="shared" ref="Z161:AC161" si="950">SUM(Z157:Z160)</f>
        <v>0</v>
      </c>
      <c r="AA161" s="66">
        <f t="shared" si="950"/>
        <v>0</v>
      </c>
      <c r="AB161" s="66">
        <f t="shared" si="950"/>
        <v>0</v>
      </c>
      <c r="AC161" s="66">
        <f t="shared" si="950"/>
        <v>0</v>
      </c>
      <c r="AD161" s="67"/>
      <c r="AE161" s="65">
        <f>SUM(AE157:AE160)</f>
        <v>0</v>
      </c>
      <c r="AF161" s="66">
        <f t="shared" ref="AF161:AI161" si="951">SUM(AF157:AF160)</f>
        <v>0</v>
      </c>
      <c r="AG161" s="66">
        <f t="shared" si="951"/>
        <v>0</v>
      </c>
      <c r="AH161" s="66">
        <f t="shared" si="951"/>
        <v>0</v>
      </c>
      <c r="AI161" s="66">
        <f t="shared" si="951"/>
        <v>0</v>
      </c>
      <c r="AJ161" s="67"/>
      <c r="AK161" s="65">
        <f>SUM(AK157:AK160)</f>
        <v>0</v>
      </c>
      <c r="AL161" s="66">
        <f t="shared" ref="AL161:AO161" si="952">SUM(AL157:AL160)</f>
        <v>0</v>
      </c>
      <c r="AM161" s="66">
        <f t="shared" si="952"/>
        <v>0</v>
      </c>
      <c r="AN161" s="66">
        <f t="shared" si="952"/>
        <v>0</v>
      </c>
      <c r="AO161" s="66">
        <f t="shared" si="952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828"/>
        <v/>
      </c>
      <c r="BV161" s="24" t="str">
        <f t="shared" si="829"/>
        <v/>
      </c>
      <c r="BW161" s="24" t="str">
        <f t="shared" si="830"/>
        <v/>
      </c>
      <c r="BX161" s="24" t="str">
        <f t="shared" si="831"/>
        <v/>
      </c>
      <c r="BY161" s="24" t="str">
        <f t="shared" si="832"/>
        <v/>
      </c>
      <c r="BZ161" s="6"/>
      <c r="CA161" s="6"/>
      <c r="CB161" s="64"/>
      <c r="CC161" s="197">
        <f>SUM(CC157:CC160)</f>
        <v>0</v>
      </c>
      <c r="CD161" s="197">
        <f t="shared" ref="CD161:CG161" si="953">SUM(CD157:CD160)</f>
        <v>0</v>
      </c>
      <c r="CE161" s="197">
        <f t="shared" si="953"/>
        <v>0</v>
      </c>
      <c r="CF161" s="197">
        <f t="shared" si="953"/>
        <v>0</v>
      </c>
      <c r="CG161" s="197">
        <f t="shared" si="953"/>
        <v>0</v>
      </c>
      <c r="CH161" s="198">
        <f t="shared" si="884"/>
        <v>0</v>
      </c>
      <c r="CI161" s="68"/>
      <c r="CJ161" s="68"/>
      <c r="CK161" s="197">
        <f>SUM(CK157:CK160)</f>
        <v>0</v>
      </c>
      <c r="CL161" s="197">
        <f t="shared" ref="CL161:CO161" si="954">SUM(CL157:CL160)</f>
        <v>0</v>
      </c>
      <c r="CM161" s="197">
        <f t="shared" si="954"/>
        <v>0</v>
      </c>
      <c r="CN161" s="197">
        <f t="shared" si="954"/>
        <v>0</v>
      </c>
      <c r="CO161" s="197">
        <f t="shared" si="954"/>
        <v>0</v>
      </c>
      <c r="CP161" s="198">
        <f t="shared" si="820"/>
        <v>0</v>
      </c>
      <c r="CS161" s="197">
        <f>SUM(CS157:CS160)</f>
        <v>0</v>
      </c>
      <c r="CT161" s="197">
        <f t="shared" ref="CT161:CW161" si="955">SUM(CT157:CT160)</f>
        <v>0</v>
      </c>
      <c r="CU161" s="197">
        <f t="shared" si="955"/>
        <v>0</v>
      </c>
      <c r="CV161" s="197">
        <f t="shared" si="955"/>
        <v>0</v>
      </c>
      <c r="CW161" s="197">
        <f t="shared" si="955"/>
        <v>0</v>
      </c>
      <c r="CX161" s="198">
        <f t="shared" si="822"/>
        <v>0</v>
      </c>
      <c r="CY161" s="6"/>
      <c r="CZ161" s="6"/>
      <c r="DA161" s="197">
        <f>SUM(DA157:DA160)</f>
        <v>0</v>
      </c>
      <c r="DB161" s="197">
        <f t="shared" ref="DB161:DE161" si="956">SUM(DB157:DB160)</f>
        <v>0</v>
      </c>
      <c r="DC161" s="197">
        <f t="shared" si="956"/>
        <v>0</v>
      </c>
      <c r="DD161" s="197">
        <f t="shared" si="956"/>
        <v>0</v>
      </c>
      <c r="DE161" s="197">
        <f t="shared" si="956"/>
        <v>0</v>
      </c>
      <c r="DF161" s="198">
        <f t="shared" si="824"/>
        <v>0</v>
      </c>
      <c r="DG161" s="6"/>
      <c r="DH161" s="6"/>
      <c r="DI161" s="197">
        <f>SUM(DI157:DI160)</f>
        <v>0</v>
      </c>
      <c r="DJ161" s="197">
        <f t="shared" ref="DJ161:DM161" si="957">SUM(DJ157:DJ160)</f>
        <v>0</v>
      </c>
      <c r="DK161" s="197">
        <f t="shared" si="957"/>
        <v>0</v>
      </c>
      <c r="DL161" s="197">
        <f t="shared" si="957"/>
        <v>0</v>
      </c>
      <c r="DM161" s="197">
        <f t="shared" si="957"/>
        <v>0</v>
      </c>
      <c r="DN161" s="198">
        <f t="shared" si="838"/>
        <v>0</v>
      </c>
      <c r="DO161" s="6"/>
      <c r="DP161" s="6"/>
      <c r="DQ161" s="197">
        <f>SUM(DQ157:DQ160)</f>
        <v>0</v>
      </c>
      <c r="DR161" s="197">
        <f t="shared" ref="DR161:DU161" si="958">SUM(DR157:DR160)</f>
        <v>0</v>
      </c>
      <c r="DS161" s="197">
        <f t="shared" si="958"/>
        <v>0</v>
      </c>
      <c r="DT161" s="197">
        <f t="shared" si="958"/>
        <v>0</v>
      </c>
      <c r="DU161" s="197">
        <f t="shared" si="958"/>
        <v>0</v>
      </c>
      <c r="DV161" s="198">
        <f t="shared" si="827"/>
        <v>0</v>
      </c>
    </row>
    <row r="162" spans="1:126" ht="25.5" customHeight="1">
      <c r="A162" s="19"/>
      <c r="B162" s="70" t="s">
        <v>34</v>
      </c>
      <c r="C162" s="48"/>
      <c r="D162" s="49">
        <f>L162</f>
        <v>0</v>
      </c>
      <c r="E162" s="50">
        <f>D162+SUM(AE162:AI162)</f>
        <v>0</v>
      </c>
      <c r="F162" s="51" t="s">
        <v>26</v>
      </c>
      <c r="G162" s="52">
        <f>'[9]NAW3 - Asset Repl - ENWL'!G159</f>
        <v>0</v>
      </c>
      <c r="H162" s="52">
        <f>'[9]NAW3 - Asset Repl - ENWL'!H159</f>
        <v>0</v>
      </c>
      <c r="I162" s="52">
        <f>'[9]NAW3 - Asset Repl - ENWL'!I159</f>
        <v>0</v>
      </c>
      <c r="J162" s="52">
        <f>'[9]NAW3 - Asset Repl - ENWL'!J159</f>
        <v>0</v>
      </c>
      <c r="K162" s="52">
        <f>'[9]NAW3 - Asset Repl - ENWL'!K159</f>
        <v>0</v>
      </c>
      <c r="L162" s="53">
        <f>SUM(G162:K162)</f>
        <v>0</v>
      </c>
      <c r="M162" s="52">
        <f>'[9]NAW3 - Asset Repl - ENWL'!M159</f>
        <v>0</v>
      </c>
      <c r="N162" s="52">
        <f>'[9]NAW3 - Asset Repl - ENWL'!N159</f>
        <v>0</v>
      </c>
      <c r="O162" s="52">
        <f>'[9]NAW3 - Asset Repl - ENWL'!O159</f>
        <v>0</v>
      </c>
      <c r="P162" s="52">
        <f>'[9]NAW3 - Asset Repl - ENWL'!P159</f>
        <v>0</v>
      </c>
      <c r="Q162" s="52">
        <f>'[9]NAW3 - Asset Repl - ENWL'!Q159</f>
        <v>0</v>
      </c>
      <c r="R162" s="53">
        <f>SUM(M162:Q162)</f>
        <v>0</v>
      </c>
      <c r="S162" s="52">
        <f>'[9]NAW3 - Asset Repl - ENWL'!S159</f>
        <v>0</v>
      </c>
      <c r="T162" s="52">
        <f>'[9]NAW3 - Asset Repl - ENWL'!T159</f>
        <v>0</v>
      </c>
      <c r="U162" s="52">
        <f>'[9]NAW3 - Asset Repl - ENWL'!U159</f>
        <v>0</v>
      </c>
      <c r="V162" s="52">
        <f>'[9]NAW3 - Asset Repl - ENWL'!V159</f>
        <v>0</v>
      </c>
      <c r="W162" s="52">
        <f>'[9]NAW3 - Asset Repl - ENWL'!W159</f>
        <v>0</v>
      </c>
      <c r="X162" s="53">
        <f>SUM(S162:W162)</f>
        <v>0</v>
      </c>
      <c r="Y162" s="54">
        <f>'[9]NAW3 - Asset Repl - ENWL'!Y159</f>
        <v>0</v>
      </c>
      <c r="Z162" s="54">
        <f>'[9]NAW3 - Asset Repl - ENWL'!Z159</f>
        <v>0</v>
      </c>
      <c r="AA162" s="54">
        <f>'[9]NAW3 - Asset Repl - ENWL'!AA159</f>
        <v>0</v>
      </c>
      <c r="AB162" s="54">
        <f>'[9]NAW3 - Asset Repl - ENWL'!AB159</f>
        <v>0</v>
      </c>
      <c r="AC162" s="54">
        <f>'[9]NAW3 - Asset Repl - ENWL'!AC159</f>
        <v>0</v>
      </c>
      <c r="AD162" s="53">
        <f>SUM(Y162:AC162)</f>
        <v>0</v>
      </c>
      <c r="AE162" s="54">
        <f>'[9]NAW3 - Asset Repl - ENWL'!AE159</f>
        <v>0</v>
      </c>
      <c r="AF162" s="54">
        <f>'[9]NAW3 - Asset Repl - ENWL'!AF159</f>
        <v>0</v>
      </c>
      <c r="AG162" s="54">
        <f>'[9]NAW3 - Asset Repl - ENWL'!AG159</f>
        <v>0</v>
      </c>
      <c r="AH162" s="54">
        <f>'[9]NAW3 - Asset Repl - ENWL'!AH159</f>
        <v>0</v>
      </c>
      <c r="AI162" s="54">
        <f>'[9]NAW3 - Asset Repl - ENWL'!AI159</f>
        <v>0</v>
      </c>
      <c r="AJ162" s="53">
        <f>SUM(AE162:AI162)</f>
        <v>0</v>
      </c>
      <c r="AK162" s="54">
        <f>'[9]NAW3 - Asset Repl - ENWL'!AK159</f>
        <v>0</v>
      </c>
      <c r="AL162" s="54">
        <f>'[9]NAW3 - Asset Repl - ENWL'!AL159</f>
        <v>0</v>
      </c>
      <c r="AM162" s="54">
        <f>'[9]NAW3 - Asset Repl - ENWL'!AM159</f>
        <v>0</v>
      </c>
      <c r="AN162" s="54">
        <f>'[9]NAW3 - Asset Repl - ENWL'!AN159</f>
        <v>0</v>
      </c>
      <c r="AO162" s="54">
        <f>'[9]NAW3 - Asset Repl - ENWL'!AO159</f>
        <v>0</v>
      </c>
      <c r="AP162" s="53">
        <f>SUM(AK162:AO162)</f>
        <v>0</v>
      </c>
      <c r="BB162" s="6"/>
      <c r="BC162" s="6"/>
      <c r="BD162" s="51" t="s">
        <v>26</v>
      </c>
      <c r="BE162" s="172">
        <f>'ENWL - HI Probs. of Failure '!O$43</f>
        <v>0</v>
      </c>
      <c r="BF162" s="172">
        <f>'ENWL - HI Probs. of Failure '!P$43</f>
        <v>0</v>
      </c>
      <c r="BG162" s="172">
        <f>'ENWL - HI Probs. of Failure '!Q$43</f>
        <v>0</v>
      </c>
      <c r="BH162" s="172">
        <f>'ENWL - HI Probs. of Failure '!R$43</f>
        <v>0</v>
      </c>
      <c r="BI162" s="172">
        <f>'ENWL - HI Probs. of Failure '!S$43</f>
        <v>0</v>
      </c>
      <c r="BJ162" s="175"/>
      <c r="BK162" s="6"/>
      <c r="BL162" s="51" t="s">
        <v>26</v>
      </c>
      <c r="BM162" s="242">
        <f>IFERROR($BM2*'ENWL - Ave Crit'!$Q$43,0)</f>
        <v>0</v>
      </c>
      <c r="BN162" s="242">
        <f>IFERROR($BM2*'ENWL - Ave Crit'!$Q$43,0)</f>
        <v>0</v>
      </c>
      <c r="BO162" s="242">
        <f>IFERROR($BM2*'ENWL - Ave Crit'!$Q$43,0)</f>
        <v>0</v>
      </c>
      <c r="BP162" s="242">
        <f>IFERROR($BM2*'ENWL - Ave Crit'!$Q$43,0)</f>
        <v>0</v>
      </c>
      <c r="BQ162" s="242">
        <f>IFERROR($BM2*'ENWL - Ave Crit'!$Q$43,0)</f>
        <v>0</v>
      </c>
      <c r="BR162" s="175"/>
      <c r="BS162" s="6"/>
      <c r="BT162" s="51" t="s">
        <v>26</v>
      </c>
      <c r="BU162" s="24" t="str">
        <f t="shared" si="828"/>
        <v/>
      </c>
      <c r="BV162" s="24" t="str">
        <f t="shared" si="829"/>
        <v/>
      </c>
      <c r="BW162" s="24" t="str">
        <f t="shared" si="830"/>
        <v/>
      </c>
      <c r="BX162" s="24" t="str">
        <f t="shared" si="831"/>
        <v/>
      </c>
      <c r="BY162" s="24" t="str">
        <f t="shared" si="832"/>
        <v/>
      </c>
      <c r="BZ162" s="6"/>
      <c r="CA162" s="6"/>
      <c r="CB162" s="51" t="s">
        <v>26</v>
      </c>
      <c r="CC162" s="195" t="str">
        <f>IF(BU162="","",M162*BU162)</f>
        <v/>
      </c>
      <c r="CD162" s="195" t="str">
        <f t="shared" ref="CD162:CG165" si="959">IF(BV162="","",N162*BV162)</f>
        <v/>
      </c>
      <c r="CE162" s="195" t="str">
        <f t="shared" si="959"/>
        <v/>
      </c>
      <c r="CF162" s="195" t="str">
        <f t="shared" si="959"/>
        <v/>
      </c>
      <c r="CG162" s="195" t="str">
        <f t="shared" si="959"/>
        <v/>
      </c>
      <c r="CH162" s="198">
        <f t="shared" si="884"/>
        <v>0</v>
      </c>
      <c r="CI162" s="68"/>
      <c r="CJ162" s="68"/>
      <c r="CK162" s="195" t="str">
        <f t="shared" ref="CK162:CO165" si="960">IF(BU162="","",G162*BU162)</f>
        <v/>
      </c>
      <c r="CL162" s="195" t="str">
        <f t="shared" si="960"/>
        <v/>
      </c>
      <c r="CM162" s="195" t="str">
        <f t="shared" si="960"/>
        <v/>
      </c>
      <c r="CN162" s="195" t="str">
        <f t="shared" si="960"/>
        <v/>
      </c>
      <c r="CO162" s="195" t="str">
        <f t="shared" si="960"/>
        <v/>
      </c>
      <c r="CP162" s="198">
        <f t="shared" si="820"/>
        <v>0</v>
      </c>
      <c r="CS162" s="195" t="str">
        <f>IF(BU162="","",Y162*BU162)</f>
        <v/>
      </c>
      <c r="CT162" s="195" t="str">
        <f t="shared" ref="CT162:CW165" si="961">IF(BV162="","",Z162*BV162)</f>
        <v/>
      </c>
      <c r="CU162" s="195" t="str">
        <f t="shared" si="961"/>
        <v/>
      </c>
      <c r="CV162" s="195" t="str">
        <f t="shared" si="961"/>
        <v/>
      </c>
      <c r="CW162" s="195" t="str">
        <f t="shared" si="961"/>
        <v/>
      </c>
      <c r="CX162" s="198">
        <f t="shared" si="822"/>
        <v>0</v>
      </c>
      <c r="CY162" s="6"/>
      <c r="CZ162" s="6"/>
      <c r="DA162" s="195" t="str">
        <f>IF(BU162="","",(S162+Y162)*BU162)</f>
        <v/>
      </c>
      <c r="DB162" s="195" t="str">
        <f t="shared" ref="DB162:DE165" si="962">IF(BV162="","",(T162+Z162)*BV162)</f>
        <v/>
      </c>
      <c r="DC162" s="195" t="str">
        <f t="shared" si="962"/>
        <v/>
      </c>
      <c r="DD162" s="195" t="str">
        <f t="shared" si="962"/>
        <v/>
      </c>
      <c r="DE162" s="195" t="str">
        <f t="shared" si="962"/>
        <v/>
      </c>
      <c r="DF162" s="198">
        <f t="shared" si="824"/>
        <v>0</v>
      </c>
      <c r="DG162" s="6"/>
      <c r="DH162" s="6"/>
      <c r="DI162" s="195" t="str">
        <f>IF(BU162="","",AK162*BU162)</f>
        <v/>
      </c>
      <c r="DJ162" s="195" t="str">
        <f t="shared" ref="DJ162:DM165" si="963">IF(BV162="","",AL162*BV162)</f>
        <v/>
      </c>
      <c r="DK162" s="195" t="str">
        <f t="shared" si="963"/>
        <v/>
      </c>
      <c r="DL162" s="195" t="str">
        <f t="shared" si="963"/>
        <v/>
      </c>
      <c r="DM162" s="195" t="str">
        <f t="shared" si="963"/>
        <v/>
      </c>
      <c r="DN162" s="198">
        <f t="shared" si="838"/>
        <v>0</v>
      </c>
      <c r="DO162" s="6"/>
      <c r="DP162" s="6"/>
      <c r="DQ162" s="195" t="str">
        <f>IF(BU162="","",(AE162+AK162)*BU162)</f>
        <v/>
      </c>
      <c r="DR162" s="195" t="str">
        <f t="shared" ref="DR162:DU165" si="964">IF(BV162="","",(AF162+AL162)*BV162)</f>
        <v/>
      </c>
      <c r="DS162" s="195" t="str">
        <f t="shared" si="964"/>
        <v/>
      </c>
      <c r="DT162" s="195" t="str">
        <f t="shared" si="964"/>
        <v/>
      </c>
      <c r="DU162" s="195" t="str">
        <f t="shared" si="964"/>
        <v/>
      </c>
      <c r="DV162" s="198">
        <f t="shared" si="827"/>
        <v>0</v>
      </c>
    </row>
    <row r="163" spans="1:126" ht="25.5" customHeight="1">
      <c r="A163" s="19"/>
      <c r="B163" s="55"/>
      <c r="C163" s="55"/>
      <c r="D163" s="56">
        <f t="shared" ref="D163:D165" si="965">L163</f>
        <v>0</v>
      </c>
      <c r="E163" s="57">
        <f t="shared" ref="E163:E165" si="966">D163+SUM(AE163:AI163)</f>
        <v>0</v>
      </c>
      <c r="F163" s="58" t="s">
        <v>28</v>
      </c>
      <c r="G163" s="52">
        <f>'[9]NAW3 - Asset Repl - ENWL'!G160</f>
        <v>0</v>
      </c>
      <c r="H163" s="52">
        <f>'[9]NAW3 - Asset Repl - ENWL'!H160</f>
        <v>0</v>
      </c>
      <c r="I163" s="52">
        <f>'[9]NAW3 - Asset Repl - ENWL'!I160</f>
        <v>0</v>
      </c>
      <c r="J163" s="52">
        <f>'[9]NAW3 - Asset Repl - ENWL'!J160</f>
        <v>0</v>
      </c>
      <c r="K163" s="52">
        <f>'[9]NAW3 - Asset Repl - ENWL'!K160</f>
        <v>0</v>
      </c>
      <c r="L163" s="59">
        <f t="shared" ref="L163:L165" si="967">SUM(G163:K163)</f>
        <v>0</v>
      </c>
      <c r="M163" s="52">
        <f>'[9]NAW3 - Asset Repl - ENWL'!M160</f>
        <v>0</v>
      </c>
      <c r="N163" s="52">
        <f>'[9]NAW3 - Asset Repl - ENWL'!N160</f>
        <v>0</v>
      </c>
      <c r="O163" s="52">
        <f>'[9]NAW3 - Asset Repl - ENWL'!O160</f>
        <v>0</v>
      </c>
      <c r="P163" s="52">
        <f>'[9]NAW3 - Asset Repl - ENWL'!P160</f>
        <v>0</v>
      </c>
      <c r="Q163" s="52">
        <f>'[9]NAW3 - Asset Repl - ENWL'!Q160</f>
        <v>0</v>
      </c>
      <c r="R163" s="59">
        <f t="shared" ref="R163:R165" si="968">SUM(M163:Q163)</f>
        <v>0</v>
      </c>
      <c r="S163" s="52">
        <f>'[9]NAW3 - Asset Repl - ENWL'!S160</f>
        <v>0</v>
      </c>
      <c r="T163" s="52">
        <f>'[9]NAW3 - Asset Repl - ENWL'!T160</f>
        <v>0</v>
      </c>
      <c r="U163" s="52">
        <f>'[9]NAW3 - Asset Repl - ENWL'!U160</f>
        <v>0</v>
      </c>
      <c r="V163" s="52">
        <f>'[9]NAW3 - Asset Repl - ENWL'!V160</f>
        <v>0</v>
      </c>
      <c r="W163" s="52">
        <f>'[9]NAW3 - Asset Repl - ENWL'!W160</f>
        <v>0</v>
      </c>
      <c r="X163" s="59">
        <f t="shared" ref="X163:X165" si="969">SUM(S163:W163)</f>
        <v>0</v>
      </c>
      <c r="Y163" s="52">
        <f>'[9]NAW3 - Asset Repl - ENWL'!Y160</f>
        <v>0</v>
      </c>
      <c r="Z163" s="52">
        <f>'[9]NAW3 - Asset Repl - ENWL'!Z160</f>
        <v>0</v>
      </c>
      <c r="AA163" s="52">
        <f>'[9]NAW3 - Asset Repl - ENWL'!AA160</f>
        <v>0</v>
      </c>
      <c r="AB163" s="52">
        <f>'[9]NAW3 - Asset Repl - ENWL'!AB160</f>
        <v>0</v>
      </c>
      <c r="AC163" s="52">
        <f>'[9]NAW3 - Asset Repl - ENWL'!AC160</f>
        <v>0</v>
      </c>
      <c r="AD163" s="59">
        <f t="shared" ref="AD163:AD165" si="970">SUM(Y163:AC163)</f>
        <v>0</v>
      </c>
      <c r="AE163" s="52">
        <f>'[9]NAW3 - Asset Repl - ENWL'!AE160</f>
        <v>0</v>
      </c>
      <c r="AF163" s="52">
        <f>'[9]NAW3 - Asset Repl - ENWL'!AF160</f>
        <v>0</v>
      </c>
      <c r="AG163" s="52">
        <f>'[9]NAW3 - Asset Repl - ENWL'!AG160</f>
        <v>0</v>
      </c>
      <c r="AH163" s="52">
        <f>'[9]NAW3 - Asset Repl - ENWL'!AH160</f>
        <v>0</v>
      </c>
      <c r="AI163" s="52">
        <f>'[9]NAW3 - Asset Repl - ENWL'!AI160</f>
        <v>0</v>
      </c>
      <c r="AJ163" s="59">
        <f t="shared" ref="AJ163:AJ165" si="971">SUM(AE163:AI163)</f>
        <v>0</v>
      </c>
      <c r="AK163" s="52">
        <f>'[9]NAW3 - Asset Repl - ENWL'!AK160</f>
        <v>0</v>
      </c>
      <c r="AL163" s="52">
        <f>'[9]NAW3 - Asset Repl - ENWL'!AL160</f>
        <v>0</v>
      </c>
      <c r="AM163" s="52">
        <f>'[9]NAW3 - Asset Repl - ENWL'!AM160</f>
        <v>0</v>
      </c>
      <c r="AN163" s="52">
        <f>'[9]NAW3 - Asset Repl - ENWL'!AN160</f>
        <v>0</v>
      </c>
      <c r="AO163" s="52">
        <f>'[9]NAW3 - Asset Repl - ENWL'!AO160</f>
        <v>0</v>
      </c>
      <c r="AP163" s="59">
        <f t="shared" ref="AP163:AP165" si="972">SUM(AK163:AO163)</f>
        <v>0</v>
      </c>
      <c r="BB163" s="6"/>
      <c r="BC163" s="6"/>
      <c r="BD163" s="58" t="s">
        <v>28</v>
      </c>
      <c r="BE163" s="172">
        <f>'ENWL - HI Probs. of Failure '!O$43</f>
        <v>0</v>
      </c>
      <c r="BF163" s="172">
        <f>'ENWL - HI Probs. of Failure '!P$43</f>
        <v>0</v>
      </c>
      <c r="BG163" s="172">
        <f>'ENWL - HI Probs. of Failure '!Q$43</f>
        <v>0</v>
      </c>
      <c r="BH163" s="172">
        <f>'ENWL - HI Probs. of Failure '!R$43</f>
        <v>0</v>
      </c>
      <c r="BI163" s="172">
        <f>'ENWL - HI Probs. of Failure '!S$43</f>
        <v>0</v>
      </c>
      <c r="BJ163" s="176"/>
      <c r="BK163" s="6"/>
      <c r="BL163" s="58" t="s">
        <v>28</v>
      </c>
      <c r="BM163" s="242">
        <f>IFERROR($BM3*'ENWL - Ave Crit'!$Q$43,0)</f>
        <v>0</v>
      </c>
      <c r="BN163" s="242">
        <f>IFERROR($BM3*'ENWL - Ave Crit'!$Q$43,0)</f>
        <v>0</v>
      </c>
      <c r="BO163" s="242">
        <f>IFERROR($BM3*'ENWL - Ave Crit'!$Q$43,0)</f>
        <v>0</v>
      </c>
      <c r="BP163" s="242">
        <f>IFERROR($BM3*'ENWL - Ave Crit'!$Q$43,0)</f>
        <v>0</v>
      </c>
      <c r="BQ163" s="242">
        <f>IFERROR($BM3*'ENWL - Ave Crit'!$Q$43,0)</f>
        <v>0</v>
      </c>
      <c r="BR163" s="176"/>
      <c r="BS163" s="6"/>
      <c r="BT163" s="58" t="s">
        <v>28</v>
      </c>
      <c r="BU163" s="24" t="str">
        <f t="shared" si="828"/>
        <v/>
      </c>
      <c r="BV163" s="24" t="str">
        <f t="shared" si="829"/>
        <v/>
      </c>
      <c r="BW163" s="24" t="str">
        <f t="shared" si="830"/>
        <v/>
      </c>
      <c r="BX163" s="24" t="str">
        <f t="shared" si="831"/>
        <v/>
      </c>
      <c r="BY163" s="24" t="str">
        <f t="shared" si="832"/>
        <v/>
      </c>
      <c r="BZ163" s="6"/>
      <c r="CA163" s="6"/>
      <c r="CB163" s="58" t="s">
        <v>28</v>
      </c>
      <c r="CC163" s="195" t="str">
        <f t="shared" ref="CC163:CC165" si="973">IF(BU163="","",M163*BU163)</f>
        <v/>
      </c>
      <c r="CD163" s="195" t="str">
        <f t="shared" si="959"/>
        <v/>
      </c>
      <c r="CE163" s="195" t="str">
        <f t="shared" si="959"/>
        <v/>
      </c>
      <c r="CF163" s="195" t="str">
        <f t="shared" si="959"/>
        <v/>
      </c>
      <c r="CG163" s="195" t="str">
        <f t="shared" si="959"/>
        <v/>
      </c>
      <c r="CH163" s="198">
        <f t="shared" si="884"/>
        <v>0</v>
      </c>
      <c r="CI163" s="68"/>
      <c r="CJ163" s="68"/>
      <c r="CK163" s="195" t="str">
        <f t="shared" si="960"/>
        <v/>
      </c>
      <c r="CL163" s="195" t="str">
        <f t="shared" si="960"/>
        <v/>
      </c>
      <c r="CM163" s="195" t="str">
        <f t="shared" si="960"/>
        <v/>
      </c>
      <c r="CN163" s="195" t="str">
        <f t="shared" si="960"/>
        <v/>
      </c>
      <c r="CO163" s="195" t="str">
        <f t="shared" si="960"/>
        <v/>
      </c>
      <c r="CP163" s="198">
        <f t="shared" si="820"/>
        <v>0</v>
      </c>
      <c r="CS163" s="195" t="str">
        <f t="shared" ref="CS163:CS165" si="974">IF(BU163="","",Y163*BU163)</f>
        <v/>
      </c>
      <c r="CT163" s="195" t="str">
        <f t="shared" si="961"/>
        <v/>
      </c>
      <c r="CU163" s="195" t="str">
        <f t="shared" si="961"/>
        <v/>
      </c>
      <c r="CV163" s="195" t="str">
        <f t="shared" si="961"/>
        <v/>
      </c>
      <c r="CW163" s="195" t="str">
        <f t="shared" si="961"/>
        <v/>
      </c>
      <c r="CX163" s="198">
        <f t="shared" si="822"/>
        <v>0</v>
      </c>
      <c r="CY163" s="6"/>
      <c r="CZ163" s="6"/>
      <c r="DA163" s="195" t="str">
        <f t="shared" ref="DA163:DA165" si="975">IF(BU163="","",(S163+Y163)*BU163)</f>
        <v/>
      </c>
      <c r="DB163" s="195" t="str">
        <f t="shared" si="962"/>
        <v/>
      </c>
      <c r="DC163" s="195" t="str">
        <f t="shared" si="962"/>
        <v/>
      </c>
      <c r="DD163" s="195" t="str">
        <f t="shared" si="962"/>
        <v/>
      </c>
      <c r="DE163" s="195" t="str">
        <f t="shared" si="962"/>
        <v/>
      </c>
      <c r="DF163" s="198">
        <f t="shared" si="824"/>
        <v>0</v>
      </c>
      <c r="DG163" s="6"/>
      <c r="DH163" s="6"/>
      <c r="DI163" s="195" t="str">
        <f t="shared" ref="DI163:DI165" si="976">IF(BU163="","",AK163*BU163)</f>
        <v/>
      </c>
      <c r="DJ163" s="195" t="str">
        <f t="shared" si="963"/>
        <v/>
      </c>
      <c r="DK163" s="195" t="str">
        <f t="shared" si="963"/>
        <v/>
      </c>
      <c r="DL163" s="195" t="str">
        <f t="shared" si="963"/>
        <v/>
      </c>
      <c r="DM163" s="195" t="str">
        <f t="shared" si="963"/>
        <v/>
      </c>
      <c r="DN163" s="198">
        <f t="shared" si="838"/>
        <v>0</v>
      </c>
      <c r="DO163" s="6"/>
      <c r="DP163" s="6"/>
      <c r="DQ163" s="195" t="str">
        <f t="shared" ref="DQ163:DQ165" si="977">IF(BU163="","",(AE163+AK163)*BU163)</f>
        <v/>
      </c>
      <c r="DR163" s="195" t="str">
        <f t="shared" si="964"/>
        <v/>
      </c>
      <c r="DS163" s="195" t="str">
        <f t="shared" si="964"/>
        <v/>
      </c>
      <c r="DT163" s="195" t="str">
        <f t="shared" si="964"/>
        <v/>
      </c>
      <c r="DU163" s="195" t="str">
        <f t="shared" si="964"/>
        <v/>
      </c>
      <c r="DV163" s="198">
        <f t="shared" si="827"/>
        <v>0</v>
      </c>
    </row>
    <row r="164" spans="1:126" ht="25.5" customHeight="1">
      <c r="A164" s="19"/>
      <c r="B164" s="55"/>
      <c r="C164" s="55"/>
      <c r="D164" s="56">
        <f t="shared" si="965"/>
        <v>0</v>
      </c>
      <c r="E164" s="57">
        <f t="shared" si="966"/>
        <v>0</v>
      </c>
      <c r="F164" s="58" t="s">
        <v>30</v>
      </c>
      <c r="G164" s="52">
        <f>'[9]NAW3 - Asset Repl - ENWL'!G161</f>
        <v>0</v>
      </c>
      <c r="H164" s="52">
        <f>'[9]NAW3 - Asset Repl - ENWL'!H161</f>
        <v>0</v>
      </c>
      <c r="I164" s="52">
        <f>'[9]NAW3 - Asset Repl - ENWL'!I161</f>
        <v>0</v>
      </c>
      <c r="J164" s="52">
        <f>'[9]NAW3 - Asset Repl - ENWL'!J161</f>
        <v>0</v>
      </c>
      <c r="K164" s="52">
        <f>'[9]NAW3 - Asset Repl - ENWL'!K161</f>
        <v>0</v>
      </c>
      <c r="L164" s="59">
        <f t="shared" si="967"/>
        <v>0</v>
      </c>
      <c r="M164" s="52">
        <f>'[9]NAW3 - Asset Repl - ENWL'!M161</f>
        <v>0</v>
      </c>
      <c r="N164" s="52">
        <f>'[9]NAW3 - Asset Repl - ENWL'!N161</f>
        <v>0</v>
      </c>
      <c r="O164" s="52">
        <f>'[9]NAW3 - Asset Repl - ENWL'!O161</f>
        <v>0</v>
      </c>
      <c r="P164" s="52">
        <f>'[9]NAW3 - Asset Repl - ENWL'!P161</f>
        <v>0</v>
      </c>
      <c r="Q164" s="52">
        <f>'[9]NAW3 - Asset Repl - ENWL'!Q161</f>
        <v>0</v>
      </c>
      <c r="R164" s="59">
        <f t="shared" si="968"/>
        <v>0</v>
      </c>
      <c r="S164" s="52">
        <f>'[9]NAW3 - Asset Repl - ENWL'!S161</f>
        <v>0</v>
      </c>
      <c r="T164" s="52">
        <f>'[9]NAW3 - Asset Repl - ENWL'!T161</f>
        <v>0</v>
      </c>
      <c r="U164" s="52">
        <f>'[9]NAW3 - Asset Repl - ENWL'!U161</f>
        <v>0</v>
      </c>
      <c r="V164" s="52">
        <f>'[9]NAW3 - Asset Repl - ENWL'!V161</f>
        <v>0</v>
      </c>
      <c r="W164" s="52">
        <f>'[9]NAW3 - Asset Repl - ENWL'!W161</f>
        <v>0</v>
      </c>
      <c r="X164" s="59">
        <f t="shared" si="969"/>
        <v>0</v>
      </c>
      <c r="Y164" s="52">
        <f>'[9]NAW3 - Asset Repl - ENWL'!Y161</f>
        <v>0</v>
      </c>
      <c r="Z164" s="52">
        <f>'[9]NAW3 - Asset Repl - ENWL'!Z161</f>
        <v>0</v>
      </c>
      <c r="AA164" s="52">
        <f>'[9]NAW3 - Asset Repl - ENWL'!AA161</f>
        <v>0</v>
      </c>
      <c r="AB164" s="52">
        <f>'[9]NAW3 - Asset Repl - ENWL'!AB161</f>
        <v>0</v>
      </c>
      <c r="AC164" s="52">
        <f>'[9]NAW3 - Asset Repl - ENWL'!AC161</f>
        <v>0</v>
      </c>
      <c r="AD164" s="59">
        <f t="shared" si="970"/>
        <v>0</v>
      </c>
      <c r="AE164" s="52">
        <f>'[9]NAW3 - Asset Repl - ENWL'!AE161</f>
        <v>0</v>
      </c>
      <c r="AF164" s="52">
        <f>'[9]NAW3 - Asset Repl - ENWL'!AF161</f>
        <v>0</v>
      </c>
      <c r="AG164" s="52">
        <f>'[9]NAW3 - Asset Repl - ENWL'!AG161</f>
        <v>0</v>
      </c>
      <c r="AH164" s="52">
        <f>'[9]NAW3 - Asset Repl - ENWL'!AH161</f>
        <v>0</v>
      </c>
      <c r="AI164" s="52">
        <f>'[9]NAW3 - Asset Repl - ENWL'!AI161</f>
        <v>0</v>
      </c>
      <c r="AJ164" s="59">
        <f t="shared" si="971"/>
        <v>0</v>
      </c>
      <c r="AK164" s="52">
        <f>'[9]NAW3 - Asset Repl - ENWL'!AK161</f>
        <v>0</v>
      </c>
      <c r="AL164" s="52">
        <f>'[9]NAW3 - Asset Repl - ENWL'!AL161</f>
        <v>0</v>
      </c>
      <c r="AM164" s="52">
        <f>'[9]NAW3 - Asset Repl - ENWL'!AM161</f>
        <v>0</v>
      </c>
      <c r="AN164" s="52">
        <f>'[9]NAW3 - Asset Repl - ENWL'!AN161</f>
        <v>0</v>
      </c>
      <c r="AO164" s="52">
        <f>'[9]NAW3 - Asset Repl - ENWL'!AO161</f>
        <v>0</v>
      </c>
      <c r="AP164" s="59">
        <f t="shared" si="972"/>
        <v>0</v>
      </c>
      <c r="BB164" s="6"/>
      <c r="BC164" s="6"/>
      <c r="BD164" s="58" t="s">
        <v>30</v>
      </c>
      <c r="BE164" s="172">
        <f>'ENWL - HI Probs. of Failure '!O$43</f>
        <v>0</v>
      </c>
      <c r="BF164" s="172">
        <f>'ENWL - HI Probs. of Failure '!P$43</f>
        <v>0</v>
      </c>
      <c r="BG164" s="172">
        <f>'ENWL - HI Probs. of Failure '!Q$43</f>
        <v>0</v>
      </c>
      <c r="BH164" s="172">
        <f>'ENWL - HI Probs. of Failure '!R$43</f>
        <v>0</v>
      </c>
      <c r="BI164" s="172">
        <f>'ENWL - HI Probs. of Failure '!S$43</f>
        <v>0</v>
      </c>
      <c r="BJ164" s="176"/>
      <c r="BK164" s="6"/>
      <c r="BL164" s="58" t="s">
        <v>30</v>
      </c>
      <c r="BM164" s="242">
        <f>IFERROR($BM4*'ENWL - Ave Crit'!$Q$43,0)</f>
        <v>0</v>
      </c>
      <c r="BN164" s="242">
        <f>IFERROR($BM4*'ENWL - Ave Crit'!$Q$43,0)</f>
        <v>0</v>
      </c>
      <c r="BO164" s="242">
        <f>IFERROR($BM4*'ENWL - Ave Crit'!$Q$43,0)</f>
        <v>0</v>
      </c>
      <c r="BP164" s="242">
        <f>IFERROR($BM4*'ENWL - Ave Crit'!$Q$43,0)</f>
        <v>0</v>
      </c>
      <c r="BQ164" s="242">
        <f>IFERROR($BM4*'ENWL - Ave Crit'!$Q$43,0)</f>
        <v>0</v>
      </c>
      <c r="BR164" s="176"/>
      <c r="BS164" s="6"/>
      <c r="BT164" s="58" t="s">
        <v>30</v>
      </c>
      <c r="BU164" s="24" t="str">
        <f t="shared" si="828"/>
        <v/>
      </c>
      <c r="BV164" s="24" t="str">
        <f t="shared" si="829"/>
        <v/>
      </c>
      <c r="BW164" s="24" t="str">
        <f t="shared" si="830"/>
        <v/>
      </c>
      <c r="BX164" s="24" t="str">
        <f t="shared" si="831"/>
        <v/>
      </c>
      <c r="BY164" s="24" t="str">
        <f t="shared" si="832"/>
        <v/>
      </c>
      <c r="BZ164" s="6"/>
      <c r="CA164" s="6"/>
      <c r="CB164" s="58" t="s">
        <v>30</v>
      </c>
      <c r="CC164" s="195" t="str">
        <f t="shared" si="973"/>
        <v/>
      </c>
      <c r="CD164" s="195" t="str">
        <f t="shared" si="959"/>
        <v/>
      </c>
      <c r="CE164" s="195" t="str">
        <f t="shared" si="959"/>
        <v/>
      </c>
      <c r="CF164" s="195" t="str">
        <f t="shared" si="959"/>
        <v/>
      </c>
      <c r="CG164" s="195" t="str">
        <f t="shared" si="959"/>
        <v/>
      </c>
      <c r="CH164" s="198">
        <f t="shared" si="884"/>
        <v>0</v>
      </c>
      <c r="CI164" s="68"/>
      <c r="CJ164" s="68"/>
      <c r="CK164" s="195" t="str">
        <f t="shared" si="960"/>
        <v/>
      </c>
      <c r="CL164" s="195" t="str">
        <f t="shared" si="960"/>
        <v/>
      </c>
      <c r="CM164" s="195" t="str">
        <f t="shared" si="960"/>
        <v/>
      </c>
      <c r="CN164" s="195" t="str">
        <f t="shared" si="960"/>
        <v/>
      </c>
      <c r="CO164" s="195" t="str">
        <f t="shared" si="960"/>
        <v/>
      </c>
      <c r="CP164" s="198">
        <f t="shared" si="820"/>
        <v>0</v>
      </c>
      <c r="CS164" s="195" t="str">
        <f t="shared" si="974"/>
        <v/>
      </c>
      <c r="CT164" s="195" t="str">
        <f t="shared" si="961"/>
        <v/>
      </c>
      <c r="CU164" s="195" t="str">
        <f t="shared" si="961"/>
        <v/>
      </c>
      <c r="CV164" s="195" t="str">
        <f t="shared" si="961"/>
        <v/>
      </c>
      <c r="CW164" s="195" t="str">
        <f t="shared" si="961"/>
        <v/>
      </c>
      <c r="CX164" s="198">
        <f t="shared" si="822"/>
        <v>0</v>
      </c>
      <c r="CY164" s="6"/>
      <c r="CZ164" s="6"/>
      <c r="DA164" s="195" t="str">
        <f t="shared" si="975"/>
        <v/>
      </c>
      <c r="DB164" s="195" t="str">
        <f t="shared" si="962"/>
        <v/>
      </c>
      <c r="DC164" s="195" t="str">
        <f t="shared" si="962"/>
        <v/>
      </c>
      <c r="DD164" s="195" t="str">
        <f t="shared" si="962"/>
        <v/>
      </c>
      <c r="DE164" s="195" t="str">
        <f t="shared" si="962"/>
        <v/>
      </c>
      <c r="DF164" s="198">
        <f t="shared" si="824"/>
        <v>0</v>
      </c>
      <c r="DG164" s="6"/>
      <c r="DH164" s="6"/>
      <c r="DI164" s="195" t="str">
        <f t="shared" si="976"/>
        <v/>
      </c>
      <c r="DJ164" s="195" t="str">
        <f t="shared" si="963"/>
        <v/>
      </c>
      <c r="DK164" s="195" t="str">
        <f t="shared" si="963"/>
        <v/>
      </c>
      <c r="DL164" s="195" t="str">
        <f t="shared" si="963"/>
        <v/>
      </c>
      <c r="DM164" s="195" t="str">
        <f t="shared" si="963"/>
        <v/>
      </c>
      <c r="DN164" s="198">
        <f t="shared" si="838"/>
        <v>0</v>
      </c>
      <c r="DO164" s="6"/>
      <c r="DP164" s="6"/>
      <c r="DQ164" s="195" t="str">
        <f t="shared" si="977"/>
        <v/>
      </c>
      <c r="DR164" s="195" t="str">
        <f t="shared" si="964"/>
        <v/>
      </c>
      <c r="DS164" s="195" t="str">
        <f t="shared" si="964"/>
        <v/>
      </c>
      <c r="DT164" s="195" t="str">
        <f t="shared" si="964"/>
        <v/>
      </c>
      <c r="DU164" s="195" t="str">
        <f t="shared" si="964"/>
        <v/>
      </c>
      <c r="DV164" s="198">
        <f t="shared" si="827"/>
        <v>0</v>
      </c>
    </row>
    <row r="165" spans="1:126" ht="25.5" customHeight="1">
      <c r="A165" s="19"/>
      <c r="B165" s="55"/>
      <c r="C165" s="55"/>
      <c r="D165" s="56">
        <f t="shared" si="965"/>
        <v>0</v>
      </c>
      <c r="E165" s="57">
        <f t="shared" si="966"/>
        <v>0</v>
      </c>
      <c r="F165" s="58" t="s">
        <v>31</v>
      </c>
      <c r="G165" s="52">
        <f>'[9]NAW3 - Asset Repl - ENWL'!G162</f>
        <v>0</v>
      </c>
      <c r="H165" s="52">
        <f>'[9]NAW3 - Asset Repl - ENWL'!H162</f>
        <v>0</v>
      </c>
      <c r="I165" s="52">
        <f>'[9]NAW3 - Asset Repl - ENWL'!I162</f>
        <v>0</v>
      </c>
      <c r="J165" s="52">
        <f>'[9]NAW3 - Asset Repl - ENWL'!J162</f>
        <v>0</v>
      </c>
      <c r="K165" s="52">
        <f>'[9]NAW3 - Asset Repl - ENWL'!K162</f>
        <v>0</v>
      </c>
      <c r="L165" s="59">
        <f t="shared" si="967"/>
        <v>0</v>
      </c>
      <c r="M165" s="52">
        <f>'[9]NAW3 - Asset Repl - ENWL'!M162</f>
        <v>0</v>
      </c>
      <c r="N165" s="52">
        <f>'[9]NAW3 - Asset Repl - ENWL'!N162</f>
        <v>0</v>
      </c>
      <c r="O165" s="52">
        <f>'[9]NAW3 - Asset Repl - ENWL'!O162</f>
        <v>0</v>
      </c>
      <c r="P165" s="52">
        <f>'[9]NAW3 - Asset Repl - ENWL'!P162</f>
        <v>0</v>
      </c>
      <c r="Q165" s="52">
        <f>'[9]NAW3 - Asset Repl - ENWL'!Q162</f>
        <v>0</v>
      </c>
      <c r="R165" s="59">
        <f t="shared" si="968"/>
        <v>0</v>
      </c>
      <c r="S165" s="52">
        <f>'[9]NAW3 - Asset Repl - ENWL'!S162</f>
        <v>0</v>
      </c>
      <c r="T165" s="52">
        <f>'[9]NAW3 - Asset Repl - ENWL'!T162</f>
        <v>0</v>
      </c>
      <c r="U165" s="52">
        <f>'[9]NAW3 - Asset Repl - ENWL'!U162</f>
        <v>0</v>
      </c>
      <c r="V165" s="52">
        <f>'[9]NAW3 - Asset Repl - ENWL'!V162</f>
        <v>0</v>
      </c>
      <c r="W165" s="52">
        <f>'[9]NAW3 - Asset Repl - ENWL'!W162</f>
        <v>0</v>
      </c>
      <c r="X165" s="59">
        <f t="shared" si="969"/>
        <v>0</v>
      </c>
      <c r="Y165" s="52">
        <f>'[9]NAW3 - Asset Repl - ENWL'!Y162</f>
        <v>0</v>
      </c>
      <c r="Z165" s="52">
        <f>'[9]NAW3 - Asset Repl - ENWL'!Z162</f>
        <v>0</v>
      </c>
      <c r="AA165" s="52">
        <f>'[9]NAW3 - Asset Repl - ENWL'!AA162</f>
        <v>0</v>
      </c>
      <c r="AB165" s="52">
        <f>'[9]NAW3 - Asset Repl - ENWL'!AB162</f>
        <v>0</v>
      </c>
      <c r="AC165" s="52">
        <f>'[9]NAW3 - Asset Repl - ENWL'!AC162</f>
        <v>0</v>
      </c>
      <c r="AD165" s="59">
        <f t="shared" si="970"/>
        <v>0</v>
      </c>
      <c r="AE165" s="52">
        <f>'[9]NAW3 - Asset Repl - ENWL'!AE162</f>
        <v>0</v>
      </c>
      <c r="AF165" s="52">
        <f>'[9]NAW3 - Asset Repl - ENWL'!AF162</f>
        <v>0</v>
      </c>
      <c r="AG165" s="52">
        <f>'[9]NAW3 - Asset Repl - ENWL'!AG162</f>
        <v>0</v>
      </c>
      <c r="AH165" s="52">
        <f>'[9]NAW3 - Asset Repl - ENWL'!AH162</f>
        <v>0</v>
      </c>
      <c r="AI165" s="52">
        <f>'[9]NAW3 - Asset Repl - ENWL'!AI162</f>
        <v>0</v>
      </c>
      <c r="AJ165" s="59">
        <f t="shared" si="971"/>
        <v>0</v>
      </c>
      <c r="AK165" s="52">
        <f>'[9]NAW3 - Asset Repl - ENWL'!AK162</f>
        <v>0</v>
      </c>
      <c r="AL165" s="52">
        <f>'[9]NAW3 - Asset Repl - ENWL'!AL162</f>
        <v>0</v>
      </c>
      <c r="AM165" s="52">
        <f>'[9]NAW3 - Asset Repl - ENWL'!AM162</f>
        <v>0</v>
      </c>
      <c r="AN165" s="52">
        <f>'[9]NAW3 - Asset Repl - ENWL'!AN162</f>
        <v>0</v>
      </c>
      <c r="AO165" s="52">
        <f>'[9]NAW3 - Asset Repl - ENWL'!AO162</f>
        <v>0</v>
      </c>
      <c r="AP165" s="59">
        <f t="shared" si="972"/>
        <v>0</v>
      </c>
      <c r="BB165" s="6"/>
      <c r="BC165" s="6"/>
      <c r="BD165" s="58" t="s">
        <v>31</v>
      </c>
      <c r="BE165" s="172">
        <f>'ENWL - HI Probs. of Failure '!O$43</f>
        <v>0</v>
      </c>
      <c r="BF165" s="172">
        <f>'ENWL - HI Probs. of Failure '!P$43</f>
        <v>0</v>
      </c>
      <c r="BG165" s="172">
        <f>'ENWL - HI Probs. of Failure '!Q$43</f>
        <v>0</v>
      </c>
      <c r="BH165" s="172">
        <f>'ENWL - HI Probs. of Failure '!R$43</f>
        <v>0</v>
      </c>
      <c r="BI165" s="172">
        <f>'ENWL - HI Probs. of Failure '!S$43</f>
        <v>0</v>
      </c>
      <c r="BJ165" s="176"/>
      <c r="BK165" s="6"/>
      <c r="BL165" s="58" t="s">
        <v>31</v>
      </c>
      <c r="BM165" s="242">
        <f>IFERROR($BM5*'ENWL - Ave Crit'!$Q$43,0)</f>
        <v>0</v>
      </c>
      <c r="BN165" s="242">
        <f>IFERROR($BM5*'ENWL - Ave Crit'!$Q$43,0)</f>
        <v>0</v>
      </c>
      <c r="BO165" s="242">
        <f>IFERROR($BM5*'ENWL - Ave Crit'!$Q$43,0)</f>
        <v>0</v>
      </c>
      <c r="BP165" s="242">
        <f>IFERROR($BM5*'ENWL - Ave Crit'!$Q$43,0)</f>
        <v>0</v>
      </c>
      <c r="BQ165" s="242">
        <f>IFERROR($BM5*'ENWL - Ave Crit'!$Q$43,0)</f>
        <v>0</v>
      </c>
      <c r="BR165" s="176"/>
      <c r="BS165" s="6"/>
      <c r="BT165" s="58" t="s">
        <v>31</v>
      </c>
      <c r="BU165" s="24" t="str">
        <f t="shared" si="828"/>
        <v/>
      </c>
      <c r="BV165" s="24" t="str">
        <f t="shared" si="829"/>
        <v/>
      </c>
      <c r="BW165" s="24" t="str">
        <f t="shared" si="830"/>
        <v/>
      </c>
      <c r="BX165" s="24" t="str">
        <f t="shared" si="831"/>
        <v/>
      </c>
      <c r="BY165" s="24" t="str">
        <f t="shared" si="832"/>
        <v/>
      </c>
      <c r="BZ165" s="6"/>
      <c r="CA165" s="6"/>
      <c r="CB165" s="58" t="s">
        <v>31</v>
      </c>
      <c r="CC165" s="195" t="str">
        <f t="shared" si="973"/>
        <v/>
      </c>
      <c r="CD165" s="195" t="str">
        <f t="shared" si="959"/>
        <v/>
      </c>
      <c r="CE165" s="195" t="str">
        <f t="shared" si="959"/>
        <v/>
      </c>
      <c r="CF165" s="195" t="str">
        <f t="shared" si="959"/>
        <v/>
      </c>
      <c r="CG165" s="195" t="str">
        <f t="shared" si="959"/>
        <v/>
      </c>
      <c r="CH165" s="198">
        <f t="shared" si="884"/>
        <v>0</v>
      </c>
      <c r="CI165" s="68"/>
      <c r="CJ165" s="68"/>
      <c r="CK165" s="195" t="str">
        <f t="shared" si="960"/>
        <v/>
      </c>
      <c r="CL165" s="195" t="str">
        <f t="shared" si="960"/>
        <v/>
      </c>
      <c r="CM165" s="195" t="str">
        <f t="shared" si="960"/>
        <v/>
      </c>
      <c r="CN165" s="195" t="str">
        <f t="shared" si="960"/>
        <v/>
      </c>
      <c r="CO165" s="195" t="str">
        <f t="shared" si="960"/>
        <v/>
      </c>
      <c r="CP165" s="198">
        <f t="shared" si="820"/>
        <v>0</v>
      </c>
      <c r="CS165" s="195" t="str">
        <f t="shared" si="974"/>
        <v/>
      </c>
      <c r="CT165" s="195" t="str">
        <f t="shared" si="961"/>
        <v/>
      </c>
      <c r="CU165" s="195" t="str">
        <f t="shared" si="961"/>
        <v/>
      </c>
      <c r="CV165" s="195" t="str">
        <f t="shared" si="961"/>
        <v/>
      </c>
      <c r="CW165" s="195" t="str">
        <f t="shared" si="961"/>
        <v/>
      </c>
      <c r="CX165" s="198">
        <f t="shared" si="822"/>
        <v>0</v>
      </c>
      <c r="CY165" s="6"/>
      <c r="CZ165" s="6"/>
      <c r="DA165" s="195" t="str">
        <f t="shared" si="975"/>
        <v/>
      </c>
      <c r="DB165" s="195" t="str">
        <f t="shared" si="962"/>
        <v/>
      </c>
      <c r="DC165" s="195" t="str">
        <f t="shared" si="962"/>
        <v/>
      </c>
      <c r="DD165" s="195" t="str">
        <f t="shared" si="962"/>
        <v/>
      </c>
      <c r="DE165" s="195" t="str">
        <f t="shared" si="962"/>
        <v/>
      </c>
      <c r="DF165" s="198">
        <f t="shared" si="824"/>
        <v>0</v>
      </c>
      <c r="DG165" s="6"/>
      <c r="DH165" s="6"/>
      <c r="DI165" s="195" t="str">
        <f t="shared" si="976"/>
        <v/>
      </c>
      <c r="DJ165" s="195" t="str">
        <f t="shared" si="963"/>
        <v/>
      </c>
      <c r="DK165" s="195" t="str">
        <f t="shared" si="963"/>
        <v/>
      </c>
      <c r="DL165" s="195" t="str">
        <f t="shared" si="963"/>
        <v/>
      </c>
      <c r="DM165" s="195" t="str">
        <f t="shared" si="963"/>
        <v/>
      </c>
      <c r="DN165" s="198">
        <f t="shared" si="838"/>
        <v>0</v>
      </c>
      <c r="DO165" s="6"/>
      <c r="DP165" s="6"/>
      <c r="DQ165" s="195" t="str">
        <f t="shared" si="977"/>
        <v/>
      </c>
      <c r="DR165" s="195" t="str">
        <f t="shared" si="964"/>
        <v/>
      </c>
      <c r="DS165" s="195" t="str">
        <f t="shared" si="964"/>
        <v/>
      </c>
      <c r="DT165" s="195" t="str">
        <f t="shared" si="964"/>
        <v/>
      </c>
      <c r="DU165" s="195" t="str">
        <f t="shared" si="964"/>
        <v/>
      </c>
      <c r="DV165" s="198">
        <f t="shared" si="827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78">SUM(H162:H165)</f>
        <v>0</v>
      </c>
      <c r="I166" s="66">
        <f t="shared" si="978"/>
        <v>0</v>
      </c>
      <c r="J166" s="66">
        <f t="shared" si="978"/>
        <v>0</v>
      </c>
      <c r="K166" s="66">
        <f t="shared" si="978"/>
        <v>0</v>
      </c>
      <c r="L166" s="67"/>
      <c r="M166" s="65">
        <f>SUM(M162:M165)</f>
        <v>0</v>
      </c>
      <c r="N166" s="66">
        <f t="shared" ref="N166:Q166" si="979">SUM(N162:N165)</f>
        <v>0</v>
      </c>
      <c r="O166" s="66">
        <f t="shared" si="979"/>
        <v>0</v>
      </c>
      <c r="P166" s="66">
        <f t="shared" si="979"/>
        <v>0</v>
      </c>
      <c r="Q166" s="66">
        <f t="shared" si="979"/>
        <v>0</v>
      </c>
      <c r="R166" s="67"/>
      <c r="S166" s="65">
        <f>SUM(S162:S165)</f>
        <v>0</v>
      </c>
      <c r="T166" s="66">
        <f t="shared" ref="T166:W166" si="980">SUM(T162:T165)</f>
        <v>0</v>
      </c>
      <c r="U166" s="66">
        <f t="shared" si="980"/>
        <v>0</v>
      </c>
      <c r="V166" s="66">
        <f t="shared" si="980"/>
        <v>0</v>
      </c>
      <c r="W166" s="66">
        <f t="shared" si="980"/>
        <v>0</v>
      </c>
      <c r="X166" s="67"/>
      <c r="Y166" s="65">
        <f>SUM(Y162:Y165)</f>
        <v>0</v>
      </c>
      <c r="Z166" s="66">
        <f t="shared" ref="Z166:AC166" si="981">SUM(Z162:Z165)</f>
        <v>0</v>
      </c>
      <c r="AA166" s="66">
        <f t="shared" si="981"/>
        <v>0</v>
      </c>
      <c r="AB166" s="66">
        <f t="shared" si="981"/>
        <v>0</v>
      </c>
      <c r="AC166" s="66">
        <f t="shared" si="981"/>
        <v>0</v>
      </c>
      <c r="AD166" s="67"/>
      <c r="AE166" s="65">
        <f>SUM(AE162:AE165)</f>
        <v>0</v>
      </c>
      <c r="AF166" s="66">
        <f t="shared" ref="AF166:AI166" si="982">SUM(AF162:AF165)</f>
        <v>0</v>
      </c>
      <c r="AG166" s="66">
        <f t="shared" si="982"/>
        <v>0</v>
      </c>
      <c r="AH166" s="66">
        <f t="shared" si="982"/>
        <v>0</v>
      </c>
      <c r="AI166" s="66">
        <f t="shared" si="982"/>
        <v>0</v>
      </c>
      <c r="AJ166" s="67"/>
      <c r="AK166" s="65">
        <f>SUM(AK162:AK165)</f>
        <v>0</v>
      </c>
      <c r="AL166" s="66">
        <f t="shared" ref="AL166:AO166" si="983">SUM(AL162:AL165)</f>
        <v>0</v>
      </c>
      <c r="AM166" s="66">
        <f t="shared" si="983"/>
        <v>0</v>
      </c>
      <c r="AN166" s="66">
        <f t="shared" si="983"/>
        <v>0</v>
      </c>
      <c r="AO166" s="66">
        <f t="shared" si="983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828"/>
        <v/>
      </c>
      <c r="BV166" s="24" t="str">
        <f t="shared" si="829"/>
        <v/>
      </c>
      <c r="BW166" s="24" t="str">
        <f t="shared" si="830"/>
        <v/>
      </c>
      <c r="BX166" s="24" t="str">
        <f t="shared" si="831"/>
        <v/>
      </c>
      <c r="BY166" s="24" t="str">
        <f t="shared" si="832"/>
        <v/>
      </c>
      <c r="BZ166" s="6"/>
      <c r="CA166" s="6"/>
      <c r="CB166" s="64"/>
      <c r="CC166" s="197">
        <f>SUM(CC162:CC165)</f>
        <v>0</v>
      </c>
      <c r="CD166" s="197">
        <f t="shared" ref="CD166:CG166" si="984">SUM(CD162:CD165)</f>
        <v>0</v>
      </c>
      <c r="CE166" s="197">
        <f t="shared" si="984"/>
        <v>0</v>
      </c>
      <c r="CF166" s="197">
        <f t="shared" si="984"/>
        <v>0</v>
      </c>
      <c r="CG166" s="197">
        <f t="shared" si="984"/>
        <v>0</v>
      </c>
      <c r="CH166" s="198">
        <f t="shared" si="884"/>
        <v>0</v>
      </c>
      <c r="CI166" s="68"/>
      <c r="CJ166" s="68"/>
      <c r="CK166" s="197">
        <f>SUM(CK162:CK165)</f>
        <v>0</v>
      </c>
      <c r="CL166" s="197">
        <f t="shared" ref="CL166:CO166" si="985">SUM(CL162:CL165)</f>
        <v>0</v>
      </c>
      <c r="CM166" s="197">
        <f t="shared" si="985"/>
        <v>0</v>
      </c>
      <c r="CN166" s="197">
        <f t="shared" si="985"/>
        <v>0</v>
      </c>
      <c r="CO166" s="197">
        <f t="shared" si="985"/>
        <v>0</v>
      </c>
      <c r="CP166" s="198">
        <f t="shared" si="820"/>
        <v>0</v>
      </c>
      <c r="CS166" s="197">
        <f>SUM(CS162:CS165)</f>
        <v>0</v>
      </c>
      <c r="CT166" s="197">
        <f t="shared" ref="CT166:CW166" si="986">SUM(CT162:CT165)</f>
        <v>0</v>
      </c>
      <c r="CU166" s="197">
        <f t="shared" si="986"/>
        <v>0</v>
      </c>
      <c r="CV166" s="197">
        <f t="shared" si="986"/>
        <v>0</v>
      </c>
      <c r="CW166" s="197">
        <f t="shared" si="986"/>
        <v>0</v>
      </c>
      <c r="CX166" s="198">
        <f t="shared" si="822"/>
        <v>0</v>
      </c>
      <c r="CY166" s="6"/>
      <c r="CZ166" s="6"/>
      <c r="DA166" s="197">
        <f>SUM(DA162:DA165)</f>
        <v>0</v>
      </c>
      <c r="DB166" s="197">
        <f t="shared" ref="DB166:DE166" si="987">SUM(DB162:DB165)</f>
        <v>0</v>
      </c>
      <c r="DC166" s="197">
        <f t="shared" si="987"/>
        <v>0</v>
      </c>
      <c r="DD166" s="197">
        <f t="shared" si="987"/>
        <v>0</v>
      </c>
      <c r="DE166" s="197">
        <f t="shared" si="987"/>
        <v>0</v>
      </c>
      <c r="DF166" s="198">
        <f t="shared" si="824"/>
        <v>0</v>
      </c>
      <c r="DG166" s="6"/>
      <c r="DH166" s="6"/>
      <c r="DI166" s="197">
        <f>SUM(DI162:DI165)</f>
        <v>0</v>
      </c>
      <c r="DJ166" s="197">
        <f t="shared" ref="DJ166:DM166" si="988">SUM(DJ162:DJ165)</f>
        <v>0</v>
      </c>
      <c r="DK166" s="197">
        <f t="shared" si="988"/>
        <v>0</v>
      </c>
      <c r="DL166" s="197">
        <f t="shared" si="988"/>
        <v>0</v>
      </c>
      <c r="DM166" s="197">
        <f t="shared" si="988"/>
        <v>0</v>
      </c>
      <c r="DN166" s="198">
        <f t="shared" si="838"/>
        <v>0</v>
      </c>
      <c r="DO166" s="6"/>
      <c r="DP166" s="6"/>
      <c r="DQ166" s="197">
        <f>SUM(DQ162:DQ165)</f>
        <v>0</v>
      </c>
      <c r="DR166" s="197">
        <f t="shared" ref="DR166:DU166" si="989">SUM(DR162:DR165)</f>
        <v>0</v>
      </c>
      <c r="DS166" s="197">
        <f t="shared" si="989"/>
        <v>0</v>
      </c>
      <c r="DT166" s="197">
        <f t="shared" si="989"/>
        <v>0</v>
      </c>
      <c r="DU166" s="197">
        <f t="shared" si="989"/>
        <v>0</v>
      </c>
      <c r="DV166" s="198">
        <f t="shared" si="827"/>
        <v>0</v>
      </c>
    </row>
    <row r="167" spans="1:126" ht="25.5" customHeight="1">
      <c r="A167" s="19"/>
      <c r="B167" s="70" t="s">
        <v>34</v>
      </c>
      <c r="C167" s="48"/>
      <c r="D167" s="49">
        <f>L167</f>
        <v>0</v>
      </c>
      <c r="E167" s="50">
        <f>D167+SUM(AE167:AI167)</f>
        <v>0</v>
      </c>
      <c r="F167" s="51" t="s">
        <v>26</v>
      </c>
      <c r="G167" s="52">
        <f>'[9]NAW3 - Asset Repl - ENWL'!G164</f>
        <v>0</v>
      </c>
      <c r="H167" s="52">
        <f>'[9]NAW3 - Asset Repl - ENWL'!H164</f>
        <v>0</v>
      </c>
      <c r="I167" s="52">
        <f>'[9]NAW3 - Asset Repl - ENWL'!I164</f>
        <v>0</v>
      </c>
      <c r="J167" s="52">
        <f>'[9]NAW3 - Asset Repl - ENWL'!J164</f>
        <v>0</v>
      </c>
      <c r="K167" s="52">
        <f>'[9]NAW3 - Asset Repl - ENWL'!K164</f>
        <v>0</v>
      </c>
      <c r="L167" s="53">
        <f>SUM(G167:K167)</f>
        <v>0</v>
      </c>
      <c r="M167" s="69">
        <f>'[9]NAW3 - Asset Repl - ENWL'!M164</f>
        <v>0</v>
      </c>
      <c r="N167" s="69">
        <f>'[9]NAW3 - Asset Repl - ENWL'!N164</f>
        <v>0</v>
      </c>
      <c r="O167" s="69">
        <f>'[9]NAW3 - Asset Repl - ENWL'!O164</f>
        <v>0</v>
      </c>
      <c r="P167" s="69">
        <f>'[9]NAW3 - Asset Repl - ENWL'!P164</f>
        <v>0</v>
      </c>
      <c r="Q167" s="69">
        <f>'[9]NAW3 - Asset Repl - ENWL'!Q164</f>
        <v>0</v>
      </c>
      <c r="R167" s="53">
        <f>SUM(M167:Q167)</f>
        <v>0</v>
      </c>
      <c r="S167" s="52">
        <f>'[9]NAW3 - Asset Repl - ENWL'!S164</f>
        <v>0</v>
      </c>
      <c r="T167" s="52">
        <f>'[9]NAW3 - Asset Repl - ENWL'!T164</f>
        <v>0</v>
      </c>
      <c r="U167" s="52">
        <f>'[9]NAW3 - Asset Repl - ENWL'!U164</f>
        <v>0</v>
      </c>
      <c r="V167" s="52">
        <f>'[9]NAW3 - Asset Repl - ENWL'!V164</f>
        <v>0</v>
      </c>
      <c r="W167" s="52">
        <f>'[9]NAW3 - Asset Repl - ENWL'!W164</f>
        <v>0</v>
      </c>
      <c r="X167" s="53">
        <f>SUM(S167:W167)</f>
        <v>0</v>
      </c>
      <c r="Y167" s="69">
        <f>'[9]NAW3 - Asset Repl - ENWL'!Y164</f>
        <v>0</v>
      </c>
      <c r="Z167" s="69">
        <f>'[9]NAW3 - Asset Repl - ENWL'!Z164</f>
        <v>0</v>
      </c>
      <c r="AA167" s="69">
        <f>'[9]NAW3 - Asset Repl - ENWL'!AA164</f>
        <v>0</v>
      </c>
      <c r="AB167" s="69">
        <f>'[9]NAW3 - Asset Repl - ENWL'!AB164</f>
        <v>0</v>
      </c>
      <c r="AC167" s="69">
        <f>'[9]NAW3 - Asset Repl - ENWL'!AC164</f>
        <v>0</v>
      </c>
      <c r="AD167" s="53">
        <f>SUM(Y167:AC167)</f>
        <v>0</v>
      </c>
      <c r="AE167" s="54">
        <f>'[9]NAW3 - Asset Repl - ENWL'!AE164</f>
        <v>0</v>
      </c>
      <c r="AF167" s="54">
        <f>'[9]NAW3 - Asset Repl - ENWL'!AF164</f>
        <v>0</v>
      </c>
      <c r="AG167" s="54">
        <f>'[9]NAW3 - Asset Repl - ENWL'!AG164</f>
        <v>0</v>
      </c>
      <c r="AH167" s="54">
        <f>'[9]NAW3 - Asset Repl - ENWL'!AH164</f>
        <v>0</v>
      </c>
      <c r="AI167" s="54">
        <f>'[9]NAW3 - Asset Repl - ENWL'!AI164</f>
        <v>0</v>
      </c>
      <c r="AJ167" s="53">
        <f>SUM(AE167:AI167)</f>
        <v>0</v>
      </c>
      <c r="AK167" s="69">
        <f>'[9]NAW3 - Asset Repl - ENWL'!AK164</f>
        <v>0</v>
      </c>
      <c r="AL167" s="69">
        <f>'[9]NAW3 - Asset Repl - ENWL'!AL164</f>
        <v>0</v>
      </c>
      <c r="AM167" s="69">
        <f>'[9]NAW3 - Asset Repl - ENWL'!AM164</f>
        <v>0</v>
      </c>
      <c r="AN167" s="69">
        <f>'[9]NAW3 - Asset Repl - ENWL'!AN164</f>
        <v>0</v>
      </c>
      <c r="AO167" s="69">
        <f>'[9]NAW3 - Asset Repl - ENWL'!AO164</f>
        <v>0</v>
      </c>
      <c r="AP167" s="53">
        <f>SUM(AK167:AO167)</f>
        <v>0</v>
      </c>
      <c r="BB167" s="6"/>
      <c r="BC167" s="6"/>
      <c r="BD167" s="51" t="s">
        <v>26</v>
      </c>
      <c r="BE167" s="172">
        <f>'ENWL - HI Probs. of Failure '!O$44</f>
        <v>0</v>
      </c>
      <c r="BF167" s="172">
        <f>'ENWL - HI Probs. of Failure '!P$44</f>
        <v>0</v>
      </c>
      <c r="BG167" s="172">
        <f>'ENWL - HI Probs. of Failure '!Q$44</f>
        <v>0</v>
      </c>
      <c r="BH167" s="172">
        <f>'ENWL - HI Probs. of Failure '!R$44</f>
        <v>0</v>
      </c>
      <c r="BI167" s="172">
        <f>'ENWL - HI Probs. of Failure '!S$44</f>
        <v>0</v>
      </c>
      <c r="BJ167" s="175"/>
      <c r="BK167" s="6"/>
      <c r="BL167" s="51" t="s">
        <v>26</v>
      </c>
      <c r="BM167" s="242">
        <f>IFERROR($BM2*'ENWL - Ave Crit'!$Q$44,0)</f>
        <v>0</v>
      </c>
      <c r="BN167" s="242">
        <f>IFERROR($BM2*'ENWL - Ave Crit'!$Q$44,0)</f>
        <v>0</v>
      </c>
      <c r="BO167" s="242">
        <f>IFERROR($BM2*'ENWL - Ave Crit'!$Q$44,0)</f>
        <v>0</v>
      </c>
      <c r="BP167" s="242">
        <f>IFERROR($BM2*'ENWL - Ave Crit'!$Q$44,0)</f>
        <v>0</v>
      </c>
      <c r="BQ167" s="242">
        <f>IFERROR($BM2*'ENWL - Ave Crit'!$Q$44,0)</f>
        <v>0</v>
      </c>
      <c r="BR167" s="175"/>
      <c r="BS167" s="6"/>
      <c r="BT167" s="51" t="s">
        <v>26</v>
      </c>
      <c r="BU167" s="24" t="str">
        <f t="shared" si="828"/>
        <v/>
      </c>
      <c r="BV167" s="24" t="str">
        <f t="shared" si="829"/>
        <v/>
      </c>
      <c r="BW167" s="24" t="str">
        <f t="shared" si="830"/>
        <v/>
      </c>
      <c r="BX167" s="24" t="str">
        <f t="shared" si="831"/>
        <v/>
      </c>
      <c r="BY167" s="24" t="str">
        <f t="shared" si="832"/>
        <v/>
      </c>
      <c r="BZ167" s="6"/>
      <c r="CA167" s="6"/>
      <c r="CB167" s="51" t="s">
        <v>26</v>
      </c>
      <c r="CC167" s="195" t="str">
        <f>IF(BU167="","",M167*BU167)</f>
        <v/>
      </c>
      <c r="CD167" s="195" t="str">
        <f t="shared" ref="CD167:CG170" si="990">IF(BV167="","",N167*BV167)</f>
        <v/>
      </c>
      <c r="CE167" s="195" t="str">
        <f t="shared" si="990"/>
        <v/>
      </c>
      <c r="CF167" s="195" t="str">
        <f t="shared" si="990"/>
        <v/>
      </c>
      <c r="CG167" s="195" t="str">
        <f t="shared" si="990"/>
        <v/>
      </c>
      <c r="CH167" s="198">
        <f t="shared" si="884"/>
        <v>0</v>
      </c>
      <c r="CI167" s="68"/>
      <c r="CJ167" s="68"/>
      <c r="CK167" s="195" t="str">
        <f t="shared" ref="CK167:CO170" si="991">IF(BU167="","",G167*BU167)</f>
        <v/>
      </c>
      <c r="CL167" s="195" t="str">
        <f t="shared" si="991"/>
        <v/>
      </c>
      <c r="CM167" s="195" t="str">
        <f t="shared" si="991"/>
        <v/>
      </c>
      <c r="CN167" s="195" t="str">
        <f t="shared" si="991"/>
        <v/>
      </c>
      <c r="CO167" s="195" t="str">
        <f t="shared" si="991"/>
        <v/>
      </c>
      <c r="CP167" s="198">
        <f t="shared" si="820"/>
        <v>0</v>
      </c>
      <c r="CS167" s="195" t="str">
        <f>IF(BU167="","",Y167*BU167)</f>
        <v/>
      </c>
      <c r="CT167" s="195" t="str">
        <f t="shared" ref="CT167:CW170" si="992">IF(BV167="","",Z167*BV167)</f>
        <v/>
      </c>
      <c r="CU167" s="195" t="str">
        <f t="shared" si="992"/>
        <v/>
      </c>
      <c r="CV167" s="195" t="str">
        <f t="shared" si="992"/>
        <v/>
      </c>
      <c r="CW167" s="195" t="str">
        <f t="shared" si="992"/>
        <v/>
      </c>
      <c r="CX167" s="198">
        <f t="shared" si="822"/>
        <v>0</v>
      </c>
      <c r="CY167" s="6"/>
      <c r="CZ167" s="6"/>
      <c r="DA167" s="195" t="str">
        <f>IF(BU167="","",(S167+Y167)*BU167)</f>
        <v/>
      </c>
      <c r="DB167" s="195" t="str">
        <f t="shared" ref="DB167:DE170" si="993">IF(BV167="","",(T167+Z167)*BV167)</f>
        <v/>
      </c>
      <c r="DC167" s="195" t="str">
        <f t="shared" si="993"/>
        <v/>
      </c>
      <c r="DD167" s="195" t="str">
        <f t="shared" si="993"/>
        <v/>
      </c>
      <c r="DE167" s="195" t="str">
        <f t="shared" si="993"/>
        <v/>
      </c>
      <c r="DF167" s="198">
        <f t="shared" si="824"/>
        <v>0</v>
      </c>
      <c r="DG167" s="6"/>
      <c r="DH167" s="6"/>
      <c r="DI167" s="195" t="str">
        <f>IF(BU167="","",AK167*BU167)</f>
        <v/>
      </c>
      <c r="DJ167" s="195" t="str">
        <f t="shared" ref="DJ167:DM170" si="994">IF(BV167="","",AL167*BV167)</f>
        <v/>
      </c>
      <c r="DK167" s="195" t="str">
        <f t="shared" si="994"/>
        <v/>
      </c>
      <c r="DL167" s="195" t="str">
        <f t="shared" si="994"/>
        <v/>
      </c>
      <c r="DM167" s="195" t="str">
        <f t="shared" si="994"/>
        <v/>
      </c>
      <c r="DN167" s="198">
        <f t="shared" si="838"/>
        <v>0</v>
      </c>
      <c r="DO167" s="6"/>
      <c r="DP167" s="6"/>
      <c r="DQ167" s="195" t="str">
        <f>IF(BU167="","",(AE167+AK167)*BU167)</f>
        <v/>
      </c>
      <c r="DR167" s="195" t="str">
        <f t="shared" ref="DR167:DU170" si="995">IF(BV167="","",(AF167+AL167)*BV167)</f>
        <v/>
      </c>
      <c r="DS167" s="195" t="str">
        <f t="shared" si="995"/>
        <v/>
      </c>
      <c r="DT167" s="195" t="str">
        <f t="shared" si="995"/>
        <v/>
      </c>
      <c r="DU167" s="195" t="str">
        <f t="shared" si="995"/>
        <v/>
      </c>
      <c r="DV167" s="198">
        <f t="shared" si="827"/>
        <v>0</v>
      </c>
    </row>
    <row r="168" spans="1:126" ht="25.5" customHeight="1">
      <c r="A168" s="19"/>
      <c r="B168" s="55"/>
      <c r="C168" s="55"/>
      <c r="D168" s="56">
        <f t="shared" ref="D168:D170" si="996">L168</f>
        <v>0</v>
      </c>
      <c r="E168" s="57">
        <f t="shared" ref="E168:E170" si="997">D168+SUM(AE168:AI168)</f>
        <v>0</v>
      </c>
      <c r="F168" s="58" t="s">
        <v>28</v>
      </c>
      <c r="G168" s="52">
        <f>'[9]NAW3 - Asset Repl - ENWL'!G165</f>
        <v>0</v>
      </c>
      <c r="H168" s="52">
        <f>'[9]NAW3 - Asset Repl - ENWL'!H165</f>
        <v>0</v>
      </c>
      <c r="I168" s="52">
        <f>'[9]NAW3 - Asset Repl - ENWL'!I165</f>
        <v>0</v>
      </c>
      <c r="J168" s="52">
        <f>'[9]NAW3 - Asset Repl - ENWL'!J165</f>
        <v>0</v>
      </c>
      <c r="K168" s="52">
        <f>'[9]NAW3 - Asset Repl - ENWL'!K165</f>
        <v>0</v>
      </c>
      <c r="L168" s="59">
        <f t="shared" ref="L168:L170" si="998">SUM(G168:K168)</f>
        <v>0</v>
      </c>
      <c r="M168" s="52">
        <f>'[9]NAW3 - Asset Repl - ENWL'!M165</f>
        <v>0</v>
      </c>
      <c r="N168" s="52">
        <f>'[9]NAW3 - Asset Repl - ENWL'!N165</f>
        <v>0</v>
      </c>
      <c r="O168" s="52">
        <f>'[9]NAW3 - Asset Repl - ENWL'!O165</f>
        <v>0</v>
      </c>
      <c r="P168" s="52">
        <f>'[9]NAW3 - Asset Repl - ENWL'!P165</f>
        <v>0</v>
      </c>
      <c r="Q168" s="52">
        <f>'[9]NAW3 - Asset Repl - ENWL'!Q165</f>
        <v>0</v>
      </c>
      <c r="R168" s="59">
        <f t="shared" ref="R168:R170" si="999">SUM(M168:Q168)</f>
        <v>0</v>
      </c>
      <c r="S168" s="52">
        <f>'[9]NAW3 - Asset Repl - ENWL'!S165</f>
        <v>0</v>
      </c>
      <c r="T168" s="52">
        <f>'[9]NAW3 - Asset Repl - ENWL'!T165</f>
        <v>0</v>
      </c>
      <c r="U168" s="52">
        <f>'[9]NAW3 - Asset Repl - ENWL'!U165</f>
        <v>0</v>
      </c>
      <c r="V168" s="52">
        <f>'[9]NAW3 - Asset Repl - ENWL'!V165</f>
        <v>0</v>
      </c>
      <c r="W168" s="52">
        <f>'[9]NAW3 - Asset Repl - ENWL'!W165</f>
        <v>0</v>
      </c>
      <c r="X168" s="59">
        <f t="shared" ref="X168:X170" si="1000">SUM(S168:W168)</f>
        <v>0</v>
      </c>
      <c r="Y168" s="52">
        <f>'[9]NAW3 - Asset Repl - ENWL'!Y165</f>
        <v>0</v>
      </c>
      <c r="Z168" s="52">
        <f>'[9]NAW3 - Asset Repl - ENWL'!Z165</f>
        <v>0</v>
      </c>
      <c r="AA168" s="52">
        <f>'[9]NAW3 - Asset Repl - ENWL'!AA165</f>
        <v>0</v>
      </c>
      <c r="AB168" s="52">
        <f>'[9]NAW3 - Asset Repl - ENWL'!AB165</f>
        <v>0</v>
      </c>
      <c r="AC168" s="52">
        <f>'[9]NAW3 - Asset Repl - ENWL'!AC165</f>
        <v>0</v>
      </c>
      <c r="AD168" s="59">
        <f t="shared" ref="AD168:AD170" si="1001">SUM(Y168:AC168)</f>
        <v>0</v>
      </c>
      <c r="AE168" s="52">
        <f>'[9]NAW3 - Asset Repl - ENWL'!AE165</f>
        <v>0</v>
      </c>
      <c r="AF168" s="52">
        <f>'[9]NAW3 - Asset Repl - ENWL'!AF165</f>
        <v>0</v>
      </c>
      <c r="AG168" s="52">
        <f>'[9]NAW3 - Asset Repl - ENWL'!AG165</f>
        <v>0</v>
      </c>
      <c r="AH168" s="52">
        <f>'[9]NAW3 - Asset Repl - ENWL'!AH165</f>
        <v>0</v>
      </c>
      <c r="AI168" s="52">
        <f>'[9]NAW3 - Asset Repl - ENWL'!AI165</f>
        <v>0</v>
      </c>
      <c r="AJ168" s="59">
        <f t="shared" ref="AJ168:AJ170" si="1002">SUM(AE168:AI168)</f>
        <v>0</v>
      </c>
      <c r="AK168" s="52">
        <f>'[9]NAW3 - Asset Repl - ENWL'!AK165</f>
        <v>0</v>
      </c>
      <c r="AL168" s="52">
        <f>'[9]NAW3 - Asset Repl - ENWL'!AL165</f>
        <v>0</v>
      </c>
      <c r="AM168" s="52">
        <f>'[9]NAW3 - Asset Repl - ENWL'!AM165</f>
        <v>0</v>
      </c>
      <c r="AN168" s="52">
        <f>'[9]NAW3 - Asset Repl - ENWL'!AN165</f>
        <v>0</v>
      </c>
      <c r="AO168" s="52">
        <f>'[9]NAW3 - Asset Repl - ENWL'!AO165</f>
        <v>0</v>
      </c>
      <c r="AP168" s="59">
        <f t="shared" ref="AP168:AP170" si="1003">SUM(AK168:AO168)</f>
        <v>0</v>
      </c>
      <c r="BB168" s="6"/>
      <c r="BC168" s="6"/>
      <c r="BD168" s="58" t="s">
        <v>28</v>
      </c>
      <c r="BE168" s="172">
        <f>'ENWL - HI Probs. of Failure '!O$44</f>
        <v>0</v>
      </c>
      <c r="BF168" s="172">
        <f>'ENWL - HI Probs. of Failure '!P$44</f>
        <v>0</v>
      </c>
      <c r="BG168" s="172">
        <f>'ENWL - HI Probs. of Failure '!Q$44</f>
        <v>0</v>
      </c>
      <c r="BH168" s="172">
        <f>'ENWL - HI Probs. of Failure '!R$44</f>
        <v>0</v>
      </c>
      <c r="BI168" s="172">
        <f>'ENWL - HI Probs. of Failure '!S$44</f>
        <v>0</v>
      </c>
      <c r="BJ168" s="176"/>
      <c r="BK168" s="6"/>
      <c r="BL168" s="58" t="s">
        <v>28</v>
      </c>
      <c r="BM168" s="242">
        <f>IFERROR($BM3*'ENWL - Ave Crit'!$Q$44,0)</f>
        <v>0</v>
      </c>
      <c r="BN168" s="242">
        <f>IFERROR($BM3*'ENWL - Ave Crit'!$Q$44,0)</f>
        <v>0</v>
      </c>
      <c r="BO168" s="242">
        <f>IFERROR($BM3*'ENWL - Ave Crit'!$Q$44,0)</f>
        <v>0</v>
      </c>
      <c r="BP168" s="242">
        <f>IFERROR($BM3*'ENWL - Ave Crit'!$Q$44,0)</f>
        <v>0</v>
      </c>
      <c r="BQ168" s="242">
        <f>IFERROR($BM3*'ENWL - Ave Crit'!$Q$44,0)</f>
        <v>0</v>
      </c>
      <c r="BR168" s="176"/>
      <c r="BS168" s="6"/>
      <c r="BT168" s="58" t="s">
        <v>28</v>
      </c>
      <c r="BU168" s="24" t="str">
        <f t="shared" si="828"/>
        <v/>
      </c>
      <c r="BV168" s="24" t="str">
        <f t="shared" si="829"/>
        <v/>
      </c>
      <c r="BW168" s="24" t="str">
        <f t="shared" si="830"/>
        <v/>
      </c>
      <c r="BX168" s="24" t="str">
        <f t="shared" si="831"/>
        <v/>
      </c>
      <c r="BY168" s="24" t="str">
        <f t="shared" si="832"/>
        <v/>
      </c>
      <c r="BZ168" s="6"/>
      <c r="CA168" s="6"/>
      <c r="CB168" s="58" t="s">
        <v>28</v>
      </c>
      <c r="CC168" s="195" t="str">
        <f t="shared" ref="CC168:CC170" si="1004">IF(BU168="","",M168*BU168)</f>
        <v/>
      </c>
      <c r="CD168" s="195" t="str">
        <f t="shared" si="990"/>
        <v/>
      </c>
      <c r="CE168" s="195" t="str">
        <f t="shared" si="990"/>
        <v/>
      </c>
      <c r="CF168" s="195" t="str">
        <f t="shared" si="990"/>
        <v/>
      </c>
      <c r="CG168" s="195" t="str">
        <f t="shared" si="990"/>
        <v/>
      </c>
      <c r="CH168" s="198">
        <f t="shared" si="884"/>
        <v>0</v>
      </c>
      <c r="CI168" s="68"/>
      <c r="CJ168" s="68"/>
      <c r="CK168" s="195" t="str">
        <f t="shared" si="991"/>
        <v/>
      </c>
      <c r="CL168" s="195" t="str">
        <f t="shared" si="991"/>
        <v/>
      </c>
      <c r="CM168" s="195" t="str">
        <f t="shared" si="991"/>
        <v/>
      </c>
      <c r="CN168" s="195" t="str">
        <f t="shared" si="991"/>
        <v/>
      </c>
      <c r="CO168" s="195" t="str">
        <f t="shared" si="991"/>
        <v/>
      </c>
      <c r="CP168" s="198">
        <f t="shared" si="820"/>
        <v>0</v>
      </c>
      <c r="CS168" s="195" t="str">
        <f t="shared" ref="CS168:CS170" si="1005">IF(BU168="","",Y168*BU168)</f>
        <v/>
      </c>
      <c r="CT168" s="195" t="str">
        <f t="shared" si="992"/>
        <v/>
      </c>
      <c r="CU168" s="195" t="str">
        <f t="shared" si="992"/>
        <v/>
      </c>
      <c r="CV168" s="195" t="str">
        <f t="shared" si="992"/>
        <v/>
      </c>
      <c r="CW168" s="195" t="str">
        <f t="shared" si="992"/>
        <v/>
      </c>
      <c r="CX168" s="198">
        <f t="shared" si="822"/>
        <v>0</v>
      </c>
      <c r="CY168" s="6"/>
      <c r="CZ168" s="6"/>
      <c r="DA168" s="195" t="str">
        <f t="shared" ref="DA168:DA170" si="1006">IF(BU168="","",(S168+Y168)*BU168)</f>
        <v/>
      </c>
      <c r="DB168" s="195" t="str">
        <f t="shared" si="993"/>
        <v/>
      </c>
      <c r="DC168" s="195" t="str">
        <f t="shared" si="993"/>
        <v/>
      </c>
      <c r="DD168" s="195" t="str">
        <f t="shared" si="993"/>
        <v/>
      </c>
      <c r="DE168" s="195" t="str">
        <f t="shared" si="993"/>
        <v/>
      </c>
      <c r="DF168" s="198">
        <f t="shared" si="824"/>
        <v>0</v>
      </c>
      <c r="DG168" s="6"/>
      <c r="DH168" s="6"/>
      <c r="DI168" s="195" t="str">
        <f t="shared" ref="DI168:DI170" si="1007">IF(BU168="","",AK168*BU168)</f>
        <v/>
      </c>
      <c r="DJ168" s="195" t="str">
        <f t="shared" si="994"/>
        <v/>
      </c>
      <c r="DK168" s="195" t="str">
        <f t="shared" si="994"/>
        <v/>
      </c>
      <c r="DL168" s="195" t="str">
        <f t="shared" si="994"/>
        <v/>
      </c>
      <c r="DM168" s="195" t="str">
        <f t="shared" si="994"/>
        <v/>
      </c>
      <c r="DN168" s="198">
        <f t="shared" si="838"/>
        <v>0</v>
      </c>
      <c r="DO168" s="6"/>
      <c r="DP168" s="6"/>
      <c r="DQ168" s="195" t="str">
        <f t="shared" ref="DQ168:DQ170" si="1008">IF(BU168="","",(AE168+AK168)*BU168)</f>
        <v/>
      </c>
      <c r="DR168" s="195" t="str">
        <f t="shared" si="995"/>
        <v/>
      </c>
      <c r="DS168" s="195" t="str">
        <f t="shared" si="995"/>
        <v/>
      </c>
      <c r="DT168" s="195" t="str">
        <f t="shared" si="995"/>
        <v/>
      </c>
      <c r="DU168" s="195" t="str">
        <f t="shared" si="995"/>
        <v/>
      </c>
      <c r="DV168" s="198">
        <f t="shared" si="827"/>
        <v>0</v>
      </c>
    </row>
    <row r="169" spans="1:126" ht="25.5" customHeight="1">
      <c r="A169" s="19"/>
      <c r="B169" s="55"/>
      <c r="C169" s="55"/>
      <c r="D169" s="56">
        <f t="shared" si="996"/>
        <v>0</v>
      </c>
      <c r="E169" s="57">
        <f t="shared" si="997"/>
        <v>0</v>
      </c>
      <c r="F169" s="58" t="s">
        <v>30</v>
      </c>
      <c r="G169" s="52">
        <f>'[9]NAW3 - Asset Repl - ENWL'!G166</f>
        <v>0</v>
      </c>
      <c r="H169" s="52">
        <f>'[9]NAW3 - Asset Repl - ENWL'!H166</f>
        <v>0</v>
      </c>
      <c r="I169" s="52">
        <f>'[9]NAW3 - Asset Repl - ENWL'!I166</f>
        <v>0</v>
      </c>
      <c r="J169" s="52">
        <f>'[9]NAW3 - Asset Repl - ENWL'!J166</f>
        <v>0</v>
      </c>
      <c r="K169" s="52">
        <f>'[9]NAW3 - Asset Repl - ENWL'!K166</f>
        <v>0</v>
      </c>
      <c r="L169" s="59">
        <f t="shared" si="998"/>
        <v>0</v>
      </c>
      <c r="M169" s="52">
        <f>'[9]NAW3 - Asset Repl - ENWL'!M166</f>
        <v>0</v>
      </c>
      <c r="N169" s="52">
        <f>'[9]NAW3 - Asset Repl - ENWL'!N166</f>
        <v>0</v>
      </c>
      <c r="O169" s="52">
        <f>'[9]NAW3 - Asset Repl - ENWL'!O166</f>
        <v>0</v>
      </c>
      <c r="P169" s="52">
        <f>'[9]NAW3 - Asset Repl - ENWL'!P166</f>
        <v>0</v>
      </c>
      <c r="Q169" s="52">
        <f>'[9]NAW3 - Asset Repl - ENWL'!Q166</f>
        <v>0</v>
      </c>
      <c r="R169" s="59">
        <f t="shared" si="999"/>
        <v>0</v>
      </c>
      <c r="S169" s="52">
        <f>'[9]NAW3 - Asset Repl - ENWL'!S166</f>
        <v>0</v>
      </c>
      <c r="T169" s="52">
        <f>'[9]NAW3 - Asset Repl - ENWL'!T166</f>
        <v>0</v>
      </c>
      <c r="U169" s="52">
        <f>'[9]NAW3 - Asset Repl - ENWL'!U166</f>
        <v>0</v>
      </c>
      <c r="V169" s="52">
        <f>'[9]NAW3 - Asset Repl - ENWL'!V166</f>
        <v>0</v>
      </c>
      <c r="W169" s="52">
        <f>'[9]NAW3 - Asset Repl - ENWL'!W166</f>
        <v>0</v>
      </c>
      <c r="X169" s="59">
        <f t="shared" si="1000"/>
        <v>0</v>
      </c>
      <c r="Y169" s="52">
        <f>'[9]NAW3 - Asset Repl - ENWL'!Y166</f>
        <v>0</v>
      </c>
      <c r="Z169" s="52">
        <f>'[9]NAW3 - Asset Repl - ENWL'!Z166</f>
        <v>0</v>
      </c>
      <c r="AA169" s="52">
        <f>'[9]NAW3 - Asset Repl - ENWL'!AA166</f>
        <v>0</v>
      </c>
      <c r="AB169" s="52">
        <f>'[9]NAW3 - Asset Repl - ENWL'!AB166</f>
        <v>0</v>
      </c>
      <c r="AC169" s="52">
        <f>'[9]NAW3 - Asset Repl - ENWL'!AC166</f>
        <v>0</v>
      </c>
      <c r="AD169" s="59">
        <f t="shared" si="1001"/>
        <v>0</v>
      </c>
      <c r="AE169" s="52">
        <f>'[9]NAW3 - Asset Repl - ENWL'!AE166</f>
        <v>0</v>
      </c>
      <c r="AF169" s="52">
        <f>'[9]NAW3 - Asset Repl - ENWL'!AF166</f>
        <v>0</v>
      </c>
      <c r="AG169" s="52">
        <f>'[9]NAW3 - Asset Repl - ENWL'!AG166</f>
        <v>0</v>
      </c>
      <c r="AH169" s="52">
        <f>'[9]NAW3 - Asset Repl - ENWL'!AH166</f>
        <v>0</v>
      </c>
      <c r="AI169" s="52">
        <f>'[9]NAW3 - Asset Repl - ENWL'!AI166</f>
        <v>0</v>
      </c>
      <c r="AJ169" s="59">
        <f t="shared" si="1002"/>
        <v>0</v>
      </c>
      <c r="AK169" s="52">
        <f>'[9]NAW3 - Asset Repl - ENWL'!AK166</f>
        <v>0</v>
      </c>
      <c r="AL169" s="52">
        <f>'[9]NAW3 - Asset Repl - ENWL'!AL166</f>
        <v>0</v>
      </c>
      <c r="AM169" s="52">
        <f>'[9]NAW3 - Asset Repl - ENWL'!AM166</f>
        <v>0</v>
      </c>
      <c r="AN169" s="52">
        <f>'[9]NAW3 - Asset Repl - ENWL'!AN166</f>
        <v>0</v>
      </c>
      <c r="AO169" s="52">
        <f>'[9]NAW3 - Asset Repl - ENWL'!AO166</f>
        <v>0</v>
      </c>
      <c r="AP169" s="59">
        <f t="shared" si="1003"/>
        <v>0</v>
      </c>
      <c r="BB169" s="6"/>
      <c r="BC169" s="6"/>
      <c r="BD169" s="58" t="s">
        <v>30</v>
      </c>
      <c r="BE169" s="172">
        <f>'ENWL - HI Probs. of Failure '!O$44</f>
        <v>0</v>
      </c>
      <c r="BF169" s="172">
        <f>'ENWL - HI Probs. of Failure '!P$44</f>
        <v>0</v>
      </c>
      <c r="BG169" s="172">
        <f>'ENWL - HI Probs. of Failure '!Q$44</f>
        <v>0</v>
      </c>
      <c r="BH169" s="172">
        <f>'ENWL - HI Probs. of Failure '!R$44</f>
        <v>0</v>
      </c>
      <c r="BI169" s="172">
        <f>'ENWL - HI Probs. of Failure '!S$44</f>
        <v>0</v>
      </c>
      <c r="BJ169" s="176"/>
      <c r="BK169" s="6"/>
      <c r="BL169" s="58" t="s">
        <v>30</v>
      </c>
      <c r="BM169" s="242">
        <f>IFERROR($BM4*'ENWL - Ave Crit'!$Q$44,0)</f>
        <v>0</v>
      </c>
      <c r="BN169" s="242">
        <f>IFERROR($BM4*'ENWL - Ave Crit'!$Q$44,0)</f>
        <v>0</v>
      </c>
      <c r="BO169" s="242">
        <f>IFERROR($BM4*'ENWL - Ave Crit'!$Q$44,0)</f>
        <v>0</v>
      </c>
      <c r="BP169" s="242">
        <f>IFERROR($BM4*'ENWL - Ave Crit'!$Q$44,0)</f>
        <v>0</v>
      </c>
      <c r="BQ169" s="242">
        <f>IFERROR($BM4*'ENWL - Ave Crit'!$Q$44,0)</f>
        <v>0</v>
      </c>
      <c r="BR169" s="176"/>
      <c r="BS169" s="6"/>
      <c r="BT169" s="58" t="s">
        <v>30</v>
      </c>
      <c r="BU169" s="24" t="str">
        <f t="shared" si="828"/>
        <v/>
      </c>
      <c r="BV169" s="24" t="str">
        <f t="shared" si="829"/>
        <v/>
      </c>
      <c r="BW169" s="24" t="str">
        <f t="shared" si="830"/>
        <v/>
      </c>
      <c r="BX169" s="24" t="str">
        <f t="shared" si="831"/>
        <v/>
      </c>
      <c r="BY169" s="24" t="str">
        <f t="shared" si="832"/>
        <v/>
      </c>
      <c r="BZ169" s="6"/>
      <c r="CA169" s="6"/>
      <c r="CB169" s="58" t="s">
        <v>30</v>
      </c>
      <c r="CC169" s="195" t="str">
        <f t="shared" si="1004"/>
        <v/>
      </c>
      <c r="CD169" s="195" t="str">
        <f t="shared" si="990"/>
        <v/>
      </c>
      <c r="CE169" s="195" t="str">
        <f t="shared" si="990"/>
        <v/>
      </c>
      <c r="CF169" s="195" t="str">
        <f t="shared" si="990"/>
        <v/>
      </c>
      <c r="CG169" s="195" t="str">
        <f t="shared" si="990"/>
        <v/>
      </c>
      <c r="CH169" s="198">
        <f t="shared" si="884"/>
        <v>0</v>
      </c>
      <c r="CI169" s="68"/>
      <c r="CJ169" s="68"/>
      <c r="CK169" s="195" t="str">
        <f t="shared" si="991"/>
        <v/>
      </c>
      <c r="CL169" s="195" t="str">
        <f t="shared" si="991"/>
        <v/>
      </c>
      <c r="CM169" s="195" t="str">
        <f t="shared" si="991"/>
        <v/>
      </c>
      <c r="CN169" s="195" t="str">
        <f t="shared" si="991"/>
        <v/>
      </c>
      <c r="CO169" s="195" t="str">
        <f t="shared" si="991"/>
        <v/>
      </c>
      <c r="CP169" s="198">
        <f t="shared" si="820"/>
        <v>0</v>
      </c>
      <c r="CS169" s="195" t="str">
        <f t="shared" si="1005"/>
        <v/>
      </c>
      <c r="CT169" s="195" t="str">
        <f t="shared" si="992"/>
        <v/>
      </c>
      <c r="CU169" s="195" t="str">
        <f t="shared" si="992"/>
        <v/>
      </c>
      <c r="CV169" s="195" t="str">
        <f t="shared" si="992"/>
        <v/>
      </c>
      <c r="CW169" s="195" t="str">
        <f t="shared" si="992"/>
        <v/>
      </c>
      <c r="CX169" s="198">
        <f t="shared" si="822"/>
        <v>0</v>
      </c>
      <c r="CY169" s="6"/>
      <c r="CZ169" s="6"/>
      <c r="DA169" s="195" t="str">
        <f t="shared" si="1006"/>
        <v/>
      </c>
      <c r="DB169" s="195" t="str">
        <f t="shared" si="993"/>
        <v/>
      </c>
      <c r="DC169" s="195" t="str">
        <f t="shared" si="993"/>
        <v/>
      </c>
      <c r="DD169" s="195" t="str">
        <f t="shared" si="993"/>
        <v/>
      </c>
      <c r="DE169" s="195" t="str">
        <f t="shared" si="993"/>
        <v/>
      </c>
      <c r="DF169" s="198">
        <f t="shared" si="824"/>
        <v>0</v>
      </c>
      <c r="DG169" s="6"/>
      <c r="DH169" s="6"/>
      <c r="DI169" s="195" t="str">
        <f t="shared" si="1007"/>
        <v/>
      </c>
      <c r="DJ169" s="195" t="str">
        <f t="shared" si="994"/>
        <v/>
      </c>
      <c r="DK169" s="195" t="str">
        <f t="shared" si="994"/>
        <v/>
      </c>
      <c r="DL169" s="195" t="str">
        <f t="shared" si="994"/>
        <v/>
      </c>
      <c r="DM169" s="195" t="str">
        <f t="shared" si="994"/>
        <v/>
      </c>
      <c r="DN169" s="198">
        <f t="shared" si="838"/>
        <v>0</v>
      </c>
      <c r="DO169" s="6"/>
      <c r="DP169" s="6"/>
      <c r="DQ169" s="195" t="str">
        <f t="shared" si="1008"/>
        <v/>
      </c>
      <c r="DR169" s="195" t="str">
        <f t="shared" si="995"/>
        <v/>
      </c>
      <c r="DS169" s="195" t="str">
        <f t="shared" si="995"/>
        <v/>
      </c>
      <c r="DT169" s="195" t="str">
        <f t="shared" si="995"/>
        <v/>
      </c>
      <c r="DU169" s="195" t="str">
        <f t="shared" si="995"/>
        <v/>
      </c>
      <c r="DV169" s="198">
        <f t="shared" si="827"/>
        <v>0</v>
      </c>
    </row>
    <row r="170" spans="1:126" ht="25.5" customHeight="1">
      <c r="A170" s="19"/>
      <c r="B170" s="55"/>
      <c r="C170" s="55"/>
      <c r="D170" s="56">
        <f t="shared" si="996"/>
        <v>0</v>
      </c>
      <c r="E170" s="57">
        <f t="shared" si="997"/>
        <v>0</v>
      </c>
      <c r="F170" s="58" t="s">
        <v>31</v>
      </c>
      <c r="G170" s="52">
        <f>'[9]NAW3 - Asset Repl - ENWL'!G167</f>
        <v>0</v>
      </c>
      <c r="H170" s="52">
        <f>'[9]NAW3 - Asset Repl - ENWL'!H167</f>
        <v>0</v>
      </c>
      <c r="I170" s="52">
        <f>'[9]NAW3 - Asset Repl - ENWL'!I167</f>
        <v>0</v>
      </c>
      <c r="J170" s="52">
        <f>'[9]NAW3 - Asset Repl - ENWL'!J167</f>
        <v>0</v>
      </c>
      <c r="K170" s="52">
        <f>'[9]NAW3 - Asset Repl - ENWL'!K167</f>
        <v>0</v>
      </c>
      <c r="L170" s="59">
        <f t="shared" si="998"/>
        <v>0</v>
      </c>
      <c r="M170" s="52">
        <f>'[9]NAW3 - Asset Repl - ENWL'!M167</f>
        <v>0</v>
      </c>
      <c r="N170" s="52">
        <f>'[9]NAW3 - Asset Repl - ENWL'!N167</f>
        <v>0</v>
      </c>
      <c r="O170" s="52">
        <f>'[9]NAW3 - Asset Repl - ENWL'!O167</f>
        <v>0</v>
      </c>
      <c r="P170" s="52">
        <f>'[9]NAW3 - Asset Repl - ENWL'!P167</f>
        <v>0</v>
      </c>
      <c r="Q170" s="52">
        <f>'[9]NAW3 - Asset Repl - ENWL'!Q167</f>
        <v>0</v>
      </c>
      <c r="R170" s="59">
        <f t="shared" si="999"/>
        <v>0</v>
      </c>
      <c r="S170" s="52">
        <f>'[9]NAW3 - Asset Repl - ENWL'!S167</f>
        <v>0</v>
      </c>
      <c r="T170" s="52">
        <f>'[9]NAW3 - Asset Repl - ENWL'!T167</f>
        <v>0</v>
      </c>
      <c r="U170" s="52">
        <f>'[9]NAW3 - Asset Repl - ENWL'!U167</f>
        <v>0</v>
      </c>
      <c r="V170" s="52">
        <f>'[9]NAW3 - Asset Repl - ENWL'!V167</f>
        <v>0</v>
      </c>
      <c r="W170" s="52">
        <f>'[9]NAW3 - Asset Repl - ENWL'!W167</f>
        <v>0</v>
      </c>
      <c r="X170" s="59">
        <f t="shared" si="1000"/>
        <v>0</v>
      </c>
      <c r="Y170" s="52">
        <f>'[9]NAW3 - Asset Repl - ENWL'!Y167</f>
        <v>0</v>
      </c>
      <c r="Z170" s="52">
        <f>'[9]NAW3 - Asset Repl - ENWL'!Z167</f>
        <v>0</v>
      </c>
      <c r="AA170" s="52">
        <f>'[9]NAW3 - Asset Repl - ENWL'!AA167</f>
        <v>0</v>
      </c>
      <c r="AB170" s="52">
        <f>'[9]NAW3 - Asset Repl - ENWL'!AB167</f>
        <v>0</v>
      </c>
      <c r="AC170" s="52">
        <f>'[9]NAW3 - Asset Repl - ENWL'!AC167</f>
        <v>0</v>
      </c>
      <c r="AD170" s="59">
        <f t="shared" si="1001"/>
        <v>0</v>
      </c>
      <c r="AE170" s="52">
        <f>'[9]NAW3 - Asset Repl - ENWL'!AE167</f>
        <v>0</v>
      </c>
      <c r="AF170" s="52">
        <f>'[9]NAW3 - Asset Repl - ENWL'!AF167</f>
        <v>0</v>
      </c>
      <c r="AG170" s="52">
        <f>'[9]NAW3 - Asset Repl - ENWL'!AG167</f>
        <v>0</v>
      </c>
      <c r="AH170" s="52">
        <f>'[9]NAW3 - Asset Repl - ENWL'!AH167</f>
        <v>0</v>
      </c>
      <c r="AI170" s="52">
        <f>'[9]NAW3 - Asset Repl - ENWL'!AI167</f>
        <v>0</v>
      </c>
      <c r="AJ170" s="59">
        <f t="shared" si="1002"/>
        <v>0</v>
      </c>
      <c r="AK170" s="52">
        <f>'[9]NAW3 - Asset Repl - ENWL'!AK167</f>
        <v>0</v>
      </c>
      <c r="AL170" s="52">
        <f>'[9]NAW3 - Asset Repl - ENWL'!AL167</f>
        <v>0</v>
      </c>
      <c r="AM170" s="52">
        <f>'[9]NAW3 - Asset Repl - ENWL'!AM167</f>
        <v>0</v>
      </c>
      <c r="AN170" s="52">
        <f>'[9]NAW3 - Asset Repl - ENWL'!AN167</f>
        <v>0</v>
      </c>
      <c r="AO170" s="52">
        <f>'[9]NAW3 - Asset Repl - ENWL'!AO167</f>
        <v>0</v>
      </c>
      <c r="AP170" s="59">
        <f t="shared" si="1003"/>
        <v>0</v>
      </c>
      <c r="BB170" s="6"/>
      <c r="BC170" s="6"/>
      <c r="BD170" s="58" t="s">
        <v>31</v>
      </c>
      <c r="BE170" s="172">
        <f>'ENWL - HI Probs. of Failure '!O$44</f>
        <v>0</v>
      </c>
      <c r="BF170" s="172">
        <f>'ENWL - HI Probs. of Failure '!P$44</f>
        <v>0</v>
      </c>
      <c r="BG170" s="172">
        <f>'ENWL - HI Probs. of Failure '!Q$44</f>
        <v>0</v>
      </c>
      <c r="BH170" s="172">
        <f>'ENWL - HI Probs. of Failure '!R$44</f>
        <v>0</v>
      </c>
      <c r="BI170" s="172">
        <f>'ENWL - HI Probs. of Failure '!S$44</f>
        <v>0</v>
      </c>
      <c r="BJ170" s="176"/>
      <c r="BK170" s="6"/>
      <c r="BL170" s="58" t="s">
        <v>31</v>
      </c>
      <c r="BM170" s="242">
        <f>IFERROR($BM5*'ENWL - Ave Crit'!$Q$44,0)</f>
        <v>0</v>
      </c>
      <c r="BN170" s="242">
        <f>IFERROR($BM5*'ENWL - Ave Crit'!$Q$44,0)</f>
        <v>0</v>
      </c>
      <c r="BO170" s="242">
        <f>IFERROR($BM5*'ENWL - Ave Crit'!$Q$44,0)</f>
        <v>0</v>
      </c>
      <c r="BP170" s="242">
        <f>IFERROR($BM5*'ENWL - Ave Crit'!$Q$44,0)</f>
        <v>0</v>
      </c>
      <c r="BQ170" s="242">
        <f>IFERROR($BM5*'ENWL - Ave Crit'!$Q$44,0)</f>
        <v>0</v>
      </c>
      <c r="BR170" s="176"/>
      <c r="BS170" s="6"/>
      <c r="BT170" s="58" t="s">
        <v>31</v>
      </c>
      <c r="BU170" s="24" t="str">
        <f t="shared" si="828"/>
        <v/>
      </c>
      <c r="BV170" s="24" t="str">
        <f t="shared" si="829"/>
        <v/>
      </c>
      <c r="BW170" s="24" t="str">
        <f t="shared" si="830"/>
        <v/>
      </c>
      <c r="BX170" s="24" t="str">
        <f t="shared" si="831"/>
        <v/>
      </c>
      <c r="BY170" s="24" t="str">
        <f t="shared" si="832"/>
        <v/>
      </c>
      <c r="BZ170" s="6"/>
      <c r="CA170" s="6"/>
      <c r="CB170" s="58" t="s">
        <v>31</v>
      </c>
      <c r="CC170" s="195" t="str">
        <f t="shared" si="1004"/>
        <v/>
      </c>
      <c r="CD170" s="195" t="str">
        <f t="shared" si="990"/>
        <v/>
      </c>
      <c r="CE170" s="195" t="str">
        <f t="shared" si="990"/>
        <v/>
      </c>
      <c r="CF170" s="195" t="str">
        <f t="shared" si="990"/>
        <v/>
      </c>
      <c r="CG170" s="195" t="str">
        <f t="shared" si="990"/>
        <v/>
      </c>
      <c r="CH170" s="198">
        <f t="shared" si="884"/>
        <v>0</v>
      </c>
      <c r="CI170" s="68"/>
      <c r="CJ170" s="68"/>
      <c r="CK170" s="195" t="str">
        <f t="shared" si="991"/>
        <v/>
      </c>
      <c r="CL170" s="195" t="str">
        <f t="shared" si="991"/>
        <v/>
      </c>
      <c r="CM170" s="195" t="str">
        <f t="shared" si="991"/>
        <v/>
      </c>
      <c r="CN170" s="195" t="str">
        <f t="shared" si="991"/>
        <v/>
      </c>
      <c r="CO170" s="195" t="str">
        <f t="shared" si="991"/>
        <v/>
      </c>
      <c r="CP170" s="198">
        <f t="shared" si="820"/>
        <v>0</v>
      </c>
      <c r="CS170" s="195" t="str">
        <f t="shared" si="1005"/>
        <v/>
      </c>
      <c r="CT170" s="195" t="str">
        <f t="shared" si="992"/>
        <v/>
      </c>
      <c r="CU170" s="195" t="str">
        <f t="shared" si="992"/>
        <v/>
      </c>
      <c r="CV170" s="195" t="str">
        <f t="shared" si="992"/>
        <v/>
      </c>
      <c r="CW170" s="195" t="str">
        <f t="shared" si="992"/>
        <v/>
      </c>
      <c r="CX170" s="198">
        <f t="shared" si="822"/>
        <v>0</v>
      </c>
      <c r="CY170" s="6"/>
      <c r="CZ170" s="6"/>
      <c r="DA170" s="195" t="str">
        <f t="shared" si="1006"/>
        <v/>
      </c>
      <c r="DB170" s="195" t="str">
        <f t="shared" si="993"/>
        <v/>
      </c>
      <c r="DC170" s="195" t="str">
        <f t="shared" si="993"/>
        <v/>
      </c>
      <c r="DD170" s="195" t="str">
        <f t="shared" si="993"/>
        <v/>
      </c>
      <c r="DE170" s="195" t="str">
        <f t="shared" si="993"/>
        <v/>
      </c>
      <c r="DF170" s="198">
        <f t="shared" si="824"/>
        <v>0</v>
      </c>
      <c r="DG170" s="6"/>
      <c r="DH170" s="6"/>
      <c r="DI170" s="195" t="str">
        <f t="shared" si="1007"/>
        <v/>
      </c>
      <c r="DJ170" s="195" t="str">
        <f t="shared" si="994"/>
        <v/>
      </c>
      <c r="DK170" s="195" t="str">
        <f t="shared" si="994"/>
        <v/>
      </c>
      <c r="DL170" s="195" t="str">
        <f t="shared" si="994"/>
        <v/>
      </c>
      <c r="DM170" s="195" t="str">
        <f t="shared" si="994"/>
        <v/>
      </c>
      <c r="DN170" s="198">
        <f t="shared" si="838"/>
        <v>0</v>
      </c>
      <c r="DO170" s="6"/>
      <c r="DP170" s="6"/>
      <c r="DQ170" s="195" t="str">
        <f t="shared" si="1008"/>
        <v/>
      </c>
      <c r="DR170" s="195" t="str">
        <f t="shared" si="995"/>
        <v/>
      </c>
      <c r="DS170" s="195" t="str">
        <f t="shared" si="995"/>
        <v/>
      </c>
      <c r="DT170" s="195" t="str">
        <f t="shared" si="995"/>
        <v/>
      </c>
      <c r="DU170" s="195" t="str">
        <f t="shared" si="995"/>
        <v/>
      </c>
      <c r="DV170" s="198">
        <f t="shared" si="827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1009">SUM(H167:H170)</f>
        <v>0</v>
      </c>
      <c r="I171" s="66">
        <f t="shared" si="1009"/>
        <v>0</v>
      </c>
      <c r="J171" s="66">
        <f t="shared" si="1009"/>
        <v>0</v>
      </c>
      <c r="K171" s="66">
        <f t="shared" si="1009"/>
        <v>0</v>
      </c>
      <c r="L171" s="67"/>
      <c r="M171" s="65">
        <f>SUM(M167:M170)</f>
        <v>0</v>
      </c>
      <c r="N171" s="66">
        <f t="shared" ref="N171:Q171" si="1010">SUM(N167:N170)</f>
        <v>0</v>
      </c>
      <c r="O171" s="66">
        <f t="shared" si="1010"/>
        <v>0</v>
      </c>
      <c r="P171" s="66">
        <f t="shared" si="1010"/>
        <v>0</v>
      </c>
      <c r="Q171" s="66">
        <f t="shared" si="1010"/>
        <v>0</v>
      </c>
      <c r="R171" s="67"/>
      <c r="S171" s="65">
        <f>SUM(S167:S170)</f>
        <v>0</v>
      </c>
      <c r="T171" s="66">
        <f t="shared" ref="T171:W171" si="1011">SUM(T167:T170)</f>
        <v>0</v>
      </c>
      <c r="U171" s="66">
        <f t="shared" si="1011"/>
        <v>0</v>
      </c>
      <c r="V171" s="66">
        <f t="shared" si="1011"/>
        <v>0</v>
      </c>
      <c r="W171" s="66">
        <f t="shared" si="1011"/>
        <v>0</v>
      </c>
      <c r="X171" s="67"/>
      <c r="Y171" s="65">
        <f>SUM(Y167:Y170)</f>
        <v>0</v>
      </c>
      <c r="Z171" s="66">
        <f t="shared" ref="Z171:AC171" si="1012">SUM(Z167:Z170)</f>
        <v>0</v>
      </c>
      <c r="AA171" s="66">
        <f t="shared" si="1012"/>
        <v>0</v>
      </c>
      <c r="AB171" s="66">
        <f t="shared" si="1012"/>
        <v>0</v>
      </c>
      <c r="AC171" s="66">
        <f t="shared" si="1012"/>
        <v>0</v>
      </c>
      <c r="AD171" s="67"/>
      <c r="AE171" s="65">
        <f>SUM(AE167:AE170)</f>
        <v>0</v>
      </c>
      <c r="AF171" s="66">
        <f t="shared" ref="AF171:AI171" si="1013">SUM(AF167:AF170)</f>
        <v>0</v>
      </c>
      <c r="AG171" s="66">
        <f t="shared" si="1013"/>
        <v>0</v>
      </c>
      <c r="AH171" s="66">
        <f t="shared" si="1013"/>
        <v>0</v>
      </c>
      <c r="AI171" s="66">
        <f t="shared" si="1013"/>
        <v>0</v>
      </c>
      <c r="AJ171" s="67"/>
      <c r="AK171" s="65">
        <f>SUM(AK167:AK170)</f>
        <v>0</v>
      </c>
      <c r="AL171" s="66">
        <f t="shared" ref="AL171:AO171" si="1014">SUM(AL167:AL170)</f>
        <v>0</v>
      </c>
      <c r="AM171" s="66">
        <f t="shared" si="1014"/>
        <v>0</v>
      </c>
      <c r="AN171" s="66">
        <f t="shared" si="1014"/>
        <v>0</v>
      </c>
      <c r="AO171" s="66">
        <f t="shared" si="1014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828"/>
        <v/>
      </c>
      <c r="BV171" s="24" t="str">
        <f t="shared" si="829"/>
        <v/>
      </c>
      <c r="BW171" s="24" t="str">
        <f t="shared" si="830"/>
        <v/>
      </c>
      <c r="BX171" s="24" t="str">
        <f t="shared" si="831"/>
        <v/>
      </c>
      <c r="BY171" s="24" t="str">
        <f t="shared" si="832"/>
        <v/>
      </c>
      <c r="BZ171" s="6"/>
      <c r="CA171" s="6"/>
      <c r="CB171" s="64"/>
      <c r="CC171" s="197">
        <f>SUM(CC167:CC170)</f>
        <v>0</v>
      </c>
      <c r="CD171" s="197">
        <f t="shared" ref="CD171:CG171" si="1015">SUM(CD167:CD170)</f>
        <v>0</v>
      </c>
      <c r="CE171" s="197">
        <f t="shared" si="1015"/>
        <v>0</v>
      </c>
      <c r="CF171" s="197">
        <f t="shared" si="1015"/>
        <v>0</v>
      </c>
      <c r="CG171" s="197">
        <f t="shared" si="1015"/>
        <v>0</v>
      </c>
      <c r="CH171" s="198">
        <f t="shared" si="884"/>
        <v>0</v>
      </c>
      <c r="CI171" s="68"/>
      <c r="CJ171" s="68"/>
      <c r="CK171" s="197">
        <f>SUM(CK167:CK170)</f>
        <v>0</v>
      </c>
      <c r="CL171" s="197">
        <f t="shared" ref="CL171:CO171" si="1016">SUM(CL167:CL170)</f>
        <v>0</v>
      </c>
      <c r="CM171" s="197">
        <f t="shared" si="1016"/>
        <v>0</v>
      </c>
      <c r="CN171" s="197">
        <f t="shared" si="1016"/>
        <v>0</v>
      </c>
      <c r="CO171" s="197">
        <f t="shared" si="1016"/>
        <v>0</v>
      </c>
      <c r="CP171" s="198">
        <f t="shared" si="820"/>
        <v>0</v>
      </c>
      <c r="CS171" s="197">
        <f>SUM(CS167:CS170)</f>
        <v>0</v>
      </c>
      <c r="CT171" s="197">
        <f t="shared" ref="CT171:CW171" si="1017">SUM(CT167:CT170)</f>
        <v>0</v>
      </c>
      <c r="CU171" s="197">
        <f t="shared" si="1017"/>
        <v>0</v>
      </c>
      <c r="CV171" s="197">
        <f t="shared" si="1017"/>
        <v>0</v>
      </c>
      <c r="CW171" s="197">
        <f t="shared" si="1017"/>
        <v>0</v>
      </c>
      <c r="CX171" s="198">
        <f t="shared" si="822"/>
        <v>0</v>
      </c>
      <c r="CY171" s="6"/>
      <c r="CZ171" s="6"/>
      <c r="DA171" s="197">
        <f>SUM(DA167:DA170)</f>
        <v>0</v>
      </c>
      <c r="DB171" s="197">
        <f t="shared" ref="DB171:DE171" si="1018">SUM(DB167:DB170)</f>
        <v>0</v>
      </c>
      <c r="DC171" s="197">
        <f t="shared" si="1018"/>
        <v>0</v>
      </c>
      <c r="DD171" s="197">
        <f t="shared" si="1018"/>
        <v>0</v>
      </c>
      <c r="DE171" s="197">
        <f t="shared" si="1018"/>
        <v>0</v>
      </c>
      <c r="DF171" s="198">
        <f t="shared" si="824"/>
        <v>0</v>
      </c>
      <c r="DG171" s="6"/>
      <c r="DH171" s="6"/>
      <c r="DI171" s="197">
        <f>SUM(DI167:DI170)</f>
        <v>0</v>
      </c>
      <c r="DJ171" s="197">
        <f t="shared" ref="DJ171:DM171" si="1019">SUM(DJ167:DJ170)</f>
        <v>0</v>
      </c>
      <c r="DK171" s="197">
        <f t="shared" si="1019"/>
        <v>0</v>
      </c>
      <c r="DL171" s="197">
        <f t="shared" si="1019"/>
        <v>0</v>
      </c>
      <c r="DM171" s="197">
        <f t="shared" si="1019"/>
        <v>0</v>
      </c>
      <c r="DN171" s="198">
        <f t="shared" si="838"/>
        <v>0</v>
      </c>
      <c r="DO171" s="6"/>
      <c r="DP171" s="6"/>
      <c r="DQ171" s="197">
        <f>SUM(DQ167:DQ170)</f>
        <v>0</v>
      </c>
      <c r="DR171" s="197">
        <f t="shared" ref="DR171:DU171" si="1020">SUM(DR167:DR170)</f>
        <v>0</v>
      </c>
      <c r="DS171" s="197">
        <f t="shared" si="1020"/>
        <v>0</v>
      </c>
      <c r="DT171" s="197">
        <f t="shared" si="1020"/>
        <v>0</v>
      </c>
      <c r="DU171" s="197">
        <f t="shared" si="1020"/>
        <v>0</v>
      </c>
      <c r="DV171" s="198">
        <f t="shared" si="827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828"/>
        <v/>
      </c>
      <c r="BV172" s="24" t="str">
        <f t="shared" si="829"/>
        <v/>
      </c>
      <c r="BW172" s="24" t="str">
        <f t="shared" si="830"/>
        <v/>
      </c>
      <c r="BX172" s="24" t="str">
        <f t="shared" si="831"/>
        <v/>
      </c>
      <c r="BY172" s="24" t="str">
        <f t="shared" si="832"/>
        <v/>
      </c>
      <c r="BZ172" s="89"/>
      <c r="CA172" s="89"/>
      <c r="CB172" s="16"/>
      <c r="CC172" s="198">
        <f>SUM(CC171,CC166,CC161,CC156,CC151,CC146,CC141,CC136,CC131,CC126,CC121,CC116,CC111)</f>
        <v>38994.114474722024</v>
      </c>
      <c r="CD172" s="198">
        <f t="shared" ref="CD172:CG172" si="1021">SUM(CD171,CD166,CD161,CD156,CD151,CD146,CD141,CD136,CD131,CD126,CD121,CD116,CD111)</f>
        <v>763052.14087259106</v>
      </c>
      <c r="CE172" s="198">
        <f t="shared" si="1021"/>
        <v>1299980.0250482678</v>
      </c>
      <c r="CF172" s="198">
        <f t="shared" si="1021"/>
        <v>940023.20318493072</v>
      </c>
      <c r="CG172" s="198">
        <f t="shared" si="1021"/>
        <v>1009993.6628010225</v>
      </c>
      <c r="CH172" s="198">
        <f t="shared" si="884"/>
        <v>4052043.1463815342</v>
      </c>
      <c r="CI172" s="68"/>
      <c r="CJ172" s="68"/>
      <c r="CK172" s="198">
        <f>SUM(CK171,CK166,CK161,CK156,CK151,CK146,CK141,CK136,CK131,CK126,CK121,CK116,CK111)</f>
        <v>100513.66970241549</v>
      </c>
      <c r="CL172" s="198">
        <f t="shared" ref="CL172:CO172" si="1022">SUM(CL171,CL166,CL161,CL156,CL151,CL146,CL141,CL136,CL131,CL126,CL121,CL116,CL111)</f>
        <v>750143.24293485028</v>
      </c>
      <c r="CM172" s="198">
        <f t="shared" si="1022"/>
        <v>1275594.69560039</v>
      </c>
      <c r="CN172" s="198">
        <f t="shared" si="1022"/>
        <v>819735.69927209208</v>
      </c>
      <c r="CO172" s="198">
        <f t="shared" si="1022"/>
        <v>739921.68543567299</v>
      </c>
      <c r="CP172" s="198">
        <f t="shared" si="820"/>
        <v>3685908.9929454206</v>
      </c>
      <c r="CS172" s="198">
        <f>SUM(CS171,CS166,CS161,CS156,CS151,CS146,CS141,CS136,CS131,CS126,CS121,CS116,CS111)</f>
        <v>81637.240136861408</v>
      </c>
      <c r="CT172" s="198">
        <f t="shared" ref="CT172:CW172" si="1023">SUM(CT171,CT166,CT161,CT156,CT151,CT146,CT141,CT136,CT131,CT126,CT121,CT116,CT111)</f>
        <v>617046.00816145109</v>
      </c>
      <c r="CU172" s="198">
        <f t="shared" si="1023"/>
        <v>1376531.8154267587</v>
      </c>
      <c r="CV172" s="198">
        <f t="shared" si="1023"/>
        <v>945758.81343292957</v>
      </c>
      <c r="CW172" s="198">
        <f t="shared" si="1023"/>
        <v>1144385.0304649917</v>
      </c>
      <c r="CX172" s="198">
        <f t="shared" si="822"/>
        <v>4165358.907622993</v>
      </c>
      <c r="CY172" s="6"/>
      <c r="CZ172" s="6"/>
      <c r="DA172" s="198">
        <f>SUM(DA171,DA166,DA161,DA156,DA151,DA146,DA141,DA136,DA131,DA126,DA121,DA116,DA111)</f>
        <v>119415.92033202316</v>
      </c>
      <c r="DB172" s="198">
        <f t="shared" ref="DB172:DE172" si="1024">SUM(DB171,DB166,DB161,DB156,DB151,DB146,DB141,DB136,DB131,DB126,DB121,DB116,DB111)</f>
        <v>617009.58154601394</v>
      </c>
      <c r="DC172" s="198">
        <f t="shared" si="1024"/>
        <v>1376024.6812482039</v>
      </c>
      <c r="DD172" s="198">
        <f t="shared" si="1024"/>
        <v>885845.07177376433</v>
      </c>
      <c r="DE172" s="198">
        <f t="shared" si="1024"/>
        <v>909674.30496138777</v>
      </c>
      <c r="DF172" s="198">
        <f t="shared" si="824"/>
        <v>3907969.5598613927</v>
      </c>
      <c r="DG172" s="6"/>
      <c r="DH172" s="6"/>
      <c r="DI172" s="198">
        <f>SUM(DI171,DI166,DI161,DI156,DI151,DI146,DI141,DI136,DI131,DI126,DI121,DI116,DI111)</f>
        <v>75814.762421481413</v>
      </c>
      <c r="DJ172" s="198">
        <f t="shared" ref="DJ172:DM172" si="1025">SUM(DJ171,DJ166,DJ161,DJ156,DJ151,DJ146,DJ141,DJ136,DJ131,DJ126,DJ121,DJ116,DJ111)</f>
        <v>529270.00118223845</v>
      </c>
      <c r="DK172" s="198">
        <f t="shared" si="1025"/>
        <v>1336399.2955716175</v>
      </c>
      <c r="DL172" s="198">
        <f t="shared" si="1025"/>
        <v>867114.23654814926</v>
      </c>
      <c r="DM172" s="198">
        <f t="shared" si="1025"/>
        <v>2058868.3345925256</v>
      </c>
      <c r="DN172" s="198">
        <f t="shared" si="838"/>
        <v>4867466.6303160125</v>
      </c>
      <c r="DO172" s="6"/>
      <c r="DP172" s="6"/>
      <c r="DQ172" s="198">
        <f>SUM(DQ171,DQ166,DQ161,DQ156,DQ151,DQ146,DQ141,DQ136,DQ131,DQ126,DQ121,DQ116,DQ111)</f>
        <v>160462.20814861066</v>
      </c>
      <c r="DR172" s="198">
        <f t="shared" ref="DR172:DU172" si="1026">SUM(DR171,DR166,DR161,DR156,DR151,DR146,DR141,DR136,DR131,DR126,DR121,DR116,DR111)</f>
        <v>529233.5745668012</v>
      </c>
      <c r="DS172" s="198">
        <f t="shared" si="1026"/>
        <v>1335892.1613930624</v>
      </c>
      <c r="DT172" s="198">
        <f t="shared" si="1026"/>
        <v>747218.23413447768</v>
      </c>
      <c r="DU172" s="198">
        <f t="shared" si="1026"/>
        <v>1531824.1285767087</v>
      </c>
      <c r="DV172" s="198">
        <f t="shared" si="827"/>
        <v>4304630.3068196606</v>
      </c>
    </row>
    <row r="173" spans="1:126" ht="25.5" customHeight="1" thickBot="1">
      <c r="A173" s="19"/>
      <c r="B173" s="72" t="s">
        <v>50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828"/>
        <v/>
      </c>
      <c r="BV173" s="24" t="str">
        <f t="shared" si="829"/>
        <v/>
      </c>
      <c r="BW173" s="24" t="str">
        <f t="shared" si="830"/>
        <v/>
      </c>
      <c r="BX173" s="24" t="str">
        <f t="shared" si="831"/>
        <v/>
      </c>
      <c r="BY173" s="24" t="str">
        <f t="shared" si="832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84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20"/>
        <v>0</v>
      </c>
      <c r="CS173" s="195"/>
      <c r="CT173" s="195"/>
      <c r="CU173" s="195"/>
      <c r="CV173" s="195"/>
      <c r="CW173" s="195"/>
      <c r="CX173" s="198">
        <f t="shared" si="822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24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38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7"/>
        <v>0</v>
      </c>
    </row>
    <row r="174" spans="1:126" ht="25.5" customHeight="1">
      <c r="A174" s="19"/>
      <c r="B174" s="48" t="s">
        <v>51</v>
      </c>
      <c r="C174" s="48"/>
      <c r="D174" s="49">
        <f>L174</f>
        <v>77</v>
      </c>
      <c r="E174" s="50">
        <f>D174+SUM(AE174:AI174)</f>
        <v>76.198966408268731</v>
      </c>
      <c r="F174" s="51" t="s">
        <v>26</v>
      </c>
      <c r="G174" s="52">
        <f>'[9]NAW3 - Asset Repl - ENWL'!G171</f>
        <v>43</v>
      </c>
      <c r="H174" s="52">
        <f>'[9]NAW3 - Asset Repl - ENWL'!H171</f>
        <v>16</v>
      </c>
      <c r="I174" s="52">
        <f>'[9]NAW3 - Asset Repl - ENWL'!I171</f>
        <v>2</v>
      </c>
      <c r="J174" s="52">
        <f>'[9]NAW3 - Asset Repl - ENWL'!J171</f>
        <v>2</v>
      </c>
      <c r="K174" s="52">
        <f>'[9]NAW3 - Asset Repl - ENWL'!K171</f>
        <v>14</v>
      </c>
      <c r="L174" s="80">
        <f>SUM(G174:K174)</f>
        <v>77</v>
      </c>
      <c r="M174" s="52">
        <f>'[9]NAW3 - Asset Repl - ENWL'!M171</f>
        <v>40</v>
      </c>
      <c r="N174" s="52">
        <f>'[9]NAW3 - Asset Repl - ENWL'!N171</f>
        <v>16</v>
      </c>
      <c r="O174" s="52">
        <f>'[9]NAW3 - Asset Repl - ENWL'!O171</f>
        <v>2</v>
      </c>
      <c r="P174" s="52">
        <f>'[9]NAW3 - Asset Repl - ENWL'!P171</f>
        <v>2</v>
      </c>
      <c r="Q174" s="52">
        <f>'[9]NAW3 - Asset Repl - ENWL'!Q171</f>
        <v>15</v>
      </c>
      <c r="R174" s="53">
        <f>SUM(M174:Q174)</f>
        <v>75</v>
      </c>
      <c r="S174" s="52">
        <f>'[9]NAW3 - Asset Repl - ENWL'!S171</f>
        <v>8.0103359173126627</v>
      </c>
      <c r="T174" s="52">
        <f>'[9]NAW3 - Asset Repl - ENWL'!T171</f>
        <v>0</v>
      </c>
      <c r="U174" s="52">
        <f>'[9]NAW3 - Asset Repl - ENWL'!U171</f>
        <v>0</v>
      </c>
      <c r="V174" s="52">
        <f>'[9]NAW3 - Asset Repl - ENWL'!V171</f>
        <v>0</v>
      </c>
      <c r="W174" s="52">
        <f>'[9]NAW3 - Asset Repl - ENWL'!W171</f>
        <v>-8.8113695090439297</v>
      </c>
      <c r="X174" s="53">
        <f>SUM(S174:W174)</f>
        <v>-0.80103359173126698</v>
      </c>
      <c r="Y174" s="54">
        <f>'[9]NAW3 - Asset Repl - ENWL'!Y171</f>
        <v>32</v>
      </c>
      <c r="Z174" s="54">
        <f>'[9]NAW3 - Asset Repl - ENWL'!Z171</f>
        <v>20</v>
      </c>
      <c r="AA174" s="54">
        <f>'[9]NAW3 - Asset Repl - ENWL'!AA171</f>
        <v>4</v>
      </c>
      <c r="AB174" s="54">
        <f>'[9]NAW3 - Asset Repl - ENWL'!AB171</f>
        <v>4</v>
      </c>
      <c r="AC174" s="54">
        <f>'[9]NAW3 - Asset Repl - ENWL'!AC171</f>
        <v>16</v>
      </c>
      <c r="AD174" s="53">
        <f>SUM(Y174:AC174)</f>
        <v>76</v>
      </c>
      <c r="AE174" s="54">
        <f>'[9]NAW3 - Asset Repl - ENWL'!AE171</f>
        <v>12.416020671834628</v>
      </c>
      <c r="AF174" s="54">
        <f>'[9]NAW3 - Asset Repl - ENWL'!AF171</f>
        <v>0</v>
      </c>
      <c r="AG174" s="54">
        <f>'[9]NAW3 - Asset Repl - ENWL'!AG171</f>
        <v>0</v>
      </c>
      <c r="AH174" s="54">
        <f>'[9]NAW3 - Asset Repl - ENWL'!AH171</f>
        <v>0</v>
      </c>
      <c r="AI174" s="54">
        <f>'[9]NAW3 - Asset Repl - ENWL'!AI171</f>
        <v>-13.217054263565894</v>
      </c>
      <c r="AJ174" s="53">
        <f>SUM(AE174:AI174)</f>
        <v>-0.8010335917312652</v>
      </c>
      <c r="AK174" s="54">
        <f>'[9]NAW3 - Asset Repl - ENWL'!AK171</f>
        <v>29</v>
      </c>
      <c r="AL174" s="54">
        <f>'[9]NAW3 - Asset Repl - ENWL'!AL171</f>
        <v>23</v>
      </c>
      <c r="AM174" s="54">
        <f>'[9]NAW3 - Asset Repl - ENWL'!AM171</f>
        <v>4</v>
      </c>
      <c r="AN174" s="54">
        <f>'[9]NAW3 - Asset Repl - ENWL'!AN171</f>
        <v>5</v>
      </c>
      <c r="AO174" s="54">
        <f>'[9]NAW3 - Asset Repl - ENWL'!AO171</f>
        <v>16</v>
      </c>
      <c r="AP174" s="53">
        <f>SUM(AK174:AO174)</f>
        <v>77</v>
      </c>
      <c r="BB174" s="6"/>
      <c r="BC174" s="6"/>
      <c r="BD174" s="51" t="s">
        <v>26</v>
      </c>
      <c r="BE174" s="172">
        <f>'ENWL - HI Probs. of Failure '!O$47</f>
        <v>1.9835999999999999E-3</v>
      </c>
      <c r="BF174" s="172">
        <f>'ENWL - HI Probs. of Failure '!P$47</f>
        <v>1.9835999999999999E-3</v>
      </c>
      <c r="BG174" s="172">
        <f>'ENWL - HI Probs. of Failure '!Q$47</f>
        <v>3.5209999999999998E-3</v>
      </c>
      <c r="BH174" s="172">
        <f>'ENWL - HI Probs. of Failure '!R$47</f>
        <v>6.8500000000000002E-3</v>
      </c>
      <c r="BI174" s="172">
        <f>'ENWL - HI Probs. of Failure '!S$47</f>
        <v>1.3009999999999999E-2</v>
      </c>
      <c r="BJ174" s="175"/>
      <c r="BK174" s="6"/>
      <c r="BL174" s="51" t="s">
        <v>26</v>
      </c>
      <c r="BM174" s="194">
        <f>$BM2*'ENWL - Ave Crit'!$Q$47</f>
        <v>577357.54999999993</v>
      </c>
      <c r="BN174" s="194">
        <f>$BM2*'ENWL - Ave Crit'!$Q$47</f>
        <v>577357.54999999993</v>
      </c>
      <c r="BO174" s="194">
        <f>$BM2*'ENWL - Ave Crit'!$Q$47</f>
        <v>577357.54999999993</v>
      </c>
      <c r="BP174" s="194">
        <f>$BM2*'ENWL - Ave Crit'!$Q$47</f>
        <v>577357.54999999993</v>
      </c>
      <c r="BQ174" s="194">
        <f>$BM2*'ENWL - Ave Crit'!$Q$47</f>
        <v>577357.54999999993</v>
      </c>
      <c r="BR174" s="175"/>
      <c r="BS174" s="6"/>
      <c r="BT174" s="51" t="s">
        <v>26</v>
      </c>
      <c r="BU174" s="24">
        <f t="shared" si="828"/>
        <v>1145.2464361799998</v>
      </c>
      <c r="BV174" s="24">
        <f t="shared" si="829"/>
        <v>1145.2464361799998</v>
      </c>
      <c r="BW174" s="24">
        <f t="shared" si="830"/>
        <v>2032.8759335499997</v>
      </c>
      <c r="BX174" s="24">
        <f t="shared" si="831"/>
        <v>3954.8992174999998</v>
      </c>
      <c r="BY174" s="24">
        <f t="shared" si="832"/>
        <v>7511.4217254999985</v>
      </c>
      <c r="BZ174" s="6"/>
      <c r="CA174" s="6"/>
      <c r="CB174" s="51" t="s">
        <v>26</v>
      </c>
      <c r="CC174" s="195">
        <f>IF(BU174="","",M174*BU174)</f>
        <v>45809.857447199989</v>
      </c>
      <c r="CD174" s="195">
        <f t="shared" ref="CD174:CG177" si="1027">IF(BV174="","",N174*BV174)</f>
        <v>18323.942978879997</v>
      </c>
      <c r="CE174" s="195">
        <f t="shared" si="1027"/>
        <v>4065.7518670999993</v>
      </c>
      <c r="CF174" s="195">
        <f t="shared" si="1027"/>
        <v>7909.7984349999997</v>
      </c>
      <c r="CG174" s="195">
        <f t="shared" si="1027"/>
        <v>112671.32588249998</v>
      </c>
      <c r="CH174" s="198">
        <f t="shared" si="884"/>
        <v>188780.67661067995</v>
      </c>
      <c r="CI174" s="68"/>
      <c r="CJ174" s="68"/>
      <c r="CK174" s="195">
        <f t="shared" ref="CK174:CO177" si="1028">IF(BU174="","",G174*BU174)</f>
        <v>49245.596755739993</v>
      </c>
      <c r="CL174" s="195">
        <f t="shared" si="1028"/>
        <v>18323.942978879997</v>
      </c>
      <c r="CM174" s="195">
        <f t="shared" si="1028"/>
        <v>4065.7518670999993</v>
      </c>
      <c r="CN174" s="195">
        <f t="shared" si="1028"/>
        <v>7909.7984349999997</v>
      </c>
      <c r="CO174" s="195">
        <f t="shared" si="1028"/>
        <v>105159.90415699998</v>
      </c>
      <c r="CP174" s="198">
        <f t="shared" si="820"/>
        <v>184704.99419371999</v>
      </c>
      <c r="CS174" s="195">
        <f>IF(BU174="","",Y174*BU174)</f>
        <v>36647.885957759994</v>
      </c>
      <c r="CT174" s="195">
        <f t="shared" ref="CT174:CW177" si="1029">IF(BV174="","",Z174*BV174)</f>
        <v>22904.928723599995</v>
      </c>
      <c r="CU174" s="195">
        <f t="shared" si="1029"/>
        <v>8131.5037341999987</v>
      </c>
      <c r="CV174" s="195">
        <f t="shared" si="1029"/>
        <v>15819.596869999999</v>
      </c>
      <c r="CW174" s="195">
        <f t="shared" si="1029"/>
        <v>120182.74760799998</v>
      </c>
      <c r="CX174" s="198">
        <f t="shared" si="822"/>
        <v>203686.66289355996</v>
      </c>
      <c r="CY174" s="6"/>
      <c r="CZ174" s="6"/>
      <c r="DA174" s="195">
        <f>IF(BU174="","",(S174+Y174)*BU174)</f>
        <v>45821.694619666967</v>
      </c>
      <c r="DB174" s="195">
        <f t="shared" ref="DB174:DE177" si="1030">IF(BV174="","",(T174+Z174)*BV174)</f>
        <v>22904.928723599995</v>
      </c>
      <c r="DC174" s="195">
        <f t="shared" si="1030"/>
        <v>8131.5037341999987</v>
      </c>
      <c r="DD174" s="195">
        <f t="shared" si="1030"/>
        <v>15819.596869999999</v>
      </c>
      <c r="DE174" s="195">
        <f t="shared" si="1030"/>
        <v>53996.835246359144</v>
      </c>
      <c r="DF174" s="198">
        <f t="shared" si="824"/>
        <v>146674.55919382611</v>
      </c>
      <c r="DG174" s="6"/>
      <c r="DH174" s="6"/>
      <c r="DI174" s="195">
        <f>IF(BU174="","",AK174*BU174)</f>
        <v>33212.146649219998</v>
      </c>
      <c r="DJ174" s="195">
        <f t="shared" ref="DJ174:DM177" si="1031">IF(BV174="","",AL174*BV174)</f>
        <v>26340.668032139994</v>
      </c>
      <c r="DK174" s="195">
        <f t="shared" si="1031"/>
        <v>8131.5037341999987</v>
      </c>
      <c r="DL174" s="195">
        <f t="shared" si="1031"/>
        <v>19774.4960875</v>
      </c>
      <c r="DM174" s="195">
        <f t="shared" si="1031"/>
        <v>120182.74760799998</v>
      </c>
      <c r="DN174" s="198">
        <f t="shared" si="838"/>
        <v>207641.56211105996</v>
      </c>
      <c r="DO174" s="6"/>
      <c r="DP174" s="6"/>
      <c r="DQ174" s="195">
        <f>IF(BU174="","",(AE174+AK174)*BU174)</f>
        <v>47431.550075175815</v>
      </c>
      <c r="DR174" s="195">
        <f t="shared" ref="DR174:DU177" si="1032">IF(BV174="","",(AF174+AL174)*BV174)</f>
        <v>26340.668032139994</v>
      </c>
      <c r="DS174" s="195">
        <f t="shared" si="1032"/>
        <v>8131.5037341999987</v>
      </c>
      <c r="DT174" s="195">
        <f t="shared" si="1032"/>
        <v>19774.4960875</v>
      </c>
      <c r="DU174" s="195">
        <f t="shared" si="1032"/>
        <v>20903.879065538738</v>
      </c>
      <c r="DV174" s="198">
        <f t="shared" si="827"/>
        <v>122582.09699455455</v>
      </c>
    </row>
    <row r="175" spans="1:126" ht="25.5" customHeight="1">
      <c r="A175" s="19"/>
      <c r="B175" s="55"/>
      <c r="C175" s="55"/>
      <c r="D175" s="56">
        <f t="shared" ref="D175:D177" si="1033">L175</f>
        <v>27</v>
      </c>
      <c r="E175" s="57">
        <f t="shared" ref="E175:E177" si="1034">D175+SUM(AE175:AI175)</f>
        <v>26.719207579672698</v>
      </c>
      <c r="F175" s="58" t="s">
        <v>28</v>
      </c>
      <c r="G175" s="52">
        <f>'[9]NAW3 - Asset Repl - ENWL'!G172</f>
        <v>15</v>
      </c>
      <c r="H175" s="52">
        <f>'[9]NAW3 - Asset Repl - ENWL'!H172</f>
        <v>6</v>
      </c>
      <c r="I175" s="52">
        <f>'[9]NAW3 - Asset Repl - ENWL'!I172</f>
        <v>1</v>
      </c>
      <c r="J175" s="52">
        <f>'[9]NAW3 - Asset Repl - ENWL'!J172</f>
        <v>0</v>
      </c>
      <c r="K175" s="52">
        <f>'[9]NAW3 - Asset Repl - ENWL'!K172</f>
        <v>5</v>
      </c>
      <c r="L175" s="59">
        <f t="shared" ref="L175:L177" si="1035">SUM(G175:K175)</f>
        <v>27</v>
      </c>
      <c r="M175" s="52">
        <f>'[9]NAW3 - Asset Repl - ENWL'!M172</f>
        <v>14</v>
      </c>
      <c r="N175" s="52">
        <f>'[9]NAW3 - Asset Repl - ENWL'!N172</f>
        <v>6</v>
      </c>
      <c r="O175" s="52">
        <f>'[9]NAW3 - Asset Repl - ENWL'!O172</f>
        <v>1</v>
      </c>
      <c r="P175" s="52">
        <f>'[9]NAW3 - Asset Repl - ENWL'!P172</f>
        <v>0</v>
      </c>
      <c r="Q175" s="52">
        <f>'[9]NAW3 - Asset Repl - ENWL'!Q172</f>
        <v>5</v>
      </c>
      <c r="R175" s="59">
        <f t="shared" ref="R175:R177" si="1036">SUM(M175:Q175)</f>
        <v>26</v>
      </c>
      <c r="S175" s="52">
        <f>'[9]NAW3 - Asset Repl - ENWL'!S172</f>
        <v>2.8079242032730405</v>
      </c>
      <c r="T175" s="52">
        <f>'[9]NAW3 - Asset Repl - ENWL'!T172</f>
        <v>0</v>
      </c>
      <c r="U175" s="52">
        <f>'[9]NAW3 - Asset Repl - ENWL'!U172</f>
        <v>0</v>
      </c>
      <c r="V175" s="52">
        <f>'[9]NAW3 - Asset Repl - ENWL'!V172</f>
        <v>0</v>
      </c>
      <c r="W175" s="52">
        <f>'[9]NAW3 - Asset Repl - ENWL'!W172</f>
        <v>-3.0887166236003445</v>
      </c>
      <c r="X175" s="59">
        <f t="shared" ref="X175:X177" si="1037">SUM(S175:W175)</f>
        <v>-0.280792420327304</v>
      </c>
      <c r="Y175" s="52">
        <f>'[9]NAW3 - Asset Repl - ENWL'!Y172</f>
        <v>12</v>
      </c>
      <c r="Z175" s="52">
        <f>'[9]NAW3 - Asset Repl - ENWL'!Z172</f>
        <v>7</v>
      </c>
      <c r="AA175" s="52">
        <f>'[9]NAW3 - Asset Repl - ENWL'!AA172</f>
        <v>1</v>
      </c>
      <c r="AB175" s="52">
        <f>'[9]NAW3 - Asset Repl - ENWL'!AB172</f>
        <v>2</v>
      </c>
      <c r="AC175" s="52">
        <f>'[9]NAW3 - Asset Repl - ENWL'!AC172</f>
        <v>6</v>
      </c>
      <c r="AD175" s="59">
        <f t="shared" ref="AD175:AD177" si="1038">SUM(Y175:AC175)</f>
        <v>28</v>
      </c>
      <c r="AE175" s="52">
        <f>'[9]NAW3 - Asset Repl - ENWL'!AE172</f>
        <v>4.3522825150732132</v>
      </c>
      <c r="AF175" s="52">
        <f>'[9]NAW3 - Asset Repl - ENWL'!AF172</f>
        <v>0</v>
      </c>
      <c r="AG175" s="52">
        <f>'[9]NAW3 - Asset Repl - ENWL'!AG172</f>
        <v>0</v>
      </c>
      <c r="AH175" s="52">
        <f>'[9]NAW3 - Asset Repl - ENWL'!AH172</f>
        <v>0</v>
      </c>
      <c r="AI175" s="52">
        <f>'[9]NAW3 - Asset Repl - ENWL'!AI172</f>
        <v>-4.6330749354005167</v>
      </c>
      <c r="AJ175" s="59">
        <f t="shared" ref="AJ175:AJ177" si="1039">SUM(AE175:AI175)</f>
        <v>-0.28079242032730356</v>
      </c>
      <c r="AK175" s="52">
        <f>'[9]NAW3 - Asset Repl - ENWL'!AK172</f>
        <v>10</v>
      </c>
      <c r="AL175" s="52">
        <f>'[9]NAW3 - Asset Repl - ENWL'!AL172</f>
        <v>8</v>
      </c>
      <c r="AM175" s="52">
        <f>'[9]NAW3 - Asset Repl - ENWL'!AM172</f>
        <v>2</v>
      </c>
      <c r="AN175" s="52">
        <f>'[9]NAW3 - Asset Repl - ENWL'!AN172</f>
        <v>2</v>
      </c>
      <c r="AO175" s="52">
        <f>'[9]NAW3 - Asset Repl - ENWL'!AO172</f>
        <v>6</v>
      </c>
      <c r="AP175" s="59">
        <f t="shared" ref="AP175:AP177" si="1040">SUM(AK175:AO175)</f>
        <v>28</v>
      </c>
      <c r="BB175" s="6"/>
      <c r="BC175" s="6"/>
      <c r="BD175" s="58" t="s">
        <v>28</v>
      </c>
      <c r="BE175" s="172">
        <f>'ENWL - HI Probs. of Failure '!O$47</f>
        <v>1.9835999999999999E-3</v>
      </c>
      <c r="BF175" s="172">
        <f>'ENWL - HI Probs. of Failure '!P$47</f>
        <v>1.9835999999999999E-3</v>
      </c>
      <c r="BG175" s="172">
        <f>'ENWL - HI Probs. of Failure '!Q$47</f>
        <v>3.5209999999999998E-3</v>
      </c>
      <c r="BH175" s="172">
        <f>'ENWL - HI Probs. of Failure '!R$47</f>
        <v>6.8500000000000002E-3</v>
      </c>
      <c r="BI175" s="172">
        <f>'ENWL - HI Probs. of Failure '!S$47</f>
        <v>1.3009999999999999E-2</v>
      </c>
      <c r="BJ175" s="176"/>
      <c r="BK175" s="6"/>
      <c r="BL175" s="58" t="s">
        <v>28</v>
      </c>
      <c r="BM175" s="194">
        <f>$BM3*'ENWL - Ave Crit'!$Q$47</f>
        <v>824796.5</v>
      </c>
      <c r="BN175" s="194">
        <f>$BM3*'ENWL - Ave Crit'!$Q$47</f>
        <v>824796.5</v>
      </c>
      <c r="BO175" s="194">
        <f>$BM3*'ENWL - Ave Crit'!$Q$47</f>
        <v>824796.5</v>
      </c>
      <c r="BP175" s="194">
        <f>$BM3*'ENWL - Ave Crit'!$Q$47</f>
        <v>824796.5</v>
      </c>
      <c r="BQ175" s="194">
        <f>$BM3*'ENWL - Ave Crit'!$Q$47</f>
        <v>824796.5</v>
      </c>
      <c r="BR175" s="176"/>
      <c r="BS175" s="6"/>
      <c r="BT175" s="58" t="s">
        <v>28</v>
      </c>
      <c r="BU175" s="24">
        <f t="shared" si="828"/>
        <v>1636.0663373999998</v>
      </c>
      <c r="BV175" s="24">
        <f t="shared" si="829"/>
        <v>1636.0663373999998</v>
      </c>
      <c r="BW175" s="24">
        <f t="shared" si="830"/>
        <v>2904.1084765000001</v>
      </c>
      <c r="BX175" s="24">
        <f t="shared" si="831"/>
        <v>5649.856025</v>
      </c>
      <c r="BY175" s="24">
        <f t="shared" si="832"/>
        <v>10730.602465</v>
      </c>
      <c r="BZ175" s="6"/>
      <c r="CA175" s="6"/>
      <c r="CB175" s="58" t="s">
        <v>28</v>
      </c>
      <c r="CC175" s="195">
        <f t="shared" ref="CC175:CC177" si="1041">IF(BU175="","",M175*BU175)</f>
        <v>22904.928723599998</v>
      </c>
      <c r="CD175" s="195">
        <f t="shared" si="1027"/>
        <v>9816.3980243999995</v>
      </c>
      <c r="CE175" s="195">
        <f t="shared" si="1027"/>
        <v>2904.1084765000001</v>
      </c>
      <c r="CF175" s="195">
        <f t="shared" si="1027"/>
        <v>0</v>
      </c>
      <c r="CG175" s="195">
        <f t="shared" si="1027"/>
        <v>53653.012325000003</v>
      </c>
      <c r="CH175" s="198">
        <f t="shared" si="884"/>
        <v>89278.447549500008</v>
      </c>
      <c r="CI175" s="68"/>
      <c r="CJ175" s="68"/>
      <c r="CK175" s="195">
        <f t="shared" si="1028"/>
        <v>24540.995060999998</v>
      </c>
      <c r="CL175" s="195">
        <f t="shared" si="1028"/>
        <v>9816.3980243999995</v>
      </c>
      <c r="CM175" s="195">
        <f t="shared" si="1028"/>
        <v>2904.1084765000001</v>
      </c>
      <c r="CN175" s="195">
        <f t="shared" si="1028"/>
        <v>0</v>
      </c>
      <c r="CO175" s="195">
        <f t="shared" si="1028"/>
        <v>53653.012325000003</v>
      </c>
      <c r="CP175" s="198">
        <f t="shared" si="820"/>
        <v>90914.513886900007</v>
      </c>
      <c r="CS175" s="195">
        <f t="shared" ref="CS175:CS177" si="1042">IF(BU175="","",Y175*BU175)</f>
        <v>19632.796048799999</v>
      </c>
      <c r="CT175" s="195">
        <f t="shared" si="1029"/>
        <v>11452.464361799999</v>
      </c>
      <c r="CU175" s="195">
        <f t="shared" si="1029"/>
        <v>2904.1084765000001</v>
      </c>
      <c r="CV175" s="195">
        <f t="shared" si="1029"/>
        <v>11299.71205</v>
      </c>
      <c r="CW175" s="195">
        <f t="shared" si="1029"/>
        <v>64383.61479</v>
      </c>
      <c r="CX175" s="198">
        <f t="shared" si="822"/>
        <v>109672.6957271</v>
      </c>
      <c r="CY175" s="6"/>
      <c r="CZ175" s="6"/>
      <c r="DA175" s="195">
        <f t="shared" ref="DA175:DA177" si="1043">IF(BU175="","",(S175+Y175)*BU175)</f>
        <v>24226.746315745735</v>
      </c>
      <c r="DB175" s="195">
        <f t="shared" si="1030"/>
        <v>11452.464361799999</v>
      </c>
      <c r="DC175" s="195">
        <f t="shared" si="1030"/>
        <v>2904.1084765000001</v>
      </c>
      <c r="DD175" s="195">
        <f t="shared" si="1030"/>
        <v>11299.71205</v>
      </c>
      <c r="DE175" s="195">
        <f t="shared" si="1030"/>
        <v>31239.824575107665</v>
      </c>
      <c r="DF175" s="198">
        <f t="shared" si="824"/>
        <v>81122.855779153397</v>
      </c>
      <c r="DG175" s="6"/>
      <c r="DH175" s="6"/>
      <c r="DI175" s="195">
        <f t="shared" ref="DI175:DI177" si="1044">IF(BU175="","",AK175*BU175)</f>
        <v>16360.663373999998</v>
      </c>
      <c r="DJ175" s="195">
        <f t="shared" si="1031"/>
        <v>13088.530699199999</v>
      </c>
      <c r="DK175" s="195">
        <f t="shared" si="1031"/>
        <v>5808.2169530000001</v>
      </c>
      <c r="DL175" s="195">
        <f t="shared" si="1031"/>
        <v>11299.71205</v>
      </c>
      <c r="DM175" s="195">
        <f t="shared" si="1031"/>
        <v>64383.61479</v>
      </c>
      <c r="DN175" s="198">
        <f t="shared" si="838"/>
        <v>110940.7378662</v>
      </c>
      <c r="DO175" s="6"/>
      <c r="DP175" s="6"/>
      <c r="DQ175" s="195">
        <f t="shared" ref="DQ175:DQ177" si="1045">IF(BU175="","",(AE175+AK175)*BU175)</f>
        <v>23481.286287765888</v>
      </c>
      <c r="DR175" s="195">
        <f t="shared" si="1032"/>
        <v>13088.530699199999</v>
      </c>
      <c r="DS175" s="195">
        <f t="shared" si="1032"/>
        <v>5808.2169530000001</v>
      </c>
      <c r="DT175" s="195">
        <f t="shared" si="1032"/>
        <v>11299.71205</v>
      </c>
      <c r="DU175" s="195">
        <f t="shared" si="1032"/>
        <v>14667.929467661499</v>
      </c>
      <c r="DV175" s="198">
        <f t="shared" si="827"/>
        <v>68345.675457627396</v>
      </c>
    </row>
    <row r="176" spans="1:126" ht="25.5" customHeight="1">
      <c r="A176" s="19"/>
      <c r="B176" s="55"/>
      <c r="C176" s="55"/>
      <c r="D176" s="56">
        <f t="shared" si="1033"/>
        <v>90</v>
      </c>
      <c r="E176" s="57">
        <f t="shared" si="1034"/>
        <v>89.081826012058571</v>
      </c>
      <c r="F176" s="58" t="s">
        <v>30</v>
      </c>
      <c r="G176" s="52">
        <f>'[9]NAW3 - Asset Repl - ENWL'!G173</f>
        <v>50</v>
      </c>
      <c r="H176" s="52">
        <f>'[9]NAW3 - Asset Repl - ENWL'!H173</f>
        <v>21</v>
      </c>
      <c r="I176" s="52">
        <f>'[9]NAW3 - Asset Repl - ENWL'!I173</f>
        <v>3</v>
      </c>
      <c r="J176" s="52">
        <f>'[9]NAW3 - Asset Repl - ENWL'!J173</f>
        <v>1</v>
      </c>
      <c r="K176" s="52">
        <f>'[9]NAW3 - Asset Repl - ENWL'!K173</f>
        <v>15</v>
      </c>
      <c r="L176" s="59">
        <f t="shared" si="1035"/>
        <v>90</v>
      </c>
      <c r="M176" s="52">
        <f>'[9]NAW3 - Asset Repl - ENWL'!M173</f>
        <v>46</v>
      </c>
      <c r="N176" s="52">
        <f>'[9]NAW3 - Asset Repl - ENWL'!N173</f>
        <v>18</v>
      </c>
      <c r="O176" s="52">
        <f>'[9]NAW3 - Asset Repl - ENWL'!O173</f>
        <v>3</v>
      </c>
      <c r="P176" s="52">
        <f>'[9]NAW3 - Asset Repl - ENWL'!P173</f>
        <v>1</v>
      </c>
      <c r="Q176" s="52">
        <f>'[9]NAW3 - Asset Repl - ENWL'!Q173</f>
        <v>17</v>
      </c>
      <c r="R176" s="59">
        <f t="shared" si="1036"/>
        <v>85</v>
      </c>
      <c r="S176" s="52">
        <f>'[9]NAW3 - Asset Repl - ENWL'!S173</f>
        <v>9.1817398794142981</v>
      </c>
      <c r="T176" s="52">
        <f>'[9]NAW3 - Asset Repl - ENWL'!T173</f>
        <v>0</v>
      </c>
      <c r="U176" s="52">
        <f>'[9]NAW3 - Asset Repl - ENWL'!U173</f>
        <v>0</v>
      </c>
      <c r="V176" s="52">
        <f>'[9]NAW3 - Asset Repl - ENWL'!V173</f>
        <v>0</v>
      </c>
      <c r="W176" s="52">
        <f>'[9]NAW3 - Asset Repl - ENWL'!W173</f>
        <v>-10.099913867355728</v>
      </c>
      <c r="X176" s="59">
        <f t="shared" si="1037"/>
        <v>-0.91817398794142946</v>
      </c>
      <c r="Y176" s="52">
        <f>'[9]NAW3 - Asset Repl - ENWL'!Y173</f>
        <v>38</v>
      </c>
      <c r="Z176" s="52">
        <f>'[9]NAW3 - Asset Repl - ENWL'!Z173</f>
        <v>23</v>
      </c>
      <c r="AA176" s="52">
        <f>'[9]NAW3 - Asset Repl - ENWL'!AA173</f>
        <v>5</v>
      </c>
      <c r="AB176" s="52">
        <f>'[9]NAW3 - Asset Repl - ENWL'!AB173</f>
        <v>5</v>
      </c>
      <c r="AC176" s="52">
        <f>'[9]NAW3 - Asset Repl - ENWL'!AC173</f>
        <v>19</v>
      </c>
      <c r="AD176" s="59">
        <f t="shared" si="1038"/>
        <v>90</v>
      </c>
      <c r="AE176" s="52">
        <f>'[9]NAW3 - Asset Repl - ENWL'!AE173</f>
        <v>14.231696813092162</v>
      </c>
      <c r="AF176" s="52">
        <f>'[9]NAW3 - Asset Repl - ENWL'!AF173</f>
        <v>0</v>
      </c>
      <c r="AG176" s="52">
        <f>'[9]NAW3 - Asset Repl - ENWL'!AG173</f>
        <v>0</v>
      </c>
      <c r="AH176" s="52">
        <f>'[9]NAW3 - Asset Repl - ENWL'!AH173</f>
        <v>0</v>
      </c>
      <c r="AI176" s="52">
        <f>'[9]NAW3 - Asset Repl - ENWL'!AI173</f>
        <v>-15.149870801033591</v>
      </c>
      <c r="AJ176" s="59">
        <f t="shared" si="1039"/>
        <v>-0.91817398794142946</v>
      </c>
      <c r="AK176" s="52">
        <f>'[9]NAW3 - Asset Repl - ENWL'!AK173</f>
        <v>33</v>
      </c>
      <c r="AL176" s="52">
        <f>'[9]NAW3 - Asset Repl - ENWL'!AL173</f>
        <v>27</v>
      </c>
      <c r="AM176" s="52">
        <f>'[9]NAW3 - Asset Repl - ENWL'!AM173</f>
        <v>5</v>
      </c>
      <c r="AN176" s="52">
        <f>'[9]NAW3 - Asset Repl - ENWL'!AN173</f>
        <v>5</v>
      </c>
      <c r="AO176" s="52">
        <f>'[9]NAW3 - Asset Repl - ENWL'!AO173</f>
        <v>19</v>
      </c>
      <c r="AP176" s="59">
        <f t="shared" si="1040"/>
        <v>89</v>
      </c>
      <c r="BB176" s="6"/>
      <c r="BC176" s="6"/>
      <c r="BD176" s="58" t="s">
        <v>30</v>
      </c>
      <c r="BE176" s="172">
        <f>'ENWL - HI Probs. of Failure '!O$47</f>
        <v>1.9835999999999999E-3</v>
      </c>
      <c r="BF176" s="172">
        <f>'ENWL - HI Probs. of Failure '!P$47</f>
        <v>1.9835999999999999E-3</v>
      </c>
      <c r="BG176" s="172">
        <f>'ENWL - HI Probs. of Failure '!Q$47</f>
        <v>3.5209999999999998E-3</v>
      </c>
      <c r="BH176" s="172">
        <f>'ENWL - HI Probs. of Failure '!R$47</f>
        <v>6.8500000000000002E-3</v>
      </c>
      <c r="BI176" s="172">
        <f>'ENWL - HI Probs. of Failure '!S$47</f>
        <v>1.3009999999999999E-2</v>
      </c>
      <c r="BJ176" s="176"/>
      <c r="BK176" s="6"/>
      <c r="BL176" s="58" t="s">
        <v>30</v>
      </c>
      <c r="BM176" s="194">
        <f>$BM4*'ENWL - Ave Crit'!$Q$47</f>
        <v>1237194.75</v>
      </c>
      <c r="BN176" s="194">
        <f>$BM4*'ENWL - Ave Crit'!$Q$47</f>
        <v>1237194.75</v>
      </c>
      <c r="BO176" s="194">
        <f>$BM4*'ENWL - Ave Crit'!$Q$47</f>
        <v>1237194.75</v>
      </c>
      <c r="BP176" s="194">
        <f>$BM4*'ENWL - Ave Crit'!$Q$47</f>
        <v>1237194.75</v>
      </c>
      <c r="BQ176" s="194">
        <f>$BM4*'ENWL - Ave Crit'!$Q$47</f>
        <v>1237194.75</v>
      </c>
      <c r="BR176" s="176"/>
      <c r="BS176" s="6"/>
      <c r="BT176" s="58" t="s">
        <v>30</v>
      </c>
      <c r="BU176" s="24">
        <f t="shared" si="828"/>
        <v>2454.0995060999999</v>
      </c>
      <c r="BV176" s="24">
        <f t="shared" si="829"/>
        <v>2454.0995060999999</v>
      </c>
      <c r="BW176" s="24">
        <f t="shared" si="830"/>
        <v>4356.1627147499994</v>
      </c>
      <c r="BX176" s="24">
        <f t="shared" si="831"/>
        <v>8474.7840374999996</v>
      </c>
      <c r="BY176" s="24">
        <f t="shared" si="832"/>
        <v>16095.903697499998</v>
      </c>
      <c r="BZ176" s="6"/>
      <c r="CA176" s="6"/>
      <c r="CB176" s="58" t="s">
        <v>30</v>
      </c>
      <c r="CC176" s="195">
        <f t="shared" si="1041"/>
        <v>112888.57728059999</v>
      </c>
      <c r="CD176" s="195">
        <f t="shared" si="1027"/>
        <v>44173.791109799997</v>
      </c>
      <c r="CE176" s="195">
        <f t="shared" si="1027"/>
        <v>13068.488144249997</v>
      </c>
      <c r="CF176" s="195">
        <f t="shared" si="1027"/>
        <v>8474.7840374999996</v>
      </c>
      <c r="CG176" s="195">
        <f t="shared" si="1027"/>
        <v>273630.36285749997</v>
      </c>
      <c r="CH176" s="198">
        <f t="shared" si="884"/>
        <v>452236.00342964998</v>
      </c>
      <c r="CI176" s="68"/>
      <c r="CJ176" s="68"/>
      <c r="CK176" s="195">
        <f t="shared" si="1028"/>
        <v>122704.975305</v>
      </c>
      <c r="CL176" s="195">
        <f t="shared" si="1028"/>
        <v>51536.089628099995</v>
      </c>
      <c r="CM176" s="195">
        <f t="shared" si="1028"/>
        <v>13068.488144249997</v>
      </c>
      <c r="CN176" s="195">
        <f t="shared" si="1028"/>
        <v>8474.7840374999996</v>
      </c>
      <c r="CO176" s="195">
        <f t="shared" si="1028"/>
        <v>241438.55546249996</v>
      </c>
      <c r="CP176" s="198">
        <f t="shared" si="820"/>
        <v>437222.89257734996</v>
      </c>
      <c r="CS176" s="195">
        <f t="shared" si="1042"/>
        <v>93255.781231799992</v>
      </c>
      <c r="CT176" s="195">
        <f t="shared" si="1029"/>
        <v>56444.288640299994</v>
      </c>
      <c r="CU176" s="195">
        <f t="shared" si="1029"/>
        <v>21780.813573749998</v>
      </c>
      <c r="CV176" s="195">
        <f t="shared" si="1029"/>
        <v>42373.9201875</v>
      </c>
      <c r="CW176" s="195">
        <f t="shared" si="1029"/>
        <v>305822.17025249999</v>
      </c>
      <c r="CX176" s="198">
        <f t="shared" si="822"/>
        <v>519676.97388584999</v>
      </c>
      <c r="CY176" s="6"/>
      <c r="CZ176" s="6"/>
      <c r="DA176" s="195">
        <f t="shared" si="1043"/>
        <v>115788.68453500929</v>
      </c>
      <c r="DB176" s="195">
        <f t="shared" si="1030"/>
        <v>56444.288640299994</v>
      </c>
      <c r="DC176" s="195">
        <f t="shared" si="1030"/>
        <v>21780.813573749998</v>
      </c>
      <c r="DD176" s="195">
        <f t="shared" si="1030"/>
        <v>42373.9201875</v>
      </c>
      <c r="DE176" s="195">
        <f t="shared" si="1030"/>
        <v>143254.92929049741</v>
      </c>
      <c r="DF176" s="198">
        <f t="shared" si="824"/>
        <v>379642.63622705673</v>
      </c>
      <c r="DG176" s="6"/>
      <c r="DH176" s="6"/>
      <c r="DI176" s="195">
        <f t="shared" si="1044"/>
        <v>80985.283701299995</v>
      </c>
      <c r="DJ176" s="195">
        <f t="shared" si="1031"/>
        <v>66260.686664699999</v>
      </c>
      <c r="DK176" s="195">
        <f t="shared" si="1031"/>
        <v>21780.813573749998</v>
      </c>
      <c r="DL176" s="195">
        <f t="shared" si="1031"/>
        <v>42373.9201875</v>
      </c>
      <c r="DM176" s="195">
        <f t="shared" si="1031"/>
        <v>305822.17025249999</v>
      </c>
      <c r="DN176" s="198">
        <f t="shared" si="838"/>
        <v>517222.87437974999</v>
      </c>
      <c r="DO176" s="6"/>
      <c r="DP176" s="6"/>
      <c r="DQ176" s="195">
        <f t="shared" si="1045"/>
        <v>115911.28382127441</v>
      </c>
      <c r="DR176" s="195">
        <f t="shared" si="1032"/>
        <v>66260.686664699999</v>
      </c>
      <c r="DS176" s="195">
        <f t="shared" si="1032"/>
        <v>21780.813573749998</v>
      </c>
      <c r="DT176" s="195">
        <f t="shared" si="1032"/>
        <v>42373.9201875</v>
      </c>
      <c r="DU176" s="195">
        <f t="shared" si="1032"/>
        <v>61971.30880949612</v>
      </c>
      <c r="DV176" s="198">
        <f t="shared" si="827"/>
        <v>308298.01305672049</v>
      </c>
    </row>
    <row r="177" spans="1:126" ht="25.5" customHeight="1">
      <c r="A177" s="19"/>
      <c r="B177" s="55"/>
      <c r="C177" s="55"/>
      <c r="D177" s="56">
        <f t="shared" si="1033"/>
        <v>0</v>
      </c>
      <c r="E177" s="57">
        <f t="shared" si="1034"/>
        <v>0</v>
      </c>
      <c r="F177" s="58" t="s">
        <v>31</v>
      </c>
      <c r="G177" s="52">
        <f>'[9]NAW3 - Asset Repl - ENWL'!G174</f>
        <v>0</v>
      </c>
      <c r="H177" s="52">
        <f>'[9]NAW3 - Asset Repl - ENWL'!H174</f>
        <v>0</v>
      </c>
      <c r="I177" s="52">
        <f>'[9]NAW3 - Asset Repl - ENWL'!I174</f>
        <v>0</v>
      </c>
      <c r="J177" s="52">
        <f>'[9]NAW3 - Asset Repl - ENWL'!J174</f>
        <v>0</v>
      </c>
      <c r="K177" s="52">
        <f>'[9]NAW3 - Asset Repl - ENWL'!K174</f>
        <v>0</v>
      </c>
      <c r="L177" s="59">
        <f t="shared" si="1035"/>
        <v>0</v>
      </c>
      <c r="M177" s="52">
        <f>'[9]NAW3 - Asset Repl - ENWL'!M174</f>
        <v>0</v>
      </c>
      <c r="N177" s="52">
        <f>'[9]NAW3 - Asset Repl - ENWL'!N174</f>
        <v>0</v>
      </c>
      <c r="O177" s="52">
        <f>'[9]NAW3 - Asset Repl - ENWL'!O174</f>
        <v>0</v>
      </c>
      <c r="P177" s="52">
        <f>'[9]NAW3 - Asset Repl - ENWL'!P174</f>
        <v>0</v>
      </c>
      <c r="Q177" s="52">
        <f>'[9]NAW3 - Asset Repl - ENWL'!Q174</f>
        <v>0</v>
      </c>
      <c r="R177" s="59">
        <f t="shared" si="1036"/>
        <v>0</v>
      </c>
      <c r="S177" s="52">
        <f>'[9]NAW3 - Asset Repl - ENWL'!S174</f>
        <v>0</v>
      </c>
      <c r="T177" s="52">
        <f>'[9]NAW3 - Asset Repl - ENWL'!T174</f>
        <v>0</v>
      </c>
      <c r="U177" s="52">
        <f>'[9]NAW3 - Asset Repl - ENWL'!U174</f>
        <v>0</v>
      </c>
      <c r="V177" s="52">
        <f>'[9]NAW3 - Asset Repl - ENWL'!V174</f>
        <v>0</v>
      </c>
      <c r="W177" s="52">
        <f>'[9]NAW3 - Asset Repl - ENWL'!W174</f>
        <v>0</v>
      </c>
      <c r="X177" s="59">
        <f t="shared" si="1037"/>
        <v>0</v>
      </c>
      <c r="Y177" s="52">
        <f>'[9]NAW3 - Asset Repl - ENWL'!Y174</f>
        <v>0</v>
      </c>
      <c r="Z177" s="52">
        <f>'[9]NAW3 - Asset Repl - ENWL'!Z174</f>
        <v>0</v>
      </c>
      <c r="AA177" s="52">
        <f>'[9]NAW3 - Asset Repl - ENWL'!AA174</f>
        <v>0</v>
      </c>
      <c r="AB177" s="52">
        <f>'[9]NAW3 - Asset Repl - ENWL'!AB174</f>
        <v>0</v>
      </c>
      <c r="AC177" s="52">
        <f>'[9]NAW3 - Asset Repl - ENWL'!AC174</f>
        <v>0</v>
      </c>
      <c r="AD177" s="59">
        <f t="shared" si="1038"/>
        <v>0</v>
      </c>
      <c r="AE177" s="52">
        <f>'[9]NAW3 - Asset Repl - ENWL'!AE174</f>
        <v>0</v>
      </c>
      <c r="AF177" s="52">
        <f>'[9]NAW3 - Asset Repl - ENWL'!AF174</f>
        <v>0</v>
      </c>
      <c r="AG177" s="52">
        <f>'[9]NAW3 - Asset Repl - ENWL'!AG174</f>
        <v>0</v>
      </c>
      <c r="AH177" s="52">
        <f>'[9]NAW3 - Asset Repl - ENWL'!AH174</f>
        <v>0</v>
      </c>
      <c r="AI177" s="52">
        <f>'[9]NAW3 - Asset Repl - ENWL'!AI174</f>
        <v>0</v>
      </c>
      <c r="AJ177" s="59">
        <f t="shared" si="1039"/>
        <v>0</v>
      </c>
      <c r="AK177" s="52">
        <f>'[9]NAW3 - Asset Repl - ENWL'!AK174</f>
        <v>0</v>
      </c>
      <c r="AL177" s="52">
        <f>'[9]NAW3 - Asset Repl - ENWL'!AL174</f>
        <v>0</v>
      </c>
      <c r="AM177" s="52">
        <f>'[9]NAW3 - Asset Repl - ENWL'!AM174</f>
        <v>0</v>
      </c>
      <c r="AN177" s="52">
        <f>'[9]NAW3 - Asset Repl - ENWL'!AN174</f>
        <v>0</v>
      </c>
      <c r="AO177" s="52">
        <f>'[9]NAW3 - Asset Repl - ENWL'!AO174</f>
        <v>0</v>
      </c>
      <c r="AP177" s="59">
        <f t="shared" si="1040"/>
        <v>0</v>
      </c>
      <c r="BB177" s="6"/>
      <c r="BC177" s="6"/>
      <c r="BD177" s="58" t="s">
        <v>31</v>
      </c>
      <c r="BE177" s="172">
        <f>'ENWL - HI Probs. of Failure '!O$47</f>
        <v>1.9835999999999999E-3</v>
      </c>
      <c r="BF177" s="172">
        <f>'ENWL - HI Probs. of Failure '!P$47</f>
        <v>1.9835999999999999E-3</v>
      </c>
      <c r="BG177" s="172">
        <f>'ENWL - HI Probs. of Failure '!Q$47</f>
        <v>3.5209999999999998E-3</v>
      </c>
      <c r="BH177" s="172">
        <f>'ENWL - HI Probs. of Failure '!R$47</f>
        <v>6.8500000000000002E-3</v>
      </c>
      <c r="BI177" s="172">
        <f>'ENWL - HI Probs. of Failure '!S$47</f>
        <v>1.3009999999999999E-2</v>
      </c>
      <c r="BJ177" s="176"/>
      <c r="BK177" s="6"/>
      <c r="BL177" s="58" t="s">
        <v>31</v>
      </c>
      <c r="BM177" s="194">
        <f>$BM5*'ENWL - Ave Crit'!$Q$47</f>
        <v>2061991.25</v>
      </c>
      <c r="BN177" s="194">
        <f>$BM5*'ENWL - Ave Crit'!$Q$47</f>
        <v>2061991.25</v>
      </c>
      <c r="BO177" s="194">
        <f>$BM5*'ENWL - Ave Crit'!$Q$47</f>
        <v>2061991.25</v>
      </c>
      <c r="BP177" s="194">
        <f>$BM5*'ENWL - Ave Crit'!$Q$47</f>
        <v>2061991.25</v>
      </c>
      <c r="BQ177" s="194">
        <f>$BM5*'ENWL - Ave Crit'!$Q$47</f>
        <v>2061991.25</v>
      </c>
      <c r="BR177" s="176"/>
      <c r="BS177" s="6"/>
      <c r="BT177" s="58" t="s">
        <v>31</v>
      </c>
      <c r="BU177" s="24">
        <f t="shared" si="828"/>
        <v>4090.1658434999999</v>
      </c>
      <c r="BV177" s="24">
        <f t="shared" si="829"/>
        <v>4090.1658434999999</v>
      </c>
      <c r="BW177" s="24">
        <f t="shared" si="830"/>
        <v>7260.2711912499999</v>
      </c>
      <c r="BX177" s="24">
        <f t="shared" si="831"/>
        <v>14124.640062500001</v>
      </c>
      <c r="BY177" s="24">
        <f t="shared" si="832"/>
        <v>26826.506162499998</v>
      </c>
      <c r="BZ177" s="6"/>
      <c r="CA177" s="6"/>
      <c r="CB177" s="58" t="s">
        <v>31</v>
      </c>
      <c r="CC177" s="195">
        <f t="shared" si="1041"/>
        <v>0</v>
      </c>
      <c r="CD177" s="195">
        <f t="shared" si="1027"/>
        <v>0</v>
      </c>
      <c r="CE177" s="195">
        <f t="shared" si="1027"/>
        <v>0</v>
      </c>
      <c r="CF177" s="195">
        <f t="shared" si="1027"/>
        <v>0</v>
      </c>
      <c r="CG177" s="195">
        <f t="shared" si="1027"/>
        <v>0</v>
      </c>
      <c r="CH177" s="198">
        <f t="shared" si="884"/>
        <v>0</v>
      </c>
      <c r="CI177" s="68"/>
      <c r="CJ177" s="68"/>
      <c r="CK177" s="195">
        <f t="shared" si="1028"/>
        <v>0</v>
      </c>
      <c r="CL177" s="195">
        <f t="shared" si="1028"/>
        <v>0</v>
      </c>
      <c r="CM177" s="195">
        <f t="shared" si="1028"/>
        <v>0</v>
      </c>
      <c r="CN177" s="195">
        <f t="shared" si="1028"/>
        <v>0</v>
      </c>
      <c r="CO177" s="195">
        <f t="shared" si="1028"/>
        <v>0</v>
      </c>
      <c r="CP177" s="198">
        <f t="shared" si="820"/>
        <v>0</v>
      </c>
      <c r="CS177" s="195">
        <f t="shared" si="1042"/>
        <v>0</v>
      </c>
      <c r="CT177" s="195">
        <f t="shared" si="1029"/>
        <v>0</v>
      </c>
      <c r="CU177" s="195">
        <f t="shared" si="1029"/>
        <v>0</v>
      </c>
      <c r="CV177" s="195">
        <f t="shared" si="1029"/>
        <v>0</v>
      </c>
      <c r="CW177" s="195">
        <f t="shared" si="1029"/>
        <v>0</v>
      </c>
      <c r="CX177" s="198">
        <f t="shared" si="822"/>
        <v>0</v>
      </c>
      <c r="CY177" s="6"/>
      <c r="CZ177" s="6"/>
      <c r="DA177" s="195">
        <f t="shared" si="1043"/>
        <v>0</v>
      </c>
      <c r="DB177" s="195">
        <f t="shared" si="1030"/>
        <v>0</v>
      </c>
      <c r="DC177" s="195">
        <f t="shared" si="1030"/>
        <v>0</v>
      </c>
      <c r="DD177" s="195">
        <f t="shared" si="1030"/>
        <v>0</v>
      </c>
      <c r="DE177" s="195">
        <f t="shared" si="1030"/>
        <v>0</v>
      </c>
      <c r="DF177" s="198">
        <f t="shared" si="824"/>
        <v>0</v>
      </c>
      <c r="DG177" s="6"/>
      <c r="DH177" s="6"/>
      <c r="DI177" s="195">
        <f t="shared" si="1044"/>
        <v>0</v>
      </c>
      <c r="DJ177" s="195">
        <f t="shared" si="1031"/>
        <v>0</v>
      </c>
      <c r="DK177" s="195">
        <f t="shared" si="1031"/>
        <v>0</v>
      </c>
      <c r="DL177" s="195">
        <f t="shared" si="1031"/>
        <v>0</v>
      </c>
      <c r="DM177" s="195">
        <f t="shared" si="1031"/>
        <v>0</v>
      </c>
      <c r="DN177" s="198">
        <f t="shared" si="838"/>
        <v>0</v>
      </c>
      <c r="DO177" s="6"/>
      <c r="DP177" s="6"/>
      <c r="DQ177" s="195">
        <f t="shared" si="1045"/>
        <v>0</v>
      </c>
      <c r="DR177" s="195">
        <f t="shared" si="1032"/>
        <v>0</v>
      </c>
      <c r="DS177" s="195">
        <f t="shared" si="1032"/>
        <v>0</v>
      </c>
      <c r="DT177" s="195">
        <f t="shared" si="1032"/>
        <v>0</v>
      </c>
      <c r="DU177" s="195">
        <f t="shared" si="1032"/>
        <v>0</v>
      </c>
      <c r="DV177" s="198">
        <f t="shared" si="827"/>
        <v>0</v>
      </c>
    </row>
    <row r="178" spans="1:126" ht="25.5" customHeight="1" thickBot="1">
      <c r="A178" s="19"/>
      <c r="B178" s="60"/>
      <c r="C178" s="61"/>
      <c r="D178" s="62">
        <f>SUM(D174:D177)</f>
        <v>194</v>
      </c>
      <c r="E178" s="63">
        <f>SUM(E174:E177)</f>
        <v>192</v>
      </c>
      <c r="F178" s="64"/>
      <c r="G178" s="65">
        <f>SUM(G174:G177)</f>
        <v>108</v>
      </c>
      <c r="H178" s="66">
        <f t="shared" ref="H178:K178" si="1046">SUM(H174:H177)</f>
        <v>43</v>
      </c>
      <c r="I178" s="66">
        <f t="shared" si="1046"/>
        <v>6</v>
      </c>
      <c r="J178" s="66">
        <f t="shared" si="1046"/>
        <v>3</v>
      </c>
      <c r="K178" s="66">
        <f t="shared" si="1046"/>
        <v>34</v>
      </c>
      <c r="L178" s="90"/>
      <c r="M178" s="65">
        <f>SUM(M174:M177)</f>
        <v>100</v>
      </c>
      <c r="N178" s="66">
        <f t="shared" ref="N178:Q178" si="1047">SUM(N174:N177)</f>
        <v>40</v>
      </c>
      <c r="O178" s="66">
        <f t="shared" si="1047"/>
        <v>6</v>
      </c>
      <c r="P178" s="66">
        <f t="shared" si="1047"/>
        <v>3</v>
      </c>
      <c r="Q178" s="66">
        <f t="shared" si="1047"/>
        <v>37</v>
      </c>
      <c r="R178" s="90"/>
      <c r="S178" s="65">
        <f>SUM(S174:S177)</f>
        <v>20</v>
      </c>
      <c r="T178" s="66">
        <f t="shared" ref="T178:W178" si="1048">SUM(T174:T177)</f>
        <v>0</v>
      </c>
      <c r="U178" s="66">
        <f t="shared" si="1048"/>
        <v>0</v>
      </c>
      <c r="V178" s="66">
        <f t="shared" si="1048"/>
        <v>0</v>
      </c>
      <c r="W178" s="66">
        <f t="shared" si="1048"/>
        <v>-22</v>
      </c>
      <c r="X178" s="90"/>
      <c r="Y178" s="65">
        <f>SUM(Y174:Y177)</f>
        <v>82</v>
      </c>
      <c r="Z178" s="66">
        <f t="shared" ref="Z178:AC178" si="1049">SUM(Z174:Z177)</f>
        <v>50</v>
      </c>
      <c r="AA178" s="66">
        <f t="shared" si="1049"/>
        <v>10</v>
      </c>
      <c r="AB178" s="66">
        <f t="shared" si="1049"/>
        <v>11</v>
      </c>
      <c r="AC178" s="66">
        <f t="shared" si="1049"/>
        <v>41</v>
      </c>
      <c r="AD178" s="90"/>
      <c r="AE178" s="65">
        <f>SUM(AE174:AE177)</f>
        <v>31.000000000000007</v>
      </c>
      <c r="AF178" s="66">
        <f t="shared" ref="AF178:AI178" si="1050">SUM(AF174:AF177)</f>
        <v>0</v>
      </c>
      <c r="AG178" s="66">
        <f t="shared" si="1050"/>
        <v>0</v>
      </c>
      <c r="AH178" s="66">
        <f t="shared" si="1050"/>
        <v>0</v>
      </c>
      <c r="AI178" s="66">
        <f t="shared" si="1050"/>
        <v>-33</v>
      </c>
      <c r="AJ178" s="90"/>
      <c r="AK178" s="65">
        <f>SUM(AK174:AK177)</f>
        <v>72</v>
      </c>
      <c r="AL178" s="66">
        <f t="shared" ref="AL178:AO178" si="1051">SUM(AL174:AL177)</f>
        <v>58</v>
      </c>
      <c r="AM178" s="66">
        <f t="shared" si="1051"/>
        <v>11</v>
      </c>
      <c r="AN178" s="66">
        <f t="shared" si="1051"/>
        <v>12</v>
      </c>
      <c r="AO178" s="66">
        <f t="shared" si="1051"/>
        <v>41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828"/>
        <v/>
      </c>
      <c r="BV178" s="24" t="str">
        <f t="shared" si="829"/>
        <v/>
      </c>
      <c r="BW178" s="24" t="str">
        <f t="shared" si="830"/>
        <v/>
      </c>
      <c r="BX178" s="24" t="str">
        <f t="shared" si="831"/>
        <v/>
      </c>
      <c r="BY178" s="24" t="str">
        <f t="shared" si="832"/>
        <v/>
      </c>
      <c r="BZ178" s="6"/>
      <c r="CA178" s="6"/>
      <c r="CB178" s="64"/>
      <c r="CC178" s="197">
        <f>SUM(CC174:CC177)</f>
        <v>181603.36345139996</v>
      </c>
      <c r="CD178" s="197">
        <f t="shared" ref="CD178:CG178" si="1052">SUM(CD174:CD177)</f>
        <v>72314.132113079992</v>
      </c>
      <c r="CE178" s="197">
        <f t="shared" si="1052"/>
        <v>20038.348487849995</v>
      </c>
      <c r="CF178" s="197">
        <f t="shared" si="1052"/>
        <v>16384.582472499998</v>
      </c>
      <c r="CG178" s="197">
        <f t="shared" si="1052"/>
        <v>439954.70106499997</v>
      </c>
      <c r="CH178" s="198">
        <f t="shared" si="884"/>
        <v>730295.12758982996</v>
      </c>
      <c r="CI178" s="68"/>
      <c r="CJ178" s="68"/>
      <c r="CK178" s="197">
        <f>SUM(CK174:CK177)</f>
        <v>196491.56712173999</v>
      </c>
      <c r="CL178" s="197">
        <f t="shared" ref="CL178:CO178" si="1053">SUM(CL174:CL177)</f>
        <v>79676.43063137999</v>
      </c>
      <c r="CM178" s="197">
        <f t="shared" si="1053"/>
        <v>20038.348487849995</v>
      </c>
      <c r="CN178" s="197">
        <f t="shared" si="1053"/>
        <v>16384.582472499998</v>
      </c>
      <c r="CO178" s="197">
        <f t="shared" si="1053"/>
        <v>400251.47194449994</v>
      </c>
      <c r="CP178" s="198">
        <f t="shared" si="820"/>
        <v>712842.40065796988</v>
      </c>
      <c r="CS178" s="197">
        <f>SUM(CS174:CS177)</f>
        <v>149536.46323835998</v>
      </c>
      <c r="CT178" s="197">
        <f t="shared" ref="CT178:CW178" si="1054">SUM(CT174:CT177)</f>
        <v>90801.681725699978</v>
      </c>
      <c r="CU178" s="197">
        <f t="shared" si="1054"/>
        <v>32816.425784449995</v>
      </c>
      <c r="CV178" s="197">
        <f t="shared" si="1054"/>
        <v>69493.229107499996</v>
      </c>
      <c r="CW178" s="197">
        <f t="shared" si="1054"/>
        <v>490388.53265049995</v>
      </c>
      <c r="CX178" s="198">
        <f t="shared" si="822"/>
        <v>833036.33250650996</v>
      </c>
      <c r="CY178" s="6"/>
      <c r="CZ178" s="6"/>
      <c r="DA178" s="197">
        <f>SUM(DA174:DA177)</f>
        <v>185837.12547042198</v>
      </c>
      <c r="DB178" s="197">
        <f t="shared" ref="DB178:DE178" si="1055">SUM(DB174:DB177)</f>
        <v>90801.681725699978</v>
      </c>
      <c r="DC178" s="197">
        <f t="shared" si="1055"/>
        <v>32816.425784449995</v>
      </c>
      <c r="DD178" s="197">
        <f t="shared" si="1055"/>
        <v>69493.229107499996</v>
      </c>
      <c r="DE178" s="197">
        <f t="shared" si="1055"/>
        <v>228491.58911196422</v>
      </c>
      <c r="DF178" s="198">
        <f t="shared" si="824"/>
        <v>607440.05120003619</v>
      </c>
      <c r="DG178" s="6"/>
      <c r="DH178" s="6"/>
      <c r="DI178" s="197">
        <f>SUM(DI174:DI177)</f>
        <v>130558.09372451999</v>
      </c>
      <c r="DJ178" s="197">
        <f t="shared" ref="DJ178:DM178" si="1056">SUM(DJ174:DJ177)</f>
        <v>105689.88539603999</v>
      </c>
      <c r="DK178" s="197">
        <f t="shared" si="1056"/>
        <v>35720.534260949993</v>
      </c>
      <c r="DL178" s="197">
        <f t="shared" si="1056"/>
        <v>73448.128324999998</v>
      </c>
      <c r="DM178" s="197">
        <f t="shared" si="1056"/>
        <v>490388.53265049995</v>
      </c>
      <c r="DN178" s="198">
        <f t="shared" si="838"/>
        <v>835805.17435700994</v>
      </c>
      <c r="DO178" s="6"/>
      <c r="DP178" s="6"/>
      <c r="DQ178" s="197">
        <f>SUM(DQ174:DQ177)</f>
        <v>186824.12018421612</v>
      </c>
      <c r="DR178" s="197">
        <f t="shared" ref="DR178:DU178" si="1057">SUM(DR174:DR177)</f>
        <v>105689.88539603999</v>
      </c>
      <c r="DS178" s="197">
        <f t="shared" si="1057"/>
        <v>35720.534260949993</v>
      </c>
      <c r="DT178" s="197">
        <f t="shared" si="1057"/>
        <v>73448.128324999998</v>
      </c>
      <c r="DU178" s="197">
        <f t="shared" si="1057"/>
        <v>97543.117342696351</v>
      </c>
      <c r="DV178" s="198">
        <f t="shared" si="827"/>
        <v>499225.78550890245</v>
      </c>
    </row>
    <row r="179" spans="1:126" ht="25.5" customHeight="1">
      <c r="A179" s="19"/>
      <c r="B179" s="48" t="s">
        <v>52</v>
      </c>
      <c r="C179" s="48"/>
      <c r="D179" s="49">
        <f>L179</f>
        <v>59</v>
      </c>
      <c r="E179" s="50">
        <f>D179+SUM(AE179:AI179)</f>
        <v>59</v>
      </c>
      <c r="F179" s="51" t="s">
        <v>26</v>
      </c>
      <c r="G179" s="52">
        <f>'[9]NAW3 - Asset Repl - ENWL'!G176</f>
        <v>12</v>
      </c>
      <c r="H179" s="52">
        <f>'[9]NAW3 - Asset Repl - ENWL'!H176</f>
        <v>19</v>
      </c>
      <c r="I179" s="52">
        <f>'[9]NAW3 - Asset Repl - ENWL'!I176</f>
        <v>15</v>
      </c>
      <c r="J179" s="52">
        <f>'[9]NAW3 - Asset Repl - ENWL'!J176</f>
        <v>7</v>
      </c>
      <c r="K179" s="52">
        <f>'[9]NAW3 - Asset Repl - ENWL'!K176</f>
        <v>6</v>
      </c>
      <c r="L179" s="53">
        <f>SUM(G179:K179)</f>
        <v>59</v>
      </c>
      <c r="M179" s="52">
        <f>'[9]NAW3 - Asset Repl - ENWL'!M176</f>
        <v>5</v>
      </c>
      <c r="N179" s="52">
        <f>'[9]NAW3 - Asset Repl - ENWL'!N176</f>
        <v>19</v>
      </c>
      <c r="O179" s="52">
        <f>'[9]NAW3 - Asset Repl - ENWL'!O176</f>
        <v>15</v>
      </c>
      <c r="P179" s="52">
        <f>'[9]NAW3 - Asset Repl - ENWL'!P176</f>
        <v>7</v>
      </c>
      <c r="Q179" s="52">
        <f>'[9]NAW3 - Asset Repl - ENWL'!Q176</f>
        <v>11</v>
      </c>
      <c r="R179" s="53">
        <f>SUM(M179:Q179)</f>
        <v>57</v>
      </c>
      <c r="S179" s="52">
        <f>'[9]NAW3 - Asset Repl - ENWL'!S176</f>
        <v>2.1923076923076921</v>
      </c>
      <c r="T179" s="52">
        <f>'[9]NAW3 - Asset Repl - ENWL'!T176</f>
        <v>0</v>
      </c>
      <c r="U179" s="52">
        <f>'[9]NAW3 - Asset Repl - ENWL'!U176</f>
        <v>0</v>
      </c>
      <c r="V179" s="52">
        <f>'[9]NAW3 - Asset Repl - ENWL'!V176</f>
        <v>0</v>
      </c>
      <c r="W179" s="52">
        <f>'[9]NAW3 - Asset Repl - ENWL'!W176</f>
        <v>-2.1923076923076921</v>
      </c>
      <c r="X179" s="53">
        <f>SUM(S179:W179)</f>
        <v>0</v>
      </c>
      <c r="Y179" s="54">
        <f>'[9]NAW3 - Asset Repl - ENWL'!Y176</f>
        <v>11</v>
      </c>
      <c r="Z179" s="54">
        <f>'[9]NAW3 - Asset Repl - ENWL'!Z176</f>
        <v>10</v>
      </c>
      <c r="AA179" s="54">
        <f>'[9]NAW3 - Asset Repl - ENWL'!AA176</f>
        <v>16</v>
      </c>
      <c r="AB179" s="54">
        <f>'[9]NAW3 - Asset Repl - ENWL'!AB176</f>
        <v>16</v>
      </c>
      <c r="AC179" s="54">
        <f>'[9]NAW3 - Asset Repl - ENWL'!AC176</f>
        <v>7</v>
      </c>
      <c r="AD179" s="53">
        <f>SUM(Y179:AC179)</f>
        <v>60</v>
      </c>
      <c r="AE179" s="54">
        <f>'[9]NAW3 - Asset Repl - ENWL'!AE176</f>
        <v>6.2115384615384608</v>
      </c>
      <c r="AF179" s="54">
        <f>'[9]NAW3 - Asset Repl - ENWL'!AF176</f>
        <v>0</v>
      </c>
      <c r="AG179" s="54">
        <f>'[9]NAW3 - Asset Repl - ENWL'!AG176</f>
        <v>0</v>
      </c>
      <c r="AH179" s="54">
        <f>'[9]NAW3 - Asset Repl - ENWL'!AH176</f>
        <v>0</v>
      </c>
      <c r="AI179" s="54">
        <f>'[9]NAW3 - Asset Repl - ENWL'!AI176</f>
        <v>-6.2115384615384608</v>
      </c>
      <c r="AJ179" s="53">
        <f>SUM(AE179:AI179)</f>
        <v>0</v>
      </c>
      <c r="AK179" s="54">
        <f>'[9]NAW3 - Asset Repl - ENWL'!AK176</f>
        <v>11</v>
      </c>
      <c r="AL179" s="54">
        <f>'[9]NAW3 - Asset Repl - ENWL'!AL176</f>
        <v>10</v>
      </c>
      <c r="AM179" s="54">
        <f>'[9]NAW3 - Asset Repl - ENWL'!AM176</f>
        <v>6</v>
      </c>
      <c r="AN179" s="54">
        <f>'[9]NAW3 - Asset Repl - ENWL'!AN176</f>
        <v>17</v>
      </c>
      <c r="AO179" s="54">
        <f>'[9]NAW3 - Asset Repl - ENWL'!AO176</f>
        <v>17</v>
      </c>
      <c r="AP179" s="53">
        <f>SUM(AK179:AO179)</f>
        <v>61</v>
      </c>
      <c r="BB179" s="6"/>
      <c r="BC179" s="6"/>
      <c r="BD179" s="51" t="s">
        <v>26</v>
      </c>
      <c r="BE179" s="172">
        <f>'ENWL - HI Probs. of Failure '!O$48</f>
        <v>2.3598E-3</v>
      </c>
      <c r="BF179" s="172">
        <f>'ENWL - HI Probs. of Failure '!P$48</f>
        <v>2.3598E-3</v>
      </c>
      <c r="BG179" s="172">
        <f>'ENWL - HI Probs. of Failure '!Q$48</f>
        <v>4.0410000000000003E-3</v>
      </c>
      <c r="BH179" s="172">
        <f>'ENWL - HI Probs. of Failure '!R$48</f>
        <v>7.6619999999999995E-3</v>
      </c>
      <c r="BI179" s="172">
        <f>'ENWL - HI Probs. of Failure '!S$48</f>
        <v>1.6800000000000002E-2</v>
      </c>
      <c r="BJ179" s="175"/>
      <c r="BK179" s="6"/>
      <c r="BL179" s="51" t="s">
        <v>26</v>
      </c>
      <c r="BM179" s="194">
        <f>$BM2*'ENWL - Ave Crit'!$Q$48</f>
        <v>601010.89999999991</v>
      </c>
      <c r="BN179" s="194">
        <f>$BM2*'ENWL - Ave Crit'!$Q$48</f>
        <v>601010.89999999991</v>
      </c>
      <c r="BO179" s="194">
        <f>$BM2*'ENWL - Ave Crit'!$Q$48</f>
        <v>601010.89999999991</v>
      </c>
      <c r="BP179" s="194">
        <f>$BM2*'ENWL - Ave Crit'!$Q$48</f>
        <v>601010.89999999991</v>
      </c>
      <c r="BQ179" s="194">
        <f>$BM2*'ENWL - Ave Crit'!$Q$48</f>
        <v>601010.89999999991</v>
      </c>
      <c r="BR179" s="175"/>
      <c r="BS179" s="6"/>
      <c r="BT179" s="51" t="s">
        <v>26</v>
      </c>
      <c r="BU179" s="24">
        <f t="shared" si="828"/>
        <v>1418.2655218199998</v>
      </c>
      <c r="BV179" s="24">
        <f t="shared" si="829"/>
        <v>1418.2655218199998</v>
      </c>
      <c r="BW179" s="24">
        <f t="shared" si="830"/>
        <v>2428.6850468999996</v>
      </c>
      <c r="BX179" s="24">
        <f t="shared" si="831"/>
        <v>4604.9455157999992</v>
      </c>
      <c r="BY179" s="24">
        <f t="shared" si="832"/>
        <v>10096.983120000001</v>
      </c>
      <c r="BZ179" s="6"/>
      <c r="CA179" s="6"/>
      <c r="CB179" s="51" t="s">
        <v>26</v>
      </c>
      <c r="CC179" s="195">
        <f>IF(BU179="","",M179*BU179)</f>
        <v>7091.3276090999989</v>
      </c>
      <c r="CD179" s="195">
        <f t="shared" ref="CD179:CG182" si="1058">IF(BV179="","",N179*BV179)</f>
        <v>26947.044914579994</v>
      </c>
      <c r="CE179" s="195">
        <f t="shared" si="1058"/>
        <v>36430.275703499996</v>
      </c>
      <c r="CF179" s="195">
        <f t="shared" si="1058"/>
        <v>32234.618610599995</v>
      </c>
      <c r="CG179" s="195">
        <f t="shared" si="1058"/>
        <v>111066.81432</v>
      </c>
      <c r="CH179" s="198">
        <f t="shared" si="884"/>
        <v>213770.08115777999</v>
      </c>
      <c r="CI179" s="68"/>
      <c r="CJ179" s="68"/>
      <c r="CK179" s="195">
        <f t="shared" ref="CK179:CO182" si="1059">IF(BU179="","",G179*BU179)</f>
        <v>17019.186261839997</v>
      </c>
      <c r="CL179" s="195">
        <f t="shared" si="1059"/>
        <v>26947.044914579994</v>
      </c>
      <c r="CM179" s="195">
        <f t="shared" si="1059"/>
        <v>36430.275703499996</v>
      </c>
      <c r="CN179" s="195">
        <f t="shared" si="1059"/>
        <v>32234.618610599995</v>
      </c>
      <c r="CO179" s="195">
        <f t="shared" si="1059"/>
        <v>60581.898720000005</v>
      </c>
      <c r="CP179" s="198">
        <f t="shared" si="820"/>
        <v>173213.02421052</v>
      </c>
      <c r="CS179" s="195">
        <f>IF(BU179="","",Y179*BU179)</f>
        <v>15600.920740019998</v>
      </c>
      <c r="CT179" s="195">
        <f t="shared" ref="CT179:CW182" si="1060">IF(BV179="","",Z179*BV179)</f>
        <v>14182.655218199998</v>
      </c>
      <c r="CU179" s="195">
        <f t="shared" si="1060"/>
        <v>38858.960750399994</v>
      </c>
      <c r="CV179" s="195">
        <f t="shared" si="1060"/>
        <v>73679.128252799987</v>
      </c>
      <c r="CW179" s="195">
        <f t="shared" si="1060"/>
        <v>70678.881840000002</v>
      </c>
      <c r="CX179" s="198">
        <f t="shared" si="822"/>
        <v>213000.54680141999</v>
      </c>
      <c r="CY179" s="6"/>
      <c r="CZ179" s="6"/>
      <c r="DA179" s="195">
        <f>IF(BU179="","",(S179+Y179)*BU179)</f>
        <v>18710.195153240766</v>
      </c>
      <c r="DB179" s="195">
        <f t="shared" ref="DB179:DE182" si="1061">IF(BV179="","",(T179+Z179)*BV179)</f>
        <v>14182.655218199998</v>
      </c>
      <c r="DC179" s="195">
        <f t="shared" si="1061"/>
        <v>38858.960750399994</v>
      </c>
      <c r="DD179" s="195">
        <f t="shared" si="1061"/>
        <v>73679.128252799987</v>
      </c>
      <c r="DE179" s="195">
        <f t="shared" si="1061"/>
        <v>48543.188076923085</v>
      </c>
      <c r="DF179" s="198">
        <f t="shared" si="824"/>
        <v>193974.12745156384</v>
      </c>
      <c r="DG179" s="6"/>
      <c r="DH179" s="6"/>
      <c r="DI179" s="195">
        <f>IF(BU179="","",AK179*BU179)</f>
        <v>15600.920740019998</v>
      </c>
      <c r="DJ179" s="195">
        <f t="shared" ref="DJ179:DM182" si="1062">IF(BV179="","",AL179*BV179)</f>
        <v>14182.655218199998</v>
      </c>
      <c r="DK179" s="195">
        <f t="shared" si="1062"/>
        <v>14572.110281399997</v>
      </c>
      <c r="DL179" s="195">
        <f t="shared" si="1062"/>
        <v>78284.073768599992</v>
      </c>
      <c r="DM179" s="195">
        <f t="shared" si="1062"/>
        <v>171648.71304</v>
      </c>
      <c r="DN179" s="198">
        <f t="shared" si="838"/>
        <v>294288.47304821998</v>
      </c>
      <c r="DO179" s="6"/>
      <c r="DP179" s="6"/>
      <c r="DQ179" s="195">
        <f>IF(BU179="","",(AE179+AK179)*BU179)</f>
        <v>24410.53157747884</v>
      </c>
      <c r="DR179" s="195">
        <f t="shared" ref="DR179:DU182" si="1063">IF(BV179="","",(AF179+AL179)*BV179)</f>
        <v>14182.655218199998</v>
      </c>
      <c r="DS179" s="195">
        <f t="shared" si="1063"/>
        <v>14572.110281399997</v>
      </c>
      <c r="DT179" s="195">
        <f t="shared" si="1063"/>
        <v>78284.073768599992</v>
      </c>
      <c r="DU179" s="195">
        <f t="shared" si="1063"/>
        <v>108930.91404461541</v>
      </c>
      <c r="DV179" s="198">
        <f t="shared" si="827"/>
        <v>240380.28489029422</v>
      </c>
    </row>
    <row r="180" spans="1:126" ht="25.5" customHeight="1">
      <c r="A180" s="19"/>
      <c r="B180" s="55"/>
      <c r="C180" s="55"/>
      <c r="D180" s="56">
        <f t="shared" ref="D180:D182" si="1064">L180</f>
        <v>51</v>
      </c>
      <c r="E180" s="57">
        <f t="shared" ref="E180:E182" si="1065">D180+SUM(AE180:AI180)</f>
        <v>51</v>
      </c>
      <c r="F180" s="58" t="s">
        <v>28</v>
      </c>
      <c r="G180" s="52">
        <f>'[9]NAW3 - Asset Repl - ENWL'!G177</f>
        <v>10</v>
      </c>
      <c r="H180" s="52">
        <f>'[9]NAW3 - Asset Repl - ENWL'!H177</f>
        <v>17</v>
      </c>
      <c r="I180" s="52">
        <f>'[9]NAW3 - Asset Repl - ENWL'!I177</f>
        <v>14</v>
      </c>
      <c r="J180" s="52">
        <f>'[9]NAW3 - Asset Repl - ENWL'!J177</f>
        <v>6</v>
      </c>
      <c r="K180" s="52">
        <f>'[9]NAW3 - Asset Repl - ENWL'!K177</f>
        <v>4</v>
      </c>
      <c r="L180" s="59">
        <f t="shared" ref="L180:L182" si="1066">SUM(G180:K180)</f>
        <v>51</v>
      </c>
      <c r="M180" s="52">
        <f>'[9]NAW3 - Asset Repl - ENWL'!M177</f>
        <v>5</v>
      </c>
      <c r="N180" s="52">
        <f>'[9]NAW3 - Asset Repl - ENWL'!N177</f>
        <v>15</v>
      </c>
      <c r="O180" s="52">
        <f>'[9]NAW3 - Asset Repl - ENWL'!O177</f>
        <v>14</v>
      </c>
      <c r="P180" s="52">
        <f>'[9]NAW3 - Asset Repl - ENWL'!P177</f>
        <v>6</v>
      </c>
      <c r="Q180" s="52">
        <f>'[9]NAW3 - Asset Repl - ENWL'!Q177</f>
        <v>10</v>
      </c>
      <c r="R180" s="59">
        <f t="shared" ref="R180:R182" si="1067">SUM(M180:Q180)</f>
        <v>50</v>
      </c>
      <c r="S180" s="52">
        <f>'[9]NAW3 - Asset Repl - ENWL'!S177</f>
        <v>1.8461538461538463</v>
      </c>
      <c r="T180" s="52">
        <f>'[9]NAW3 - Asset Repl - ENWL'!T177</f>
        <v>0</v>
      </c>
      <c r="U180" s="52">
        <f>'[9]NAW3 - Asset Repl - ENWL'!U177</f>
        <v>0</v>
      </c>
      <c r="V180" s="52">
        <f>'[9]NAW3 - Asset Repl - ENWL'!V177</f>
        <v>0</v>
      </c>
      <c r="W180" s="52">
        <f>'[9]NAW3 - Asset Repl - ENWL'!W177</f>
        <v>-1.8461538461538463</v>
      </c>
      <c r="X180" s="59">
        <f t="shared" ref="X180:X182" si="1068">SUM(S180:W180)</f>
        <v>0</v>
      </c>
      <c r="Y180" s="52">
        <f>'[9]NAW3 - Asset Repl - ENWL'!Y177</f>
        <v>10</v>
      </c>
      <c r="Z180" s="52">
        <f>'[9]NAW3 - Asset Repl - ENWL'!Z177</f>
        <v>9</v>
      </c>
      <c r="AA180" s="52">
        <f>'[9]NAW3 - Asset Repl - ENWL'!AA177</f>
        <v>13</v>
      </c>
      <c r="AB180" s="52">
        <f>'[9]NAW3 - Asset Repl - ENWL'!AB177</f>
        <v>13</v>
      </c>
      <c r="AC180" s="52">
        <f>'[9]NAW3 - Asset Repl - ENWL'!AC177</f>
        <v>5</v>
      </c>
      <c r="AD180" s="59">
        <f t="shared" ref="AD180:AD182" si="1069">SUM(Y180:AC180)</f>
        <v>50</v>
      </c>
      <c r="AE180" s="52">
        <f>'[9]NAW3 - Asset Repl - ENWL'!AE177</f>
        <v>5.2307692307692308</v>
      </c>
      <c r="AF180" s="52">
        <f>'[9]NAW3 - Asset Repl - ENWL'!AF177</f>
        <v>0</v>
      </c>
      <c r="AG180" s="52">
        <f>'[9]NAW3 - Asset Repl - ENWL'!AG177</f>
        <v>0</v>
      </c>
      <c r="AH180" s="52">
        <f>'[9]NAW3 - Asset Repl - ENWL'!AH177</f>
        <v>0</v>
      </c>
      <c r="AI180" s="52">
        <f>'[9]NAW3 - Asset Repl - ENWL'!AI177</f>
        <v>-5.2307692307692308</v>
      </c>
      <c r="AJ180" s="59">
        <f t="shared" ref="AJ180:AJ182" si="1070">SUM(AE180:AI180)</f>
        <v>0</v>
      </c>
      <c r="AK180" s="52">
        <f>'[9]NAW3 - Asset Repl - ENWL'!AK177</f>
        <v>9</v>
      </c>
      <c r="AL180" s="52">
        <f>'[9]NAW3 - Asset Repl - ENWL'!AL177</f>
        <v>7</v>
      </c>
      <c r="AM180" s="52">
        <f>'[9]NAW3 - Asset Repl - ENWL'!AM177</f>
        <v>5</v>
      </c>
      <c r="AN180" s="52">
        <f>'[9]NAW3 - Asset Repl - ENWL'!AN177</f>
        <v>14</v>
      </c>
      <c r="AO180" s="52">
        <f>'[9]NAW3 - Asset Repl - ENWL'!AO177</f>
        <v>15</v>
      </c>
      <c r="AP180" s="59">
        <f t="shared" ref="AP180:AP182" si="1071">SUM(AK180:AO180)</f>
        <v>50</v>
      </c>
      <c r="BB180" s="6"/>
      <c r="BC180" s="6"/>
      <c r="BD180" s="58" t="s">
        <v>28</v>
      </c>
      <c r="BE180" s="172">
        <f>'ENWL - HI Probs. of Failure '!O$48</f>
        <v>2.3598E-3</v>
      </c>
      <c r="BF180" s="172">
        <f>'ENWL - HI Probs. of Failure '!P$48</f>
        <v>2.3598E-3</v>
      </c>
      <c r="BG180" s="172">
        <f>'ENWL - HI Probs. of Failure '!Q$48</f>
        <v>4.0410000000000003E-3</v>
      </c>
      <c r="BH180" s="172">
        <f>'ENWL - HI Probs. of Failure '!R$48</f>
        <v>7.6619999999999995E-3</v>
      </c>
      <c r="BI180" s="172">
        <f>'ENWL - HI Probs. of Failure '!S$48</f>
        <v>1.6800000000000002E-2</v>
      </c>
      <c r="BJ180" s="176"/>
      <c r="BK180" s="6"/>
      <c r="BL180" s="58" t="s">
        <v>28</v>
      </c>
      <c r="BM180" s="194">
        <f>$BM3*'ENWL - Ave Crit'!$Q$48</f>
        <v>858587</v>
      </c>
      <c r="BN180" s="194">
        <f>$BM3*'ENWL - Ave Crit'!$Q$48</f>
        <v>858587</v>
      </c>
      <c r="BO180" s="194">
        <f>$BM3*'ENWL - Ave Crit'!$Q$48</f>
        <v>858587</v>
      </c>
      <c r="BP180" s="194">
        <f>$BM3*'ENWL - Ave Crit'!$Q$48</f>
        <v>858587</v>
      </c>
      <c r="BQ180" s="194">
        <f>$BM3*'ENWL - Ave Crit'!$Q$48</f>
        <v>858587</v>
      </c>
      <c r="BR180" s="176"/>
      <c r="BS180" s="6"/>
      <c r="BT180" s="58" t="s">
        <v>28</v>
      </c>
      <c r="BU180" s="24">
        <f t="shared" si="828"/>
        <v>2026.0936025999999</v>
      </c>
      <c r="BV180" s="24">
        <f t="shared" si="829"/>
        <v>2026.0936025999999</v>
      </c>
      <c r="BW180" s="24">
        <f t="shared" si="830"/>
        <v>3469.5500670000001</v>
      </c>
      <c r="BX180" s="24">
        <f t="shared" si="831"/>
        <v>6578.4935939999996</v>
      </c>
      <c r="BY180" s="24">
        <f t="shared" si="832"/>
        <v>14424.261600000002</v>
      </c>
      <c r="BZ180" s="6"/>
      <c r="CA180" s="6"/>
      <c r="CB180" s="58" t="s">
        <v>28</v>
      </c>
      <c r="CC180" s="195">
        <f t="shared" ref="CC180:CC182" si="1072">IF(BU180="","",M180*BU180)</f>
        <v>10130.468013</v>
      </c>
      <c r="CD180" s="195">
        <f t="shared" si="1058"/>
        <v>30391.404039000001</v>
      </c>
      <c r="CE180" s="195">
        <f t="shared" si="1058"/>
        <v>48573.700938000002</v>
      </c>
      <c r="CF180" s="195">
        <f t="shared" si="1058"/>
        <v>39470.961563999997</v>
      </c>
      <c r="CG180" s="195">
        <f t="shared" si="1058"/>
        <v>144242.61600000001</v>
      </c>
      <c r="CH180" s="198">
        <f t="shared" si="884"/>
        <v>272809.15055399999</v>
      </c>
      <c r="CI180" s="68"/>
      <c r="CJ180" s="68"/>
      <c r="CK180" s="195">
        <f t="shared" si="1059"/>
        <v>20260.936025999999</v>
      </c>
      <c r="CL180" s="195">
        <f t="shared" si="1059"/>
        <v>34443.591244199997</v>
      </c>
      <c r="CM180" s="195">
        <f t="shared" si="1059"/>
        <v>48573.700938000002</v>
      </c>
      <c r="CN180" s="195">
        <f t="shared" si="1059"/>
        <v>39470.961563999997</v>
      </c>
      <c r="CO180" s="195">
        <f t="shared" si="1059"/>
        <v>57697.046400000007</v>
      </c>
      <c r="CP180" s="198">
        <f t="shared" si="820"/>
        <v>200446.23617220001</v>
      </c>
      <c r="CS180" s="195">
        <f t="shared" ref="CS180:CS182" si="1073">IF(BU180="","",Y180*BU180)</f>
        <v>20260.936025999999</v>
      </c>
      <c r="CT180" s="195">
        <f t="shared" si="1060"/>
        <v>18234.842423399998</v>
      </c>
      <c r="CU180" s="195">
        <f t="shared" si="1060"/>
        <v>45104.150871000005</v>
      </c>
      <c r="CV180" s="195">
        <f t="shared" si="1060"/>
        <v>85520.416721999994</v>
      </c>
      <c r="CW180" s="195">
        <f t="shared" si="1060"/>
        <v>72121.308000000005</v>
      </c>
      <c r="CX180" s="198">
        <f t="shared" si="822"/>
        <v>241241.65404240001</v>
      </c>
      <c r="CY180" s="6"/>
      <c r="CZ180" s="6"/>
      <c r="DA180" s="195">
        <f t="shared" ref="DA180:DA182" si="1074">IF(BU180="","",(S180+Y180)*BU180)</f>
        <v>24001.416523107691</v>
      </c>
      <c r="DB180" s="195">
        <f t="shared" si="1061"/>
        <v>18234.842423399998</v>
      </c>
      <c r="DC180" s="195">
        <f t="shared" si="1061"/>
        <v>45104.150871000005</v>
      </c>
      <c r="DD180" s="195">
        <f t="shared" si="1061"/>
        <v>85520.416721999994</v>
      </c>
      <c r="DE180" s="195">
        <f t="shared" si="1061"/>
        <v>45491.90196923077</v>
      </c>
      <c r="DF180" s="198">
        <f t="shared" si="824"/>
        <v>218352.72850873845</v>
      </c>
      <c r="DG180" s="6"/>
      <c r="DH180" s="6"/>
      <c r="DI180" s="195">
        <f t="shared" ref="DI180:DI182" si="1075">IF(BU180="","",AK180*BU180)</f>
        <v>18234.842423399998</v>
      </c>
      <c r="DJ180" s="195">
        <f t="shared" si="1062"/>
        <v>14182.6552182</v>
      </c>
      <c r="DK180" s="195">
        <f t="shared" si="1062"/>
        <v>17347.750335000001</v>
      </c>
      <c r="DL180" s="195">
        <f t="shared" si="1062"/>
        <v>92098.910315999994</v>
      </c>
      <c r="DM180" s="195">
        <f t="shared" si="1062"/>
        <v>216363.92400000003</v>
      </c>
      <c r="DN180" s="198">
        <f t="shared" si="838"/>
        <v>358228.08229260007</v>
      </c>
      <c r="DO180" s="6"/>
      <c r="DP180" s="6"/>
      <c r="DQ180" s="195">
        <f t="shared" ref="DQ180:DQ182" si="1076">IF(BU180="","",(AE180+AK180)*BU180)</f>
        <v>28832.870498538457</v>
      </c>
      <c r="DR180" s="195">
        <f t="shared" si="1063"/>
        <v>14182.6552182</v>
      </c>
      <c r="DS180" s="195">
        <f t="shared" si="1063"/>
        <v>17347.750335000001</v>
      </c>
      <c r="DT180" s="195">
        <f t="shared" si="1063"/>
        <v>92098.910315999994</v>
      </c>
      <c r="DU180" s="195">
        <f t="shared" si="1063"/>
        <v>140913.94024615388</v>
      </c>
      <c r="DV180" s="198">
        <f t="shared" si="827"/>
        <v>293376.12661389238</v>
      </c>
    </row>
    <row r="181" spans="1:126" ht="25.5" customHeight="1">
      <c r="A181" s="19"/>
      <c r="B181" s="55"/>
      <c r="C181" s="55"/>
      <c r="D181" s="56">
        <f t="shared" si="1064"/>
        <v>51</v>
      </c>
      <c r="E181" s="57">
        <f t="shared" si="1065"/>
        <v>51</v>
      </c>
      <c r="F181" s="58" t="s">
        <v>30</v>
      </c>
      <c r="G181" s="52">
        <f>'[9]NAW3 - Asset Repl - ENWL'!G178</f>
        <v>10</v>
      </c>
      <c r="H181" s="52">
        <f>'[9]NAW3 - Asset Repl - ENWL'!H178</f>
        <v>17</v>
      </c>
      <c r="I181" s="52">
        <f>'[9]NAW3 - Asset Repl - ENWL'!I178</f>
        <v>14</v>
      </c>
      <c r="J181" s="52">
        <f>'[9]NAW3 - Asset Repl - ENWL'!J178</f>
        <v>6</v>
      </c>
      <c r="K181" s="52">
        <f>'[9]NAW3 - Asset Repl - ENWL'!K178</f>
        <v>4</v>
      </c>
      <c r="L181" s="59">
        <f t="shared" si="1066"/>
        <v>51</v>
      </c>
      <c r="M181" s="52">
        <f>'[9]NAW3 - Asset Repl - ENWL'!M178</f>
        <v>5</v>
      </c>
      <c r="N181" s="52">
        <f>'[9]NAW3 - Asset Repl - ENWL'!N178</f>
        <v>15</v>
      </c>
      <c r="O181" s="52">
        <f>'[9]NAW3 - Asset Repl - ENWL'!O178</f>
        <v>14</v>
      </c>
      <c r="P181" s="52">
        <f>'[9]NAW3 - Asset Repl - ENWL'!P178</f>
        <v>6</v>
      </c>
      <c r="Q181" s="52">
        <f>'[9]NAW3 - Asset Repl - ENWL'!Q178</f>
        <v>10</v>
      </c>
      <c r="R181" s="59">
        <f t="shared" si="1067"/>
        <v>50</v>
      </c>
      <c r="S181" s="52">
        <f>'[9]NAW3 - Asset Repl - ENWL'!S178</f>
        <v>1.8461538461538463</v>
      </c>
      <c r="T181" s="52">
        <f>'[9]NAW3 - Asset Repl - ENWL'!T178</f>
        <v>0</v>
      </c>
      <c r="U181" s="52">
        <f>'[9]NAW3 - Asset Repl - ENWL'!U178</f>
        <v>0</v>
      </c>
      <c r="V181" s="52">
        <f>'[9]NAW3 - Asset Repl - ENWL'!V178</f>
        <v>0</v>
      </c>
      <c r="W181" s="52">
        <f>'[9]NAW3 - Asset Repl - ENWL'!W178</f>
        <v>-1.8461538461538463</v>
      </c>
      <c r="X181" s="59">
        <f t="shared" si="1068"/>
        <v>0</v>
      </c>
      <c r="Y181" s="52">
        <f>'[9]NAW3 - Asset Repl - ENWL'!Y178</f>
        <v>10</v>
      </c>
      <c r="Z181" s="52">
        <f>'[9]NAW3 - Asset Repl - ENWL'!Z178</f>
        <v>9</v>
      </c>
      <c r="AA181" s="52">
        <f>'[9]NAW3 - Asset Repl - ENWL'!AA178</f>
        <v>13</v>
      </c>
      <c r="AB181" s="52">
        <f>'[9]NAW3 - Asset Repl - ENWL'!AB178</f>
        <v>13</v>
      </c>
      <c r="AC181" s="52">
        <f>'[9]NAW3 - Asset Repl - ENWL'!AC178</f>
        <v>5</v>
      </c>
      <c r="AD181" s="59">
        <f t="shared" si="1069"/>
        <v>50</v>
      </c>
      <c r="AE181" s="52">
        <f>'[9]NAW3 - Asset Repl - ENWL'!AE178</f>
        <v>5.2307692307692308</v>
      </c>
      <c r="AF181" s="52">
        <f>'[9]NAW3 - Asset Repl - ENWL'!AF178</f>
        <v>0</v>
      </c>
      <c r="AG181" s="52">
        <f>'[9]NAW3 - Asset Repl - ENWL'!AG178</f>
        <v>0</v>
      </c>
      <c r="AH181" s="52">
        <f>'[9]NAW3 - Asset Repl - ENWL'!AH178</f>
        <v>0</v>
      </c>
      <c r="AI181" s="52">
        <f>'[9]NAW3 - Asset Repl - ENWL'!AI178</f>
        <v>-5.2307692307692308</v>
      </c>
      <c r="AJ181" s="59">
        <f t="shared" si="1070"/>
        <v>0</v>
      </c>
      <c r="AK181" s="52">
        <f>'[9]NAW3 - Asset Repl - ENWL'!AK178</f>
        <v>9</v>
      </c>
      <c r="AL181" s="52">
        <f>'[9]NAW3 - Asset Repl - ENWL'!AL178</f>
        <v>7</v>
      </c>
      <c r="AM181" s="52">
        <f>'[9]NAW3 - Asset Repl - ENWL'!AM178</f>
        <v>5</v>
      </c>
      <c r="AN181" s="52">
        <f>'[9]NAW3 - Asset Repl - ENWL'!AN178</f>
        <v>14</v>
      </c>
      <c r="AO181" s="52">
        <f>'[9]NAW3 - Asset Repl - ENWL'!AO178</f>
        <v>15</v>
      </c>
      <c r="AP181" s="59">
        <f t="shared" si="1071"/>
        <v>50</v>
      </c>
      <c r="BB181" s="6"/>
      <c r="BC181" s="6"/>
      <c r="BD181" s="58" t="s">
        <v>30</v>
      </c>
      <c r="BE181" s="172">
        <f>'ENWL - HI Probs. of Failure '!O$48</f>
        <v>2.3598E-3</v>
      </c>
      <c r="BF181" s="172">
        <f>'ENWL - HI Probs. of Failure '!P$48</f>
        <v>2.3598E-3</v>
      </c>
      <c r="BG181" s="172">
        <f>'ENWL - HI Probs. of Failure '!Q$48</f>
        <v>4.0410000000000003E-3</v>
      </c>
      <c r="BH181" s="172">
        <f>'ENWL - HI Probs. of Failure '!R$48</f>
        <v>7.6619999999999995E-3</v>
      </c>
      <c r="BI181" s="172">
        <f>'ENWL - HI Probs. of Failure '!S$48</f>
        <v>1.6800000000000002E-2</v>
      </c>
      <c r="BJ181" s="176"/>
      <c r="BK181" s="6"/>
      <c r="BL181" s="58" t="s">
        <v>30</v>
      </c>
      <c r="BM181" s="194">
        <f>$BM4*'ENWL - Ave Crit'!$Q$48</f>
        <v>1287880.5</v>
      </c>
      <c r="BN181" s="194">
        <f>$BM4*'ENWL - Ave Crit'!$Q$48</f>
        <v>1287880.5</v>
      </c>
      <c r="BO181" s="194">
        <f>$BM4*'ENWL - Ave Crit'!$Q$48</f>
        <v>1287880.5</v>
      </c>
      <c r="BP181" s="194">
        <f>$BM4*'ENWL - Ave Crit'!$Q$48</f>
        <v>1287880.5</v>
      </c>
      <c r="BQ181" s="194">
        <f>$BM4*'ENWL - Ave Crit'!$Q$48</f>
        <v>1287880.5</v>
      </c>
      <c r="BR181" s="176"/>
      <c r="BS181" s="6"/>
      <c r="BT181" s="58" t="s">
        <v>30</v>
      </c>
      <c r="BU181" s="24">
        <f t="shared" si="828"/>
        <v>3039.1404038999999</v>
      </c>
      <c r="BV181" s="24">
        <f t="shared" si="829"/>
        <v>3039.1404038999999</v>
      </c>
      <c r="BW181" s="24">
        <f t="shared" si="830"/>
        <v>5204.3251005000002</v>
      </c>
      <c r="BX181" s="24">
        <f t="shared" si="831"/>
        <v>9867.7403909999994</v>
      </c>
      <c r="BY181" s="24">
        <f t="shared" si="832"/>
        <v>21636.392400000004</v>
      </c>
      <c r="BZ181" s="6"/>
      <c r="CA181" s="6"/>
      <c r="CB181" s="58" t="s">
        <v>30</v>
      </c>
      <c r="CC181" s="195">
        <f t="shared" si="1072"/>
        <v>15195.7020195</v>
      </c>
      <c r="CD181" s="195">
        <f t="shared" si="1058"/>
        <v>45587.106058500001</v>
      </c>
      <c r="CE181" s="195">
        <f t="shared" si="1058"/>
        <v>72860.551407000006</v>
      </c>
      <c r="CF181" s="195">
        <f t="shared" si="1058"/>
        <v>59206.442345999996</v>
      </c>
      <c r="CG181" s="195">
        <f t="shared" si="1058"/>
        <v>216363.92400000006</v>
      </c>
      <c r="CH181" s="198">
        <f t="shared" si="884"/>
        <v>409213.72583100008</v>
      </c>
      <c r="CI181" s="68"/>
      <c r="CJ181" s="68"/>
      <c r="CK181" s="195">
        <f t="shared" si="1059"/>
        <v>30391.404039000001</v>
      </c>
      <c r="CL181" s="195">
        <f t="shared" si="1059"/>
        <v>51665.386866299996</v>
      </c>
      <c r="CM181" s="195">
        <f t="shared" si="1059"/>
        <v>72860.551407000006</v>
      </c>
      <c r="CN181" s="195">
        <f t="shared" si="1059"/>
        <v>59206.442345999996</v>
      </c>
      <c r="CO181" s="195">
        <f t="shared" si="1059"/>
        <v>86545.569600000017</v>
      </c>
      <c r="CP181" s="198">
        <f t="shared" si="820"/>
        <v>300669.35425830004</v>
      </c>
      <c r="CS181" s="195">
        <f t="shared" si="1073"/>
        <v>30391.404039000001</v>
      </c>
      <c r="CT181" s="195">
        <f t="shared" si="1060"/>
        <v>27352.2636351</v>
      </c>
      <c r="CU181" s="195">
        <f t="shared" si="1060"/>
        <v>67656.226306500001</v>
      </c>
      <c r="CV181" s="195">
        <f t="shared" si="1060"/>
        <v>128280.62508299999</v>
      </c>
      <c r="CW181" s="195">
        <f t="shared" si="1060"/>
        <v>108181.96200000003</v>
      </c>
      <c r="CX181" s="198">
        <f t="shared" si="822"/>
        <v>361862.48106360005</v>
      </c>
      <c r="CY181" s="6"/>
      <c r="CZ181" s="6"/>
      <c r="DA181" s="195">
        <f t="shared" si="1074"/>
        <v>36002.124784661537</v>
      </c>
      <c r="DB181" s="195">
        <f t="shared" si="1061"/>
        <v>27352.2636351</v>
      </c>
      <c r="DC181" s="195">
        <f t="shared" si="1061"/>
        <v>67656.226306500001</v>
      </c>
      <c r="DD181" s="195">
        <f t="shared" si="1061"/>
        <v>128280.62508299999</v>
      </c>
      <c r="DE181" s="195">
        <f t="shared" si="1061"/>
        <v>68237.852953846159</v>
      </c>
      <c r="DF181" s="198">
        <f t="shared" si="824"/>
        <v>327529.09276310768</v>
      </c>
      <c r="DG181" s="6"/>
      <c r="DH181" s="6"/>
      <c r="DI181" s="195">
        <f t="shared" si="1075"/>
        <v>27352.2636351</v>
      </c>
      <c r="DJ181" s="195">
        <f t="shared" si="1062"/>
        <v>21273.982827299998</v>
      </c>
      <c r="DK181" s="195">
        <f t="shared" si="1062"/>
        <v>26021.625502499999</v>
      </c>
      <c r="DL181" s="195">
        <f t="shared" si="1062"/>
        <v>138148.36547399999</v>
      </c>
      <c r="DM181" s="195">
        <f t="shared" si="1062"/>
        <v>324545.88600000006</v>
      </c>
      <c r="DN181" s="198">
        <f t="shared" si="838"/>
        <v>537342.1234389001</v>
      </c>
      <c r="DO181" s="6"/>
      <c r="DP181" s="6"/>
      <c r="DQ181" s="195">
        <f t="shared" si="1076"/>
        <v>43249.305747807688</v>
      </c>
      <c r="DR181" s="195">
        <f t="shared" si="1063"/>
        <v>21273.982827299998</v>
      </c>
      <c r="DS181" s="195">
        <f t="shared" si="1063"/>
        <v>26021.625502499999</v>
      </c>
      <c r="DT181" s="195">
        <f t="shared" si="1063"/>
        <v>138148.36547399999</v>
      </c>
      <c r="DU181" s="195">
        <f t="shared" si="1063"/>
        <v>211370.91036923084</v>
      </c>
      <c r="DV181" s="198">
        <f t="shared" si="827"/>
        <v>440064.18992083851</v>
      </c>
    </row>
    <row r="182" spans="1:126" ht="25.5" customHeight="1">
      <c r="A182" s="19"/>
      <c r="B182" s="55"/>
      <c r="C182" s="55"/>
      <c r="D182" s="56">
        <f t="shared" si="1064"/>
        <v>3</v>
      </c>
      <c r="E182" s="57">
        <f t="shared" si="1065"/>
        <v>3</v>
      </c>
      <c r="F182" s="58" t="s">
        <v>31</v>
      </c>
      <c r="G182" s="52">
        <f>'[9]NAW3 - Asset Repl - ENWL'!G179</f>
        <v>1</v>
      </c>
      <c r="H182" s="52">
        <f>'[9]NAW3 - Asset Repl - ENWL'!H179</f>
        <v>1</v>
      </c>
      <c r="I182" s="52">
        <f>'[9]NAW3 - Asset Repl - ENWL'!I179</f>
        <v>1</v>
      </c>
      <c r="J182" s="52">
        <f>'[9]NAW3 - Asset Repl - ENWL'!J179</f>
        <v>0</v>
      </c>
      <c r="K182" s="52">
        <f>'[9]NAW3 - Asset Repl - ENWL'!K179</f>
        <v>0</v>
      </c>
      <c r="L182" s="59">
        <f t="shared" si="1066"/>
        <v>3</v>
      </c>
      <c r="M182" s="52">
        <f>'[9]NAW3 - Asset Repl - ENWL'!M179</f>
        <v>0</v>
      </c>
      <c r="N182" s="52">
        <f>'[9]NAW3 - Asset Repl - ENWL'!N179</f>
        <v>1</v>
      </c>
      <c r="O182" s="52">
        <f>'[9]NAW3 - Asset Repl - ENWL'!O179</f>
        <v>1</v>
      </c>
      <c r="P182" s="52">
        <f>'[9]NAW3 - Asset Repl - ENWL'!P179</f>
        <v>0</v>
      </c>
      <c r="Q182" s="52">
        <f>'[9]NAW3 - Asset Repl - ENWL'!Q179</f>
        <v>1</v>
      </c>
      <c r="R182" s="59">
        <f t="shared" si="1067"/>
        <v>3</v>
      </c>
      <c r="S182" s="52">
        <f>'[9]NAW3 - Asset Repl - ENWL'!S179</f>
        <v>0.11538461538461539</v>
      </c>
      <c r="T182" s="52">
        <f>'[9]NAW3 - Asset Repl - ENWL'!T179</f>
        <v>0</v>
      </c>
      <c r="U182" s="52">
        <f>'[9]NAW3 - Asset Repl - ENWL'!U179</f>
        <v>0</v>
      </c>
      <c r="V182" s="52">
        <f>'[9]NAW3 - Asset Repl - ENWL'!V179</f>
        <v>0</v>
      </c>
      <c r="W182" s="52">
        <f>'[9]NAW3 - Asset Repl - ENWL'!W179</f>
        <v>-0.11538461538461539</v>
      </c>
      <c r="X182" s="59">
        <f t="shared" si="1068"/>
        <v>0</v>
      </c>
      <c r="Y182" s="52">
        <f>'[9]NAW3 - Asset Repl - ENWL'!Y179</f>
        <v>1</v>
      </c>
      <c r="Z182" s="52">
        <f>'[9]NAW3 - Asset Repl - ENWL'!Z179</f>
        <v>1</v>
      </c>
      <c r="AA182" s="52">
        <f>'[9]NAW3 - Asset Repl - ENWL'!AA179</f>
        <v>1</v>
      </c>
      <c r="AB182" s="52">
        <f>'[9]NAW3 - Asset Repl - ENWL'!AB179</f>
        <v>1</v>
      </c>
      <c r="AC182" s="52">
        <f>'[9]NAW3 - Asset Repl - ENWL'!AC179</f>
        <v>0</v>
      </c>
      <c r="AD182" s="59">
        <f t="shared" si="1069"/>
        <v>4</v>
      </c>
      <c r="AE182" s="52">
        <f>'[9]NAW3 - Asset Repl - ENWL'!AE179</f>
        <v>0.32692307692307693</v>
      </c>
      <c r="AF182" s="52">
        <f>'[9]NAW3 - Asset Repl - ENWL'!AF179</f>
        <v>0</v>
      </c>
      <c r="AG182" s="52">
        <f>'[9]NAW3 - Asset Repl - ENWL'!AG179</f>
        <v>0</v>
      </c>
      <c r="AH182" s="52">
        <f>'[9]NAW3 - Asset Repl - ENWL'!AH179</f>
        <v>0</v>
      </c>
      <c r="AI182" s="52">
        <f>'[9]NAW3 - Asset Repl - ENWL'!AI179</f>
        <v>-0.32692307692307693</v>
      </c>
      <c r="AJ182" s="59">
        <f t="shared" si="1070"/>
        <v>0</v>
      </c>
      <c r="AK182" s="52">
        <f>'[9]NAW3 - Asset Repl - ENWL'!AK179</f>
        <v>1</v>
      </c>
      <c r="AL182" s="52">
        <f>'[9]NAW3 - Asset Repl - ENWL'!AL179</f>
        <v>0</v>
      </c>
      <c r="AM182" s="52">
        <f>'[9]NAW3 - Asset Repl - ENWL'!AM179</f>
        <v>0</v>
      </c>
      <c r="AN182" s="52">
        <f>'[9]NAW3 - Asset Repl - ENWL'!AN179</f>
        <v>1</v>
      </c>
      <c r="AO182" s="52">
        <f>'[9]NAW3 - Asset Repl - ENWL'!AO179</f>
        <v>1</v>
      </c>
      <c r="AP182" s="59">
        <f t="shared" si="1071"/>
        <v>3</v>
      </c>
      <c r="BB182" s="6"/>
      <c r="BC182" s="6"/>
      <c r="BD182" s="58" t="s">
        <v>31</v>
      </c>
      <c r="BE182" s="172">
        <f>'ENWL - HI Probs. of Failure '!O$48</f>
        <v>2.3598E-3</v>
      </c>
      <c r="BF182" s="172">
        <f>'ENWL - HI Probs. of Failure '!P$48</f>
        <v>2.3598E-3</v>
      </c>
      <c r="BG182" s="172">
        <f>'ENWL - HI Probs. of Failure '!Q$48</f>
        <v>4.0410000000000003E-3</v>
      </c>
      <c r="BH182" s="172">
        <f>'ENWL - HI Probs. of Failure '!R$48</f>
        <v>7.6619999999999995E-3</v>
      </c>
      <c r="BI182" s="172">
        <f>'ENWL - HI Probs. of Failure '!S$48</f>
        <v>1.6800000000000002E-2</v>
      </c>
      <c r="BJ182" s="176"/>
      <c r="BK182" s="6"/>
      <c r="BL182" s="58" t="s">
        <v>31</v>
      </c>
      <c r="BM182" s="194">
        <f>$BM5*'ENWL - Ave Crit'!$Q$48</f>
        <v>2146467.5</v>
      </c>
      <c r="BN182" s="194">
        <f>$BM5*'ENWL - Ave Crit'!$Q$48</f>
        <v>2146467.5</v>
      </c>
      <c r="BO182" s="194">
        <f>$BM5*'ENWL - Ave Crit'!$Q$48</f>
        <v>2146467.5</v>
      </c>
      <c r="BP182" s="194">
        <f>$BM5*'ENWL - Ave Crit'!$Q$48</f>
        <v>2146467.5</v>
      </c>
      <c r="BQ182" s="194">
        <f>$BM5*'ENWL - Ave Crit'!$Q$48</f>
        <v>2146467.5</v>
      </c>
      <c r="BR182" s="176"/>
      <c r="BS182" s="6"/>
      <c r="BT182" s="58" t="s">
        <v>31</v>
      </c>
      <c r="BU182" s="24">
        <f t="shared" si="828"/>
        <v>5065.2340064999999</v>
      </c>
      <c r="BV182" s="24">
        <f t="shared" si="829"/>
        <v>5065.2340064999999</v>
      </c>
      <c r="BW182" s="24">
        <f t="shared" si="830"/>
        <v>8673.8751675000003</v>
      </c>
      <c r="BX182" s="24">
        <f t="shared" si="831"/>
        <v>16446.233984999999</v>
      </c>
      <c r="BY182" s="24">
        <f t="shared" si="832"/>
        <v>36060.654000000002</v>
      </c>
      <c r="BZ182" s="6"/>
      <c r="CA182" s="6"/>
      <c r="CB182" s="58" t="s">
        <v>31</v>
      </c>
      <c r="CC182" s="195">
        <f t="shared" si="1072"/>
        <v>0</v>
      </c>
      <c r="CD182" s="195">
        <f t="shared" si="1058"/>
        <v>5065.2340064999999</v>
      </c>
      <c r="CE182" s="195">
        <f t="shared" si="1058"/>
        <v>8673.8751675000003</v>
      </c>
      <c r="CF182" s="195">
        <f t="shared" si="1058"/>
        <v>0</v>
      </c>
      <c r="CG182" s="195">
        <f t="shared" si="1058"/>
        <v>36060.654000000002</v>
      </c>
      <c r="CH182" s="198">
        <f t="shared" si="884"/>
        <v>49799.763174000007</v>
      </c>
      <c r="CI182" s="68"/>
      <c r="CJ182" s="68"/>
      <c r="CK182" s="195">
        <f t="shared" si="1059"/>
        <v>5065.2340064999999</v>
      </c>
      <c r="CL182" s="195">
        <f t="shared" si="1059"/>
        <v>5065.2340064999999</v>
      </c>
      <c r="CM182" s="195">
        <f t="shared" si="1059"/>
        <v>8673.8751675000003</v>
      </c>
      <c r="CN182" s="195">
        <f t="shared" si="1059"/>
        <v>0</v>
      </c>
      <c r="CO182" s="195">
        <f t="shared" si="1059"/>
        <v>0</v>
      </c>
      <c r="CP182" s="198">
        <f t="shared" si="820"/>
        <v>18804.3431805</v>
      </c>
      <c r="CS182" s="195">
        <f t="shared" si="1073"/>
        <v>5065.2340064999999</v>
      </c>
      <c r="CT182" s="195">
        <f t="shared" si="1060"/>
        <v>5065.2340064999999</v>
      </c>
      <c r="CU182" s="195">
        <f t="shared" si="1060"/>
        <v>8673.8751675000003</v>
      </c>
      <c r="CV182" s="195">
        <f t="shared" si="1060"/>
        <v>16446.233984999999</v>
      </c>
      <c r="CW182" s="195">
        <f t="shared" si="1060"/>
        <v>0</v>
      </c>
      <c r="CX182" s="198">
        <f t="shared" si="822"/>
        <v>35250.577165499999</v>
      </c>
      <c r="CY182" s="6"/>
      <c r="CZ182" s="6"/>
      <c r="DA182" s="195">
        <f t="shared" si="1074"/>
        <v>5649.6840841730773</v>
      </c>
      <c r="DB182" s="195">
        <f t="shared" si="1061"/>
        <v>5065.2340064999999</v>
      </c>
      <c r="DC182" s="195">
        <f t="shared" si="1061"/>
        <v>8673.8751675000003</v>
      </c>
      <c r="DD182" s="195">
        <f t="shared" si="1061"/>
        <v>16446.233984999999</v>
      </c>
      <c r="DE182" s="195">
        <f t="shared" si="1061"/>
        <v>-4160.8446923076926</v>
      </c>
      <c r="DF182" s="198">
        <f t="shared" si="824"/>
        <v>31674.182550865386</v>
      </c>
      <c r="DG182" s="6"/>
      <c r="DH182" s="6"/>
      <c r="DI182" s="195">
        <f t="shared" si="1075"/>
        <v>5065.2340064999999</v>
      </c>
      <c r="DJ182" s="195">
        <f t="shared" si="1062"/>
        <v>0</v>
      </c>
      <c r="DK182" s="195">
        <f t="shared" si="1062"/>
        <v>0</v>
      </c>
      <c r="DL182" s="195">
        <f t="shared" si="1062"/>
        <v>16446.233984999999</v>
      </c>
      <c r="DM182" s="195">
        <f t="shared" si="1062"/>
        <v>36060.654000000002</v>
      </c>
      <c r="DN182" s="198">
        <f t="shared" si="838"/>
        <v>57572.121991499997</v>
      </c>
      <c r="DO182" s="6"/>
      <c r="DP182" s="6"/>
      <c r="DQ182" s="195">
        <f t="shared" si="1076"/>
        <v>6721.1758932403845</v>
      </c>
      <c r="DR182" s="195">
        <f t="shared" si="1063"/>
        <v>0</v>
      </c>
      <c r="DS182" s="195">
        <f t="shared" si="1063"/>
        <v>0</v>
      </c>
      <c r="DT182" s="195">
        <f t="shared" si="1063"/>
        <v>16446.233984999999</v>
      </c>
      <c r="DU182" s="195">
        <f t="shared" si="1063"/>
        <v>24271.594038461542</v>
      </c>
      <c r="DV182" s="198">
        <f t="shared" si="827"/>
        <v>47439.003916701928</v>
      </c>
    </row>
    <row r="183" spans="1:126" ht="25.5" customHeight="1" thickBot="1">
      <c r="A183" s="19"/>
      <c r="B183" s="60"/>
      <c r="C183" s="61"/>
      <c r="D183" s="62">
        <f>SUM(D179:D182)</f>
        <v>164</v>
      </c>
      <c r="E183" s="63">
        <f>SUM(E179:E182)</f>
        <v>164</v>
      </c>
      <c r="F183" s="64"/>
      <c r="G183" s="65">
        <f>SUM(G179:G182)</f>
        <v>33</v>
      </c>
      <c r="H183" s="66">
        <f t="shared" ref="H183:K183" si="1077">SUM(H179:H182)</f>
        <v>54</v>
      </c>
      <c r="I183" s="66">
        <f t="shared" si="1077"/>
        <v>44</v>
      </c>
      <c r="J183" s="66">
        <f t="shared" si="1077"/>
        <v>19</v>
      </c>
      <c r="K183" s="66">
        <f t="shared" si="1077"/>
        <v>14</v>
      </c>
      <c r="L183" s="67"/>
      <c r="M183" s="65">
        <f>SUM(M179:M182)</f>
        <v>15</v>
      </c>
      <c r="N183" s="66">
        <f t="shared" ref="N183:Q183" si="1078">SUM(N179:N182)</f>
        <v>50</v>
      </c>
      <c r="O183" s="66">
        <f t="shared" si="1078"/>
        <v>44</v>
      </c>
      <c r="P183" s="66">
        <f t="shared" si="1078"/>
        <v>19</v>
      </c>
      <c r="Q183" s="66">
        <f t="shared" si="1078"/>
        <v>32</v>
      </c>
      <c r="R183" s="67"/>
      <c r="S183" s="65">
        <f>SUM(S179:S182)</f>
        <v>6</v>
      </c>
      <c r="T183" s="66">
        <f t="shared" ref="T183:W183" si="1079">SUM(T179:T182)</f>
        <v>0</v>
      </c>
      <c r="U183" s="66">
        <f t="shared" si="1079"/>
        <v>0</v>
      </c>
      <c r="V183" s="66">
        <f t="shared" si="1079"/>
        <v>0</v>
      </c>
      <c r="W183" s="66">
        <f t="shared" si="1079"/>
        <v>-6</v>
      </c>
      <c r="X183" s="67"/>
      <c r="Y183" s="65">
        <f>SUM(Y179:Y182)</f>
        <v>32</v>
      </c>
      <c r="Z183" s="66">
        <f t="shared" ref="Z183:AC183" si="1080">SUM(Z179:Z182)</f>
        <v>29</v>
      </c>
      <c r="AA183" s="66">
        <f t="shared" si="1080"/>
        <v>43</v>
      </c>
      <c r="AB183" s="66">
        <f t="shared" si="1080"/>
        <v>43</v>
      </c>
      <c r="AC183" s="66">
        <f t="shared" si="1080"/>
        <v>17</v>
      </c>
      <c r="AD183" s="67"/>
      <c r="AE183" s="65">
        <f>SUM(AE179:AE182)</f>
        <v>17</v>
      </c>
      <c r="AF183" s="66">
        <f t="shared" ref="AF183:AI183" si="1081">SUM(AF179:AF182)</f>
        <v>0</v>
      </c>
      <c r="AG183" s="66">
        <f t="shared" si="1081"/>
        <v>0</v>
      </c>
      <c r="AH183" s="66">
        <f t="shared" si="1081"/>
        <v>0</v>
      </c>
      <c r="AI183" s="66">
        <f t="shared" si="1081"/>
        <v>-17</v>
      </c>
      <c r="AJ183" s="67"/>
      <c r="AK183" s="65">
        <f>SUM(AK179:AK182)</f>
        <v>30</v>
      </c>
      <c r="AL183" s="66">
        <f t="shared" ref="AL183:AO183" si="1082">SUM(AL179:AL182)</f>
        <v>24</v>
      </c>
      <c r="AM183" s="66">
        <f t="shared" si="1082"/>
        <v>16</v>
      </c>
      <c r="AN183" s="66">
        <f t="shared" si="1082"/>
        <v>46</v>
      </c>
      <c r="AO183" s="66">
        <f t="shared" si="1082"/>
        <v>48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828"/>
        <v/>
      </c>
      <c r="BV183" s="24" t="str">
        <f t="shared" si="829"/>
        <v/>
      </c>
      <c r="BW183" s="24" t="str">
        <f t="shared" si="830"/>
        <v/>
      </c>
      <c r="BX183" s="24" t="str">
        <f t="shared" si="831"/>
        <v/>
      </c>
      <c r="BY183" s="24" t="str">
        <f t="shared" si="832"/>
        <v/>
      </c>
      <c r="BZ183" s="6"/>
      <c r="CA183" s="6"/>
      <c r="CB183" s="64"/>
      <c r="CC183" s="197">
        <f>SUM(CC179:CC182)</f>
        <v>32417.497641599999</v>
      </c>
      <c r="CD183" s="197">
        <f t="shared" ref="CD183:CG183" si="1083">SUM(CD179:CD182)</f>
        <v>107990.78901858001</v>
      </c>
      <c r="CE183" s="197">
        <f t="shared" si="1083"/>
        <v>166538.40321600001</v>
      </c>
      <c r="CF183" s="197">
        <f t="shared" si="1083"/>
        <v>130912.02252059999</v>
      </c>
      <c r="CG183" s="197">
        <f t="shared" si="1083"/>
        <v>507734.00832000002</v>
      </c>
      <c r="CH183" s="198">
        <f t="shared" si="884"/>
        <v>945592.72071678005</v>
      </c>
      <c r="CI183" s="68"/>
      <c r="CJ183" s="68"/>
      <c r="CK183" s="197">
        <f>SUM(CK179:CK182)</f>
        <v>72736.760333340004</v>
      </c>
      <c r="CL183" s="197">
        <f t="shared" ref="CL183:CO183" si="1084">SUM(CL179:CL182)</f>
        <v>118121.25703157998</v>
      </c>
      <c r="CM183" s="197">
        <f t="shared" si="1084"/>
        <v>166538.40321600001</v>
      </c>
      <c r="CN183" s="197">
        <f t="shared" si="1084"/>
        <v>130912.02252059999</v>
      </c>
      <c r="CO183" s="197">
        <f t="shared" si="1084"/>
        <v>204824.51472000004</v>
      </c>
      <c r="CP183" s="198">
        <f t="shared" si="820"/>
        <v>693132.95782152005</v>
      </c>
      <c r="CS183" s="197">
        <f>SUM(CS179:CS182)</f>
        <v>71318.494811519995</v>
      </c>
      <c r="CT183" s="197">
        <f t="shared" ref="CT183:CW183" si="1085">SUM(CT179:CT182)</f>
        <v>64834.995283199998</v>
      </c>
      <c r="CU183" s="197">
        <f t="shared" si="1085"/>
        <v>160293.21309539999</v>
      </c>
      <c r="CV183" s="197">
        <f t="shared" si="1085"/>
        <v>303926.40404279996</v>
      </c>
      <c r="CW183" s="197">
        <f t="shared" si="1085"/>
        <v>250982.15184000004</v>
      </c>
      <c r="CX183" s="198">
        <f t="shared" si="822"/>
        <v>851355.25907291996</v>
      </c>
      <c r="CY183" s="6"/>
      <c r="CZ183" s="6"/>
      <c r="DA183" s="197">
        <f>SUM(DA179:DA182)</f>
        <v>84363.420545183079</v>
      </c>
      <c r="DB183" s="197">
        <f t="shared" ref="DB183:DE183" si="1086">SUM(DB179:DB182)</f>
        <v>64834.995283199998</v>
      </c>
      <c r="DC183" s="197">
        <f t="shared" si="1086"/>
        <v>160293.21309539999</v>
      </c>
      <c r="DD183" s="197">
        <f t="shared" si="1086"/>
        <v>303926.40404279996</v>
      </c>
      <c r="DE183" s="197">
        <f t="shared" si="1086"/>
        <v>158112.09830769233</v>
      </c>
      <c r="DF183" s="198">
        <f t="shared" si="824"/>
        <v>771530.13127427537</v>
      </c>
      <c r="DG183" s="6"/>
      <c r="DH183" s="6"/>
      <c r="DI183" s="197">
        <f>SUM(DI179:DI182)</f>
        <v>66253.260805019992</v>
      </c>
      <c r="DJ183" s="197">
        <f t="shared" ref="DJ183:DM183" si="1087">SUM(DJ179:DJ182)</f>
        <v>49639.29326369999</v>
      </c>
      <c r="DK183" s="197">
        <f t="shared" si="1087"/>
        <v>57941.486118899993</v>
      </c>
      <c r="DL183" s="197">
        <f t="shared" si="1087"/>
        <v>324977.58354359999</v>
      </c>
      <c r="DM183" s="197">
        <f t="shared" si="1087"/>
        <v>748619.1770400001</v>
      </c>
      <c r="DN183" s="198">
        <f t="shared" si="838"/>
        <v>1247430.8007712201</v>
      </c>
      <c r="DO183" s="6"/>
      <c r="DP183" s="6"/>
      <c r="DQ183" s="197">
        <f>SUM(DQ179:DQ182)</f>
        <v>103213.88371706537</v>
      </c>
      <c r="DR183" s="197">
        <f t="shared" ref="DR183:DU183" si="1088">SUM(DR179:DR182)</f>
        <v>49639.29326369999</v>
      </c>
      <c r="DS183" s="197">
        <f t="shared" si="1088"/>
        <v>57941.486118899993</v>
      </c>
      <c r="DT183" s="197">
        <f t="shared" si="1088"/>
        <v>324977.58354359999</v>
      </c>
      <c r="DU183" s="197">
        <f t="shared" si="1088"/>
        <v>485487.35869846167</v>
      </c>
      <c r="DV183" s="198">
        <f t="shared" si="827"/>
        <v>1021259.605341727</v>
      </c>
    </row>
    <row r="184" spans="1:126" ht="25.5" customHeight="1">
      <c r="A184" s="19"/>
      <c r="B184" s="48" t="s">
        <v>53</v>
      </c>
      <c r="C184" s="48"/>
      <c r="D184" s="49">
        <f>L184</f>
        <v>0</v>
      </c>
      <c r="E184" s="50">
        <f>D184+SUM(AE184:AI184)</f>
        <v>0</v>
      </c>
      <c r="F184" s="51" t="s">
        <v>26</v>
      </c>
      <c r="G184" s="52">
        <f>'[9]NAW3 - Asset Repl - ENWL'!G181</f>
        <v>0</v>
      </c>
      <c r="H184" s="52">
        <f>'[9]NAW3 - Asset Repl - ENWL'!H181</f>
        <v>0</v>
      </c>
      <c r="I184" s="52">
        <f>'[9]NAW3 - Asset Repl - ENWL'!I181</f>
        <v>0</v>
      </c>
      <c r="J184" s="52">
        <f>'[9]NAW3 - Asset Repl - ENWL'!J181</f>
        <v>0</v>
      </c>
      <c r="K184" s="52">
        <f>'[9]NAW3 - Asset Repl - ENWL'!K181</f>
        <v>0</v>
      </c>
      <c r="L184" s="53">
        <f>SUM(G184:K184)</f>
        <v>0</v>
      </c>
      <c r="M184" s="52">
        <f>'[9]NAW3 - Asset Repl - ENWL'!M181</f>
        <v>0</v>
      </c>
      <c r="N184" s="52">
        <f>'[9]NAW3 - Asset Repl - ENWL'!N181</f>
        <v>0</v>
      </c>
      <c r="O184" s="52">
        <f>'[9]NAW3 - Asset Repl - ENWL'!O181</f>
        <v>0</v>
      </c>
      <c r="P184" s="52">
        <f>'[9]NAW3 - Asset Repl - ENWL'!P181</f>
        <v>0</v>
      </c>
      <c r="Q184" s="52">
        <f>'[9]NAW3 - Asset Repl - ENWL'!Q181</f>
        <v>0</v>
      </c>
      <c r="R184" s="53">
        <f>SUM(M184:Q184)</f>
        <v>0</v>
      </c>
      <c r="S184" s="52">
        <f>'[9]NAW3 - Asset Repl - ENWL'!S181</f>
        <v>0</v>
      </c>
      <c r="T184" s="52">
        <f>'[9]NAW3 - Asset Repl - ENWL'!T181</f>
        <v>0</v>
      </c>
      <c r="U184" s="52">
        <f>'[9]NAW3 - Asset Repl - ENWL'!U181</f>
        <v>0</v>
      </c>
      <c r="V184" s="52">
        <f>'[9]NAW3 - Asset Repl - ENWL'!V181</f>
        <v>0</v>
      </c>
      <c r="W184" s="52">
        <f>'[9]NAW3 - Asset Repl - ENWL'!W181</f>
        <v>0</v>
      </c>
      <c r="X184" s="53">
        <f>SUM(S184:W184)</f>
        <v>0</v>
      </c>
      <c r="Y184" s="54">
        <f>'[9]NAW3 - Asset Repl - ENWL'!Y181</f>
        <v>0</v>
      </c>
      <c r="Z184" s="54">
        <f>'[9]NAW3 - Asset Repl - ENWL'!Z181</f>
        <v>0</v>
      </c>
      <c r="AA184" s="54">
        <f>'[9]NAW3 - Asset Repl - ENWL'!AA181</f>
        <v>0</v>
      </c>
      <c r="AB184" s="54">
        <f>'[9]NAW3 - Asset Repl - ENWL'!AB181</f>
        <v>0</v>
      </c>
      <c r="AC184" s="54">
        <f>'[9]NAW3 - Asset Repl - ENWL'!AC181</f>
        <v>0</v>
      </c>
      <c r="AD184" s="53">
        <f>SUM(Y184:AC184)</f>
        <v>0</v>
      </c>
      <c r="AE184" s="54">
        <f>'[9]NAW3 - Asset Repl - ENWL'!AE181</f>
        <v>0</v>
      </c>
      <c r="AF184" s="54">
        <f>'[9]NAW3 - Asset Repl - ENWL'!AF181</f>
        <v>0</v>
      </c>
      <c r="AG184" s="54">
        <f>'[9]NAW3 - Asset Repl - ENWL'!AG181</f>
        <v>0</v>
      </c>
      <c r="AH184" s="54">
        <f>'[9]NAW3 - Asset Repl - ENWL'!AH181</f>
        <v>0</v>
      </c>
      <c r="AI184" s="54">
        <f>'[9]NAW3 - Asset Repl - ENWL'!AI181</f>
        <v>0</v>
      </c>
      <c r="AJ184" s="53">
        <f>SUM(AE184:AI184)</f>
        <v>0</v>
      </c>
      <c r="AK184" s="54">
        <f>'[9]NAW3 - Asset Repl - ENWL'!AK181</f>
        <v>0</v>
      </c>
      <c r="AL184" s="54">
        <f>'[9]NAW3 - Asset Repl - ENWL'!AL181</f>
        <v>0</v>
      </c>
      <c r="AM184" s="54">
        <f>'[9]NAW3 - Asset Repl - ENWL'!AM181</f>
        <v>0</v>
      </c>
      <c r="AN184" s="54">
        <f>'[9]NAW3 - Asset Repl - ENWL'!AN181</f>
        <v>0</v>
      </c>
      <c r="AO184" s="54">
        <f>'[9]NAW3 - Asset Repl - ENWL'!AO181</f>
        <v>0</v>
      </c>
      <c r="AP184" s="53">
        <f>SUM(AK184:AO184)</f>
        <v>0</v>
      </c>
      <c r="BB184" s="6"/>
      <c r="BC184" s="6"/>
      <c r="BD184" s="51" t="s">
        <v>26</v>
      </c>
      <c r="BE184" s="172">
        <f>'ENWL - HI Probs. of Failure '!O$49</f>
        <v>0</v>
      </c>
      <c r="BF184" s="172">
        <f>'ENWL - HI Probs. of Failure '!P$49</f>
        <v>0</v>
      </c>
      <c r="BG184" s="172">
        <f>'ENWL - HI Probs. of Failure '!Q$49</f>
        <v>0</v>
      </c>
      <c r="BH184" s="172">
        <f>'ENWL - HI Probs. of Failure '!R$49</f>
        <v>0</v>
      </c>
      <c r="BI184" s="172">
        <f>'ENWL - HI Probs. of Failure '!S$49</f>
        <v>0</v>
      </c>
      <c r="BJ184" s="175"/>
      <c r="BK184" s="6"/>
      <c r="BL184" s="51" t="s">
        <v>26</v>
      </c>
      <c r="BM184" s="242">
        <f>IFERROR($BM2*'ENWL - Ave Crit'!$Q$49,0)</f>
        <v>0</v>
      </c>
      <c r="BN184" s="242">
        <f>IFERROR($BM2*'ENWL - Ave Crit'!$Q$49,0)</f>
        <v>0</v>
      </c>
      <c r="BO184" s="242">
        <f>IFERROR($BM2*'ENWL - Ave Crit'!$Q$49,0)</f>
        <v>0</v>
      </c>
      <c r="BP184" s="242">
        <f>IFERROR($BM2*'ENWL - Ave Crit'!$Q$49,0)</f>
        <v>0</v>
      </c>
      <c r="BQ184" s="242">
        <f>IFERROR($BM2*'ENWL - Ave Crit'!$Q$49,0)</f>
        <v>0</v>
      </c>
      <c r="BR184" s="175"/>
      <c r="BS184" s="6"/>
      <c r="BT184" s="51" t="s">
        <v>26</v>
      </c>
      <c r="BU184" s="24" t="str">
        <f t="shared" si="828"/>
        <v/>
      </c>
      <c r="BV184" s="24" t="str">
        <f t="shared" si="829"/>
        <v/>
      </c>
      <c r="BW184" s="24" t="str">
        <f t="shared" si="830"/>
        <v/>
      </c>
      <c r="BX184" s="24" t="str">
        <f t="shared" si="831"/>
        <v/>
      </c>
      <c r="BY184" s="24" t="str">
        <f t="shared" si="832"/>
        <v/>
      </c>
      <c r="BZ184" s="6"/>
      <c r="CA184" s="6"/>
      <c r="CB184" s="51" t="s">
        <v>26</v>
      </c>
      <c r="CC184" s="195" t="str">
        <f>IF(BU184="","",M184*BU184)</f>
        <v/>
      </c>
      <c r="CD184" s="195" t="str">
        <f t="shared" ref="CD184:CG187" si="1089">IF(BV184="","",N184*BV184)</f>
        <v/>
      </c>
      <c r="CE184" s="195" t="str">
        <f t="shared" si="1089"/>
        <v/>
      </c>
      <c r="CF184" s="195" t="str">
        <f t="shared" si="1089"/>
        <v/>
      </c>
      <c r="CG184" s="195" t="str">
        <f t="shared" si="1089"/>
        <v/>
      </c>
      <c r="CH184" s="198">
        <f t="shared" si="884"/>
        <v>0</v>
      </c>
      <c r="CI184" s="68"/>
      <c r="CJ184" s="68"/>
      <c r="CK184" s="195" t="str">
        <f t="shared" ref="CK184:CO187" si="1090">IF(BU184="","",G184*BU184)</f>
        <v/>
      </c>
      <c r="CL184" s="195" t="str">
        <f t="shared" si="1090"/>
        <v/>
      </c>
      <c r="CM184" s="195" t="str">
        <f t="shared" si="1090"/>
        <v/>
      </c>
      <c r="CN184" s="195" t="str">
        <f t="shared" si="1090"/>
        <v/>
      </c>
      <c r="CO184" s="195" t="str">
        <f t="shared" si="1090"/>
        <v/>
      </c>
      <c r="CP184" s="198">
        <f t="shared" si="820"/>
        <v>0</v>
      </c>
      <c r="CS184" s="195" t="str">
        <f>IF(BU184="","",Y184*BU184)</f>
        <v/>
      </c>
      <c r="CT184" s="195" t="str">
        <f t="shared" ref="CT184:CW187" si="1091">IF(BV184="","",Z184*BV184)</f>
        <v/>
      </c>
      <c r="CU184" s="195" t="str">
        <f t="shared" si="1091"/>
        <v/>
      </c>
      <c r="CV184" s="195" t="str">
        <f t="shared" si="1091"/>
        <v/>
      </c>
      <c r="CW184" s="195" t="str">
        <f t="shared" si="1091"/>
        <v/>
      </c>
      <c r="CX184" s="198">
        <f t="shared" si="822"/>
        <v>0</v>
      </c>
      <c r="CY184" s="6"/>
      <c r="CZ184" s="6"/>
      <c r="DA184" s="195" t="str">
        <f>IF(BU184="","",(S184+Y184)*BU184)</f>
        <v/>
      </c>
      <c r="DB184" s="195" t="str">
        <f t="shared" ref="DB184:DE187" si="1092">IF(BV184="","",(T184+Z184)*BV184)</f>
        <v/>
      </c>
      <c r="DC184" s="195" t="str">
        <f t="shared" si="1092"/>
        <v/>
      </c>
      <c r="DD184" s="195" t="str">
        <f t="shared" si="1092"/>
        <v/>
      </c>
      <c r="DE184" s="195" t="str">
        <f t="shared" si="1092"/>
        <v/>
      </c>
      <c r="DF184" s="198">
        <f t="shared" si="824"/>
        <v>0</v>
      </c>
      <c r="DG184" s="6"/>
      <c r="DH184" s="6"/>
      <c r="DI184" s="195" t="str">
        <f>IF(BU184="","",AK184*BU184)</f>
        <v/>
      </c>
      <c r="DJ184" s="195" t="str">
        <f t="shared" ref="DJ184:DM187" si="1093">IF(BV184="","",AL184*BV184)</f>
        <v/>
      </c>
      <c r="DK184" s="195" t="str">
        <f t="shared" si="1093"/>
        <v/>
      </c>
      <c r="DL184" s="195" t="str">
        <f t="shared" si="1093"/>
        <v/>
      </c>
      <c r="DM184" s="195" t="str">
        <f t="shared" si="1093"/>
        <v/>
      </c>
      <c r="DN184" s="198">
        <f t="shared" si="838"/>
        <v>0</v>
      </c>
      <c r="DO184" s="6"/>
      <c r="DP184" s="6"/>
      <c r="DQ184" s="195" t="str">
        <f>IF(BU184="","",(AE184+AK184)*BU184)</f>
        <v/>
      </c>
      <c r="DR184" s="195" t="str">
        <f t="shared" ref="DR184:DU187" si="1094">IF(BV184="","",(AF184+AL184)*BV184)</f>
        <v/>
      </c>
      <c r="DS184" s="195" t="str">
        <f t="shared" si="1094"/>
        <v/>
      </c>
      <c r="DT184" s="195" t="str">
        <f t="shared" si="1094"/>
        <v/>
      </c>
      <c r="DU184" s="195" t="str">
        <f t="shared" si="1094"/>
        <v/>
      </c>
      <c r="DV184" s="198">
        <f t="shared" si="827"/>
        <v>0</v>
      </c>
    </row>
    <row r="185" spans="1:126" ht="25.5" customHeight="1">
      <c r="A185" s="19"/>
      <c r="B185" s="55"/>
      <c r="C185" s="55"/>
      <c r="D185" s="56">
        <f t="shared" ref="D185:D187" si="1095">L185</f>
        <v>0</v>
      </c>
      <c r="E185" s="57">
        <f t="shared" ref="E185:E187" si="1096">D185+SUM(AE185:AI185)</f>
        <v>0</v>
      </c>
      <c r="F185" s="58" t="s">
        <v>28</v>
      </c>
      <c r="G185" s="52">
        <f>'[9]NAW3 - Asset Repl - ENWL'!G182</f>
        <v>0</v>
      </c>
      <c r="H185" s="52">
        <f>'[9]NAW3 - Asset Repl - ENWL'!H182</f>
        <v>0</v>
      </c>
      <c r="I185" s="52">
        <f>'[9]NAW3 - Asset Repl - ENWL'!I182</f>
        <v>0</v>
      </c>
      <c r="J185" s="52">
        <f>'[9]NAW3 - Asset Repl - ENWL'!J182</f>
        <v>0</v>
      </c>
      <c r="K185" s="52">
        <f>'[9]NAW3 - Asset Repl - ENWL'!K182</f>
        <v>0</v>
      </c>
      <c r="L185" s="59">
        <f t="shared" ref="L185:L187" si="1097">SUM(G185:K185)</f>
        <v>0</v>
      </c>
      <c r="M185" s="52">
        <f>'[9]NAW3 - Asset Repl - ENWL'!M182</f>
        <v>0</v>
      </c>
      <c r="N185" s="52">
        <f>'[9]NAW3 - Asset Repl - ENWL'!N182</f>
        <v>0</v>
      </c>
      <c r="O185" s="52">
        <f>'[9]NAW3 - Asset Repl - ENWL'!O182</f>
        <v>0</v>
      </c>
      <c r="P185" s="52">
        <f>'[9]NAW3 - Asset Repl - ENWL'!P182</f>
        <v>0</v>
      </c>
      <c r="Q185" s="52">
        <f>'[9]NAW3 - Asset Repl - ENWL'!Q182</f>
        <v>0</v>
      </c>
      <c r="R185" s="59">
        <f t="shared" ref="R185:R187" si="1098">SUM(M185:Q185)</f>
        <v>0</v>
      </c>
      <c r="S185" s="52">
        <f>'[9]NAW3 - Asset Repl - ENWL'!S182</f>
        <v>0</v>
      </c>
      <c r="T185" s="52">
        <f>'[9]NAW3 - Asset Repl - ENWL'!T182</f>
        <v>0</v>
      </c>
      <c r="U185" s="52">
        <f>'[9]NAW3 - Asset Repl - ENWL'!U182</f>
        <v>0</v>
      </c>
      <c r="V185" s="52">
        <f>'[9]NAW3 - Asset Repl - ENWL'!V182</f>
        <v>0</v>
      </c>
      <c r="W185" s="52">
        <f>'[9]NAW3 - Asset Repl - ENWL'!W182</f>
        <v>0</v>
      </c>
      <c r="X185" s="59">
        <f t="shared" ref="X185:X187" si="1099">SUM(S185:W185)</f>
        <v>0</v>
      </c>
      <c r="Y185" s="52">
        <f>'[9]NAW3 - Asset Repl - ENWL'!Y182</f>
        <v>0</v>
      </c>
      <c r="Z185" s="52">
        <f>'[9]NAW3 - Asset Repl - ENWL'!Z182</f>
        <v>0</v>
      </c>
      <c r="AA185" s="52">
        <f>'[9]NAW3 - Asset Repl - ENWL'!AA182</f>
        <v>0</v>
      </c>
      <c r="AB185" s="52">
        <f>'[9]NAW3 - Asset Repl - ENWL'!AB182</f>
        <v>0</v>
      </c>
      <c r="AC185" s="52">
        <f>'[9]NAW3 - Asset Repl - ENWL'!AC182</f>
        <v>0</v>
      </c>
      <c r="AD185" s="59">
        <f t="shared" ref="AD185:AD187" si="1100">SUM(Y185:AC185)</f>
        <v>0</v>
      </c>
      <c r="AE185" s="52">
        <f>'[9]NAW3 - Asset Repl - ENWL'!AE182</f>
        <v>0</v>
      </c>
      <c r="AF185" s="52">
        <f>'[9]NAW3 - Asset Repl - ENWL'!AF182</f>
        <v>0</v>
      </c>
      <c r="AG185" s="52">
        <f>'[9]NAW3 - Asset Repl - ENWL'!AG182</f>
        <v>0</v>
      </c>
      <c r="AH185" s="52">
        <f>'[9]NAW3 - Asset Repl - ENWL'!AH182</f>
        <v>0</v>
      </c>
      <c r="AI185" s="52">
        <f>'[9]NAW3 - Asset Repl - ENWL'!AI182</f>
        <v>0</v>
      </c>
      <c r="AJ185" s="59">
        <f t="shared" ref="AJ185:AJ187" si="1101">SUM(AE185:AI185)</f>
        <v>0</v>
      </c>
      <c r="AK185" s="52">
        <f>'[9]NAW3 - Asset Repl - ENWL'!AK182</f>
        <v>0</v>
      </c>
      <c r="AL185" s="52">
        <f>'[9]NAW3 - Asset Repl - ENWL'!AL182</f>
        <v>0</v>
      </c>
      <c r="AM185" s="52">
        <f>'[9]NAW3 - Asset Repl - ENWL'!AM182</f>
        <v>0</v>
      </c>
      <c r="AN185" s="52">
        <f>'[9]NAW3 - Asset Repl - ENWL'!AN182</f>
        <v>0</v>
      </c>
      <c r="AO185" s="52">
        <f>'[9]NAW3 - Asset Repl - ENWL'!AO182</f>
        <v>0</v>
      </c>
      <c r="AP185" s="59">
        <f t="shared" ref="AP185:AP187" si="1102">SUM(AK185:AO185)</f>
        <v>0</v>
      </c>
      <c r="BB185" s="6"/>
      <c r="BC185" s="6"/>
      <c r="BD185" s="58" t="s">
        <v>28</v>
      </c>
      <c r="BE185" s="172">
        <f>'ENWL - HI Probs. of Failure '!O$49</f>
        <v>0</v>
      </c>
      <c r="BF185" s="172">
        <f>'ENWL - HI Probs. of Failure '!P$49</f>
        <v>0</v>
      </c>
      <c r="BG185" s="172">
        <f>'ENWL - HI Probs. of Failure '!Q$49</f>
        <v>0</v>
      </c>
      <c r="BH185" s="172">
        <f>'ENWL - HI Probs. of Failure '!R$49</f>
        <v>0</v>
      </c>
      <c r="BI185" s="172">
        <f>'ENWL - HI Probs. of Failure '!S$49</f>
        <v>0</v>
      </c>
      <c r="BJ185" s="176"/>
      <c r="BK185" s="6"/>
      <c r="BL185" s="58" t="s">
        <v>28</v>
      </c>
      <c r="BM185" s="242">
        <f>IFERROR($BM3*'ENWL - Ave Crit'!$Q$49,0)</f>
        <v>0</v>
      </c>
      <c r="BN185" s="242">
        <f>IFERROR($BM3*'ENWL - Ave Crit'!$Q$49,0)</f>
        <v>0</v>
      </c>
      <c r="BO185" s="242">
        <f>IFERROR($BM3*'ENWL - Ave Crit'!$Q$49,0)</f>
        <v>0</v>
      </c>
      <c r="BP185" s="242">
        <f>IFERROR($BM3*'ENWL - Ave Crit'!$Q$49,0)</f>
        <v>0</v>
      </c>
      <c r="BQ185" s="242">
        <f>IFERROR($BM3*'ENWL - Ave Crit'!$Q$49,0)</f>
        <v>0</v>
      </c>
      <c r="BR185" s="176"/>
      <c r="BS185" s="6"/>
      <c r="BT185" s="58" t="s">
        <v>28</v>
      </c>
      <c r="BU185" s="24" t="str">
        <f t="shared" si="828"/>
        <v/>
      </c>
      <c r="BV185" s="24" t="str">
        <f t="shared" si="829"/>
        <v/>
      </c>
      <c r="BW185" s="24" t="str">
        <f t="shared" si="830"/>
        <v/>
      </c>
      <c r="BX185" s="24" t="str">
        <f t="shared" si="831"/>
        <v/>
      </c>
      <c r="BY185" s="24" t="str">
        <f t="shared" si="832"/>
        <v/>
      </c>
      <c r="BZ185" s="6"/>
      <c r="CA185" s="6"/>
      <c r="CB185" s="58" t="s">
        <v>28</v>
      </c>
      <c r="CC185" s="195" t="str">
        <f t="shared" ref="CC185:CC187" si="1103">IF(BU185="","",M185*BU185)</f>
        <v/>
      </c>
      <c r="CD185" s="195" t="str">
        <f t="shared" si="1089"/>
        <v/>
      </c>
      <c r="CE185" s="195" t="str">
        <f t="shared" si="1089"/>
        <v/>
      </c>
      <c r="CF185" s="195" t="str">
        <f t="shared" si="1089"/>
        <v/>
      </c>
      <c r="CG185" s="195" t="str">
        <f t="shared" si="1089"/>
        <v/>
      </c>
      <c r="CH185" s="198">
        <f t="shared" si="884"/>
        <v>0</v>
      </c>
      <c r="CI185" s="68"/>
      <c r="CJ185" s="68"/>
      <c r="CK185" s="195" t="str">
        <f t="shared" si="1090"/>
        <v/>
      </c>
      <c r="CL185" s="195" t="str">
        <f t="shared" si="1090"/>
        <v/>
      </c>
      <c r="CM185" s="195" t="str">
        <f t="shared" si="1090"/>
        <v/>
      </c>
      <c r="CN185" s="195" t="str">
        <f t="shared" si="1090"/>
        <v/>
      </c>
      <c r="CO185" s="195" t="str">
        <f t="shared" si="1090"/>
        <v/>
      </c>
      <c r="CP185" s="198">
        <f t="shared" si="820"/>
        <v>0</v>
      </c>
      <c r="CS185" s="195" t="str">
        <f t="shared" ref="CS185:CS187" si="1104">IF(BU185="","",Y185*BU185)</f>
        <v/>
      </c>
      <c r="CT185" s="195" t="str">
        <f t="shared" si="1091"/>
        <v/>
      </c>
      <c r="CU185" s="195" t="str">
        <f t="shared" si="1091"/>
        <v/>
      </c>
      <c r="CV185" s="195" t="str">
        <f t="shared" si="1091"/>
        <v/>
      </c>
      <c r="CW185" s="195" t="str">
        <f t="shared" si="1091"/>
        <v/>
      </c>
      <c r="CX185" s="198">
        <f t="shared" si="822"/>
        <v>0</v>
      </c>
      <c r="CY185" s="6"/>
      <c r="CZ185" s="6"/>
      <c r="DA185" s="195" t="str">
        <f t="shared" ref="DA185:DA187" si="1105">IF(BU185="","",(S185+Y185)*BU185)</f>
        <v/>
      </c>
      <c r="DB185" s="195" t="str">
        <f t="shared" si="1092"/>
        <v/>
      </c>
      <c r="DC185" s="195" t="str">
        <f t="shared" si="1092"/>
        <v/>
      </c>
      <c r="DD185" s="195" t="str">
        <f t="shared" si="1092"/>
        <v/>
      </c>
      <c r="DE185" s="195" t="str">
        <f t="shared" si="1092"/>
        <v/>
      </c>
      <c r="DF185" s="198">
        <f t="shared" si="824"/>
        <v>0</v>
      </c>
      <c r="DG185" s="6"/>
      <c r="DH185" s="6"/>
      <c r="DI185" s="195" t="str">
        <f t="shared" ref="DI185:DI187" si="1106">IF(BU185="","",AK185*BU185)</f>
        <v/>
      </c>
      <c r="DJ185" s="195" t="str">
        <f t="shared" si="1093"/>
        <v/>
      </c>
      <c r="DK185" s="195" t="str">
        <f t="shared" si="1093"/>
        <v/>
      </c>
      <c r="DL185" s="195" t="str">
        <f t="shared" si="1093"/>
        <v/>
      </c>
      <c r="DM185" s="195" t="str">
        <f t="shared" si="1093"/>
        <v/>
      </c>
      <c r="DN185" s="198">
        <f t="shared" si="838"/>
        <v>0</v>
      </c>
      <c r="DO185" s="6"/>
      <c r="DP185" s="6"/>
      <c r="DQ185" s="195" t="str">
        <f t="shared" ref="DQ185:DQ187" si="1107">IF(BU185="","",(AE185+AK185)*BU185)</f>
        <v/>
      </c>
      <c r="DR185" s="195" t="str">
        <f t="shared" si="1094"/>
        <v/>
      </c>
      <c r="DS185" s="195" t="str">
        <f t="shared" si="1094"/>
        <v/>
      </c>
      <c r="DT185" s="195" t="str">
        <f t="shared" si="1094"/>
        <v/>
      </c>
      <c r="DU185" s="195" t="str">
        <f t="shared" si="1094"/>
        <v/>
      </c>
      <c r="DV185" s="198">
        <f t="shared" si="827"/>
        <v>0</v>
      </c>
    </row>
    <row r="186" spans="1:126" ht="25.5" customHeight="1">
      <c r="A186" s="19"/>
      <c r="B186" s="55"/>
      <c r="C186" s="55"/>
      <c r="D186" s="56">
        <f t="shared" si="1095"/>
        <v>0</v>
      </c>
      <c r="E186" s="57">
        <f t="shared" si="1096"/>
        <v>0</v>
      </c>
      <c r="F186" s="58" t="s">
        <v>30</v>
      </c>
      <c r="G186" s="52">
        <f>'[9]NAW3 - Asset Repl - ENWL'!G183</f>
        <v>0</v>
      </c>
      <c r="H186" s="52">
        <f>'[9]NAW3 - Asset Repl - ENWL'!H183</f>
        <v>0</v>
      </c>
      <c r="I186" s="52">
        <f>'[9]NAW3 - Asset Repl - ENWL'!I183</f>
        <v>0</v>
      </c>
      <c r="J186" s="52">
        <f>'[9]NAW3 - Asset Repl - ENWL'!J183</f>
        <v>0</v>
      </c>
      <c r="K186" s="52">
        <f>'[9]NAW3 - Asset Repl - ENWL'!K183</f>
        <v>0</v>
      </c>
      <c r="L186" s="59">
        <f t="shared" si="1097"/>
        <v>0</v>
      </c>
      <c r="M186" s="52">
        <f>'[9]NAW3 - Asset Repl - ENWL'!M183</f>
        <v>0</v>
      </c>
      <c r="N186" s="52">
        <f>'[9]NAW3 - Asset Repl - ENWL'!N183</f>
        <v>0</v>
      </c>
      <c r="O186" s="52">
        <f>'[9]NAW3 - Asset Repl - ENWL'!O183</f>
        <v>0</v>
      </c>
      <c r="P186" s="52">
        <f>'[9]NAW3 - Asset Repl - ENWL'!P183</f>
        <v>0</v>
      </c>
      <c r="Q186" s="52">
        <f>'[9]NAW3 - Asset Repl - ENWL'!Q183</f>
        <v>0</v>
      </c>
      <c r="R186" s="59">
        <f t="shared" si="1098"/>
        <v>0</v>
      </c>
      <c r="S186" s="52">
        <f>'[9]NAW3 - Asset Repl - ENWL'!S183</f>
        <v>0</v>
      </c>
      <c r="T186" s="52">
        <f>'[9]NAW3 - Asset Repl - ENWL'!T183</f>
        <v>0</v>
      </c>
      <c r="U186" s="52">
        <f>'[9]NAW3 - Asset Repl - ENWL'!U183</f>
        <v>0</v>
      </c>
      <c r="V186" s="52">
        <f>'[9]NAW3 - Asset Repl - ENWL'!V183</f>
        <v>0</v>
      </c>
      <c r="W186" s="52">
        <f>'[9]NAW3 - Asset Repl - ENWL'!W183</f>
        <v>0</v>
      </c>
      <c r="X186" s="59">
        <f t="shared" si="1099"/>
        <v>0</v>
      </c>
      <c r="Y186" s="52">
        <f>'[9]NAW3 - Asset Repl - ENWL'!Y183</f>
        <v>0</v>
      </c>
      <c r="Z186" s="52">
        <f>'[9]NAW3 - Asset Repl - ENWL'!Z183</f>
        <v>0</v>
      </c>
      <c r="AA186" s="52">
        <f>'[9]NAW3 - Asset Repl - ENWL'!AA183</f>
        <v>0</v>
      </c>
      <c r="AB186" s="52">
        <f>'[9]NAW3 - Asset Repl - ENWL'!AB183</f>
        <v>0</v>
      </c>
      <c r="AC186" s="52">
        <f>'[9]NAW3 - Asset Repl - ENWL'!AC183</f>
        <v>0</v>
      </c>
      <c r="AD186" s="59">
        <f t="shared" si="1100"/>
        <v>0</v>
      </c>
      <c r="AE186" s="52">
        <f>'[9]NAW3 - Asset Repl - ENWL'!AE183</f>
        <v>0</v>
      </c>
      <c r="AF186" s="52">
        <f>'[9]NAW3 - Asset Repl - ENWL'!AF183</f>
        <v>0</v>
      </c>
      <c r="AG186" s="52">
        <f>'[9]NAW3 - Asset Repl - ENWL'!AG183</f>
        <v>0</v>
      </c>
      <c r="AH186" s="52">
        <f>'[9]NAW3 - Asset Repl - ENWL'!AH183</f>
        <v>0</v>
      </c>
      <c r="AI186" s="52">
        <f>'[9]NAW3 - Asset Repl - ENWL'!AI183</f>
        <v>0</v>
      </c>
      <c r="AJ186" s="59">
        <f t="shared" si="1101"/>
        <v>0</v>
      </c>
      <c r="AK186" s="52">
        <f>'[9]NAW3 - Asset Repl - ENWL'!AK183</f>
        <v>0</v>
      </c>
      <c r="AL186" s="52">
        <f>'[9]NAW3 - Asset Repl - ENWL'!AL183</f>
        <v>0</v>
      </c>
      <c r="AM186" s="52">
        <f>'[9]NAW3 - Asset Repl - ENWL'!AM183</f>
        <v>0</v>
      </c>
      <c r="AN186" s="52">
        <f>'[9]NAW3 - Asset Repl - ENWL'!AN183</f>
        <v>0</v>
      </c>
      <c r="AO186" s="52">
        <f>'[9]NAW3 - Asset Repl - ENWL'!AO183</f>
        <v>0</v>
      </c>
      <c r="AP186" s="59">
        <f t="shared" si="1102"/>
        <v>0</v>
      </c>
      <c r="BB186" s="6"/>
      <c r="BC186" s="6"/>
      <c r="BD186" s="58" t="s">
        <v>30</v>
      </c>
      <c r="BE186" s="172">
        <f>'ENWL - HI Probs. of Failure '!O$49</f>
        <v>0</v>
      </c>
      <c r="BF186" s="172">
        <f>'ENWL - HI Probs. of Failure '!P$49</f>
        <v>0</v>
      </c>
      <c r="BG186" s="172">
        <f>'ENWL - HI Probs. of Failure '!Q$49</f>
        <v>0</v>
      </c>
      <c r="BH186" s="172">
        <f>'ENWL - HI Probs. of Failure '!R$49</f>
        <v>0</v>
      </c>
      <c r="BI186" s="172">
        <f>'ENWL - HI Probs. of Failure '!S$49</f>
        <v>0</v>
      </c>
      <c r="BJ186" s="176"/>
      <c r="BK186" s="6"/>
      <c r="BL186" s="58" t="s">
        <v>30</v>
      </c>
      <c r="BM186" s="242">
        <f>IFERROR($BM4*'ENWL - Ave Crit'!$Q$49,0)</f>
        <v>0</v>
      </c>
      <c r="BN186" s="242">
        <f>IFERROR($BM4*'ENWL - Ave Crit'!$Q$49,0)</f>
        <v>0</v>
      </c>
      <c r="BO186" s="242">
        <f>IFERROR($BM4*'ENWL - Ave Crit'!$Q$49,0)</f>
        <v>0</v>
      </c>
      <c r="BP186" s="242">
        <f>IFERROR($BM4*'ENWL - Ave Crit'!$Q$49,0)</f>
        <v>0</v>
      </c>
      <c r="BQ186" s="242">
        <f>IFERROR($BM4*'ENWL - Ave Crit'!$Q$49,0)</f>
        <v>0</v>
      </c>
      <c r="BR186" s="176"/>
      <c r="BS186" s="6"/>
      <c r="BT186" s="58" t="s">
        <v>30</v>
      </c>
      <c r="BU186" s="24" t="str">
        <f t="shared" si="828"/>
        <v/>
      </c>
      <c r="BV186" s="24" t="str">
        <f t="shared" si="829"/>
        <v/>
      </c>
      <c r="BW186" s="24" t="str">
        <f t="shared" si="830"/>
        <v/>
      </c>
      <c r="BX186" s="24" t="str">
        <f t="shared" si="831"/>
        <v/>
      </c>
      <c r="BY186" s="24" t="str">
        <f t="shared" si="832"/>
        <v/>
      </c>
      <c r="BZ186" s="6"/>
      <c r="CA186" s="6"/>
      <c r="CB186" s="58" t="s">
        <v>30</v>
      </c>
      <c r="CC186" s="195" t="str">
        <f t="shared" si="1103"/>
        <v/>
      </c>
      <c r="CD186" s="195" t="str">
        <f t="shared" si="1089"/>
        <v/>
      </c>
      <c r="CE186" s="195" t="str">
        <f t="shared" si="1089"/>
        <v/>
      </c>
      <c r="CF186" s="195" t="str">
        <f t="shared" si="1089"/>
        <v/>
      </c>
      <c r="CG186" s="195" t="str">
        <f t="shared" si="1089"/>
        <v/>
      </c>
      <c r="CH186" s="198">
        <f t="shared" si="884"/>
        <v>0</v>
      </c>
      <c r="CI186" s="68"/>
      <c r="CJ186" s="68"/>
      <c r="CK186" s="195" t="str">
        <f t="shared" si="1090"/>
        <v/>
      </c>
      <c r="CL186" s="195" t="str">
        <f t="shared" si="1090"/>
        <v/>
      </c>
      <c r="CM186" s="195" t="str">
        <f t="shared" si="1090"/>
        <v/>
      </c>
      <c r="CN186" s="195" t="str">
        <f t="shared" si="1090"/>
        <v/>
      </c>
      <c r="CO186" s="195" t="str">
        <f t="shared" si="1090"/>
        <v/>
      </c>
      <c r="CP186" s="198">
        <f t="shared" si="820"/>
        <v>0</v>
      </c>
      <c r="CS186" s="195" t="str">
        <f t="shared" si="1104"/>
        <v/>
      </c>
      <c r="CT186" s="195" t="str">
        <f t="shared" si="1091"/>
        <v/>
      </c>
      <c r="CU186" s="195" t="str">
        <f t="shared" si="1091"/>
        <v/>
      </c>
      <c r="CV186" s="195" t="str">
        <f t="shared" si="1091"/>
        <v/>
      </c>
      <c r="CW186" s="195" t="str">
        <f t="shared" si="1091"/>
        <v/>
      </c>
      <c r="CX186" s="198">
        <f t="shared" si="822"/>
        <v>0</v>
      </c>
      <c r="CY186" s="6"/>
      <c r="CZ186" s="6"/>
      <c r="DA186" s="195" t="str">
        <f t="shared" si="1105"/>
        <v/>
      </c>
      <c r="DB186" s="195" t="str">
        <f t="shared" si="1092"/>
        <v/>
      </c>
      <c r="DC186" s="195" t="str">
        <f t="shared" si="1092"/>
        <v/>
      </c>
      <c r="DD186" s="195" t="str">
        <f t="shared" si="1092"/>
        <v/>
      </c>
      <c r="DE186" s="195" t="str">
        <f t="shared" si="1092"/>
        <v/>
      </c>
      <c r="DF186" s="198">
        <f t="shared" si="824"/>
        <v>0</v>
      </c>
      <c r="DG186" s="6"/>
      <c r="DH186" s="6"/>
      <c r="DI186" s="195" t="str">
        <f t="shared" si="1106"/>
        <v/>
      </c>
      <c r="DJ186" s="195" t="str">
        <f t="shared" si="1093"/>
        <v/>
      </c>
      <c r="DK186" s="195" t="str">
        <f t="shared" si="1093"/>
        <v/>
      </c>
      <c r="DL186" s="195" t="str">
        <f t="shared" si="1093"/>
        <v/>
      </c>
      <c r="DM186" s="195" t="str">
        <f t="shared" si="1093"/>
        <v/>
      </c>
      <c r="DN186" s="198">
        <f t="shared" si="838"/>
        <v>0</v>
      </c>
      <c r="DO186" s="6"/>
      <c r="DP186" s="6"/>
      <c r="DQ186" s="195" t="str">
        <f t="shared" si="1107"/>
        <v/>
      </c>
      <c r="DR186" s="195" t="str">
        <f t="shared" si="1094"/>
        <v/>
      </c>
      <c r="DS186" s="195" t="str">
        <f t="shared" si="1094"/>
        <v/>
      </c>
      <c r="DT186" s="195" t="str">
        <f t="shared" si="1094"/>
        <v/>
      </c>
      <c r="DU186" s="195" t="str">
        <f t="shared" si="1094"/>
        <v/>
      </c>
      <c r="DV186" s="198">
        <f t="shared" si="827"/>
        <v>0</v>
      </c>
    </row>
    <row r="187" spans="1:126" ht="25.5" customHeight="1">
      <c r="A187" s="19"/>
      <c r="B187" s="55"/>
      <c r="C187" s="55"/>
      <c r="D187" s="56">
        <f t="shared" si="1095"/>
        <v>0</v>
      </c>
      <c r="E187" s="57">
        <f t="shared" si="1096"/>
        <v>0</v>
      </c>
      <c r="F187" s="58" t="s">
        <v>31</v>
      </c>
      <c r="G187" s="52">
        <f>'[9]NAW3 - Asset Repl - ENWL'!G184</f>
        <v>0</v>
      </c>
      <c r="H187" s="52">
        <f>'[9]NAW3 - Asset Repl - ENWL'!H184</f>
        <v>0</v>
      </c>
      <c r="I187" s="52">
        <f>'[9]NAW3 - Asset Repl - ENWL'!I184</f>
        <v>0</v>
      </c>
      <c r="J187" s="52">
        <f>'[9]NAW3 - Asset Repl - ENWL'!J184</f>
        <v>0</v>
      </c>
      <c r="K187" s="52">
        <f>'[9]NAW3 - Asset Repl - ENWL'!K184</f>
        <v>0</v>
      </c>
      <c r="L187" s="59">
        <f t="shared" si="1097"/>
        <v>0</v>
      </c>
      <c r="M187" s="52">
        <f>'[9]NAW3 - Asset Repl - ENWL'!M184</f>
        <v>0</v>
      </c>
      <c r="N187" s="52">
        <f>'[9]NAW3 - Asset Repl - ENWL'!N184</f>
        <v>0</v>
      </c>
      <c r="O187" s="52">
        <f>'[9]NAW3 - Asset Repl - ENWL'!O184</f>
        <v>0</v>
      </c>
      <c r="P187" s="52">
        <f>'[9]NAW3 - Asset Repl - ENWL'!P184</f>
        <v>0</v>
      </c>
      <c r="Q187" s="52">
        <f>'[9]NAW3 - Asset Repl - ENWL'!Q184</f>
        <v>0</v>
      </c>
      <c r="R187" s="59">
        <f t="shared" si="1098"/>
        <v>0</v>
      </c>
      <c r="S187" s="52">
        <f>'[9]NAW3 - Asset Repl - ENWL'!S184</f>
        <v>0</v>
      </c>
      <c r="T187" s="52">
        <f>'[9]NAW3 - Asset Repl - ENWL'!T184</f>
        <v>0</v>
      </c>
      <c r="U187" s="52">
        <f>'[9]NAW3 - Asset Repl - ENWL'!U184</f>
        <v>0</v>
      </c>
      <c r="V187" s="52">
        <f>'[9]NAW3 - Asset Repl - ENWL'!V184</f>
        <v>0</v>
      </c>
      <c r="W187" s="52">
        <f>'[9]NAW3 - Asset Repl - ENWL'!W184</f>
        <v>0</v>
      </c>
      <c r="X187" s="59">
        <f t="shared" si="1099"/>
        <v>0</v>
      </c>
      <c r="Y187" s="52">
        <f>'[9]NAW3 - Asset Repl - ENWL'!Y184</f>
        <v>0</v>
      </c>
      <c r="Z187" s="52">
        <f>'[9]NAW3 - Asset Repl - ENWL'!Z184</f>
        <v>0</v>
      </c>
      <c r="AA187" s="52">
        <f>'[9]NAW3 - Asset Repl - ENWL'!AA184</f>
        <v>0</v>
      </c>
      <c r="AB187" s="52">
        <f>'[9]NAW3 - Asset Repl - ENWL'!AB184</f>
        <v>0</v>
      </c>
      <c r="AC187" s="52">
        <f>'[9]NAW3 - Asset Repl - ENWL'!AC184</f>
        <v>0</v>
      </c>
      <c r="AD187" s="59">
        <f t="shared" si="1100"/>
        <v>0</v>
      </c>
      <c r="AE187" s="52">
        <f>'[9]NAW3 - Asset Repl - ENWL'!AE184</f>
        <v>0</v>
      </c>
      <c r="AF187" s="52">
        <f>'[9]NAW3 - Asset Repl - ENWL'!AF184</f>
        <v>0</v>
      </c>
      <c r="AG187" s="52">
        <f>'[9]NAW3 - Asset Repl - ENWL'!AG184</f>
        <v>0</v>
      </c>
      <c r="AH187" s="52">
        <f>'[9]NAW3 - Asset Repl - ENWL'!AH184</f>
        <v>0</v>
      </c>
      <c r="AI187" s="52">
        <f>'[9]NAW3 - Asset Repl - ENWL'!AI184</f>
        <v>0</v>
      </c>
      <c r="AJ187" s="59">
        <f t="shared" si="1101"/>
        <v>0</v>
      </c>
      <c r="AK187" s="52">
        <f>'[9]NAW3 - Asset Repl - ENWL'!AK184</f>
        <v>0</v>
      </c>
      <c r="AL187" s="52">
        <f>'[9]NAW3 - Asset Repl - ENWL'!AL184</f>
        <v>0</v>
      </c>
      <c r="AM187" s="52">
        <f>'[9]NAW3 - Asset Repl - ENWL'!AM184</f>
        <v>0</v>
      </c>
      <c r="AN187" s="52">
        <f>'[9]NAW3 - Asset Repl - ENWL'!AN184</f>
        <v>0</v>
      </c>
      <c r="AO187" s="52">
        <f>'[9]NAW3 - Asset Repl - ENWL'!AO184</f>
        <v>0</v>
      </c>
      <c r="AP187" s="59">
        <f t="shared" si="1102"/>
        <v>0</v>
      </c>
      <c r="BB187" s="6"/>
      <c r="BC187" s="6"/>
      <c r="BD187" s="58" t="s">
        <v>31</v>
      </c>
      <c r="BE187" s="172">
        <f>'ENWL - HI Probs. of Failure '!O$49</f>
        <v>0</v>
      </c>
      <c r="BF187" s="172">
        <f>'ENWL - HI Probs. of Failure '!P$49</f>
        <v>0</v>
      </c>
      <c r="BG187" s="172">
        <f>'ENWL - HI Probs. of Failure '!Q$49</f>
        <v>0</v>
      </c>
      <c r="BH187" s="172">
        <f>'ENWL - HI Probs. of Failure '!R$49</f>
        <v>0</v>
      </c>
      <c r="BI187" s="172">
        <f>'ENWL - HI Probs. of Failure '!S$49</f>
        <v>0</v>
      </c>
      <c r="BJ187" s="176"/>
      <c r="BK187" s="6"/>
      <c r="BL187" s="58" t="s">
        <v>31</v>
      </c>
      <c r="BM187" s="242">
        <f>IFERROR($BM5*'ENWL - Ave Crit'!$Q$49,0)</f>
        <v>0</v>
      </c>
      <c r="BN187" s="242">
        <f>IFERROR($BM5*'ENWL - Ave Crit'!$Q$49,0)</f>
        <v>0</v>
      </c>
      <c r="BO187" s="242">
        <f>IFERROR($BM5*'ENWL - Ave Crit'!$Q$49,0)</f>
        <v>0</v>
      </c>
      <c r="BP187" s="242">
        <f>IFERROR($BM5*'ENWL - Ave Crit'!$Q$49,0)</f>
        <v>0</v>
      </c>
      <c r="BQ187" s="242">
        <f>IFERROR($BM5*'ENWL - Ave Crit'!$Q$49,0)</f>
        <v>0</v>
      </c>
      <c r="BR187" s="176"/>
      <c r="BS187" s="6"/>
      <c r="BT187" s="58" t="s">
        <v>31</v>
      </c>
      <c r="BU187" s="24" t="str">
        <f t="shared" si="828"/>
        <v/>
      </c>
      <c r="BV187" s="24" t="str">
        <f t="shared" si="829"/>
        <v/>
      </c>
      <c r="BW187" s="24" t="str">
        <f t="shared" si="830"/>
        <v/>
      </c>
      <c r="BX187" s="24" t="str">
        <f t="shared" si="831"/>
        <v/>
      </c>
      <c r="BY187" s="24" t="str">
        <f t="shared" si="832"/>
        <v/>
      </c>
      <c r="BZ187" s="6"/>
      <c r="CA187" s="6"/>
      <c r="CB187" s="58" t="s">
        <v>31</v>
      </c>
      <c r="CC187" s="195" t="str">
        <f t="shared" si="1103"/>
        <v/>
      </c>
      <c r="CD187" s="195" t="str">
        <f t="shared" si="1089"/>
        <v/>
      </c>
      <c r="CE187" s="195" t="str">
        <f t="shared" si="1089"/>
        <v/>
      </c>
      <c r="CF187" s="195" t="str">
        <f t="shared" si="1089"/>
        <v/>
      </c>
      <c r="CG187" s="195" t="str">
        <f t="shared" si="1089"/>
        <v/>
      </c>
      <c r="CH187" s="198">
        <f t="shared" si="884"/>
        <v>0</v>
      </c>
      <c r="CI187" s="68"/>
      <c r="CJ187" s="68"/>
      <c r="CK187" s="195" t="str">
        <f t="shared" si="1090"/>
        <v/>
      </c>
      <c r="CL187" s="195" t="str">
        <f t="shared" si="1090"/>
        <v/>
      </c>
      <c r="CM187" s="195" t="str">
        <f t="shared" si="1090"/>
        <v/>
      </c>
      <c r="CN187" s="195" t="str">
        <f t="shared" si="1090"/>
        <v/>
      </c>
      <c r="CO187" s="195" t="str">
        <f t="shared" si="1090"/>
        <v/>
      </c>
      <c r="CP187" s="198">
        <f t="shared" si="820"/>
        <v>0</v>
      </c>
      <c r="CS187" s="195" t="str">
        <f t="shared" si="1104"/>
        <v/>
      </c>
      <c r="CT187" s="195" t="str">
        <f t="shared" si="1091"/>
        <v/>
      </c>
      <c r="CU187" s="195" t="str">
        <f t="shared" si="1091"/>
        <v/>
      </c>
      <c r="CV187" s="195" t="str">
        <f t="shared" si="1091"/>
        <v/>
      </c>
      <c r="CW187" s="195" t="str">
        <f t="shared" si="1091"/>
        <v/>
      </c>
      <c r="CX187" s="198">
        <f t="shared" si="822"/>
        <v>0</v>
      </c>
      <c r="CY187" s="6"/>
      <c r="CZ187" s="6"/>
      <c r="DA187" s="195" t="str">
        <f t="shared" si="1105"/>
        <v/>
      </c>
      <c r="DB187" s="195" t="str">
        <f t="shared" si="1092"/>
        <v/>
      </c>
      <c r="DC187" s="195" t="str">
        <f t="shared" si="1092"/>
        <v/>
      </c>
      <c r="DD187" s="195" t="str">
        <f t="shared" si="1092"/>
        <v/>
      </c>
      <c r="DE187" s="195" t="str">
        <f t="shared" si="1092"/>
        <v/>
      </c>
      <c r="DF187" s="198">
        <f t="shared" si="824"/>
        <v>0</v>
      </c>
      <c r="DG187" s="6"/>
      <c r="DH187" s="6"/>
      <c r="DI187" s="195" t="str">
        <f t="shared" si="1106"/>
        <v/>
      </c>
      <c r="DJ187" s="195" t="str">
        <f t="shared" si="1093"/>
        <v/>
      </c>
      <c r="DK187" s="195" t="str">
        <f t="shared" si="1093"/>
        <v/>
      </c>
      <c r="DL187" s="195" t="str">
        <f t="shared" si="1093"/>
        <v/>
      </c>
      <c r="DM187" s="195" t="str">
        <f t="shared" si="1093"/>
        <v/>
      </c>
      <c r="DN187" s="198">
        <f t="shared" si="838"/>
        <v>0</v>
      </c>
      <c r="DO187" s="6"/>
      <c r="DP187" s="6"/>
      <c r="DQ187" s="195" t="str">
        <f t="shared" si="1107"/>
        <v/>
      </c>
      <c r="DR187" s="195" t="str">
        <f t="shared" si="1094"/>
        <v/>
      </c>
      <c r="DS187" s="195" t="str">
        <f t="shared" si="1094"/>
        <v/>
      </c>
      <c r="DT187" s="195" t="str">
        <f t="shared" si="1094"/>
        <v/>
      </c>
      <c r="DU187" s="195" t="str">
        <f t="shared" si="1094"/>
        <v/>
      </c>
      <c r="DV187" s="198">
        <f t="shared" si="827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108">SUM(H184:H187)</f>
        <v>0</v>
      </c>
      <c r="I188" s="66">
        <f t="shared" si="1108"/>
        <v>0</v>
      </c>
      <c r="J188" s="66">
        <f t="shared" si="1108"/>
        <v>0</v>
      </c>
      <c r="K188" s="66">
        <f t="shared" si="1108"/>
        <v>0</v>
      </c>
      <c r="L188" s="67"/>
      <c r="M188" s="65">
        <f>SUM(M184:M187)</f>
        <v>0</v>
      </c>
      <c r="N188" s="66">
        <f t="shared" ref="N188:Q188" si="1109">SUM(N184:N187)</f>
        <v>0</v>
      </c>
      <c r="O188" s="66">
        <f t="shared" si="1109"/>
        <v>0</v>
      </c>
      <c r="P188" s="66">
        <f t="shared" si="1109"/>
        <v>0</v>
      </c>
      <c r="Q188" s="66">
        <f t="shared" si="1109"/>
        <v>0</v>
      </c>
      <c r="R188" s="67"/>
      <c r="S188" s="65">
        <f>SUM(S184:S187)</f>
        <v>0</v>
      </c>
      <c r="T188" s="66">
        <f t="shared" ref="T188:W188" si="1110">SUM(T184:T187)</f>
        <v>0</v>
      </c>
      <c r="U188" s="66">
        <f t="shared" si="1110"/>
        <v>0</v>
      </c>
      <c r="V188" s="66">
        <f t="shared" si="1110"/>
        <v>0</v>
      </c>
      <c r="W188" s="66">
        <f t="shared" si="1110"/>
        <v>0</v>
      </c>
      <c r="X188" s="67"/>
      <c r="Y188" s="65">
        <f>SUM(Y184:Y187)</f>
        <v>0</v>
      </c>
      <c r="Z188" s="66">
        <f t="shared" ref="Z188:AC188" si="1111">SUM(Z184:Z187)</f>
        <v>0</v>
      </c>
      <c r="AA188" s="66">
        <f t="shared" si="1111"/>
        <v>0</v>
      </c>
      <c r="AB188" s="66">
        <f t="shared" si="1111"/>
        <v>0</v>
      </c>
      <c r="AC188" s="66">
        <f t="shared" si="1111"/>
        <v>0</v>
      </c>
      <c r="AD188" s="67"/>
      <c r="AE188" s="65">
        <f>SUM(AE184:AE187)</f>
        <v>0</v>
      </c>
      <c r="AF188" s="66">
        <f t="shared" ref="AF188:AI188" si="1112">SUM(AF184:AF187)</f>
        <v>0</v>
      </c>
      <c r="AG188" s="66">
        <f t="shared" si="1112"/>
        <v>0</v>
      </c>
      <c r="AH188" s="66">
        <f t="shared" si="1112"/>
        <v>0</v>
      </c>
      <c r="AI188" s="66">
        <f t="shared" si="1112"/>
        <v>0</v>
      </c>
      <c r="AJ188" s="67"/>
      <c r="AK188" s="65">
        <f>SUM(AK184:AK187)</f>
        <v>0</v>
      </c>
      <c r="AL188" s="66">
        <f t="shared" ref="AL188:AO188" si="1113">SUM(AL184:AL187)</f>
        <v>0</v>
      </c>
      <c r="AM188" s="66">
        <f t="shared" si="1113"/>
        <v>0</v>
      </c>
      <c r="AN188" s="66">
        <f t="shared" si="1113"/>
        <v>0</v>
      </c>
      <c r="AO188" s="66">
        <f t="shared" si="1113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828"/>
        <v/>
      </c>
      <c r="BV188" s="24" t="str">
        <f t="shared" si="829"/>
        <v/>
      </c>
      <c r="BW188" s="24" t="str">
        <f t="shared" si="830"/>
        <v/>
      </c>
      <c r="BX188" s="24" t="str">
        <f t="shared" si="831"/>
        <v/>
      </c>
      <c r="BY188" s="24" t="str">
        <f t="shared" si="832"/>
        <v/>
      </c>
      <c r="BZ188" s="6"/>
      <c r="CA188" s="6"/>
      <c r="CB188" s="64"/>
      <c r="CC188" s="197">
        <f>SUM(CC184:CC187)</f>
        <v>0</v>
      </c>
      <c r="CD188" s="197">
        <f t="shared" ref="CD188:CG188" si="1114">SUM(CD184:CD187)</f>
        <v>0</v>
      </c>
      <c r="CE188" s="197">
        <f t="shared" si="1114"/>
        <v>0</v>
      </c>
      <c r="CF188" s="197">
        <f t="shared" si="1114"/>
        <v>0</v>
      </c>
      <c r="CG188" s="197">
        <f t="shared" si="1114"/>
        <v>0</v>
      </c>
      <c r="CH188" s="198">
        <f t="shared" si="884"/>
        <v>0</v>
      </c>
      <c r="CI188" s="68"/>
      <c r="CJ188" s="68"/>
      <c r="CK188" s="197">
        <f>SUM(CK184:CK187)</f>
        <v>0</v>
      </c>
      <c r="CL188" s="197">
        <f t="shared" ref="CL188:CO188" si="1115">SUM(CL184:CL187)</f>
        <v>0</v>
      </c>
      <c r="CM188" s="197">
        <f t="shared" si="1115"/>
        <v>0</v>
      </c>
      <c r="CN188" s="197">
        <f t="shared" si="1115"/>
        <v>0</v>
      </c>
      <c r="CO188" s="197">
        <f t="shared" si="1115"/>
        <v>0</v>
      </c>
      <c r="CP188" s="198">
        <f t="shared" si="820"/>
        <v>0</v>
      </c>
      <c r="CS188" s="197">
        <f>SUM(CS184:CS187)</f>
        <v>0</v>
      </c>
      <c r="CT188" s="197">
        <f t="shared" ref="CT188:CW188" si="1116">SUM(CT184:CT187)</f>
        <v>0</v>
      </c>
      <c r="CU188" s="197">
        <f t="shared" si="1116"/>
        <v>0</v>
      </c>
      <c r="CV188" s="197">
        <f t="shared" si="1116"/>
        <v>0</v>
      </c>
      <c r="CW188" s="197">
        <f t="shared" si="1116"/>
        <v>0</v>
      </c>
      <c r="CX188" s="198">
        <f t="shared" si="822"/>
        <v>0</v>
      </c>
      <c r="CY188" s="6"/>
      <c r="CZ188" s="6"/>
      <c r="DA188" s="197">
        <f>SUM(DA184:DA187)</f>
        <v>0</v>
      </c>
      <c r="DB188" s="197">
        <f t="shared" ref="DB188:DE188" si="1117">SUM(DB184:DB187)</f>
        <v>0</v>
      </c>
      <c r="DC188" s="197">
        <f t="shared" si="1117"/>
        <v>0</v>
      </c>
      <c r="DD188" s="197">
        <f t="shared" si="1117"/>
        <v>0</v>
      </c>
      <c r="DE188" s="197">
        <f t="shared" si="1117"/>
        <v>0</v>
      </c>
      <c r="DF188" s="198">
        <f t="shared" si="824"/>
        <v>0</v>
      </c>
      <c r="DG188" s="6"/>
      <c r="DH188" s="6"/>
      <c r="DI188" s="197">
        <f>SUM(DI184:DI187)</f>
        <v>0</v>
      </c>
      <c r="DJ188" s="197">
        <f t="shared" ref="DJ188:DM188" si="1118">SUM(DJ184:DJ187)</f>
        <v>0</v>
      </c>
      <c r="DK188" s="197">
        <f t="shared" si="1118"/>
        <v>0</v>
      </c>
      <c r="DL188" s="197">
        <f t="shared" si="1118"/>
        <v>0</v>
      </c>
      <c r="DM188" s="197">
        <f t="shared" si="1118"/>
        <v>0</v>
      </c>
      <c r="DN188" s="198">
        <f t="shared" si="838"/>
        <v>0</v>
      </c>
      <c r="DO188" s="6"/>
      <c r="DP188" s="6"/>
      <c r="DQ188" s="197">
        <f>SUM(DQ184:DQ187)</f>
        <v>0</v>
      </c>
      <c r="DR188" s="197">
        <f t="shared" ref="DR188:DU188" si="1119">SUM(DR184:DR187)</f>
        <v>0</v>
      </c>
      <c r="DS188" s="197">
        <f t="shared" si="1119"/>
        <v>0</v>
      </c>
      <c r="DT188" s="197">
        <f t="shared" si="1119"/>
        <v>0</v>
      </c>
      <c r="DU188" s="197">
        <f t="shared" si="1119"/>
        <v>0</v>
      </c>
      <c r="DV188" s="198">
        <f t="shared" si="827"/>
        <v>0</v>
      </c>
    </row>
    <row r="189" spans="1:126" ht="25.5" customHeight="1">
      <c r="A189" s="19"/>
      <c r="B189" s="48" t="s">
        <v>54</v>
      </c>
      <c r="C189" s="48"/>
      <c r="D189" s="49">
        <f>L189</f>
        <v>10.918213767082024</v>
      </c>
      <c r="E189" s="50">
        <f>D189+SUM(AE189:AI189)</f>
        <v>10.128097847109926</v>
      </c>
      <c r="F189" s="51" t="s">
        <v>26</v>
      </c>
      <c r="G189" s="52">
        <f>'[9]NAW3 - Asset Repl - ENWL'!G186</f>
        <v>6.9592623565083153E-2</v>
      </c>
      <c r="H189" s="52">
        <f>'[9]NAW3 - Asset Repl - ENWL'!H186</f>
        <v>1.757745264986732</v>
      </c>
      <c r="I189" s="52">
        <f>'[9]NAW3 - Asset Repl - ENWL'!I186</f>
        <v>3.5511562034774404</v>
      </c>
      <c r="J189" s="52">
        <f>'[9]NAW3 - Asset Repl - ENWL'!J186</f>
        <v>5.0590778392674576</v>
      </c>
      <c r="K189" s="52">
        <f>'[9]NAW3 - Asset Repl - ENWL'!K186</f>
        <v>0.48064183578531178</v>
      </c>
      <c r="L189" s="53">
        <f>SUM(G189:K189)</f>
        <v>10.918213767082024</v>
      </c>
      <c r="M189" s="52">
        <f>'[9]NAW3 - Asset Repl - ENWL'!M186</f>
        <v>6.8226822493394138E-2</v>
      </c>
      <c r="N189" s="52">
        <f>'[9]NAW3 - Asset Repl - ENWL'!N186</f>
        <v>1.7579867785908723</v>
      </c>
      <c r="O189" s="52">
        <f>'[9]NAW3 - Asset Repl - ENWL'!O186</f>
        <v>3.5518640881792303</v>
      </c>
      <c r="P189" s="52">
        <f>'[9]NAW3 - Asset Repl - ENWL'!P186</f>
        <v>5.1277842956176674</v>
      </c>
      <c r="Q189" s="52">
        <f>'[9]NAW3 - Asset Repl - ENWL'!Q186</f>
        <v>0.48064183578531178</v>
      </c>
      <c r="R189" s="53">
        <f>SUM(M189:Q189)</f>
        <v>10.986503820666476</v>
      </c>
      <c r="S189" s="52">
        <f>'[9]NAW3 - Asset Repl - ENWL'!S186</f>
        <v>0</v>
      </c>
      <c r="T189" s="52">
        <f>'[9]NAW3 - Asset Repl - ENWL'!T186</f>
        <v>0</v>
      </c>
      <c r="U189" s="52">
        <f>'[9]NAW3 - Asset Repl - ENWL'!U186</f>
        <v>0</v>
      </c>
      <c r="V189" s="52">
        <f>'[9]NAW3 - Asset Repl - ENWL'!V186</f>
        <v>-0.40769161989917246</v>
      </c>
      <c r="W189" s="52">
        <f>'[9]NAW3 - Asset Repl - ENWL'!W186</f>
        <v>0</v>
      </c>
      <c r="X189" s="53">
        <f>SUM(S189:W189)</f>
        <v>-0.40769161989917246</v>
      </c>
      <c r="Y189" s="54">
        <f>'[9]NAW3 - Asset Repl - ENWL'!Y186</f>
        <v>9.295041671814726E-4</v>
      </c>
      <c r="Z189" s="54">
        <f>'[9]NAW3 - Asset Repl - ENWL'!Z186</f>
        <v>0.86512471281401049</v>
      </c>
      <c r="AA189" s="54">
        <f>'[9]NAW3 - Asset Repl - ENWL'!AA186</f>
        <v>2.3838831737131123</v>
      </c>
      <c r="AB189" s="54">
        <f>'[9]NAW3 - Asset Repl - ENWL'!AB186</f>
        <v>5.9513253256267298</v>
      </c>
      <c r="AC189" s="54">
        <f>'[9]NAW3 - Asset Repl - ENWL'!AC186</f>
        <v>1.7169510507609931</v>
      </c>
      <c r="AD189" s="53">
        <f>SUM(Y189:AC189)</f>
        <v>10.918213767082028</v>
      </c>
      <c r="AE189" s="54">
        <f>'[9]NAW3 - Asset Repl - ENWL'!AE186</f>
        <v>0</v>
      </c>
      <c r="AF189" s="54">
        <f>'[9]NAW3 - Asset Repl - ENWL'!AF186</f>
        <v>0</v>
      </c>
      <c r="AG189" s="54">
        <f>'[9]NAW3 - Asset Repl - ENWL'!AG186</f>
        <v>0</v>
      </c>
      <c r="AH189" s="54">
        <f>'[9]NAW3 - Asset Repl - ENWL'!AH186</f>
        <v>-0.79011591997209818</v>
      </c>
      <c r="AI189" s="54">
        <f>'[9]NAW3 - Asset Repl - ENWL'!AI186</f>
        <v>0</v>
      </c>
      <c r="AJ189" s="53">
        <f>SUM(AE189:AI189)</f>
        <v>-0.79011591997209818</v>
      </c>
      <c r="AK189" s="54">
        <f>'[9]NAW3 - Asset Repl - ENWL'!AK186</f>
        <v>9.295041671814726E-4</v>
      </c>
      <c r="AL189" s="54">
        <f>'[9]NAW3 - Asset Repl - ENWL'!AL186</f>
        <v>3.5179217301001299E-2</v>
      </c>
      <c r="AM189" s="54">
        <f>'[9]NAW3 - Asset Repl - ENWL'!AM186</f>
        <v>2.2525449976554981</v>
      </c>
      <c r="AN189" s="54">
        <f>'[9]NAW3 - Asset Repl - ENWL'!AN186</f>
        <v>4.4407366988728931</v>
      </c>
      <c r="AO189" s="54">
        <f>'[9]NAW3 - Asset Repl - ENWL'!AO186</f>
        <v>4.1888233490854532</v>
      </c>
      <c r="AP189" s="53">
        <f>SUM(AK189:AO189)</f>
        <v>10.918213767082026</v>
      </c>
      <c r="BB189" s="6"/>
      <c r="BC189" s="6"/>
      <c r="BD189" s="51" t="s">
        <v>26</v>
      </c>
      <c r="BE189" s="172">
        <f>'ENWL - HI Probs. of Failure '!O$50</f>
        <v>1E-3</v>
      </c>
      <c r="BF189" s="172">
        <f>'ENWL - HI Probs. of Failure '!P$50</f>
        <v>1E-3</v>
      </c>
      <c r="BG189" s="172">
        <f>'ENWL - HI Probs. of Failure '!Q$50</f>
        <v>3.0000000000000001E-3</v>
      </c>
      <c r="BH189" s="172">
        <f>'ENWL - HI Probs. of Failure '!R$50</f>
        <v>7.000000000000001E-3</v>
      </c>
      <c r="BI189" s="172">
        <f>'ENWL - HI Probs. of Failure '!S$50</f>
        <v>0.01</v>
      </c>
      <c r="BJ189" s="175"/>
      <c r="BK189" s="6"/>
      <c r="BL189" s="51" t="s">
        <v>26</v>
      </c>
      <c r="BM189" s="194">
        <f>$BM2*'ENWL - Ave Crit'!$Q$50</f>
        <v>89184.9</v>
      </c>
      <c r="BN189" s="194">
        <f>$BM2*'ENWL - Ave Crit'!$Q$50</f>
        <v>89184.9</v>
      </c>
      <c r="BO189" s="194">
        <f>$BM2*'ENWL - Ave Crit'!$Q$50</f>
        <v>89184.9</v>
      </c>
      <c r="BP189" s="194">
        <f>$BM2*'ENWL - Ave Crit'!$Q$50</f>
        <v>89184.9</v>
      </c>
      <c r="BQ189" s="194">
        <f>$BM2*'ENWL - Ave Crit'!$Q$50</f>
        <v>89184.9</v>
      </c>
      <c r="BR189" s="175"/>
      <c r="BS189" s="6"/>
      <c r="BT189" s="51" t="s">
        <v>26</v>
      </c>
      <c r="BU189" s="24">
        <f t="shared" si="828"/>
        <v>89.184899999999999</v>
      </c>
      <c r="BV189" s="24">
        <f t="shared" si="829"/>
        <v>89.184899999999999</v>
      </c>
      <c r="BW189" s="24">
        <f t="shared" si="830"/>
        <v>267.55469999999997</v>
      </c>
      <c r="BX189" s="24">
        <f t="shared" si="831"/>
        <v>624.29430000000002</v>
      </c>
      <c r="BY189" s="24">
        <f t="shared" si="832"/>
        <v>891.84899999999993</v>
      </c>
      <c r="BZ189" s="6"/>
      <c r="CA189" s="6"/>
      <c r="CB189" s="51" t="s">
        <v>26</v>
      </c>
      <c r="CC189" s="195">
        <f>IF(BU189="","",M189*BU189)</f>
        <v>6.0848023413911063</v>
      </c>
      <c r="CD189" s="195">
        <f t="shared" ref="CD189:CG192" si="1120">IF(BV189="","",N189*BV189)</f>
        <v>156.78587504994908</v>
      </c>
      <c r="CE189" s="195">
        <f t="shared" si="1120"/>
        <v>950.31793055356741</v>
      </c>
      <c r="CF189" s="195">
        <f t="shared" si="1120"/>
        <v>3201.2465073836247</v>
      </c>
      <c r="CG189" s="195">
        <f t="shared" si="1120"/>
        <v>428.6599406032945</v>
      </c>
      <c r="CH189" s="198">
        <f t="shared" si="884"/>
        <v>4743.0950559318271</v>
      </c>
      <c r="CI189" s="68"/>
      <c r="CJ189" s="68"/>
      <c r="CK189" s="195">
        <f t="shared" ref="CK189:CO192" si="1121">IF(BU189="","",G189*BU189)</f>
        <v>6.2066111733895841</v>
      </c>
      <c r="CL189" s="195">
        <f t="shared" si="1121"/>
        <v>156.76433568331518</v>
      </c>
      <c r="CM189" s="195">
        <f t="shared" si="1121"/>
        <v>950.12853267454545</v>
      </c>
      <c r="CN189" s="195">
        <f t="shared" si="1121"/>
        <v>3158.3534583109899</v>
      </c>
      <c r="CO189" s="195">
        <f t="shared" si="1121"/>
        <v>428.6599406032945</v>
      </c>
      <c r="CP189" s="198">
        <f t="shared" si="820"/>
        <v>4700.112878445535</v>
      </c>
      <c r="CS189" s="195">
        <f>IF(BU189="","",Y189*BU189)</f>
        <v>8.2897736199662911E-2</v>
      </c>
      <c r="CT189" s="195">
        <f t="shared" ref="CT189:CW192" si="1122">IF(BV189="","",Z189*BV189)</f>
        <v>77.156060999846247</v>
      </c>
      <c r="CU189" s="195">
        <f t="shared" si="1122"/>
        <v>637.81914737785962</v>
      </c>
      <c r="CV189" s="195">
        <f t="shared" si="1122"/>
        <v>3715.3784782344114</v>
      </c>
      <c r="CW189" s="195">
        <f t="shared" si="1122"/>
        <v>1531.2610776701408</v>
      </c>
      <c r="CX189" s="198">
        <f t="shared" si="822"/>
        <v>5961.6976620184578</v>
      </c>
      <c r="CY189" s="6"/>
      <c r="CZ189" s="6"/>
      <c r="DA189" s="195">
        <f>IF(BU189="","",(S189+Y189)*BU189)</f>
        <v>8.2897736199662911E-2</v>
      </c>
      <c r="DB189" s="195">
        <f t="shared" ref="DB189:DE192" si="1123">IF(BV189="","",(T189+Z189)*BV189)</f>
        <v>77.156060999846247</v>
      </c>
      <c r="DC189" s="195">
        <f t="shared" si="1123"/>
        <v>637.81914737785962</v>
      </c>
      <c r="DD189" s="195">
        <f t="shared" si="1123"/>
        <v>3460.8589237735914</v>
      </c>
      <c r="DE189" s="195">
        <f t="shared" si="1123"/>
        <v>1531.2610776701408</v>
      </c>
      <c r="DF189" s="198">
        <f t="shared" si="824"/>
        <v>5707.1781075576382</v>
      </c>
      <c r="DG189" s="6"/>
      <c r="DH189" s="6"/>
      <c r="DI189" s="195">
        <f>IF(BU189="","",AK189*BU189)</f>
        <v>8.2897736199662911E-2</v>
      </c>
      <c r="DJ189" s="195">
        <f t="shared" ref="DJ189:DM192" si="1124">IF(BV189="","",AL189*BV189)</f>
        <v>3.1374549770680709</v>
      </c>
      <c r="DK189" s="195">
        <f t="shared" si="1124"/>
        <v>602.67900108421748</v>
      </c>
      <c r="DL189" s="195">
        <f t="shared" si="1124"/>
        <v>2772.3266089071635</v>
      </c>
      <c r="DM189" s="195">
        <f t="shared" si="1124"/>
        <v>3735.797915058512</v>
      </c>
      <c r="DN189" s="198">
        <f t="shared" si="838"/>
        <v>7114.0238777631603</v>
      </c>
      <c r="DO189" s="6"/>
      <c r="DP189" s="6"/>
      <c r="DQ189" s="195">
        <f>IF(BU189="","",(AE189+AK189)*BU189)</f>
        <v>8.2897736199662911E-2</v>
      </c>
      <c r="DR189" s="195">
        <f t="shared" ref="DR189:DU192" si="1125">IF(BV189="","",(AF189+AL189)*BV189)</f>
        <v>3.1374549770680709</v>
      </c>
      <c r="DS189" s="195">
        <f t="shared" si="1125"/>
        <v>602.67900108421748</v>
      </c>
      <c r="DT189" s="195">
        <f t="shared" si="1125"/>
        <v>2279.0617437293267</v>
      </c>
      <c r="DU189" s="195">
        <f t="shared" si="1125"/>
        <v>3735.797915058512</v>
      </c>
      <c r="DV189" s="198">
        <f t="shared" si="827"/>
        <v>6620.7590125853239</v>
      </c>
    </row>
    <row r="190" spans="1:126" ht="25.5" customHeight="1">
      <c r="A190" s="19"/>
      <c r="B190" s="55"/>
      <c r="C190" s="55"/>
      <c r="D190" s="56">
        <f t="shared" ref="D190:D192" si="1126">L190</f>
        <v>116.77895963727447</v>
      </c>
      <c r="E190" s="57">
        <f t="shared" ref="E190:E192" si="1127">D190+SUM(AE190:AI190)</f>
        <v>108.32804293097433</v>
      </c>
      <c r="F190" s="58" t="s">
        <v>28</v>
      </c>
      <c r="G190" s="52">
        <f>'[9]NAW3 - Asset Repl - ENWL'!G187</f>
        <v>0.7443483294732075</v>
      </c>
      <c r="H190" s="52">
        <f>'[9]NAW3 - Asset Repl - ENWL'!H187</f>
        <v>18.80048034701149</v>
      </c>
      <c r="I190" s="52">
        <f>'[9]NAW3 - Asset Repl - ENWL'!I187</f>
        <v>37.982433372192588</v>
      </c>
      <c r="J190" s="52">
        <f>'[9]NAW3 - Asset Repl - ENWL'!J187</f>
        <v>54.110851774569923</v>
      </c>
      <c r="K190" s="52">
        <f>'[9]NAW3 - Asset Repl - ENWL'!K187</f>
        <v>5.1408458140272595</v>
      </c>
      <c r="L190" s="59">
        <f t="shared" ref="L190:L192" si="1128">SUM(G190:K190)</f>
        <v>116.77895963727447</v>
      </c>
      <c r="M190" s="52">
        <f>'[9]NAW3 - Asset Repl - ENWL'!M187</f>
        <v>0.72974000327389876</v>
      </c>
      <c r="N190" s="52">
        <f>'[9]NAW3 - Asset Repl - ENWL'!N187</f>
        <v>18.803063526644294</v>
      </c>
      <c r="O190" s="52">
        <f>'[9]NAW3 - Asset Repl - ENWL'!O187</f>
        <v>37.990004760771498</v>
      </c>
      <c r="P190" s="52">
        <f>'[9]NAW3 - Asset Repl - ENWL'!P187</f>
        <v>54.845721842522956</v>
      </c>
      <c r="Q190" s="52">
        <f>'[9]NAW3 - Asset Repl - ENWL'!Q187</f>
        <v>5.1408458140272595</v>
      </c>
      <c r="R190" s="59">
        <f t="shared" ref="R190:R192" si="1129">SUM(M190:Q190)</f>
        <v>117.50937594723992</v>
      </c>
      <c r="S190" s="52">
        <f>'[9]NAW3 - Asset Repl - ENWL'!S187</f>
        <v>0</v>
      </c>
      <c r="T190" s="52">
        <f>'[9]NAW3 - Asset Repl - ENWL'!T187</f>
        <v>0</v>
      </c>
      <c r="U190" s="52">
        <f>'[9]NAW3 - Asset Repl - ENWL'!U187</f>
        <v>0</v>
      </c>
      <c r="V190" s="52">
        <f>'[9]NAW3 - Asset Repl - ENWL'!V187</f>
        <v>-4.3605853704936743</v>
      </c>
      <c r="W190" s="52">
        <f>'[9]NAW3 - Asset Repl - ENWL'!W187</f>
        <v>0</v>
      </c>
      <c r="X190" s="59">
        <f t="shared" ref="X190:X192" si="1130">SUM(S190:W190)</f>
        <v>-4.3605853704936743</v>
      </c>
      <c r="Y190" s="52">
        <f>'[9]NAW3 - Asset Repl - ENWL'!Y187</f>
        <v>9.9417846121704467E-3</v>
      </c>
      <c r="Z190" s="52">
        <f>'[9]NAW3 - Asset Repl - ENWL'!Z187</f>
        <v>9.2531952638180108</v>
      </c>
      <c r="AA190" s="52">
        <f>'[9]NAW3 - Asset Repl - ENWL'!AA187</f>
        <v>25.497522109554961</v>
      </c>
      <c r="AB190" s="52">
        <f>'[9]NAW3 - Asset Repl - ENWL'!AB187</f>
        <v>63.65414662286782</v>
      </c>
      <c r="AC190" s="52">
        <f>'[9]NAW3 - Asset Repl - ENWL'!AC187</f>
        <v>18.364153856421527</v>
      </c>
      <c r="AD190" s="59">
        <f t="shared" ref="AD190:AD192" si="1131">SUM(Y190:AC190)</f>
        <v>116.77895963727448</v>
      </c>
      <c r="AE190" s="52">
        <f>'[9]NAW3 - Asset Repl - ENWL'!AE187</f>
        <v>0</v>
      </c>
      <c r="AF190" s="52">
        <f>'[9]NAW3 - Asset Repl - ENWL'!AF187</f>
        <v>0</v>
      </c>
      <c r="AG190" s="52">
        <f>'[9]NAW3 - Asset Repl - ENWL'!AG187</f>
        <v>0</v>
      </c>
      <c r="AH190" s="52">
        <f>'[9]NAW3 - Asset Repl - ENWL'!AH187</f>
        <v>-8.450916706300136</v>
      </c>
      <c r="AI190" s="52">
        <f>'[9]NAW3 - Asset Repl - ENWL'!AI187</f>
        <v>0</v>
      </c>
      <c r="AJ190" s="59">
        <f t="shared" ref="AJ190:AJ192" si="1132">SUM(AE190:AI190)</f>
        <v>-8.450916706300136</v>
      </c>
      <c r="AK190" s="52">
        <f>'[9]NAW3 - Asset Repl - ENWL'!AK187</f>
        <v>9.9417846121704467E-3</v>
      </c>
      <c r="AL190" s="52">
        <f>'[9]NAW3 - Asset Repl - ENWL'!AL187</f>
        <v>0.37626964308489474</v>
      </c>
      <c r="AM190" s="52">
        <f>'[9]NAW3 - Asset Repl - ENWL'!AM187</f>
        <v>24.092756102233562</v>
      </c>
      <c r="AN190" s="52">
        <f>'[9]NAW3 - Asset Repl - ENWL'!AN187</f>
        <v>47.497202635925007</v>
      </c>
      <c r="AO190" s="52">
        <f>'[9]NAW3 - Asset Repl - ENWL'!AO187</f>
        <v>44.802789471418862</v>
      </c>
      <c r="AP190" s="59">
        <f t="shared" ref="AP190:AP192" si="1133">SUM(AK190:AO190)</f>
        <v>116.7789596372745</v>
      </c>
      <c r="BB190" s="6"/>
      <c r="BC190" s="6"/>
      <c r="BD190" s="58" t="s">
        <v>28</v>
      </c>
      <c r="BE190" s="172">
        <f>'ENWL - HI Probs. of Failure '!O$50</f>
        <v>1E-3</v>
      </c>
      <c r="BF190" s="172">
        <f>'ENWL - HI Probs. of Failure '!P$50</f>
        <v>1E-3</v>
      </c>
      <c r="BG190" s="172">
        <f>'ENWL - HI Probs. of Failure '!Q$50</f>
        <v>3.0000000000000001E-3</v>
      </c>
      <c r="BH190" s="172">
        <f>'ENWL - HI Probs. of Failure '!R$50</f>
        <v>7.000000000000001E-3</v>
      </c>
      <c r="BI190" s="172">
        <f>'ENWL - HI Probs. of Failure '!S$50</f>
        <v>0.01</v>
      </c>
      <c r="BJ190" s="176"/>
      <c r="BK190" s="6"/>
      <c r="BL190" s="58" t="s">
        <v>28</v>
      </c>
      <c r="BM190" s="194">
        <f>$BM3*'ENWL - Ave Crit'!$Q$50</f>
        <v>127407</v>
      </c>
      <c r="BN190" s="194">
        <f>$BM3*'ENWL - Ave Crit'!$Q$50</f>
        <v>127407</v>
      </c>
      <c r="BO190" s="194">
        <f>$BM3*'ENWL - Ave Crit'!$Q$50</f>
        <v>127407</v>
      </c>
      <c r="BP190" s="194">
        <f>$BM3*'ENWL - Ave Crit'!$Q$50</f>
        <v>127407</v>
      </c>
      <c r="BQ190" s="194">
        <f>$BM3*'ENWL - Ave Crit'!$Q$50</f>
        <v>127407</v>
      </c>
      <c r="BR190" s="176"/>
      <c r="BS190" s="6"/>
      <c r="BT190" s="58" t="s">
        <v>28</v>
      </c>
      <c r="BU190" s="24">
        <f t="shared" si="828"/>
        <v>127.407</v>
      </c>
      <c r="BV190" s="24">
        <f t="shared" si="829"/>
        <v>127.407</v>
      </c>
      <c r="BW190" s="24">
        <f t="shared" si="830"/>
        <v>382.221</v>
      </c>
      <c r="BX190" s="24">
        <f t="shared" si="831"/>
        <v>891.84900000000016</v>
      </c>
      <c r="BY190" s="24">
        <f t="shared" si="832"/>
        <v>1274.07</v>
      </c>
      <c r="BZ190" s="6"/>
      <c r="CA190" s="6"/>
      <c r="CB190" s="58" t="s">
        <v>28</v>
      </c>
      <c r="CC190" s="195">
        <f t="shared" ref="CC190:CC192" si="1134">IF(BU190="","",M190*BU190)</f>
        <v>92.973984597117621</v>
      </c>
      <c r="CD190" s="195">
        <f t="shared" si="1120"/>
        <v>2395.6419147391694</v>
      </c>
      <c r="CE190" s="195">
        <f t="shared" si="1120"/>
        <v>14520.577609666843</v>
      </c>
      <c r="CF190" s="195">
        <f t="shared" si="1120"/>
        <v>48914.102179532267</v>
      </c>
      <c r="CG190" s="195">
        <f t="shared" si="1120"/>
        <v>6549.7974262777097</v>
      </c>
      <c r="CH190" s="198">
        <f t="shared" si="884"/>
        <v>72473.093114813106</v>
      </c>
      <c r="CI190" s="68"/>
      <c r="CJ190" s="68"/>
      <c r="CK190" s="195">
        <f t="shared" si="1121"/>
        <v>94.835187613192943</v>
      </c>
      <c r="CL190" s="195">
        <f t="shared" si="1121"/>
        <v>2395.3127995716927</v>
      </c>
      <c r="CM190" s="195">
        <f t="shared" si="1121"/>
        <v>14517.683665952824</v>
      </c>
      <c r="CN190" s="195">
        <f t="shared" si="1121"/>
        <v>48258.709044298419</v>
      </c>
      <c r="CO190" s="195">
        <f t="shared" si="1121"/>
        <v>6549.7974262777097</v>
      </c>
      <c r="CP190" s="198">
        <f t="shared" si="820"/>
        <v>71816.338123713838</v>
      </c>
      <c r="CS190" s="195">
        <f t="shared" ref="CS190:CS192" si="1135">IF(BU190="","",Y190*BU190)</f>
        <v>1.2666529520828</v>
      </c>
      <c r="CT190" s="195">
        <f t="shared" si="1122"/>
        <v>1178.9218489772613</v>
      </c>
      <c r="CU190" s="195">
        <f t="shared" si="1122"/>
        <v>9745.6883982362069</v>
      </c>
      <c r="CV190" s="195">
        <f t="shared" si="1122"/>
        <v>56769.88701145805</v>
      </c>
      <c r="CW190" s="195">
        <f t="shared" si="1122"/>
        <v>23397.217503850974</v>
      </c>
      <c r="CX190" s="198">
        <f t="shared" si="822"/>
        <v>91092.981415474569</v>
      </c>
      <c r="CY190" s="6"/>
      <c r="CZ190" s="6"/>
      <c r="DA190" s="195">
        <f t="shared" ref="DA190:DA192" si="1136">IF(BU190="","",(S190+Y190)*BU190)</f>
        <v>1.2666529520828</v>
      </c>
      <c r="DB190" s="195">
        <f t="shared" si="1123"/>
        <v>1178.9218489772613</v>
      </c>
      <c r="DC190" s="195">
        <f t="shared" si="1123"/>
        <v>9745.6883982362069</v>
      </c>
      <c r="DD190" s="195">
        <f t="shared" si="1123"/>
        <v>52880.903309368638</v>
      </c>
      <c r="DE190" s="195">
        <f t="shared" si="1123"/>
        <v>23397.217503850974</v>
      </c>
      <c r="DF190" s="198">
        <f t="shared" si="824"/>
        <v>87203.997713385164</v>
      </c>
      <c r="DG190" s="6"/>
      <c r="DH190" s="6"/>
      <c r="DI190" s="195">
        <f t="shared" ref="DI190:DI192" si="1137">IF(BU190="","",AK190*BU190)</f>
        <v>1.2666529520828</v>
      </c>
      <c r="DJ190" s="195">
        <f t="shared" si="1124"/>
        <v>47.939386416517181</v>
      </c>
      <c r="DK190" s="195">
        <f t="shared" si="1124"/>
        <v>9208.757330151815</v>
      </c>
      <c r="DL190" s="195">
        <f t="shared" si="1124"/>
        <v>42360.332673647092</v>
      </c>
      <c r="DM190" s="195">
        <f t="shared" si="1124"/>
        <v>57081.889981850625</v>
      </c>
      <c r="DN190" s="198">
        <f t="shared" si="838"/>
        <v>108700.18602501813</v>
      </c>
      <c r="DO190" s="6"/>
      <c r="DP190" s="6"/>
      <c r="DQ190" s="195">
        <f t="shared" ref="DQ190:DQ192" si="1138">IF(BU190="","",(AE190+AK190)*BU190)</f>
        <v>1.2666529520828</v>
      </c>
      <c r="DR190" s="195">
        <f t="shared" si="1125"/>
        <v>47.939386416517181</v>
      </c>
      <c r="DS190" s="195">
        <f t="shared" si="1125"/>
        <v>9208.757330151815</v>
      </c>
      <c r="DT190" s="195">
        <f t="shared" si="1125"/>
        <v>34823.391060050017</v>
      </c>
      <c r="DU190" s="195">
        <f t="shared" si="1125"/>
        <v>57081.889981850625</v>
      </c>
      <c r="DV190" s="198">
        <f t="shared" si="827"/>
        <v>101163.24441142107</v>
      </c>
    </row>
    <row r="191" spans="1:126" ht="25.5" customHeight="1">
      <c r="A191" s="19"/>
      <c r="B191" s="55"/>
      <c r="C191" s="55"/>
      <c r="D191" s="56">
        <f t="shared" si="1126"/>
        <v>31.958764450363038</v>
      </c>
      <c r="E191" s="57">
        <f t="shared" si="1127"/>
        <v>29.646011731507016</v>
      </c>
      <c r="F191" s="58" t="s">
        <v>30</v>
      </c>
      <c r="G191" s="52">
        <f>'[9]NAW3 - Asset Repl - ENWL'!G188</f>
        <v>0.20370495682222592</v>
      </c>
      <c r="H191" s="52">
        <f>'[9]NAW3 - Asset Repl - ENWL'!H188</f>
        <v>5.145105974826981</v>
      </c>
      <c r="I191" s="52">
        <f>'[9]NAW3 - Asset Repl - ENWL'!I188</f>
        <v>10.394609141611651</v>
      </c>
      <c r="J191" s="52">
        <f>'[9]NAW3 - Asset Repl - ENWL'!J188</f>
        <v>14.808454977192756</v>
      </c>
      <c r="K191" s="52">
        <f>'[9]NAW3 - Asset Repl - ENWL'!K188</f>
        <v>1.406889399909425</v>
      </c>
      <c r="L191" s="59">
        <f t="shared" si="1128"/>
        <v>31.958764450363038</v>
      </c>
      <c r="M191" s="52">
        <f>'[9]NAW3 - Asset Repl - ENWL'!M188</f>
        <v>0.1997071128829761</v>
      </c>
      <c r="N191" s="52">
        <f>'[9]NAW3 - Asset Repl - ENWL'!N188</f>
        <v>5.1458129106455077</v>
      </c>
      <c r="O191" s="52">
        <f>'[9]NAW3 - Asset Repl - ENWL'!O188</f>
        <v>10.396681194872848</v>
      </c>
      <c r="P191" s="52">
        <f>'[9]NAW3 - Asset Repl - ENWL'!P188</f>
        <v>15.009566029014772</v>
      </c>
      <c r="Q191" s="52">
        <f>'[9]NAW3 - Asset Repl - ENWL'!Q188</f>
        <v>1.406889399909425</v>
      </c>
      <c r="R191" s="59">
        <f t="shared" si="1129"/>
        <v>32.158656647325529</v>
      </c>
      <c r="S191" s="52">
        <f>'[9]NAW3 - Asset Repl - ENWL'!S188</f>
        <v>0</v>
      </c>
      <c r="T191" s="52">
        <f>'[9]NAW3 - Asset Repl - ENWL'!T188</f>
        <v>0</v>
      </c>
      <c r="U191" s="52">
        <f>'[9]NAW3 - Asset Repl - ENWL'!U188</f>
        <v>0</v>
      </c>
      <c r="V191" s="52">
        <f>'[9]NAW3 - Asset Repl - ENWL'!V188</f>
        <v>-1.1933564158660706</v>
      </c>
      <c r="W191" s="52">
        <f>'[9]NAW3 - Asset Repl - ENWL'!W188</f>
        <v>0</v>
      </c>
      <c r="X191" s="59">
        <f t="shared" si="1130"/>
        <v>-1.1933564158660706</v>
      </c>
      <c r="Y191" s="52">
        <f>'[9]NAW3 - Asset Repl - ENWL'!Y188</f>
        <v>2.7207568351652312E-3</v>
      </c>
      <c r="Z191" s="52">
        <f>'[9]NAW3 - Asset Repl - ENWL'!Z188</f>
        <v>2.5323113749951931</v>
      </c>
      <c r="AA191" s="52">
        <f>'[9]NAW3 - Asset Repl - ENWL'!AA188</f>
        <v>6.9778777418316205</v>
      </c>
      <c r="AB191" s="52">
        <f>'[9]NAW3 - Asset Repl - ENWL'!AB188</f>
        <v>17.42015757399998</v>
      </c>
      <c r="AC191" s="52">
        <f>'[9]NAW3 - Asset Repl - ENWL'!AC188</f>
        <v>5.0256970027010883</v>
      </c>
      <c r="AD191" s="59">
        <f t="shared" si="1131"/>
        <v>31.958764450363049</v>
      </c>
      <c r="AE191" s="52">
        <f>'[9]NAW3 - Asset Repl - ENWL'!AE188</f>
        <v>0</v>
      </c>
      <c r="AF191" s="52">
        <f>'[9]NAW3 - Asset Repl - ENWL'!AF188</f>
        <v>0</v>
      </c>
      <c r="AG191" s="52">
        <f>'[9]NAW3 - Asset Repl - ENWL'!AG188</f>
        <v>0</v>
      </c>
      <c r="AH191" s="52">
        <f>'[9]NAW3 - Asset Repl - ENWL'!AH188</f>
        <v>-2.3127527188560197</v>
      </c>
      <c r="AI191" s="52">
        <f>'[9]NAW3 - Asset Repl - ENWL'!AI188</f>
        <v>0</v>
      </c>
      <c r="AJ191" s="59">
        <f t="shared" si="1132"/>
        <v>-2.3127527188560197</v>
      </c>
      <c r="AK191" s="52">
        <f>'[9]NAW3 - Asset Repl - ENWL'!AK188</f>
        <v>2.7207568351652312E-3</v>
      </c>
      <c r="AL191" s="52">
        <f>'[9]NAW3 - Asset Repl - ENWL'!AL188</f>
        <v>0.1029732832911285</v>
      </c>
      <c r="AM191" s="52">
        <f>'[9]NAW3 - Asset Repl - ENWL'!AM188</f>
        <v>6.5934370337168362</v>
      </c>
      <c r="AN191" s="52">
        <f>'[9]NAW3 - Asset Repl - ENWL'!AN188</f>
        <v>12.998505174284643</v>
      </c>
      <c r="AO191" s="52">
        <f>'[9]NAW3 - Asset Repl - ENWL'!AO188</f>
        <v>12.261128202235273</v>
      </c>
      <c r="AP191" s="59">
        <f t="shared" si="1133"/>
        <v>31.958764450363045</v>
      </c>
      <c r="BB191" s="6"/>
      <c r="BC191" s="6"/>
      <c r="BD191" s="58" t="s">
        <v>30</v>
      </c>
      <c r="BE191" s="172">
        <f>'ENWL - HI Probs. of Failure '!O$50</f>
        <v>1E-3</v>
      </c>
      <c r="BF191" s="172">
        <f>'ENWL - HI Probs. of Failure '!P$50</f>
        <v>1E-3</v>
      </c>
      <c r="BG191" s="172">
        <f>'ENWL - HI Probs. of Failure '!Q$50</f>
        <v>3.0000000000000001E-3</v>
      </c>
      <c r="BH191" s="172">
        <f>'ENWL - HI Probs. of Failure '!R$50</f>
        <v>7.000000000000001E-3</v>
      </c>
      <c r="BI191" s="172">
        <f>'ENWL - HI Probs. of Failure '!S$50</f>
        <v>0.01</v>
      </c>
      <c r="BJ191" s="176"/>
      <c r="BK191" s="6"/>
      <c r="BL191" s="58" t="s">
        <v>30</v>
      </c>
      <c r="BM191" s="194">
        <f>$BM4*'ENWL - Ave Crit'!$Q$50</f>
        <v>191110.5</v>
      </c>
      <c r="BN191" s="194">
        <f>$BM4*'ENWL - Ave Crit'!$Q$50</f>
        <v>191110.5</v>
      </c>
      <c r="BO191" s="194">
        <f>$BM4*'ENWL - Ave Crit'!$Q$50</f>
        <v>191110.5</v>
      </c>
      <c r="BP191" s="194">
        <f>$BM4*'ENWL - Ave Crit'!$Q$50</f>
        <v>191110.5</v>
      </c>
      <c r="BQ191" s="194">
        <f>$BM4*'ENWL - Ave Crit'!$Q$50</f>
        <v>191110.5</v>
      </c>
      <c r="BR191" s="176"/>
      <c r="BS191" s="6"/>
      <c r="BT191" s="58" t="s">
        <v>30</v>
      </c>
      <c r="BU191" s="24">
        <f t="shared" si="828"/>
        <v>191.1105</v>
      </c>
      <c r="BV191" s="24">
        <f t="shared" si="829"/>
        <v>191.1105</v>
      </c>
      <c r="BW191" s="24">
        <f t="shared" si="830"/>
        <v>573.33150000000001</v>
      </c>
      <c r="BX191" s="24">
        <f t="shared" si="831"/>
        <v>1337.7735000000002</v>
      </c>
      <c r="BY191" s="24">
        <f t="shared" si="832"/>
        <v>1911.105</v>
      </c>
      <c r="BZ191" s="6"/>
      <c r="CA191" s="6"/>
      <c r="CB191" s="58" t="s">
        <v>30</v>
      </c>
      <c r="CC191" s="195">
        <f t="shared" si="1134"/>
        <v>38.166126196622002</v>
      </c>
      <c r="CD191" s="195">
        <f t="shared" si="1120"/>
        <v>983.4188782599183</v>
      </c>
      <c r="CE191" s="195">
        <f t="shared" si="1120"/>
        <v>5960.7448244782418</v>
      </c>
      <c r="CF191" s="195">
        <f t="shared" si="1120"/>
        <v>20079.399680116196</v>
      </c>
      <c r="CG191" s="195">
        <f t="shared" si="1120"/>
        <v>2688.7133666139016</v>
      </c>
      <c r="CH191" s="198">
        <f t="shared" si="884"/>
        <v>29750.442875664881</v>
      </c>
      <c r="CI191" s="68"/>
      <c r="CJ191" s="68"/>
      <c r="CK191" s="195">
        <f t="shared" si="1121"/>
        <v>38.93015615077401</v>
      </c>
      <c r="CL191" s="195">
        <f t="shared" si="1121"/>
        <v>983.28377540217173</v>
      </c>
      <c r="CM191" s="195">
        <f t="shared" si="1121"/>
        <v>5959.5568510739204</v>
      </c>
      <c r="CN191" s="195">
        <f t="shared" si="1121"/>
        <v>19810.358644431577</v>
      </c>
      <c r="CO191" s="195">
        <f t="shared" si="1121"/>
        <v>2688.7133666139016</v>
      </c>
      <c r="CP191" s="198">
        <f t="shared" si="820"/>
        <v>29480.842793672346</v>
      </c>
      <c r="CS191" s="195">
        <f t="shared" si="1135"/>
        <v>0.51996519914684491</v>
      </c>
      <c r="CT191" s="195">
        <f t="shared" si="1122"/>
        <v>483.95129303101885</v>
      </c>
      <c r="CU191" s="195">
        <f t="shared" si="1122"/>
        <v>4000.637112540936</v>
      </c>
      <c r="CV191" s="195">
        <f t="shared" si="1122"/>
        <v>23304.225168321467</v>
      </c>
      <c r="CW191" s="195">
        <f t="shared" si="1122"/>
        <v>9604.6346703470626</v>
      </c>
      <c r="CX191" s="198">
        <f t="shared" si="822"/>
        <v>37393.968209439627</v>
      </c>
      <c r="CY191" s="6"/>
      <c r="CZ191" s="6"/>
      <c r="DA191" s="195">
        <f t="shared" si="1136"/>
        <v>0.51996519914684491</v>
      </c>
      <c r="DB191" s="195">
        <f t="shared" si="1123"/>
        <v>483.95129303101885</v>
      </c>
      <c r="DC191" s="195">
        <f t="shared" si="1123"/>
        <v>4000.637112540936</v>
      </c>
      <c r="DD191" s="195">
        <f t="shared" si="1123"/>
        <v>21707.784579120857</v>
      </c>
      <c r="DE191" s="195">
        <f t="shared" si="1123"/>
        <v>9604.6346703470626</v>
      </c>
      <c r="DF191" s="198">
        <f t="shared" si="824"/>
        <v>35797.527620239023</v>
      </c>
      <c r="DG191" s="6"/>
      <c r="DH191" s="6"/>
      <c r="DI191" s="195">
        <f t="shared" si="1137"/>
        <v>0.51996519914684491</v>
      </c>
      <c r="DJ191" s="195">
        <f t="shared" si="1124"/>
        <v>19.679275656409214</v>
      </c>
      <c r="DK191" s="195">
        <f t="shared" si="1124"/>
        <v>3780.2251446964242</v>
      </c>
      <c r="DL191" s="195">
        <f t="shared" si="1124"/>
        <v>17389.05576177088</v>
      </c>
      <c r="DM191" s="195">
        <f t="shared" si="1124"/>
        <v>23432.303412932841</v>
      </c>
      <c r="DN191" s="198">
        <f t="shared" si="838"/>
        <v>44621.783560255702</v>
      </c>
      <c r="DO191" s="6"/>
      <c r="DP191" s="6"/>
      <c r="DQ191" s="195">
        <f t="shared" si="1138"/>
        <v>0.51996519914684491</v>
      </c>
      <c r="DR191" s="195">
        <f t="shared" si="1125"/>
        <v>19.679275656409214</v>
      </c>
      <c r="DS191" s="195">
        <f t="shared" si="1125"/>
        <v>3780.2251446964242</v>
      </c>
      <c r="DT191" s="195">
        <f t="shared" si="1125"/>
        <v>14295.116462432346</v>
      </c>
      <c r="DU191" s="195">
        <f t="shared" si="1125"/>
        <v>23432.303412932841</v>
      </c>
      <c r="DV191" s="198">
        <f t="shared" si="827"/>
        <v>41527.844260917169</v>
      </c>
    </row>
    <row r="192" spans="1:126" ht="25.5" customHeight="1">
      <c r="A192" s="19"/>
      <c r="B192" s="55"/>
      <c r="C192" s="55"/>
      <c r="D192" s="56">
        <f t="shared" si="1126"/>
        <v>0.22406214528044641</v>
      </c>
      <c r="E192" s="57">
        <f t="shared" si="1127"/>
        <v>0.20784749040870032</v>
      </c>
      <c r="F192" s="58" t="s">
        <v>31</v>
      </c>
      <c r="G192" s="52">
        <f>'[9]NAW3 - Asset Repl - ENWL'!G189</f>
        <v>1.4281706572461116E-3</v>
      </c>
      <c r="H192" s="52">
        <f>'[9]NAW3 - Asset Repl - ENWL'!H189</f>
        <v>3.6072216878267969E-2</v>
      </c>
      <c r="I192" s="52">
        <f>'[9]NAW3 - Asset Repl - ENWL'!I189</f>
        <v>7.2876360011933733E-2</v>
      </c>
      <c r="J192" s="52">
        <f>'[9]NAW3 - Asset Repl - ENWL'!J189</f>
        <v>0.10382172926716576</v>
      </c>
      <c r="K192" s="52">
        <f>'[9]NAW3 - Asset Repl - ENWL'!K189</f>
        <v>9.8636684658328436E-3</v>
      </c>
      <c r="L192" s="59">
        <f t="shared" si="1128"/>
        <v>0.22406214528044641</v>
      </c>
      <c r="M192" s="52">
        <f>'[9]NAW3 - Asset Repl - ENWL'!M189</f>
        <v>1.4001418674937415E-3</v>
      </c>
      <c r="N192" s="52">
        <f>'[9]NAW3 - Asset Repl - ENWL'!N189</f>
        <v>3.6077173188651009E-2</v>
      </c>
      <c r="O192" s="52">
        <f>'[9]NAW3 - Asset Repl - ENWL'!O189</f>
        <v>7.2890887128573667E-2</v>
      </c>
      <c r="P192" s="52">
        <f>'[9]NAW3 - Asset Repl - ENWL'!P189</f>
        <v>0.10523171411751364</v>
      </c>
      <c r="Q192" s="52">
        <f>'[9]NAW3 - Asset Repl - ENWL'!Q189</f>
        <v>9.8636684658328436E-3</v>
      </c>
      <c r="R192" s="59">
        <f t="shared" si="1129"/>
        <v>0.22546358476806491</v>
      </c>
      <c r="S192" s="52">
        <f>'[9]NAW3 - Asset Repl - ENWL'!S189</f>
        <v>0</v>
      </c>
      <c r="T192" s="52">
        <f>'[9]NAW3 - Asset Repl - ENWL'!T189</f>
        <v>0</v>
      </c>
      <c r="U192" s="52">
        <f>'[9]NAW3 - Asset Repl - ENWL'!U189</f>
        <v>0</v>
      </c>
      <c r="V192" s="52">
        <f>'[9]NAW3 - Asset Repl - ENWL'!V189</f>
        <v>-8.36659374108247E-3</v>
      </c>
      <c r="W192" s="52">
        <f>'[9]NAW3 - Asset Repl - ENWL'!W189</f>
        <v>0</v>
      </c>
      <c r="X192" s="59">
        <f t="shared" si="1130"/>
        <v>-8.36659374108247E-3</v>
      </c>
      <c r="Y192" s="52">
        <f>'[9]NAW3 - Asset Repl - ENWL'!Y189</f>
        <v>1.9075162127133942E-5</v>
      </c>
      <c r="Z192" s="52">
        <f>'[9]NAW3 - Asset Repl - ENWL'!Z189</f>
        <v>1.7753975441721265E-2</v>
      </c>
      <c r="AA192" s="52">
        <f>'[9]NAW3 - Asset Repl - ENWL'!AA189</f>
        <v>4.8921736594911114E-2</v>
      </c>
      <c r="AB192" s="52">
        <f>'[9]NAW3 - Asset Repl - ENWL'!AB189</f>
        <v>0.12213231469621202</v>
      </c>
      <c r="AC192" s="52">
        <f>'[9]NAW3 - Asset Repl - ENWL'!AC189</f>
        <v>3.5235043385474923E-2</v>
      </c>
      <c r="AD192" s="59">
        <f t="shared" si="1131"/>
        <v>0.22406214528044646</v>
      </c>
      <c r="AE192" s="52">
        <f>'[9]NAW3 - Asset Repl - ENWL'!AE189</f>
        <v>0</v>
      </c>
      <c r="AF192" s="52">
        <f>'[9]NAW3 - Asset Repl - ENWL'!AF189</f>
        <v>0</v>
      </c>
      <c r="AG192" s="52">
        <f>'[9]NAW3 - Asset Repl - ENWL'!AG189</f>
        <v>0</v>
      </c>
      <c r="AH192" s="52">
        <f>'[9]NAW3 - Asset Repl - ENWL'!AH189</f>
        <v>-1.6214654871746094E-2</v>
      </c>
      <c r="AI192" s="52">
        <f>'[9]NAW3 - Asset Repl - ENWL'!AI189</f>
        <v>0</v>
      </c>
      <c r="AJ192" s="59">
        <f t="shared" si="1132"/>
        <v>-1.6214654871746094E-2</v>
      </c>
      <c r="AK192" s="52">
        <f>'[9]NAW3 - Asset Repl - ENWL'!AK189</f>
        <v>1.9075162127133942E-5</v>
      </c>
      <c r="AL192" s="52">
        <f>'[9]NAW3 - Asset Repl - ENWL'!AL189</f>
        <v>7.2194326525408916E-4</v>
      </c>
      <c r="AM192" s="52">
        <f>'[9]NAW3 - Asset Repl - ENWL'!AM189</f>
        <v>4.622643183971261E-2</v>
      </c>
      <c r="AN192" s="52">
        <f>'[9]NAW3 - Asset Repl - ENWL'!AN189</f>
        <v>9.1132213803594514E-2</v>
      </c>
      <c r="AO192" s="52">
        <f>'[9]NAW3 - Asset Repl - ENWL'!AO189</f>
        <v>8.5962481209758121E-2</v>
      </c>
      <c r="AP192" s="59">
        <f t="shared" si="1133"/>
        <v>0.22406214528044649</v>
      </c>
      <c r="BB192" s="6"/>
      <c r="BC192" s="6"/>
      <c r="BD192" s="58" t="s">
        <v>31</v>
      </c>
      <c r="BE192" s="172">
        <f>'ENWL - HI Probs. of Failure '!O$50</f>
        <v>1E-3</v>
      </c>
      <c r="BF192" s="172">
        <f>'ENWL - HI Probs. of Failure '!P$50</f>
        <v>1E-3</v>
      </c>
      <c r="BG192" s="172">
        <f>'ENWL - HI Probs. of Failure '!Q$50</f>
        <v>3.0000000000000001E-3</v>
      </c>
      <c r="BH192" s="172">
        <f>'ENWL - HI Probs. of Failure '!R$50</f>
        <v>7.000000000000001E-3</v>
      </c>
      <c r="BI192" s="172">
        <f>'ENWL - HI Probs. of Failure '!S$50</f>
        <v>0.01</v>
      </c>
      <c r="BJ192" s="176"/>
      <c r="BK192" s="6"/>
      <c r="BL192" s="58" t="s">
        <v>31</v>
      </c>
      <c r="BM192" s="194">
        <f>$BM5*'ENWL - Ave Crit'!$Q$50</f>
        <v>318517.5</v>
      </c>
      <c r="BN192" s="194">
        <f>$BM5*'ENWL - Ave Crit'!$Q$50</f>
        <v>318517.5</v>
      </c>
      <c r="BO192" s="194">
        <f>$BM5*'ENWL - Ave Crit'!$Q$50</f>
        <v>318517.5</v>
      </c>
      <c r="BP192" s="194">
        <f>$BM5*'ENWL - Ave Crit'!$Q$50</f>
        <v>318517.5</v>
      </c>
      <c r="BQ192" s="194">
        <f>$BM5*'ENWL - Ave Crit'!$Q$50</f>
        <v>318517.5</v>
      </c>
      <c r="BR192" s="176"/>
      <c r="BS192" s="6"/>
      <c r="BT192" s="58" t="s">
        <v>31</v>
      </c>
      <c r="BU192" s="24">
        <f t="shared" si="828"/>
        <v>318.51749999999998</v>
      </c>
      <c r="BV192" s="24">
        <f t="shared" si="829"/>
        <v>318.51749999999998</v>
      </c>
      <c r="BW192" s="24">
        <f t="shared" si="830"/>
        <v>955.55250000000001</v>
      </c>
      <c r="BX192" s="24">
        <f t="shared" si="831"/>
        <v>2229.6225000000004</v>
      </c>
      <c r="BY192" s="24">
        <f t="shared" si="832"/>
        <v>3185.1750000000002</v>
      </c>
      <c r="BZ192" s="6"/>
      <c r="CA192" s="6"/>
      <c r="CB192" s="58" t="s">
        <v>31</v>
      </c>
      <c r="CC192" s="195">
        <f t="shared" si="1134"/>
        <v>0.44596968727943775</v>
      </c>
      <c r="CD192" s="195">
        <f t="shared" si="1120"/>
        <v>11.491211011116148</v>
      </c>
      <c r="CE192" s="195">
        <f t="shared" si="1120"/>
        <v>69.651069422926383</v>
      </c>
      <c r="CF192" s="195">
        <f t="shared" si="1120"/>
        <v>234.62699750997609</v>
      </c>
      <c r="CG192" s="195">
        <f t="shared" si="1120"/>
        <v>31.417510205659131</v>
      </c>
      <c r="CH192" s="198">
        <f t="shared" si="884"/>
        <v>347.63275783695724</v>
      </c>
      <c r="CI192" s="68"/>
      <c r="CJ192" s="68"/>
      <c r="CK192" s="195">
        <f t="shared" si="1121"/>
        <v>0.4548973473193883</v>
      </c>
      <c r="CL192" s="195">
        <f t="shared" si="1121"/>
        <v>11.489632339523718</v>
      </c>
      <c r="CM192" s="195">
        <f t="shared" si="1121"/>
        <v>69.637188000303311</v>
      </c>
      <c r="CN192" s="195">
        <f t="shared" si="1121"/>
        <v>231.48326356298134</v>
      </c>
      <c r="CO192" s="195">
        <f t="shared" si="1121"/>
        <v>31.417510205659131</v>
      </c>
      <c r="CP192" s="198">
        <f t="shared" si="820"/>
        <v>344.48249145578689</v>
      </c>
      <c r="CS192" s="195">
        <f t="shared" si="1135"/>
        <v>6.075772952829385E-3</v>
      </c>
      <c r="CT192" s="195">
        <f t="shared" si="1122"/>
        <v>5.6549518727584527</v>
      </c>
      <c r="CU192" s="195">
        <f t="shared" si="1122"/>
        <v>46.747287707608805</v>
      </c>
      <c r="CV192" s="195">
        <f t="shared" si="1122"/>
        <v>272.30895682375507</v>
      </c>
      <c r="CW192" s="195">
        <f t="shared" si="1122"/>
        <v>112.22977931533009</v>
      </c>
      <c r="CX192" s="198">
        <f t="shared" si="822"/>
        <v>436.94705149240531</v>
      </c>
      <c r="CY192" s="6"/>
      <c r="CZ192" s="6"/>
      <c r="DA192" s="195">
        <f t="shared" si="1136"/>
        <v>6.075772952829385E-3</v>
      </c>
      <c r="DB192" s="195">
        <f t="shared" si="1123"/>
        <v>5.6549518727584527</v>
      </c>
      <c r="DC192" s="195">
        <f t="shared" si="1123"/>
        <v>46.747287707608805</v>
      </c>
      <c r="DD192" s="195">
        <f t="shared" si="1123"/>
        <v>253.6546111702784</v>
      </c>
      <c r="DE192" s="195">
        <f t="shared" si="1123"/>
        <v>112.22977931533009</v>
      </c>
      <c r="DF192" s="198">
        <f t="shared" si="824"/>
        <v>418.29270583892855</v>
      </c>
      <c r="DG192" s="6"/>
      <c r="DH192" s="6"/>
      <c r="DI192" s="195">
        <f t="shared" si="1137"/>
        <v>6.075772952829385E-3</v>
      </c>
      <c r="DJ192" s="195">
        <f t="shared" si="1124"/>
        <v>0.22995156399056932</v>
      </c>
      <c r="DK192" s="195">
        <f t="shared" si="1124"/>
        <v>44.171782510516984</v>
      </c>
      <c r="DL192" s="195">
        <f t="shared" si="1124"/>
        <v>203.19043437130495</v>
      </c>
      <c r="DM192" s="195">
        <f t="shared" si="1124"/>
        <v>273.80554608729136</v>
      </c>
      <c r="DN192" s="198">
        <f t="shared" si="838"/>
        <v>521.40379030605664</v>
      </c>
      <c r="DO192" s="6"/>
      <c r="DP192" s="6"/>
      <c r="DQ192" s="195">
        <f t="shared" si="1138"/>
        <v>6.075772952829385E-3</v>
      </c>
      <c r="DR192" s="195">
        <f t="shared" si="1125"/>
        <v>0.22995156399056932</v>
      </c>
      <c r="DS192" s="195">
        <f t="shared" si="1125"/>
        <v>44.171782510516984</v>
      </c>
      <c r="DT192" s="195">
        <f t="shared" si="1125"/>
        <v>167.03787503952526</v>
      </c>
      <c r="DU192" s="195">
        <f t="shared" si="1125"/>
        <v>273.80554608729136</v>
      </c>
      <c r="DV192" s="198">
        <f t="shared" si="827"/>
        <v>485.25123097427701</v>
      </c>
    </row>
    <row r="193" spans="1:126" ht="25.5" customHeight="1" thickBot="1">
      <c r="A193" s="19"/>
      <c r="B193" s="60"/>
      <c r="C193" s="61"/>
      <c r="D193" s="62">
        <f>SUM(D189:D192)</f>
        <v>159.87999999999997</v>
      </c>
      <c r="E193" s="63">
        <f>SUM(E189:E192)</f>
        <v>148.31</v>
      </c>
      <c r="F193" s="64"/>
      <c r="G193" s="65">
        <f>SUM(G189:G192)</f>
        <v>1.0190740805177627</v>
      </c>
      <c r="H193" s="66">
        <f t="shared" ref="H193:K193" si="1139">SUM(H189:H192)</f>
        <v>25.739403803703468</v>
      </c>
      <c r="I193" s="66">
        <f t="shared" si="1139"/>
        <v>52.001075077293613</v>
      </c>
      <c r="J193" s="66">
        <f t="shared" si="1139"/>
        <v>74.082206320297303</v>
      </c>
      <c r="K193" s="66">
        <f t="shared" si="1139"/>
        <v>7.0382407181878293</v>
      </c>
      <c r="L193" s="67"/>
      <c r="M193" s="65">
        <f>SUM(M189:M192)</f>
        <v>0.99907408051776281</v>
      </c>
      <c r="N193" s="66">
        <f t="shared" ref="N193:Q193" si="1140">SUM(N189:N192)</f>
        <v>25.742940389069325</v>
      </c>
      <c r="O193" s="66">
        <f t="shared" si="1140"/>
        <v>52.011440930952148</v>
      </c>
      <c r="P193" s="66">
        <f t="shared" si="1140"/>
        <v>75.088303881272907</v>
      </c>
      <c r="Q193" s="66">
        <f t="shared" si="1140"/>
        <v>7.0382407181878293</v>
      </c>
      <c r="R193" s="67"/>
      <c r="S193" s="65">
        <f>SUM(S189:S192)</f>
        <v>0</v>
      </c>
      <c r="T193" s="66">
        <f t="shared" ref="T193:W193" si="1141">SUM(T189:T192)</f>
        <v>0</v>
      </c>
      <c r="U193" s="66">
        <f t="shared" si="1141"/>
        <v>0</v>
      </c>
      <c r="V193" s="66">
        <f t="shared" si="1141"/>
        <v>-5.97</v>
      </c>
      <c r="W193" s="66">
        <f t="shared" si="1141"/>
        <v>0</v>
      </c>
      <c r="X193" s="67"/>
      <c r="Y193" s="65">
        <f>SUM(Y189:Y192)</f>
        <v>1.3611120776644284E-2</v>
      </c>
      <c r="Z193" s="66">
        <f t="shared" ref="Z193:AC193" si="1142">SUM(Z189:Z192)</f>
        <v>12.668385327068936</v>
      </c>
      <c r="AA193" s="66">
        <f t="shared" si="1142"/>
        <v>34.908204761694606</v>
      </c>
      <c r="AB193" s="66">
        <f t="shared" si="1142"/>
        <v>87.147761837190757</v>
      </c>
      <c r="AC193" s="66">
        <f t="shared" si="1142"/>
        <v>25.142036953269084</v>
      </c>
      <c r="AD193" s="67"/>
      <c r="AE193" s="65">
        <f>SUM(AE189:AE192)</f>
        <v>0</v>
      </c>
      <c r="AF193" s="66">
        <f t="shared" ref="AF193:AI193" si="1143">SUM(AF189:AF192)</f>
        <v>0</v>
      </c>
      <c r="AG193" s="66">
        <f t="shared" si="1143"/>
        <v>0</v>
      </c>
      <c r="AH193" s="66">
        <f t="shared" si="1143"/>
        <v>-11.57</v>
      </c>
      <c r="AI193" s="66">
        <f t="shared" si="1143"/>
        <v>0</v>
      </c>
      <c r="AJ193" s="67"/>
      <c r="AK193" s="65">
        <f>SUM(AK189:AK192)</f>
        <v>1.3611120776644284E-2</v>
      </c>
      <c r="AL193" s="66">
        <f t="shared" ref="AL193:AO193" si="1144">SUM(AL189:AL192)</f>
        <v>0.51514408694227865</v>
      </c>
      <c r="AM193" s="66">
        <f t="shared" si="1144"/>
        <v>32.984964565445608</v>
      </c>
      <c r="AN193" s="66">
        <f t="shared" si="1144"/>
        <v>65.027576722886138</v>
      </c>
      <c r="AO193" s="66">
        <f t="shared" si="1144"/>
        <v>61.33870350394934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828"/>
        <v/>
      </c>
      <c r="BV193" s="24" t="str">
        <f t="shared" si="829"/>
        <v/>
      </c>
      <c r="BW193" s="24" t="str">
        <f t="shared" si="830"/>
        <v/>
      </c>
      <c r="BX193" s="24" t="str">
        <f t="shared" si="831"/>
        <v/>
      </c>
      <c r="BY193" s="24" t="str">
        <f t="shared" si="832"/>
        <v/>
      </c>
      <c r="BZ193" s="6"/>
      <c r="CA193" s="6"/>
      <c r="CB193" s="64"/>
      <c r="CC193" s="197">
        <f>SUM(CC189:CC192)</f>
        <v>137.67088282241019</v>
      </c>
      <c r="CD193" s="197">
        <f t="shared" ref="CD193:CG193" si="1145">SUM(CD189:CD192)</f>
        <v>3547.3378790601528</v>
      </c>
      <c r="CE193" s="197">
        <f t="shared" si="1145"/>
        <v>21501.291434121576</v>
      </c>
      <c r="CF193" s="197">
        <f t="shared" si="1145"/>
        <v>72429.375364542066</v>
      </c>
      <c r="CG193" s="197">
        <f t="shared" si="1145"/>
        <v>9698.5882437005657</v>
      </c>
      <c r="CH193" s="198">
        <f t="shared" si="884"/>
        <v>107314.26380424677</v>
      </c>
      <c r="CI193" s="68"/>
      <c r="CJ193" s="68"/>
      <c r="CK193" s="197">
        <f>SUM(CK189:CK192)</f>
        <v>140.42685228467593</v>
      </c>
      <c r="CL193" s="197">
        <f t="shared" ref="CL193:CO193" si="1146">SUM(CL189:CL192)</f>
        <v>3546.8505429967031</v>
      </c>
      <c r="CM193" s="197">
        <f t="shared" si="1146"/>
        <v>21497.006237701593</v>
      </c>
      <c r="CN193" s="197">
        <f t="shared" si="1146"/>
        <v>71458.904410603966</v>
      </c>
      <c r="CO193" s="197">
        <f t="shared" si="1146"/>
        <v>9698.5882437005657</v>
      </c>
      <c r="CP193" s="198">
        <f t="shared" si="820"/>
        <v>106341.7762872875</v>
      </c>
      <c r="CS193" s="197">
        <f>SUM(CS189:CS192)</f>
        <v>1.8755916603821374</v>
      </c>
      <c r="CT193" s="197">
        <f t="shared" ref="CT193:CW193" si="1147">SUM(CT189:CT192)</f>
        <v>1745.6841548808848</v>
      </c>
      <c r="CU193" s="197">
        <f t="shared" si="1147"/>
        <v>14430.89194586261</v>
      </c>
      <c r="CV193" s="197">
        <f t="shared" si="1147"/>
        <v>84061.79961483767</v>
      </c>
      <c r="CW193" s="197">
        <f t="shared" si="1147"/>
        <v>34645.343031183504</v>
      </c>
      <c r="CX193" s="198">
        <f t="shared" si="822"/>
        <v>134885.59433842506</v>
      </c>
      <c r="CY193" s="6"/>
      <c r="CZ193" s="6"/>
      <c r="DA193" s="197">
        <f>SUM(DA189:DA192)</f>
        <v>1.8755916603821374</v>
      </c>
      <c r="DB193" s="197">
        <f t="shared" ref="DB193:DE193" si="1148">SUM(DB189:DB192)</f>
        <v>1745.6841548808848</v>
      </c>
      <c r="DC193" s="197">
        <f t="shared" si="1148"/>
        <v>14430.89194586261</v>
      </c>
      <c r="DD193" s="197">
        <f t="shared" si="1148"/>
        <v>78303.201423433362</v>
      </c>
      <c r="DE193" s="197">
        <f t="shared" si="1148"/>
        <v>34645.343031183504</v>
      </c>
      <c r="DF193" s="198">
        <f t="shared" si="824"/>
        <v>129126.99614702075</v>
      </c>
      <c r="DG193" s="6"/>
      <c r="DH193" s="6"/>
      <c r="DI193" s="197">
        <f>SUM(DI189:DI192)</f>
        <v>1.8755916603821374</v>
      </c>
      <c r="DJ193" s="197">
        <f t="shared" ref="DJ193:DM193" si="1149">SUM(DJ189:DJ192)</f>
        <v>70.98606861398504</v>
      </c>
      <c r="DK193" s="197">
        <f t="shared" si="1149"/>
        <v>13635.833258442974</v>
      </c>
      <c r="DL193" s="197">
        <f t="shared" si="1149"/>
        <v>62724.905478696433</v>
      </c>
      <c r="DM193" s="197">
        <f t="shared" si="1149"/>
        <v>84523.796855929264</v>
      </c>
      <c r="DN193" s="198">
        <f t="shared" si="838"/>
        <v>160957.39725334302</v>
      </c>
      <c r="DO193" s="6"/>
      <c r="DP193" s="6"/>
      <c r="DQ193" s="197">
        <f>SUM(DQ189:DQ192)</f>
        <v>1.8755916603821374</v>
      </c>
      <c r="DR193" s="197">
        <f t="shared" ref="DR193:DU193" si="1150">SUM(DR189:DR192)</f>
        <v>70.98606861398504</v>
      </c>
      <c r="DS193" s="197">
        <f t="shared" si="1150"/>
        <v>13635.833258442974</v>
      </c>
      <c r="DT193" s="197">
        <f t="shared" si="1150"/>
        <v>51564.607141251217</v>
      </c>
      <c r="DU193" s="197">
        <f t="shared" si="1150"/>
        <v>84523.796855929264</v>
      </c>
      <c r="DV193" s="198">
        <f t="shared" si="827"/>
        <v>149797.09891589783</v>
      </c>
    </row>
    <row r="194" spans="1:126" ht="25.5" customHeight="1">
      <c r="A194" s="19"/>
      <c r="B194" s="48" t="s">
        <v>55</v>
      </c>
      <c r="C194" s="48"/>
      <c r="D194" s="49">
        <f>L194</f>
        <v>0</v>
      </c>
      <c r="E194" s="50">
        <f>D194+SUM(AE194:AI194)</f>
        <v>0</v>
      </c>
      <c r="F194" s="51" t="s">
        <v>26</v>
      </c>
      <c r="G194" s="52">
        <f>'[9]NAW3 - Asset Repl - ENWL'!G191</f>
        <v>0</v>
      </c>
      <c r="H194" s="52">
        <f>'[9]NAW3 - Asset Repl - ENWL'!H191</f>
        <v>0</v>
      </c>
      <c r="I194" s="52">
        <f>'[9]NAW3 - Asset Repl - ENWL'!I191</f>
        <v>0</v>
      </c>
      <c r="J194" s="52">
        <f>'[9]NAW3 - Asset Repl - ENWL'!J191</f>
        <v>0</v>
      </c>
      <c r="K194" s="52">
        <f>'[9]NAW3 - Asset Repl - ENWL'!K191</f>
        <v>0</v>
      </c>
      <c r="L194" s="53">
        <f>SUM(G194:K194)</f>
        <v>0</v>
      </c>
      <c r="M194" s="52">
        <f>'[9]NAW3 - Asset Repl - ENWL'!M191</f>
        <v>0</v>
      </c>
      <c r="N194" s="52">
        <f>'[9]NAW3 - Asset Repl - ENWL'!N191</f>
        <v>0</v>
      </c>
      <c r="O194" s="52">
        <f>'[9]NAW3 - Asset Repl - ENWL'!O191</f>
        <v>0</v>
      </c>
      <c r="P194" s="52">
        <f>'[9]NAW3 - Asset Repl - ENWL'!P191</f>
        <v>0</v>
      </c>
      <c r="Q194" s="52">
        <f>'[9]NAW3 - Asset Repl - ENWL'!Q191</f>
        <v>0</v>
      </c>
      <c r="R194" s="53">
        <f>SUM(M194:Q194)</f>
        <v>0</v>
      </c>
      <c r="S194" s="52">
        <f>'[9]NAW3 - Asset Repl - ENWL'!S191</f>
        <v>0</v>
      </c>
      <c r="T194" s="52">
        <f>'[9]NAW3 - Asset Repl - ENWL'!T191</f>
        <v>0</v>
      </c>
      <c r="U194" s="52">
        <f>'[9]NAW3 - Asset Repl - ENWL'!U191</f>
        <v>0</v>
      </c>
      <c r="V194" s="52">
        <f>'[9]NAW3 - Asset Repl - ENWL'!V191</f>
        <v>0</v>
      </c>
      <c r="W194" s="52">
        <f>'[9]NAW3 - Asset Repl - ENWL'!W191</f>
        <v>0</v>
      </c>
      <c r="X194" s="53">
        <f>SUM(S194:W194)</f>
        <v>0</v>
      </c>
      <c r="Y194" s="54">
        <f>'[9]NAW3 - Asset Repl - ENWL'!Y191</f>
        <v>0</v>
      </c>
      <c r="Z194" s="54">
        <f>'[9]NAW3 - Asset Repl - ENWL'!Z191</f>
        <v>0</v>
      </c>
      <c r="AA194" s="54">
        <f>'[9]NAW3 - Asset Repl - ENWL'!AA191</f>
        <v>0</v>
      </c>
      <c r="AB194" s="54">
        <f>'[9]NAW3 - Asset Repl - ENWL'!AB191</f>
        <v>0</v>
      </c>
      <c r="AC194" s="54">
        <f>'[9]NAW3 - Asset Repl - ENWL'!AC191</f>
        <v>0</v>
      </c>
      <c r="AD194" s="53">
        <f>SUM(Y194:AC194)</f>
        <v>0</v>
      </c>
      <c r="AE194" s="54">
        <f>'[9]NAW3 - Asset Repl - ENWL'!AE191</f>
        <v>0</v>
      </c>
      <c r="AF194" s="54">
        <f>'[9]NAW3 - Asset Repl - ENWL'!AF191</f>
        <v>0</v>
      </c>
      <c r="AG194" s="54">
        <f>'[9]NAW3 - Asset Repl - ENWL'!AG191</f>
        <v>0</v>
      </c>
      <c r="AH194" s="54">
        <f>'[9]NAW3 - Asset Repl - ENWL'!AH191</f>
        <v>0</v>
      </c>
      <c r="AI194" s="54">
        <f>'[9]NAW3 - Asset Repl - ENWL'!AI191</f>
        <v>0</v>
      </c>
      <c r="AJ194" s="53">
        <f>SUM(AE194:AI194)</f>
        <v>0</v>
      </c>
      <c r="AK194" s="54">
        <f>'[9]NAW3 - Asset Repl - ENWL'!AK191</f>
        <v>0</v>
      </c>
      <c r="AL194" s="54">
        <f>'[9]NAW3 - Asset Repl - ENWL'!AL191</f>
        <v>0</v>
      </c>
      <c r="AM194" s="54">
        <f>'[9]NAW3 - Asset Repl - ENWL'!AM191</f>
        <v>0</v>
      </c>
      <c r="AN194" s="54">
        <f>'[9]NAW3 - Asset Repl - ENWL'!AN191</f>
        <v>0</v>
      </c>
      <c r="AO194" s="54">
        <f>'[9]NAW3 - Asset Repl - ENWL'!AO191</f>
        <v>0</v>
      </c>
      <c r="AP194" s="53">
        <f>SUM(AK194:AO194)</f>
        <v>0</v>
      </c>
      <c r="BB194" s="6"/>
      <c r="BC194" s="6"/>
      <c r="BD194" s="51" t="s">
        <v>26</v>
      </c>
      <c r="BE194" s="172">
        <f>'ENWL - HI Probs. of Failure '!O$51</f>
        <v>0</v>
      </c>
      <c r="BF194" s="172">
        <f>'ENWL - HI Probs. of Failure '!P$51</f>
        <v>0</v>
      </c>
      <c r="BG194" s="172">
        <f>'ENWL - HI Probs. of Failure '!Q$51</f>
        <v>0</v>
      </c>
      <c r="BH194" s="172">
        <f>'ENWL - HI Probs. of Failure '!R$51</f>
        <v>0</v>
      </c>
      <c r="BI194" s="172">
        <f>'ENWL - HI Probs. of Failure '!S$51</f>
        <v>0</v>
      </c>
      <c r="BJ194" s="175"/>
      <c r="BK194" s="6"/>
      <c r="BL194" s="51" t="s">
        <v>26</v>
      </c>
      <c r="BM194" s="242">
        <f>IFERROR($BM2*'ENWL - Ave Crit'!$Q$51,0)</f>
        <v>0</v>
      </c>
      <c r="BN194" s="242">
        <f>IFERROR($BM2*'ENWL - Ave Crit'!$Q$51,0)</f>
        <v>0</v>
      </c>
      <c r="BO194" s="242">
        <f>IFERROR($BM2*'ENWL - Ave Crit'!$Q$51,0)</f>
        <v>0</v>
      </c>
      <c r="BP194" s="242">
        <f>IFERROR($BM2*'ENWL - Ave Crit'!$Q$51,0)</f>
        <v>0</v>
      </c>
      <c r="BQ194" s="242">
        <f>IFERROR($BM2*'ENWL - Ave Crit'!$Q$51,0)</f>
        <v>0</v>
      </c>
      <c r="BR194" s="175"/>
      <c r="BS194" s="6"/>
      <c r="BT194" s="51" t="s">
        <v>26</v>
      </c>
      <c r="BU194" s="24" t="str">
        <f t="shared" si="828"/>
        <v/>
      </c>
      <c r="BV194" s="24" t="str">
        <f t="shared" si="829"/>
        <v/>
      </c>
      <c r="BW194" s="24" t="str">
        <f t="shared" si="830"/>
        <v/>
      </c>
      <c r="BX194" s="24" t="str">
        <f t="shared" si="831"/>
        <v/>
      </c>
      <c r="BY194" s="24" t="str">
        <f t="shared" si="832"/>
        <v/>
      </c>
      <c r="BZ194" s="6"/>
      <c r="CA194" s="6"/>
      <c r="CB194" s="51" t="s">
        <v>26</v>
      </c>
      <c r="CC194" s="195" t="str">
        <f>IF(BU194="","",M194*BU194)</f>
        <v/>
      </c>
      <c r="CD194" s="195" t="str">
        <f t="shared" ref="CD194:CG197" si="1151">IF(BV194="","",N194*BV194)</f>
        <v/>
      </c>
      <c r="CE194" s="195" t="str">
        <f t="shared" si="1151"/>
        <v/>
      </c>
      <c r="CF194" s="195" t="str">
        <f t="shared" si="1151"/>
        <v/>
      </c>
      <c r="CG194" s="195" t="str">
        <f t="shared" si="1151"/>
        <v/>
      </c>
      <c r="CH194" s="198">
        <f t="shared" si="884"/>
        <v>0</v>
      </c>
      <c r="CI194" s="68"/>
      <c r="CJ194" s="68"/>
      <c r="CK194" s="195" t="str">
        <f t="shared" ref="CK194:CO197" si="1152">IF(BU194="","",G194*BU194)</f>
        <v/>
      </c>
      <c r="CL194" s="195" t="str">
        <f t="shared" si="1152"/>
        <v/>
      </c>
      <c r="CM194" s="195" t="str">
        <f t="shared" si="1152"/>
        <v/>
      </c>
      <c r="CN194" s="195" t="str">
        <f t="shared" si="1152"/>
        <v/>
      </c>
      <c r="CO194" s="195" t="str">
        <f t="shared" si="1152"/>
        <v/>
      </c>
      <c r="CP194" s="198">
        <f t="shared" si="820"/>
        <v>0</v>
      </c>
      <c r="CS194" s="195" t="str">
        <f>IF(BU194="","",Y194*BU194)</f>
        <v/>
      </c>
      <c r="CT194" s="195" t="str">
        <f t="shared" ref="CT194:CW197" si="1153">IF(BV194="","",Z194*BV194)</f>
        <v/>
      </c>
      <c r="CU194" s="195" t="str">
        <f t="shared" si="1153"/>
        <v/>
      </c>
      <c r="CV194" s="195" t="str">
        <f t="shared" si="1153"/>
        <v/>
      </c>
      <c r="CW194" s="195" t="str">
        <f t="shared" si="1153"/>
        <v/>
      </c>
      <c r="CX194" s="198">
        <f t="shared" si="822"/>
        <v>0</v>
      </c>
      <c r="CY194" s="6"/>
      <c r="CZ194" s="6"/>
      <c r="DA194" s="195" t="str">
        <f>IF(BU194="","",(S194+Y194)*BU194)</f>
        <v/>
      </c>
      <c r="DB194" s="195" t="str">
        <f t="shared" ref="DB194:DE197" si="1154">IF(BV194="","",(T194+Z194)*BV194)</f>
        <v/>
      </c>
      <c r="DC194" s="195" t="str">
        <f t="shared" si="1154"/>
        <v/>
      </c>
      <c r="DD194" s="195" t="str">
        <f t="shared" si="1154"/>
        <v/>
      </c>
      <c r="DE194" s="195" t="str">
        <f t="shared" si="1154"/>
        <v/>
      </c>
      <c r="DF194" s="198">
        <f t="shared" si="824"/>
        <v>0</v>
      </c>
      <c r="DG194" s="6"/>
      <c r="DH194" s="6"/>
      <c r="DI194" s="195" t="str">
        <f>IF(BU194="","",AK194*BU194)</f>
        <v/>
      </c>
      <c r="DJ194" s="195" t="str">
        <f t="shared" ref="DJ194:DM197" si="1155">IF(BV194="","",AL194*BV194)</f>
        <v/>
      </c>
      <c r="DK194" s="195" t="str">
        <f t="shared" si="1155"/>
        <v/>
      </c>
      <c r="DL194" s="195" t="str">
        <f t="shared" si="1155"/>
        <v/>
      </c>
      <c r="DM194" s="195" t="str">
        <f t="shared" si="1155"/>
        <v/>
      </c>
      <c r="DN194" s="198">
        <f t="shared" si="838"/>
        <v>0</v>
      </c>
      <c r="DO194" s="6"/>
      <c r="DP194" s="6"/>
      <c r="DQ194" s="195" t="str">
        <f>IF(BU194="","",(AE194+AK194)*BU194)</f>
        <v/>
      </c>
      <c r="DR194" s="195" t="str">
        <f t="shared" ref="DR194:DU197" si="1156">IF(BV194="","",(AF194+AL194)*BV194)</f>
        <v/>
      </c>
      <c r="DS194" s="195" t="str">
        <f t="shared" si="1156"/>
        <v/>
      </c>
      <c r="DT194" s="195" t="str">
        <f t="shared" si="1156"/>
        <v/>
      </c>
      <c r="DU194" s="195" t="str">
        <f t="shared" si="1156"/>
        <v/>
      </c>
      <c r="DV194" s="198">
        <f t="shared" si="827"/>
        <v>0</v>
      </c>
    </row>
    <row r="195" spans="1:126" ht="25.5" customHeight="1">
      <c r="A195" s="19"/>
      <c r="B195" s="55"/>
      <c r="C195" s="55"/>
      <c r="D195" s="56">
        <f t="shared" ref="D195:D197" si="1157">L195</f>
        <v>0</v>
      </c>
      <c r="E195" s="57">
        <f t="shared" ref="E195:E197" si="1158">D195+SUM(AE195:AI195)</f>
        <v>0</v>
      </c>
      <c r="F195" s="58" t="s">
        <v>28</v>
      </c>
      <c r="G195" s="52">
        <f>'[9]NAW3 - Asset Repl - ENWL'!G192</f>
        <v>0</v>
      </c>
      <c r="H195" s="52">
        <f>'[9]NAW3 - Asset Repl - ENWL'!H192</f>
        <v>0</v>
      </c>
      <c r="I195" s="52">
        <f>'[9]NAW3 - Asset Repl - ENWL'!I192</f>
        <v>0</v>
      </c>
      <c r="J195" s="52">
        <f>'[9]NAW3 - Asset Repl - ENWL'!J192</f>
        <v>0</v>
      </c>
      <c r="K195" s="52">
        <f>'[9]NAW3 - Asset Repl - ENWL'!K192</f>
        <v>0</v>
      </c>
      <c r="L195" s="59">
        <f t="shared" ref="L195:L197" si="1159">SUM(G195:K195)</f>
        <v>0</v>
      </c>
      <c r="M195" s="52">
        <f>'[9]NAW3 - Asset Repl - ENWL'!M192</f>
        <v>0</v>
      </c>
      <c r="N195" s="52">
        <f>'[9]NAW3 - Asset Repl - ENWL'!N192</f>
        <v>0</v>
      </c>
      <c r="O195" s="52">
        <f>'[9]NAW3 - Asset Repl - ENWL'!O192</f>
        <v>0</v>
      </c>
      <c r="P195" s="52">
        <f>'[9]NAW3 - Asset Repl - ENWL'!P192</f>
        <v>0</v>
      </c>
      <c r="Q195" s="52">
        <f>'[9]NAW3 - Asset Repl - ENWL'!Q192</f>
        <v>0</v>
      </c>
      <c r="R195" s="59">
        <f t="shared" ref="R195:R197" si="1160">SUM(M195:Q195)</f>
        <v>0</v>
      </c>
      <c r="S195" s="52">
        <f>'[9]NAW3 - Asset Repl - ENWL'!S192</f>
        <v>0</v>
      </c>
      <c r="T195" s="52">
        <f>'[9]NAW3 - Asset Repl - ENWL'!T192</f>
        <v>0</v>
      </c>
      <c r="U195" s="52">
        <f>'[9]NAW3 - Asset Repl - ENWL'!U192</f>
        <v>0</v>
      </c>
      <c r="V195" s="52">
        <f>'[9]NAW3 - Asset Repl - ENWL'!V192</f>
        <v>0</v>
      </c>
      <c r="W195" s="52">
        <f>'[9]NAW3 - Asset Repl - ENWL'!W192</f>
        <v>0</v>
      </c>
      <c r="X195" s="59">
        <f t="shared" ref="X195:X197" si="1161">SUM(S195:W195)</f>
        <v>0</v>
      </c>
      <c r="Y195" s="52">
        <f>'[9]NAW3 - Asset Repl - ENWL'!Y192</f>
        <v>0</v>
      </c>
      <c r="Z195" s="52">
        <f>'[9]NAW3 - Asset Repl - ENWL'!Z192</f>
        <v>0</v>
      </c>
      <c r="AA195" s="52">
        <f>'[9]NAW3 - Asset Repl - ENWL'!AA192</f>
        <v>0</v>
      </c>
      <c r="AB195" s="52">
        <f>'[9]NAW3 - Asset Repl - ENWL'!AB192</f>
        <v>0</v>
      </c>
      <c r="AC195" s="52">
        <f>'[9]NAW3 - Asset Repl - ENWL'!AC192</f>
        <v>0</v>
      </c>
      <c r="AD195" s="59">
        <f t="shared" ref="AD195:AD197" si="1162">SUM(Y195:AC195)</f>
        <v>0</v>
      </c>
      <c r="AE195" s="52">
        <f>'[9]NAW3 - Asset Repl - ENWL'!AE192</f>
        <v>0</v>
      </c>
      <c r="AF195" s="52">
        <f>'[9]NAW3 - Asset Repl - ENWL'!AF192</f>
        <v>0</v>
      </c>
      <c r="AG195" s="52">
        <f>'[9]NAW3 - Asset Repl - ENWL'!AG192</f>
        <v>0</v>
      </c>
      <c r="AH195" s="52">
        <f>'[9]NAW3 - Asset Repl - ENWL'!AH192</f>
        <v>0</v>
      </c>
      <c r="AI195" s="52">
        <f>'[9]NAW3 - Asset Repl - ENWL'!AI192</f>
        <v>0</v>
      </c>
      <c r="AJ195" s="59">
        <f t="shared" ref="AJ195:AJ197" si="1163">SUM(AE195:AI195)</f>
        <v>0</v>
      </c>
      <c r="AK195" s="52">
        <f>'[9]NAW3 - Asset Repl - ENWL'!AK192</f>
        <v>0</v>
      </c>
      <c r="AL195" s="52">
        <f>'[9]NAW3 - Asset Repl - ENWL'!AL192</f>
        <v>0</v>
      </c>
      <c r="AM195" s="52">
        <f>'[9]NAW3 - Asset Repl - ENWL'!AM192</f>
        <v>0</v>
      </c>
      <c r="AN195" s="52">
        <f>'[9]NAW3 - Asset Repl - ENWL'!AN192</f>
        <v>0</v>
      </c>
      <c r="AO195" s="52">
        <f>'[9]NAW3 - Asset Repl - ENWL'!AO192</f>
        <v>0</v>
      </c>
      <c r="AP195" s="59">
        <f t="shared" ref="AP195:AP197" si="1164">SUM(AK195:AO195)</f>
        <v>0</v>
      </c>
      <c r="BB195" s="6"/>
      <c r="BC195" s="6"/>
      <c r="BD195" s="58" t="s">
        <v>28</v>
      </c>
      <c r="BE195" s="172">
        <f>'ENWL - HI Probs. of Failure '!O$51</f>
        <v>0</v>
      </c>
      <c r="BF195" s="172">
        <f>'ENWL - HI Probs. of Failure '!P$51</f>
        <v>0</v>
      </c>
      <c r="BG195" s="172">
        <f>'ENWL - HI Probs. of Failure '!Q$51</f>
        <v>0</v>
      </c>
      <c r="BH195" s="172">
        <f>'ENWL - HI Probs. of Failure '!R$51</f>
        <v>0</v>
      </c>
      <c r="BI195" s="172">
        <f>'ENWL - HI Probs. of Failure '!S$51</f>
        <v>0</v>
      </c>
      <c r="BJ195" s="176"/>
      <c r="BK195" s="6"/>
      <c r="BL195" s="58" t="s">
        <v>28</v>
      </c>
      <c r="BM195" s="242">
        <f>IFERROR($BM3*'ENWL - Ave Crit'!$Q$51,0)</f>
        <v>0</v>
      </c>
      <c r="BN195" s="242">
        <f>IFERROR($BM3*'ENWL - Ave Crit'!$Q$51,0)</f>
        <v>0</v>
      </c>
      <c r="BO195" s="242">
        <f>IFERROR($BM3*'ENWL - Ave Crit'!$Q$51,0)</f>
        <v>0</v>
      </c>
      <c r="BP195" s="242">
        <f>IFERROR($BM3*'ENWL - Ave Crit'!$Q$51,0)</f>
        <v>0</v>
      </c>
      <c r="BQ195" s="242">
        <f>IFERROR($BM3*'ENWL - Ave Crit'!$Q$51,0)</f>
        <v>0</v>
      </c>
      <c r="BR195" s="176"/>
      <c r="BS195" s="6"/>
      <c r="BT195" s="58" t="s">
        <v>28</v>
      </c>
      <c r="BU195" s="24" t="str">
        <f t="shared" si="828"/>
        <v/>
      </c>
      <c r="BV195" s="24" t="str">
        <f t="shared" si="829"/>
        <v/>
      </c>
      <c r="BW195" s="24" t="str">
        <f t="shared" si="830"/>
        <v/>
      </c>
      <c r="BX195" s="24" t="str">
        <f t="shared" si="831"/>
        <v/>
      </c>
      <c r="BY195" s="24" t="str">
        <f t="shared" si="832"/>
        <v/>
      </c>
      <c r="BZ195" s="6"/>
      <c r="CA195" s="6"/>
      <c r="CB195" s="58" t="s">
        <v>28</v>
      </c>
      <c r="CC195" s="195" t="str">
        <f t="shared" ref="CC195:CC197" si="1165">IF(BU195="","",M195*BU195)</f>
        <v/>
      </c>
      <c r="CD195" s="195" t="str">
        <f t="shared" si="1151"/>
        <v/>
      </c>
      <c r="CE195" s="195" t="str">
        <f t="shared" si="1151"/>
        <v/>
      </c>
      <c r="CF195" s="195" t="str">
        <f t="shared" si="1151"/>
        <v/>
      </c>
      <c r="CG195" s="195" t="str">
        <f t="shared" si="1151"/>
        <v/>
      </c>
      <c r="CH195" s="198">
        <f t="shared" si="884"/>
        <v>0</v>
      </c>
      <c r="CI195" s="68"/>
      <c r="CJ195" s="68"/>
      <c r="CK195" s="195" t="str">
        <f t="shared" si="1152"/>
        <v/>
      </c>
      <c r="CL195" s="195" t="str">
        <f t="shared" si="1152"/>
        <v/>
      </c>
      <c r="CM195" s="195" t="str">
        <f t="shared" si="1152"/>
        <v/>
      </c>
      <c r="CN195" s="195" t="str">
        <f t="shared" si="1152"/>
        <v/>
      </c>
      <c r="CO195" s="195" t="str">
        <f t="shared" si="1152"/>
        <v/>
      </c>
      <c r="CP195" s="198">
        <f t="shared" si="820"/>
        <v>0</v>
      </c>
      <c r="CS195" s="195" t="str">
        <f t="shared" ref="CS195:CS197" si="1166">IF(BU195="","",Y195*BU195)</f>
        <v/>
      </c>
      <c r="CT195" s="195" t="str">
        <f t="shared" si="1153"/>
        <v/>
      </c>
      <c r="CU195" s="195" t="str">
        <f t="shared" si="1153"/>
        <v/>
      </c>
      <c r="CV195" s="195" t="str">
        <f t="shared" si="1153"/>
        <v/>
      </c>
      <c r="CW195" s="195" t="str">
        <f t="shared" si="1153"/>
        <v/>
      </c>
      <c r="CX195" s="198">
        <f t="shared" si="822"/>
        <v>0</v>
      </c>
      <c r="CY195" s="6"/>
      <c r="CZ195" s="6"/>
      <c r="DA195" s="195" t="str">
        <f t="shared" ref="DA195:DA197" si="1167">IF(BU195="","",(S195+Y195)*BU195)</f>
        <v/>
      </c>
      <c r="DB195" s="195" t="str">
        <f t="shared" si="1154"/>
        <v/>
      </c>
      <c r="DC195" s="195" t="str">
        <f t="shared" si="1154"/>
        <v/>
      </c>
      <c r="DD195" s="195" t="str">
        <f t="shared" si="1154"/>
        <v/>
      </c>
      <c r="DE195" s="195" t="str">
        <f t="shared" si="1154"/>
        <v/>
      </c>
      <c r="DF195" s="198">
        <f t="shared" si="824"/>
        <v>0</v>
      </c>
      <c r="DG195" s="6"/>
      <c r="DH195" s="6"/>
      <c r="DI195" s="195" t="str">
        <f t="shared" ref="DI195:DI197" si="1168">IF(BU195="","",AK195*BU195)</f>
        <v/>
      </c>
      <c r="DJ195" s="195" t="str">
        <f t="shared" si="1155"/>
        <v/>
      </c>
      <c r="DK195" s="195" t="str">
        <f t="shared" si="1155"/>
        <v/>
      </c>
      <c r="DL195" s="195" t="str">
        <f t="shared" si="1155"/>
        <v/>
      </c>
      <c r="DM195" s="195" t="str">
        <f t="shared" si="1155"/>
        <v/>
      </c>
      <c r="DN195" s="198">
        <f t="shared" si="838"/>
        <v>0</v>
      </c>
      <c r="DO195" s="6"/>
      <c r="DP195" s="6"/>
      <c r="DQ195" s="195" t="str">
        <f t="shared" ref="DQ195:DQ197" si="1169">IF(BU195="","",(AE195+AK195)*BU195)</f>
        <v/>
      </c>
      <c r="DR195" s="195" t="str">
        <f t="shared" si="1156"/>
        <v/>
      </c>
      <c r="DS195" s="195" t="str">
        <f t="shared" si="1156"/>
        <v/>
      </c>
      <c r="DT195" s="195" t="str">
        <f t="shared" si="1156"/>
        <v/>
      </c>
      <c r="DU195" s="195" t="str">
        <f t="shared" si="1156"/>
        <v/>
      </c>
      <c r="DV195" s="198">
        <f t="shared" si="827"/>
        <v>0</v>
      </c>
    </row>
    <row r="196" spans="1:126" ht="25.5" customHeight="1">
      <c r="A196" s="19"/>
      <c r="B196" s="55"/>
      <c r="C196" s="55"/>
      <c r="D196" s="56">
        <f t="shared" si="1157"/>
        <v>0</v>
      </c>
      <c r="E196" s="57">
        <f t="shared" si="1158"/>
        <v>0</v>
      </c>
      <c r="F196" s="58" t="s">
        <v>30</v>
      </c>
      <c r="G196" s="52">
        <f>'[9]NAW3 - Asset Repl - ENWL'!G193</f>
        <v>0</v>
      </c>
      <c r="H196" s="52">
        <f>'[9]NAW3 - Asset Repl - ENWL'!H193</f>
        <v>0</v>
      </c>
      <c r="I196" s="52">
        <f>'[9]NAW3 - Asset Repl - ENWL'!I193</f>
        <v>0</v>
      </c>
      <c r="J196" s="52">
        <f>'[9]NAW3 - Asset Repl - ENWL'!J193</f>
        <v>0</v>
      </c>
      <c r="K196" s="52">
        <f>'[9]NAW3 - Asset Repl - ENWL'!K193</f>
        <v>0</v>
      </c>
      <c r="L196" s="59">
        <f t="shared" si="1159"/>
        <v>0</v>
      </c>
      <c r="M196" s="52">
        <f>'[9]NAW3 - Asset Repl - ENWL'!M193</f>
        <v>0</v>
      </c>
      <c r="N196" s="52">
        <f>'[9]NAW3 - Asset Repl - ENWL'!N193</f>
        <v>0</v>
      </c>
      <c r="O196" s="52">
        <f>'[9]NAW3 - Asset Repl - ENWL'!O193</f>
        <v>0</v>
      </c>
      <c r="P196" s="52">
        <f>'[9]NAW3 - Asset Repl - ENWL'!P193</f>
        <v>0</v>
      </c>
      <c r="Q196" s="52">
        <f>'[9]NAW3 - Asset Repl - ENWL'!Q193</f>
        <v>0</v>
      </c>
      <c r="R196" s="59">
        <f t="shared" si="1160"/>
        <v>0</v>
      </c>
      <c r="S196" s="52">
        <f>'[9]NAW3 - Asset Repl - ENWL'!S193</f>
        <v>0</v>
      </c>
      <c r="T196" s="52">
        <f>'[9]NAW3 - Asset Repl - ENWL'!T193</f>
        <v>0</v>
      </c>
      <c r="U196" s="52">
        <f>'[9]NAW3 - Asset Repl - ENWL'!U193</f>
        <v>0</v>
      </c>
      <c r="V196" s="52">
        <f>'[9]NAW3 - Asset Repl - ENWL'!V193</f>
        <v>0</v>
      </c>
      <c r="W196" s="52">
        <f>'[9]NAW3 - Asset Repl - ENWL'!W193</f>
        <v>0</v>
      </c>
      <c r="X196" s="59">
        <f t="shared" si="1161"/>
        <v>0</v>
      </c>
      <c r="Y196" s="52">
        <f>'[9]NAW3 - Asset Repl - ENWL'!Y193</f>
        <v>0</v>
      </c>
      <c r="Z196" s="52">
        <f>'[9]NAW3 - Asset Repl - ENWL'!Z193</f>
        <v>0</v>
      </c>
      <c r="AA196" s="52">
        <f>'[9]NAW3 - Asset Repl - ENWL'!AA193</f>
        <v>0</v>
      </c>
      <c r="AB196" s="52">
        <f>'[9]NAW3 - Asset Repl - ENWL'!AB193</f>
        <v>0</v>
      </c>
      <c r="AC196" s="52">
        <f>'[9]NAW3 - Asset Repl - ENWL'!AC193</f>
        <v>0</v>
      </c>
      <c r="AD196" s="59">
        <f t="shared" si="1162"/>
        <v>0</v>
      </c>
      <c r="AE196" s="52">
        <f>'[9]NAW3 - Asset Repl - ENWL'!AE193</f>
        <v>0</v>
      </c>
      <c r="AF196" s="52">
        <f>'[9]NAW3 - Asset Repl - ENWL'!AF193</f>
        <v>0</v>
      </c>
      <c r="AG196" s="52">
        <f>'[9]NAW3 - Asset Repl - ENWL'!AG193</f>
        <v>0</v>
      </c>
      <c r="AH196" s="52">
        <f>'[9]NAW3 - Asset Repl - ENWL'!AH193</f>
        <v>0</v>
      </c>
      <c r="AI196" s="52">
        <f>'[9]NAW3 - Asset Repl - ENWL'!AI193</f>
        <v>0</v>
      </c>
      <c r="AJ196" s="59">
        <f t="shared" si="1163"/>
        <v>0</v>
      </c>
      <c r="AK196" s="52">
        <f>'[9]NAW3 - Asset Repl - ENWL'!AK193</f>
        <v>0</v>
      </c>
      <c r="AL196" s="52">
        <f>'[9]NAW3 - Asset Repl - ENWL'!AL193</f>
        <v>0</v>
      </c>
      <c r="AM196" s="52">
        <f>'[9]NAW3 - Asset Repl - ENWL'!AM193</f>
        <v>0</v>
      </c>
      <c r="AN196" s="52">
        <f>'[9]NAW3 - Asset Repl - ENWL'!AN193</f>
        <v>0</v>
      </c>
      <c r="AO196" s="52">
        <f>'[9]NAW3 - Asset Repl - ENWL'!AO193</f>
        <v>0</v>
      </c>
      <c r="AP196" s="59">
        <f t="shared" si="1164"/>
        <v>0</v>
      </c>
      <c r="BB196" s="6"/>
      <c r="BC196" s="6"/>
      <c r="BD196" s="58" t="s">
        <v>30</v>
      </c>
      <c r="BE196" s="172">
        <f>'ENWL - HI Probs. of Failure '!O$51</f>
        <v>0</v>
      </c>
      <c r="BF196" s="172">
        <f>'ENWL - HI Probs. of Failure '!P$51</f>
        <v>0</v>
      </c>
      <c r="BG196" s="172">
        <f>'ENWL - HI Probs. of Failure '!Q$51</f>
        <v>0</v>
      </c>
      <c r="BH196" s="172">
        <f>'ENWL - HI Probs. of Failure '!R$51</f>
        <v>0</v>
      </c>
      <c r="BI196" s="172">
        <f>'ENWL - HI Probs. of Failure '!S$51</f>
        <v>0</v>
      </c>
      <c r="BJ196" s="176"/>
      <c r="BK196" s="6"/>
      <c r="BL196" s="58" t="s">
        <v>30</v>
      </c>
      <c r="BM196" s="242">
        <f>IFERROR($BM4*'ENWL - Ave Crit'!$Q$51,0)</f>
        <v>0</v>
      </c>
      <c r="BN196" s="242">
        <f>IFERROR($BM4*'ENWL - Ave Crit'!$Q$51,0)</f>
        <v>0</v>
      </c>
      <c r="BO196" s="242">
        <f>IFERROR($BM4*'ENWL - Ave Crit'!$Q$51,0)</f>
        <v>0</v>
      </c>
      <c r="BP196" s="242">
        <f>IFERROR($BM4*'ENWL - Ave Crit'!$Q$51,0)</f>
        <v>0</v>
      </c>
      <c r="BQ196" s="242">
        <f>IFERROR($BM4*'ENWL - Ave Crit'!$Q$51,0)</f>
        <v>0</v>
      </c>
      <c r="BR196" s="176"/>
      <c r="BS196" s="6"/>
      <c r="BT196" s="58" t="s">
        <v>30</v>
      </c>
      <c r="BU196" s="24" t="str">
        <f t="shared" si="828"/>
        <v/>
      </c>
      <c r="BV196" s="24" t="str">
        <f t="shared" si="829"/>
        <v/>
      </c>
      <c r="BW196" s="24" t="str">
        <f t="shared" si="830"/>
        <v/>
      </c>
      <c r="BX196" s="24" t="str">
        <f t="shared" si="831"/>
        <v/>
      </c>
      <c r="BY196" s="24" t="str">
        <f t="shared" si="832"/>
        <v/>
      </c>
      <c r="BZ196" s="6"/>
      <c r="CA196" s="6"/>
      <c r="CB196" s="58" t="s">
        <v>30</v>
      </c>
      <c r="CC196" s="195" t="str">
        <f t="shared" si="1165"/>
        <v/>
      </c>
      <c r="CD196" s="195" t="str">
        <f t="shared" si="1151"/>
        <v/>
      </c>
      <c r="CE196" s="195" t="str">
        <f t="shared" si="1151"/>
        <v/>
      </c>
      <c r="CF196" s="195" t="str">
        <f t="shared" si="1151"/>
        <v/>
      </c>
      <c r="CG196" s="195" t="str">
        <f t="shared" si="1151"/>
        <v/>
      </c>
      <c r="CH196" s="198">
        <f t="shared" si="884"/>
        <v>0</v>
      </c>
      <c r="CI196" s="68"/>
      <c r="CJ196" s="68"/>
      <c r="CK196" s="195" t="str">
        <f t="shared" si="1152"/>
        <v/>
      </c>
      <c r="CL196" s="195" t="str">
        <f t="shared" si="1152"/>
        <v/>
      </c>
      <c r="CM196" s="195" t="str">
        <f t="shared" si="1152"/>
        <v/>
      </c>
      <c r="CN196" s="195" t="str">
        <f t="shared" si="1152"/>
        <v/>
      </c>
      <c r="CO196" s="195" t="str">
        <f t="shared" si="1152"/>
        <v/>
      </c>
      <c r="CP196" s="198">
        <f t="shared" si="820"/>
        <v>0</v>
      </c>
      <c r="CS196" s="195" t="str">
        <f t="shared" si="1166"/>
        <v/>
      </c>
      <c r="CT196" s="195" t="str">
        <f t="shared" si="1153"/>
        <v/>
      </c>
      <c r="CU196" s="195" t="str">
        <f t="shared" si="1153"/>
        <v/>
      </c>
      <c r="CV196" s="195" t="str">
        <f t="shared" si="1153"/>
        <v/>
      </c>
      <c r="CW196" s="195" t="str">
        <f t="shared" si="1153"/>
        <v/>
      </c>
      <c r="CX196" s="198">
        <f t="shared" si="822"/>
        <v>0</v>
      </c>
      <c r="CY196" s="6"/>
      <c r="CZ196" s="6"/>
      <c r="DA196" s="195" t="str">
        <f t="shared" si="1167"/>
        <v/>
      </c>
      <c r="DB196" s="195" t="str">
        <f t="shared" si="1154"/>
        <v/>
      </c>
      <c r="DC196" s="195" t="str">
        <f t="shared" si="1154"/>
        <v/>
      </c>
      <c r="DD196" s="195" t="str">
        <f t="shared" si="1154"/>
        <v/>
      </c>
      <c r="DE196" s="195" t="str">
        <f t="shared" si="1154"/>
        <v/>
      </c>
      <c r="DF196" s="198">
        <f t="shared" si="824"/>
        <v>0</v>
      </c>
      <c r="DG196" s="6"/>
      <c r="DH196" s="6"/>
      <c r="DI196" s="195" t="str">
        <f t="shared" si="1168"/>
        <v/>
      </c>
      <c r="DJ196" s="195" t="str">
        <f t="shared" si="1155"/>
        <v/>
      </c>
      <c r="DK196" s="195" t="str">
        <f t="shared" si="1155"/>
        <v/>
      </c>
      <c r="DL196" s="195" t="str">
        <f t="shared" si="1155"/>
        <v/>
      </c>
      <c r="DM196" s="195" t="str">
        <f t="shared" si="1155"/>
        <v/>
      </c>
      <c r="DN196" s="198">
        <f t="shared" si="838"/>
        <v>0</v>
      </c>
      <c r="DO196" s="6"/>
      <c r="DP196" s="6"/>
      <c r="DQ196" s="195" t="str">
        <f t="shared" si="1169"/>
        <v/>
      </c>
      <c r="DR196" s="195" t="str">
        <f t="shared" si="1156"/>
        <v/>
      </c>
      <c r="DS196" s="195" t="str">
        <f t="shared" si="1156"/>
        <v/>
      </c>
      <c r="DT196" s="195" t="str">
        <f t="shared" si="1156"/>
        <v/>
      </c>
      <c r="DU196" s="195" t="str">
        <f t="shared" si="1156"/>
        <v/>
      </c>
      <c r="DV196" s="198">
        <f t="shared" si="827"/>
        <v>0</v>
      </c>
    </row>
    <row r="197" spans="1:126" ht="25.5" customHeight="1">
      <c r="A197" s="19"/>
      <c r="B197" s="55"/>
      <c r="C197" s="55"/>
      <c r="D197" s="56">
        <f t="shared" si="1157"/>
        <v>0</v>
      </c>
      <c r="E197" s="57">
        <f t="shared" si="1158"/>
        <v>0</v>
      </c>
      <c r="F197" s="58" t="s">
        <v>31</v>
      </c>
      <c r="G197" s="52">
        <f>'[9]NAW3 - Asset Repl - ENWL'!G194</f>
        <v>0</v>
      </c>
      <c r="H197" s="52">
        <f>'[9]NAW3 - Asset Repl - ENWL'!H194</f>
        <v>0</v>
      </c>
      <c r="I197" s="52">
        <f>'[9]NAW3 - Asset Repl - ENWL'!I194</f>
        <v>0</v>
      </c>
      <c r="J197" s="52">
        <f>'[9]NAW3 - Asset Repl - ENWL'!J194</f>
        <v>0</v>
      </c>
      <c r="K197" s="52">
        <f>'[9]NAW3 - Asset Repl - ENWL'!K194</f>
        <v>0</v>
      </c>
      <c r="L197" s="59">
        <f t="shared" si="1159"/>
        <v>0</v>
      </c>
      <c r="M197" s="52">
        <f>'[9]NAW3 - Asset Repl - ENWL'!M194</f>
        <v>0</v>
      </c>
      <c r="N197" s="52">
        <f>'[9]NAW3 - Asset Repl - ENWL'!N194</f>
        <v>0</v>
      </c>
      <c r="O197" s="52">
        <f>'[9]NAW3 - Asset Repl - ENWL'!O194</f>
        <v>0</v>
      </c>
      <c r="P197" s="52">
        <f>'[9]NAW3 - Asset Repl - ENWL'!P194</f>
        <v>0</v>
      </c>
      <c r="Q197" s="52">
        <f>'[9]NAW3 - Asset Repl - ENWL'!Q194</f>
        <v>0</v>
      </c>
      <c r="R197" s="59">
        <f t="shared" si="1160"/>
        <v>0</v>
      </c>
      <c r="S197" s="52">
        <f>'[9]NAW3 - Asset Repl - ENWL'!S194</f>
        <v>0</v>
      </c>
      <c r="T197" s="52">
        <f>'[9]NAW3 - Asset Repl - ENWL'!T194</f>
        <v>0</v>
      </c>
      <c r="U197" s="52">
        <f>'[9]NAW3 - Asset Repl - ENWL'!U194</f>
        <v>0</v>
      </c>
      <c r="V197" s="52">
        <f>'[9]NAW3 - Asset Repl - ENWL'!V194</f>
        <v>0</v>
      </c>
      <c r="W197" s="52">
        <f>'[9]NAW3 - Asset Repl - ENWL'!W194</f>
        <v>0</v>
      </c>
      <c r="X197" s="59">
        <f t="shared" si="1161"/>
        <v>0</v>
      </c>
      <c r="Y197" s="52">
        <f>'[9]NAW3 - Asset Repl - ENWL'!Y194</f>
        <v>0</v>
      </c>
      <c r="Z197" s="52">
        <f>'[9]NAW3 - Asset Repl - ENWL'!Z194</f>
        <v>0</v>
      </c>
      <c r="AA197" s="52">
        <f>'[9]NAW3 - Asset Repl - ENWL'!AA194</f>
        <v>0</v>
      </c>
      <c r="AB197" s="52">
        <f>'[9]NAW3 - Asset Repl - ENWL'!AB194</f>
        <v>0</v>
      </c>
      <c r="AC197" s="52">
        <f>'[9]NAW3 - Asset Repl - ENWL'!AC194</f>
        <v>0</v>
      </c>
      <c r="AD197" s="59">
        <f t="shared" si="1162"/>
        <v>0</v>
      </c>
      <c r="AE197" s="52">
        <f>'[9]NAW3 - Asset Repl - ENWL'!AE194</f>
        <v>0</v>
      </c>
      <c r="AF197" s="52">
        <f>'[9]NAW3 - Asset Repl - ENWL'!AF194</f>
        <v>0</v>
      </c>
      <c r="AG197" s="52">
        <f>'[9]NAW3 - Asset Repl - ENWL'!AG194</f>
        <v>0</v>
      </c>
      <c r="AH197" s="52">
        <f>'[9]NAW3 - Asset Repl - ENWL'!AH194</f>
        <v>0</v>
      </c>
      <c r="AI197" s="52">
        <f>'[9]NAW3 - Asset Repl - ENWL'!AI194</f>
        <v>0</v>
      </c>
      <c r="AJ197" s="59">
        <f t="shared" si="1163"/>
        <v>0</v>
      </c>
      <c r="AK197" s="52">
        <f>'[9]NAW3 - Asset Repl - ENWL'!AK194</f>
        <v>0</v>
      </c>
      <c r="AL197" s="52">
        <f>'[9]NAW3 - Asset Repl - ENWL'!AL194</f>
        <v>0</v>
      </c>
      <c r="AM197" s="52">
        <f>'[9]NAW3 - Asset Repl - ENWL'!AM194</f>
        <v>0</v>
      </c>
      <c r="AN197" s="52">
        <f>'[9]NAW3 - Asset Repl - ENWL'!AN194</f>
        <v>0</v>
      </c>
      <c r="AO197" s="52">
        <f>'[9]NAW3 - Asset Repl - ENWL'!AO194</f>
        <v>0</v>
      </c>
      <c r="AP197" s="59">
        <f t="shared" si="1164"/>
        <v>0</v>
      </c>
      <c r="BB197" s="6"/>
      <c r="BC197" s="6"/>
      <c r="BD197" s="58" t="s">
        <v>31</v>
      </c>
      <c r="BE197" s="172">
        <f>'ENWL - HI Probs. of Failure '!O$51</f>
        <v>0</v>
      </c>
      <c r="BF197" s="172">
        <f>'ENWL - HI Probs. of Failure '!P$51</f>
        <v>0</v>
      </c>
      <c r="BG197" s="172">
        <f>'ENWL - HI Probs. of Failure '!Q$51</f>
        <v>0</v>
      </c>
      <c r="BH197" s="172">
        <f>'ENWL - HI Probs. of Failure '!R$51</f>
        <v>0</v>
      </c>
      <c r="BI197" s="172">
        <f>'ENWL - HI Probs. of Failure '!S$51</f>
        <v>0</v>
      </c>
      <c r="BJ197" s="176"/>
      <c r="BK197" s="6"/>
      <c r="BL197" s="58" t="s">
        <v>31</v>
      </c>
      <c r="BM197" s="242">
        <f>IFERROR($BM5*'ENWL - Ave Crit'!$Q$51,0)</f>
        <v>0</v>
      </c>
      <c r="BN197" s="242">
        <f>IFERROR($BM5*'ENWL - Ave Crit'!$Q$51,0)</f>
        <v>0</v>
      </c>
      <c r="BO197" s="242">
        <f>IFERROR($BM5*'ENWL - Ave Crit'!$Q$51,0)</f>
        <v>0</v>
      </c>
      <c r="BP197" s="242">
        <f>IFERROR($BM5*'ENWL - Ave Crit'!$Q$51,0)</f>
        <v>0</v>
      </c>
      <c r="BQ197" s="242">
        <f>IFERROR($BM5*'ENWL - Ave Crit'!$Q$51,0)</f>
        <v>0</v>
      </c>
      <c r="BR197" s="176"/>
      <c r="BS197" s="6"/>
      <c r="BT197" s="58" t="s">
        <v>31</v>
      </c>
      <c r="BU197" s="24" t="str">
        <f t="shared" si="828"/>
        <v/>
      </c>
      <c r="BV197" s="24" t="str">
        <f t="shared" si="829"/>
        <v/>
      </c>
      <c r="BW197" s="24" t="str">
        <f t="shared" si="830"/>
        <v/>
      </c>
      <c r="BX197" s="24" t="str">
        <f t="shared" si="831"/>
        <v/>
      </c>
      <c r="BY197" s="24" t="str">
        <f t="shared" si="832"/>
        <v/>
      </c>
      <c r="BZ197" s="6"/>
      <c r="CA197" s="6"/>
      <c r="CB197" s="58" t="s">
        <v>31</v>
      </c>
      <c r="CC197" s="195" t="str">
        <f t="shared" si="1165"/>
        <v/>
      </c>
      <c r="CD197" s="195" t="str">
        <f t="shared" si="1151"/>
        <v/>
      </c>
      <c r="CE197" s="195" t="str">
        <f t="shared" si="1151"/>
        <v/>
      </c>
      <c r="CF197" s="195" t="str">
        <f t="shared" si="1151"/>
        <v/>
      </c>
      <c r="CG197" s="195" t="str">
        <f t="shared" si="1151"/>
        <v/>
      </c>
      <c r="CH197" s="198">
        <f t="shared" si="884"/>
        <v>0</v>
      </c>
      <c r="CI197" s="68"/>
      <c r="CJ197" s="68"/>
      <c r="CK197" s="195" t="str">
        <f t="shared" si="1152"/>
        <v/>
      </c>
      <c r="CL197" s="195" t="str">
        <f t="shared" si="1152"/>
        <v/>
      </c>
      <c r="CM197" s="195" t="str">
        <f t="shared" si="1152"/>
        <v/>
      </c>
      <c r="CN197" s="195" t="str">
        <f t="shared" si="1152"/>
        <v/>
      </c>
      <c r="CO197" s="195" t="str">
        <f t="shared" si="1152"/>
        <v/>
      </c>
      <c r="CP197" s="198">
        <f t="shared" si="820"/>
        <v>0</v>
      </c>
      <c r="CS197" s="195" t="str">
        <f t="shared" si="1166"/>
        <v/>
      </c>
      <c r="CT197" s="195" t="str">
        <f t="shared" si="1153"/>
        <v/>
      </c>
      <c r="CU197" s="195" t="str">
        <f t="shared" si="1153"/>
        <v/>
      </c>
      <c r="CV197" s="195" t="str">
        <f t="shared" si="1153"/>
        <v/>
      </c>
      <c r="CW197" s="195" t="str">
        <f t="shared" si="1153"/>
        <v/>
      </c>
      <c r="CX197" s="198">
        <f t="shared" si="822"/>
        <v>0</v>
      </c>
      <c r="CY197" s="6"/>
      <c r="CZ197" s="6"/>
      <c r="DA197" s="195" t="str">
        <f t="shared" si="1167"/>
        <v/>
      </c>
      <c r="DB197" s="195" t="str">
        <f t="shared" si="1154"/>
        <v/>
      </c>
      <c r="DC197" s="195" t="str">
        <f t="shared" si="1154"/>
        <v/>
      </c>
      <c r="DD197" s="195" t="str">
        <f t="shared" si="1154"/>
        <v/>
      </c>
      <c r="DE197" s="195" t="str">
        <f t="shared" si="1154"/>
        <v/>
      </c>
      <c r="DF197" s="198">
        <f t="shared" si="824"/>
        <v>0</v>
      </c>
      <c r="DG197" s="6"/>
      <c r="DH197" s="6"/>
      <c r="DI197" s="195" t="str">
        <f t="shared" si="1168"/>
        <v/>
      </c>
      <c r="DJ197" s="195" t="str">
        <f t="shared" si="1155"/>
        <v/>
      </c>
      <c r="DK197" s="195" t="str">
        <f t="shared" si="1155"/>
        <v/>
      </c>
      <c r="DL197" s="195" t="str">
        <f t="shared" si="1155"/>
        <v/>
      </c>
      <c r="DM197" s="195" t="str">
        <f t="shared" si="1155"/>
        <v/>
      </c>
      <c r="DN197" s="198">
        <f t="shared" si="838"/>
        <v>0</v>
      </c>
      <c r="DO197" s="6"/>
      <c r="DP197" s="6"/>
      <c r="DQ197" s="195" t="str">
        <f t="shared" si="1169"/>
        <v/>
      </c>
      <c r="DR197" s="195" t="str">
        <f t="shared" si="1156"/>
        <v/>
      </c>
      <c r="DS197" s="195" t="str">
        <f t="shared" si="1156"/>
        <v/>
      </c>
      <c r="DT197" s="195" t="str">
        <f t="shared" si="1156"/>
        <v/>
      </c>
      <c r="DU197" s="195" t="str">
        <f t="shared" si="1156"/>
        <v/>
      </c>
      <c r="DV197" s="198">
        <f t="shared" si="827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70">SUM(H194:H197)</f>
        <v>0</v>
      </c>
      <c r="I198" s="66">
        <f t="shared" si="1170"/>
        <v>0</v>
      </c>
      <c r="J198" s="66">
        <f t="shared" si="1170"/>
        <v>0</v>
      </c>
      <c r="K198" s="66">
        <f t="shared" si="1170"/>
        <v>0</v>
      </c>
      <c r="L198" s="67"/>
      <c r="M198" s="65">
        <f>SUM(M194:M197)</f>
        <v>0</v>
      </c>
      <c r="N198" s="66">
        <f t="shared" ref="N198:Q198" si="1171">SUM(N194:N197)</f>
        <v>0</v>
      </c>
      <c r="O198" s="66">
        <f t="shared" si="1171"/>
        <v>0</v>
      </c>
      <c r="P198" s="66">
        <f t="shared" si="1171"/>
        <v>0</v>
      </c>
      <c r="Q198" s="66">
        <f t="shared" si="1171"/>
        <v>0</v>
      </c>
      <c r="R198" s="67"/>
      <c r="S198" s="65">
        <f>SUM(S194:S197)</f>
        <v>0</v>
      </c>
      <c r="T198" s="66">
        <f t="shared" ref="T198:W198" si="1172">SUM(T194:T197)</f>
        <v>0</v>
      </c>
      <c r="U198" s="66">
        <f t="shared" si="1172"/>
        <v>0</v>
      </c>
      <c r="V198" s="66">
        <f t="shared" si="1172"/>
        <v>0</v>
      </c>
      <c r="W198" s="66">
        <f t="shared" si="1172"/>
        <v>0</v>
      </c>
      <c r="X198" s="67"/>
      <c r="Y198" s="65">
        <f>SUM(Y194:Y197)</f>
        <v>0</v>
      </c>
      <c r="Z198" s="66">
        <f t="shared" ref="Z198:AC198" si="1173">SUM(Z194:Z197)</f>
        <v>0</v>
      </c>
      <c r="AA198" s="66">
        <f t="shared" si="1173"/>
        <v>0</v>
      </c>
      <c r="AB198" s="66">
        <f t="shared" si="1173"/>
        <v>0</v>
      </c>
      <c r="AC198" s="66">
        <f t="shared" si="1173"/>
        <v>0</v>
      </c>
      <c r="AD198" s="67"/>
      <c r="AE198" s="65">
        <f>SUM(AE194:AE197)</f>
        <v>0</v>
      </c>
      <c r="AF198" s="66">
        <f t="shared" ref="AF198:AI198" si="1174">SUM(AF194:AF197)</f>
        <v>0</v>
      </c>
      <c r="AG198" s="66">
        <f t="shared" si="1174"/>
        <v>0</v>
      </c>
      <c r="AH198" s="66">
        <f t="shared" si="1174"/>
        <v>0</v>
      </c>
      <c r="AI198" s="66">
        <f t="shared" si="1174"/>
        <v>0</v>
      </c>
      <c r="AJ198" s="67"/>
      <c r="AK198" s="65">
        <f>SUM(AK194:AK197)</f>
        <v>0</v>
      </c>
      <c r="AL198" s="66">
        <f t="shared" ref="AL198:AO198" si="1175">SUM(AL194:AL197)</f>
        <v>0</v>
      </c>
      <c r="AM198" s="66">
        <f t="shared" si="1175"/>
        <v>0</v>
      </c>
      <c r="AN198" s="66">
        <f t="shared" si="1175"/>
        <v>0</v>
      </c>
      <c r="AO198" s="66">
        <f t="shared" si="1175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828"/>
        <v/>
      </c>
      <c r="BV198" s="24" t="str">
        <f t="shared" si="829"/>
        <v/>
      </c>
      <c r="BW198" s="24" t="str">
        <f t="shared" si="830"/>
        <v/>
      </c>
      <c r="BX198" s="24" t="str">
        <f t="shared" si="831"/>
        <v/>
      </c>
      <c r="BY198" s="24" t="str">
        <f t="shared" si="832"/>
        <v/>
      </c>
      <c r="BZ198" s="6"/>
      <c r="CA198" s="6"/>
      <c r="CB198" s="64"/>
      <c r="CC198" s="197">
        <f>SUM(CC194:CC197)</f>
        <v>0</v>
      </c>
      <c r="CD198" s="197">
        <f t="shared" ref="CD198:CG198" si="1176">SUM(CD194:CD197)</f>
        <v>0</v>
      </c>
      <c r="CE198" s="197">
        <f t="shared" si="1176"/>
        <v>0</v>
      </c>
      <c r="CF198" s="197">
        <f t="shared" si="1176"/>
        <v>0</v>
      </c>
      <c r="CG198" s="197">
        <f t="shared" si="1176"/>
        <v>0</v>
      </c>
      <c r="CH198" s="198">
        <f t="shared" si="884"/>
        <v>0</v>
      </c>
      <c r="CI198" s="68"/>
      <c r="CJ198" s="68"/>
      <c r="CK198" s="197">
        <f>SUM(CK194:CK197)</f>
        <v>0</v>
      </c>
      <c r="CL198" s="197">
        <f t="shared" ref="CL198:CO198" si="1177">SUM(CL194:CL197)</f>
        <v>0</v>
      </c>
      <c r="CM198" s="197">
        <f t="shared" si="1177"/>
        <v>0</v>
      </c>
      <c r="CN198" s="197">
        <f t="shared" si="1177"/>
        <v>0</v>
      </c>
      <c r="CO198" s="197">
        <f t="shared" si="1177"/>
        <v>0</v>
      </c>
      <c r="CP198" s="198">
        <f t="shared" si="820"/>
        <v>0</v>
      </c>
      <c r="CS198" s="197">
        <f>SUM(CS194:CS197)</f>
        <v>0</v>
      </c>
      <c r="CT198" s="197">
        <f t="shared" ref="CT198:CW198" si="1178">SUM(CT194:CT197)</f>
        <v>0</v>
      </c>
      <c r="CU198" s="197">
        <f t="shared" si="1178"/>
        <v>0</v>
      </c>
      <c r="CV198" s="197">
        <f t="shared" si="1178"/>
        <v>0</v>
      </c>
      <c r="CW198" s="197">
        <f t="shared" si="1178"/>
        <v>0</v>
      </c>
      <c r="CX198" s="198">
        <f t="shared" si="822"/>
        <v>0</v>
      </c>
      <c r="CY198" s="6"/>
      <c r="CZ198" s="6"/>
      <c r="DA198" s="197">
        <f>SUM(DA194:DA197)</f>
        <v>0</v>
      </c>
      <c r="DB198" s="197">
        <f t="shared" ref="DB198:DE198" si="1179">SUM(DB194:DB197)</f>
        <v>0</v>
      </c>
      <c r="DC198" s="197">
        <f t="shared" si="1179"/>
        <v>0</v>
      </c>
      <c r="DD198" s="197">
        <f t="shared" si="1179"/>
        <v>0</v>
      </c>
      <c r="DE198" s="197">
        <f t="shared" si="1179"/>
        <v>0</v>
      </c>
      <c r="DF198" s="198">
        <f t="shared" si="824"/>
        <v>0</v>
      </c>
      <c r="DG198" s="6"/>
      <c r="DH198" s="6"/>
      <c r="DI198" s="197">
        <f>SUM(DI194:DI197)</f>
        <v>0</v>
      </c>
      <c r="DJ198" s="197">
        <f t="shared" ref="DJ198:DM198" si="1180">SUM(DJ194:DJ197)</f>
        <v>0</v>
      </c>
      <c r="DK198" s="197">
        <f t="shared" si="1180"/>
        <v>0</v>
      </c>
      <c r="DL198" s="197">
        <f t="shared" si="1180"/>
        <v>0</v>
      </c>
      <c r="DM198" s="197">
        <f t="shared" si="1180"/>
        <v>0</v>
      </c>
      <c r="DN198" s="198">
        <f t="shared" si="838"/>
        <v>0</v>
      </c>
      <c r="DO198" s="6"/>
      <c r="DP198" s="6"/>
      <c r="DQ198" s="197">
        <f>SUM(DQ194:DQ197)</f>
        <v>0</v>
      </c>
      <c r="DR198" s="197">
        <f t="shared" ref="DR198:DU198" si="1181">SUM(DR194:DR197)</f>
        <v>0</v>
      </c>
      <c r="DS198" s="197">
        <f t="shared" si="1181"/>
        <v>0</v>
      </c>
      <c r="DT198" s="197">
        <f t="shared" si="1181"/>
        <v>0</v>
      </c>
      <c r="DU198" s="197">
        <f t="shared" si="1181"/>
        <v>0</v>
      </c>
      <c r="DV198" s="198">
        <f t="shared" si="827"/>
        <v>0</v>
      </c>
    </row>
    <row r="199" spans="1:126" ht="25.5" customHeight="1">
      <c r="A199" s="19"/>
      <c r="B199" s="48" t="s">
        <v>56</v>
      </c>
      <c r="C199" s="48"/>
      <c r="D199" s="49">
        <f>L199</f>
        <v>104</v>
      </c>
      <c r="E199" s="50">
        <f>D199+SUM(AE199:AI199)</f>
        <v>104</v>
      </c>
      <c r="F199" s="51" t="s">
        <v>26</v>
      </c>
      <c r="G199" s="52">
        <f>'[9]NAW3 - Asset Repl - ENWL'!G196</f>
        <v>4</v>
      </c>
      <c r="H199" s="52">
        <f>'[9]NAW3 - Asset Repl - ENWL'!H196</f>
        <v>74</v>
      </c>
      <c r="I199" s="52">
        <f>'[9]NAW3 - Asset Repl - ENWL'!I196</f>
        <v>6</v>
      </c>
      <c r="J199" s="52">
        <f>'[9]NAW3 - Asset Repl - ENWL'!J196</f>
        <v>14</v>
      </c>
      <c r="K199" s="52">
        <f>'[9]NAW3 - Asset Repl - ENWL'!K196</f>
        <v>6</v>
      </c>
      <c r="L199" s="53">
        <f>SUM(G199:K199)</f>
        <v>104</v>
      </c>
      <c r="M199" s="52">
        <f>'[9]NAW3 - Asset Repl - ENWL'!M196</f>
        <v>2</v>
      </c>
      <c r="N199" s="52">
        <f>'[9]NAW3 - Asset Repl - ENWL'!N196</f>
        <v>55</v>
      </c>
      <c r="O199" s="52">
        <f>'[9]NAW3 - Asset Repl - ENWL'!O196</f>
        <v>19</v>
      </c>
      <c r="P199" s="52">
        <f>'[9]NAW3 - Asset Repl - ENWL'!P196</f>
        <v>18</v>
      </c>
      <c r="Q199" s="52">
        <f>'[9]NAW3 - Asset Repl - ENWL'!Q196</f>
        <v>10</v>
      </c>
      <c r="R199" s="53">
        <f>SUM(M199:Q199)</f>
        <v>104</v>
      </c>
      <c r="S199" s="52">
        <f>'[9]NAW3 - Asset Repl - ENWL'!S196</f>
        <v>3.3090668431502315</v>
      </c>
      <c r="T199" s="52">
        <f>'[9]NAW3 - Asset Repl - ENWL'!T196</f>
        <v>0</v>
      </c>
      <c r="U199" s="52">
        <f>'[9]NAW3 - Asset Repl - ENWL'!U196</f>
        <v>0</v>
      </c>
      <c r="V199" s="52">
        <f>'[9]NAW3 - Asset Repl - ENWL'!V196</f>
        <v>0</v>
      </c>
      <c r="W199" s="52">
        <f>'[9]NAW3 - Asset Repl - ENWL'!W196</f>
        <v>-3.3090668431502315</v>
      </c>
      <c r="X199" s="53">
        <f>SUM(S199:W199)</f>
        <v>0</v>
      </c>
      <c r="Y199" s="54">
        <f>'[9]NAW3 - Asset Repl - ENWL'!Y196</f>
        <v>3</v>
      </c>
      <c r="Z199" s="54">
        <f>'[9]NAW3 - Asset Repl - ENWL'!Z196</f>
        <v>32</v>
      </c>
      <c r="AA199" s="54">
        <f>'[9]NAW3 - Asset Repl - ENWL'!AA196</f>
        <v>46</v>
      </c>
      <c r="AB199" s="54">
        <f>'[9]NAW3 - Asset Repl - ENWL'!AB196</f>
        <v>8</v>
      </c>
      <c r="AC199" s="54">
        <f>'[9]NAW3 - Asset Repl - ENWL'!AC196</f>
        <v>15</v>
      </c>
      <c r="AD199" s="53">
        <f>SUM(Y199:AC199)</f>
        <v>104</v>
      </c>
      <c r="AE199" s="54">
        <f>'[9]NAW3 - Asset Repl - ENWL'!AE196</f>
        <v>6.6181336863004629</v>
      </c>
      <c r="AF199" s="54">
        <f>'[9]NAW3 - Asset Repl - ENWL'!AF196</f>
        <v>0</v>
      </c>
      <c r="AG199" s="54">
        <f>'[9]NAW3 - Asset Repl - ENWL'!AG196</f>
        <v>0</v>
      </c>
      <c r="AH199" s="54">
        <f>'[9]NAW3 - Asset Repl - ENWL'!AH196</f>
        <v>0</v>
      </c>
      <c r="AI199" s="54">
        <f>'[9]NAW3 - Asset Repl - ENWL'!AI196</f>
        <v>-6.6181336863004629</v>
      </c>
      <c r="AJ199" s="53">
        <f>SUM(AE199:AI199)</f>
        <v>0</v>
      </c>
      <c r="AK199" s="54">
        <f>'[9]NAW3 - Asset Repl - ENWL'!AK196</f>
        <v>3</v>
      </c>
      <c r="AL199" s="54">
        <f>'[9]NAW3 - Asset Repl - ENWL'!AL196</f>
        <v>13</v>
      </c>
      <c r="AM199" s="54">
        <f>'[9]NAW3 - Asset Repl - ENWL'!AM196</f>
        <v>48</v>
      </c>
      <c r="AN199" s="54">
        <f>'[9]NAW3 - Asset Repl - ENWL'!AN196</f>
        <v>17</v>
      </c>
      <c r="AO199" s="54">
        <f>'[9]NAW3 - Asset Repl - ENWL'!AO196</f>
        <v>22</v>
      </c>
      <c r="AP199" s="53">
        <f>SUM(AK199:AO199)</f>
        <v>103</v>
      </c>
      <c r="AW199" s="71"/>
      <c r="BB199" s="6"/>
      <c r="BC199" s="6"/>
      <c r="BD199" s="51" t="s">
        <v>26</v>
      </c>
      <c r="BE199" s="172">
        <f>'ENWL - HI Probs. of Failure '!O$52</f>
        <v>9.9999999999999991E-6</v>
      </c>
      <c r="BF199" s="172">
        <f>'ENWL - HI Probs. of Failure '!P$52</f>
        <v>9.9999999999999991E-6</v>
      </c>
      <c r="BG199" s="172">
        <f>'ENWL - HI Probs. of Failure '!Q$52</f>
        <v>1.9999999999999998E-5</v>
      </c>
      <c r="BH199" s="172">
        <f>'ENWL - HI Probs. of Failure '!R$52</f>
        <v>1.3333333333333334E-4</v>
      </c>
      <c r="BI199" s="172">
        <f>'ENWL - HI Probs. of Failure '!S$52</f>
        <v>5.0099999999999993E-4</v>
      </c>
      <c r="BJ199" s="175"/>
      <c r="BK199" s="6"/>
      <c r="BL199" s="51" t="s">
        <v>26</v>
      </c>
      <c r="BM199" s="194">
        <f>$BM2*'ENWL - Ave Crit'!$Q$52</f>
        <v>900258.1</v>
      </c>
      <c r="BN199" s="194">
        <f>$BM2*'ENWL - Ave Crit'!$Q$52</f>
        <v>900258.1</v>
      </c>
      <c r="BO199" s="194">
        <f>$BM2*'ENWL - Ave Crit'!$Q$52</f>
        <v>900258.1</v>
      </c>
      <c r="BP199" s="194">
        <f>$BM2*'ENWL - Ave Crit'!$Q$52</f>
        <v>900258.1</v>
      </c>
      <c r="BQ199" s="194">
        <f>$BM2*'ENWL - Ave Crit'!$Q$52</f>
        <v>900258.1</v>
      </c>
      <c r="BR199" s="175"/>
      <c r="BS199" s="6"/>
      <c r="BT199" s="51" t="s">
        <v>26</v>
      </c>
      <c r="BU199" s="24">
        <f t="shared" si="828"/>
        <v>9.0025809999999993</v>
      </c>
      <c r="BV199" s="24">
        <f t="shared" si="829"/>
        <v>9.0025809999999993</v>
      </c>
      <c r="BW199" s="24">
        <f t="shared" si="830"/>
        <v>18.005161999999999</v>
      </c>
      <c r="BX199" s="24">
        <f t="shared" si="831"/>
        <v>120.03441333333333</v>
      </c>
      <c r="BY199" s="24">
        <f t="shared" si="832"/>
        <v>451.02930809999992</v>
      </c>
      <c r="BZ199" s="6"/>
      <c r="CA199" s="6"/>
      <c r="CB199" s="51" t="s">
        <v>26</v>
      </c>
      <c r="CC199" s="195">
        <f>IF(BU199="","",M199*BU199)</f>
        <v>18.005161999999999</v>
      </c>
      <c r="CD199" s="195">
        <f t="shared" ref="CD199:CG202" si="1182">IF(BV199="","",N199*BV199)</f>
        <v>495.14195499999994</v>
      </c>
      <c r="CE199" s="195">
        <f t="shared" si="1182"/>
        <v>342.09807799999999</v>
      </c>
      <c r="CF199" s="195">
        <f t="shared" si="1182"/>
        <v>2160.6194399999999</v>
      </c>
      <c r="CG199" s="195">
        <f t="shared" si="1182"/>
        <v>4510.2930809999989</v>
      </c>
      <c r="CH199" s="198">
        <f t="shared" si="884"/>
        <v>7526.1577159999988</v>
      </c>
      <c r="CI199" s="68"/>
      <c r="CJ199" s="68"/>
      <c r="CK199" s="195">
        <f t="shared" ref="CK199:CO202" si="1183">IF(BU199="","",G199*BU199)</f>
        <v>36.010323999999997</v>
      </c>
      <c r="CL199" s="195">
        <f t="shared" si="1183"/>
        <v>666.19099399999993</v>
      </c>
      <c r="CM199" s="195">
        <f t="shared" si="1183"/>
        <v>108.03097199999999</v>
      </c>
      <c r="CN199" s="195">
        <f t="shared" si="1183"/>
        <v>1680.4817866666667</v>
      </c>
      <c r="CO199" s="195">
        <f t="shared" si="1183"/>
        <v>2706.1758485999994</v>
      </c>
      <c r="CP199" s="198">
        <f t="shared" si="820"/>
        <v>5196.8899252666661</v>
      </c>
      <c r="CS199" s="195">
        <f>IF(BU199="","",Y199*BU199)</f>
        <v>27.007742999999998</v>
      </c>
      <c r="CT199" s="195">
        <f t="shared" ref="CT199:CW202" si="1184">IF(BV199="","",Z199*BV199)</f>
        <v>288.08259199999998</v>
      </c>
      <c r="CU199" s="195">
        <f t="shared" si="1184"/>
        <v>828.23745199999996</v>
      </c>
      <c r="CV199" s="195">
        <f t="shared" si="1184"/>
        <v>960.27530666666667</v>
      </c>
      <c r="CW199" s="195">
        <f t="shared" si="1184"/>
        <v>6765.4396214999988</v>
      </c>
      <c r="CX199" s="198">
        <f t="shared" si="822"/>
        <v>8869.0427151666663</v>
      </c>
      <c r="CY199" s="6"/>
      <c r="CZ199" s="6"/>
      <c r="DA199" s="195">
        <f>IF(BU199="","",(S199+Y199)*BU199)</f>
        <v>56.797885289874252</v>
      </c>
      <c r="DB199" s="195">
        <f t="shared" ref="DB199:DE202" si="1185">IF(BV199="","",(T199+Z199)*BV199)</f>
        <v>288.08259199999998</v>
      </c>
      <c r="DC199" s="195">
        <f t="shared" si="1185"/>
        <v>828.23745199999996</v>
      </c>
      <c r="DD199" s="195">
        <f t="shared" si="1185"/>
        <v>960.27530666666667</v>
      </c>
      <c r="DE199" s="195">
        <f t="shared" si="1185"/>
        <v>5272.9534927772984</v>
      </c>
      <c r="DF199" s="198">
        <f t="shared" si="824"/>
        <v>7406.346728733839</v>
      </c>
      <c r="DG199" s="6"/>
      <c r="DH199" s="6"/>
      <c r="DI199" s="195">
        <f>IF(BU199="","",AK199*BU199)</f>
        <v>27.007742999999998</v>
      </c>
      <c r="DJ199" s="195">
        <f t="shared" ref="DJ199:DM202" si="1186">IF(BV199="","",AL199*BV199)</f>
        <v>117.03355299999998</v>
      </c>
      <c r="DK199" s="195">
        <f t="shared" si="1186"/>
        <v>864.24777599999993</v>
      </c>
      <c r="DL199" s="195">
        <f t="shared" si="1186"/>
        <v>2040.5850266666666</v>
      </c>
      <c r="DM199" s="195">
        <f t="shared" si="1186"/>
        <v>9922.6447781999977</v>
      </c>
      <c r="DN199" s="198">
        <f t="shared" si="838"/>
        <v>12971.518876866665</v>
      </c>
      <c r="DO199" s="6"/>
      <c r="DP199" s="6"/>
      <c r="DQ199" s="195">
        <f>IF(BU199="","",(AE199+AK199)*BU199)</f>
        <v>86.588027579748513</v>
      </c>
      <c r="DR199" s="195">
        <f t="shared" ref="DR199:DU202" si="1187">IF(BV199="","",(AF199+AL199)*BV199)</f>
        <v>117.03355299999998</v>
      </c>
      <c r="DS199" s="195">
        <f t="shared" si="1187"/>
        <v>864.24777599999993</v>
      </c>
      <c r="DT199" s="195">
        <f t="shared" si="1187"/>
        <v>2040.5850266666666</v>
      </c>
      <c r="DU199" s="195">
        <f t="shared" si="1187"/>
        <v>6937.6725207545978</v>
      </c>
      <c r="DV199" s="198">
        <f t="shared" si="827"/>
        <v>10046.126904001012</v>
      </c>
    </row>
    <row r="200" spans="1:126" ht="25.5" customHeight="1">
      <c r="A200" s="19"/>
      <c r="B200" s="55"/>
      <c r="C200" s="55"/>
      <c r="D200" s="56">
        <f t="shared" ref="D200:D202" si="1188">L200</f>
        <v>2572</v>
      </c>
      <c r="E200" s="57">
        <f t="shared" ref="E200:E202" si="1189">D200+SUM(AE200:AI200)</f>
        <v>2572</v>
      </c>
      <c r="F200" s="58" t="s">
        <v>28</v>
      </c>
      <c r="G200" s="52">
        <f>'[9]NAW3 - Asset Repl - ENWL'!G197</f>
        <v>102</v>
      </c>
      <c r="H200" s="52">
        <f>'[9]NAW3 - Asset Repl - ENWL'!H197</f>
        <v>1838</v>
      </c>
      <c r="I200" s="52">
        <f>'[9]NAW3 - Asset Repl - ENWL'!I197</f>
        <v>141</v>
      </c>
      <c r="J200" s="52">
        <f>'[9]NAW3 - Asset Repl - ENWL'!J197</f>
        <v>337</v>
      </c>
      <c r="K200" s="52">
        <f>'[9]NAW3 - Asset Repl - ENWL'!K197</f>
        <v>154</v>
      </c>
      <c r="L200" s="59">
        <f t="shared" ref="L200:L202" si="1190">SUM(G200:K200)</f>
        <v>2572</v>
      </c>
      <c r="M200" s="52">
        <f>'[9]NAW3 - Asset Repl - ENWL'!M197</f>
        <v>43</v>
      </c>
      <c r="N200" s="52">
        <f>'[9]NAW3 - Asset Repl - ENWL'!N197</f>
        <v>1359</v>
      </c>
      <c r="O200" s="52">
        <f>'[9]NAW3 - Asset Repl - ENWL'!O197</f>
        <v>464</v>
      </c>
      <c r="P200" s="52">
        <f>'[9]NAW3 - Asset Repl - ENWL'!P197</f>
        <v>456</v>
      </c>
      <c r="Q200" s="52">
        <f>'[9]NAW3 - Asset Repl - ENWL'!Q197</f>
        <v>251</v>
      </c>
      <c r="R200" s="59">
        <f t="shared" ref="R200:R202" si="1191">SUM(M200:Q200)</f>
        <v>2573</v>
      </c>
      <c r="S200" s="52">
        <f>'[9]NAW3 - Asset Repl - ENWL'!S197</f>
        <v>82.395764394440761</v>
      </c>
      <c r="T200" s="52">
        <f>'[9]NAW3 - Asset Repl - ENWL'!T197</f>
        <v>0</v>
      </c>
      <c r="U200" s="52">
        <f>'[9]NAW3 - Asset Repl - ENWL'!U197</f>
        <v>0</v>
      </c>
      <c r="V200" s="52">
        <f>'[9]NAW3 - Asset Repl - ENWL'!V197</f>
        <v>0</v>
      </c>
      <c r="W200" s="52">
        <f>'[9]NAW3 - Asset Repl - ENWL'!W197</f>
        <v>-82.395764394440761</v>
      </c>
      <c r="X200" s="59">
        <f t="shared" ref="X200:X202" si="1192">SUM(S200:W200)</f>
        <v>0</v>
      </c>
      <c r="Y200" s="52">
        <f>'[9]NAW3 - Asset Repl - ENWL'!Y197</f>
        <v>68</v>
      </c>
      <c r="Z200" s="52">
        <f>'[9]NAW3 - Asset Repl - ENWL'!Z197</f>
        <v>796</v>
      </c>
      <c r="AA200" s="52">
        <f>'[9]NAW3 - Asset Repl - ENWL'!AA197</f>
        <v>1135</v>
      </c>
      <c r="AB200" s="52">
        <f>'[9]NAW3 - Asset Repl - ENWL'!AB197</f>
        <v>190</v>
      </c>
      <c r="AC200" s="52">
        <f>'[9]NAW3 - Asset Repl - ENWL'!AC197</f>
        <v>384</v>
      </c>
      <c r="AD200" s="59">
        <f t="shared" ref="AD200:AD202" si="1193">SUM(Y200:AC200)</f>
        <v>2573</v>
      </c>
      <c r="AE200" s="52">
        <f>'[9]NAW3 - Asset Repl - ENWL'!AE197</f>
        <v>164.79152878888152</v>
      </c>
      <c r="AF200" s="52">
        <f>'[9]NAW3 - Asset Repl - ENWL'!AF197</f>
        <v>0</v>
      </c>
      <c r="AG200" s="52">
        <f>'[9]NAW3 - Asset Repl - ENWL'!AG197</f>
        <v>0</v>
      </c>
      <c r="AH200" s="52">
        <f>'[9]NAW3 - Asset Repl - ENWL'!AH197</f>
        <v>0</v>
      </c>
      <c r="AI200" s="52">
        <f>'[9]NAW3 - Asset Repl - ENWL'!AI197</f>
        <v>-164.79152878888152</v>
      </c>
      <c r="AJ200" s="59">
        <f t="shared" ref="AJ200:AJ202" si="1194">SUM(AE200:AI200)</f>
        <v>0</v>
      </c>
      <c r="AK200" s="52">
        <f>'[9]NAW3 - Asset Repl - ENWL'!AK197</f>
        <v>68</v>
      </c>
      <c r="AL200" s="52">
        <f>'[9]NAW3 - Asset Repl - ENWL'!AL197</f>
        <v>327</v>
      </c>
      <c r="AM200" s="52">
        <f>'[9]NAW3 - Asset Repl - ENWL'!AM197</f>
        <v>1202</v>
      </c>
      <c r="AN200" s="52">
        <f>'[9]NAW3 - Asset Repl - ENWL'!AN197</f>
        <v>426</v>
      </c>
      <c r="AO200" s="52">
        <f>'[9]NAW3 - Asset Repl - ENWL'!AO197</f>
        <v>551</v>
      </c>
      <c r="AP200" s="59">
        <f t="shared" ref="AP200:AP202" si="1195">SUM(AK200:AO200)</f>
        <v>2574</v>
      </c>
      <c r="AR200" s="88"/>
      <c r="BB200" s="6"/>
      <c r="BC200" s="6"/>
      <c r="BD200" s="58" t="s">
        <v>28</v>
      </c>
      <c r="BE200" s="172">
        <f>'ENWL - HI Probs. of Failure '!O$52</f>
        <v>9.9999999999999991E-6</v>
      </c>
      <c r="BF200" s="172">
        <f>'ENWL - HI Probs. of Failure '!P$52</f>
        <v>9.9999999999999991E-6</v>
      </c>
      <c r="BG200" s="172">
        <f>'ENWL - HI Probs. of Failure '!Q$52</f>
        <v>1.9999999999999998E-5</v>
      </c>
      <c r="BH200" s="172">
        <f>'ENWL - HI Probs. of Failure '!R$52</f>
        <v>1.3333333333333334E-4</v>
      </c>
      <c r="BI200" s="172">
        <f>'ENWL - HI Probs. of Failure '!S$52</f>
        <v>5.0099999999999993E-4</v>
      </c>
      <c r="BJ200" s="176"/>
      <c r="BK200" s="6"/>
      <c r="BL200" s="58" t="s">
        <v>28</v>
      </c>
      <c r="BM200" s="194">
        <f>$BM3*'ENWL - Ave Crit'!$Q$52</f>
        <v>1286083</v>
      </c>
      <c r="BN200" s="194">
        <f>$BM3*'ENWL - Ave Crit'!$Q$52</f>
        <v>1286083</v>
      </c>
      <c r="BO200" s="194">
        <f>$BM3*'ENWL - Ave Crit'!$Q$52</f>
        <v>1286083</v>
      </c>
      <c r="BP200" s="194">
        <f>$BM3*'ENWL - Ave Crit'!$Q$52</f>
        <v>1286083</v>
      </c>
      <c r="BQ200" s="194">
        <f>$BM3*'ENWL - Ave Crit'!$Q$52</f>
        <v>1286083</v>
      </c>
      <c r="BR200" s="176"/>
      <c r="BS200" s="6"/>
      <c r="BT200" s="58" t="s">
        <v>28</v>
      </c>
      <c r="BU200" s="24">
        <f t="shared" si="828"/>
        <v>12.860829999999998</v>
      </c>
      <c r="BV200" s="24">
        <f t="shared" si="829"/>
        <v>12.860829999999998</v>
      </c>
      <c r="BW200" s="24">
        <f t="shared" si="830"/>
        <v>25.721659999999996</v>
      </c>
      <c r="BX200" s="24">
        <f t="shared" si="831"/>
        <v>171.47773333333333</v>
      </c>
      <c r="BY200" s="24">
        <f t="shared" si="832"/>
        <v>644.32758299999989</v>
      </c>
      <c r="BZ200" s="6"/>
      <c r="CA200" s="6"/>
      <c r="CB200" s="58" t="s">
        <v>28</v>
      </c>
      <c r="CC200" s="195">
        <f t="shared" ref="CC200:CC202" si="1196">IF(BU200="","",M200*BU200)</f>
        <v>553.01568999999995</v>
      </c>
      <c r="CD200" s="195">
        <f t="shared" si="1182"/>
        <v>17477.867969999999</v>
      </c>
      <c r="CE200" s="195">
        <f t="shared" si="1182"/>
        <v>11934.850239999998</v>
      </c>
      <c r="CF200" s="195">
        <f t="shared" si="1182"/>
        <v>78193.846399999995</v>
      </c>
      <c r="CG200" s="195">
        <f t="shared" si="1182"/>
        <v>161726.22333299997</v>
      </c>
      <c r="CH200" s="198">
        <f t="shared" si="884"/>
        <v>269885.803633</v>
      </c>
      <c r="CI200" s="68"/>
      <c r="CJ200" s="68"/>
      <c r="CK200" s="195">
        <f t="shared" si="1183"/>
        <v>1311.8046599999998</v>
      </c>
      <c r="CL200" s="195">
        <f t="shared" si="1183"/>
        <v>23638.205539999995</v>
      </c>
      <c r="CM200" s="195">
        <f t="shared" si="1183"/>
        <v>3626.7540599999993</v>
      </c>
      <c r="CN200" s="195">
        <f t="shared" si="1183"/>
        <v>57787.996133333334</v>
      </c>
      <c r="CO200" s="195">
        <f t="shared" si="1183"/>
        <v>99226.447781999988</v>
      </c>
      <c r="CP200" s="198">
        <f t="shared" si="820"/>
        <v>185591.20817533333</v>
      </c>
      <c r="CS200" s="195">
        <f t="shared" ref="CS200:CS202" si="1197">IF(BU200="","",Y200*BU200)</f>
        <v>874.53643999999986</v>
      </c>
      <c r="CT200" s="195">
        <f t="shared" si="1184"/>
        <v>10237.220679999999</v>
      </c>
      <c r="CU200" s="195">
        <f t="shared" si="1184"/>
        <v>29194.084099999996</v>
      </c>
      <c r="CV200" s="195">
        <f t="shared" si="1184"/>
        <v>32580.769333333334</v>
      </c>
      <c r="CW200" s="195">
        <f t="shared" si="1184"/>
        <v>247421.79187199997</v>
      </c>
      <c r="CX200" s="198">
        <f t="shared" si="822"/>
        <v>320308.40242533328</v>
      </c>
      <c r="CY200" s="6"/>
      <c r="CZ200" s="6"/>
      <c r="DA200" s="195">
        <f t="shared" ref="DA200:DA202" si="1198">IF(BU200="","",(S200+Y200)*BU200)</f>
        <v>1934.2143585969552</v>
      </c>
      <c r="DB200" s="195">
        <f t="shared" si="1185"/>
        <v>10237.220679999999</v>
      </c>
      <c r="DC200" s="195">
        <f t="shared" si="1185"/>
        <v>29194.084099999996</v>
      </c>
      <c r="DD200" s="195">
        <f t="shared" si="1185"/>
        <v>32580.769333333334</v>
      </c>
      <c r="DE200" s="195">
        <f t="shared" si="1185"/>
        <v>194331.92815029249</v>
      </c>
      <c r="DF200" s="198">
        <f t="shared" si="824"/>
        <v>268278.2166222228</v>
      </c>
      <c r="DG200" s="6"/>
      <c r="DH200" s="6"/>
      <c r="DI200" s="195">
        <f t="shared" ref="DI200:DI202" si="1199">IF(BU200="","",AK200*BU200)</f>
        <v>874.53643999999986</v>
      </c>
      <c r="DJ200" s="195">
        <f t="shared" si="1186"/>
        <v>4205.4914099999996</v>
      </c>
      <c r="DK200" s="195">
        <f t="shared" si="1186"/>
        <v>30917.435319999997</v>
      </c>
      <c r="DL200" s="195">
        <f t="shared" si="1186"/>
        <v>73049.5144</v>
      </c>
      <c r="DM200" s="195">
        <f t="shared" si="1186"/>
        <v>355024.49823299993</v>
      </c>
      <c r="DN200" s="198">
        <f t="shared" si="838"/>
        <v>464071.47580299992</v>
      </c>
      <c r="DO200" s="6"/>
      <c r="DP200" s="6"/>
      <c r="DQ200" s="195">
        <f t="shared" ref="DQ200:DQ202" si="1200">IF(BU200="","",(AE200+AK200)*BU200)</f>
        <v>2993.8922771939106</v>
      </c>
      <c r="DR200" s="195">
        <f t="shared" si="1187"/>
        <v>4205.4914099999996</v>
      </c>
      <c r="DS200" s="195">
        <f t="shared" si="1187"/>
        <v>30917.435319999997</v>
      </c>
      <c r="DT200" s="195">
        <f t="shared" si="1187"/>
        <v>73049.5144</v>
      </c>
      <c r="DU200" s="195">
        <f t="shared" si="1187"/>
        <v>248844.77078958502</v>
      </c>
      <c r="DV200" s="198">
        <f t="shared" si="827"/>
        <v>360011.10419677896</v>
      </c>
    </row>
    <row r="201" spans="1:126" ht="25.5" customHeight="1">
      <c r="A201" s="19"/>
      <c r="B201" s="55"/>
      <c r="C201" s="55"/>
      <c r="D201" s="56">
        <f t="shared" si="1188"/>
        <v>447</v>
      </c>
      <c r="E201" s="57">
        <f t="shared" si="1189"/>
        <v>447</v>
      </c>
      <c r="F201" s="58" t="s">
        <v>30</v>
      </c>
      <c r="G201" s="52">
        <f>'[9]NAW3 - Asset Repl - ENWL'!G198</f>
        <v>18</v>
      </c>
      <c r="H201" s="52">
        <f>'[9]NAW3 - Asset Repl - ENWL'!H198</f>
        <v>319</v>
      </c>
      <c r="I201" s="52">
        <f>'[9]NAW3 - Asset Repl - ENWL'!I198</f>
        <v>24</v>
      </c>
      <c r="J201" s="52">
        <f>'[9]NAW3 - Asset Repl - ENWL'!J198</f>
        <v>59</v>
      </c>
      <c r="K201" s="52">
        <f>'[9]NAW3 - Asset Repl - ENWL'!K198</f>
        <v>27</v>
      </c>
      <c r="L201" s="59">
        <f t="shared" si="1190"/>
        <v>447</v>
      </c>
      <c r="M201" s="52">
        <f>'[9]NAW3 - Asset Repl - ENWL'!M198</f>
        <v>7</v>
      </c>
      <c r="N201" s="52">
        <f>'[9]NAW3 - Asset Repl - ENWL'!N198</f>
        <v>236</v>
      </c>
      <c r="O201" s="52">
        <f>'[9]NAW3 - Asset Repl - ENWL'!O198</f>
        <v>80</v>
      </c>
      <c r="P201" s="52">
        <f>'[9]NAW3 - Asset Repl - ENWL'!P198</f>
        <v>79</v>
      </c>
      <c r="Q201" s="52">
        <f>'[9]NAW3 - Asset Repl - ENWL'!Q198</f>
        <v>44</v>
      </c>
      <c r="R201" s="59">
        <f t="shared" si="1191"/>
        <v>446</v>
      </c>
      <c r="S201" s="52">
        <f>'[9]NAW3 - Asset Repl - ENWL'!S198</f>
        <v>14.295168762409</v>
      </c>
      <c r="T201" s="52">
        <f>'[9]NAW3 - Asset Repl - ENWL'!T198</f>
        <v>0</v>
      </c>
      <c r="U201" s="52">
        <f>'[9]NAW3 - Asset Repl - ENWL'!U198</f>
        <v>0</v>
      </c>
      <c r="V201" s="52">
        <f>'[9]NAW3 - Asset Repl - ENWL'!V198</f>
        <v>0</v>
      </c>
      <c r="W201" s="52">
        <f>'[9]NAW3 - Asset Repl - ENWL'!W198</f>
        <v>-14.295168762409</v>
      </c>
      <c r="X201" s="59">
        <f t="shared" si="1192"/>
        <v>0</v>
      </c>
      <c r="Y201" s="52">
        <f>'[9]NAW3 - Asset Repl - ENWL'!Y198</f>
        <v>12</v>
      </c>
      <c r="Z201" s="52">
        <f>'[9]NAW3 - Asset Repl - ENWL'!Z198</f>
        <v>138</v>
      </c>
      <c r="AA201" s="52">
        <f>'[9]NAW3 - Asset Repl - ENWL'!AA198</f>
        <v>197</v>
      </c>
      <c r="AB201" s="52">
        <f>'[9]NAW3 - Asset Repl - ENWL'!AB198</f>
        <v>33</v>
      </c>
      <c r="AC201" s="52">
        <f>'[9]NAW3 - Asset Repl - ENWL'!AC198</f>
        <v>66</v>
      </c>
      <c r="AD201" s="59">
        <f t="shared" si="1193"/>
        <v>446</v>
      </c>
      <c r="AE201" s="52">
        <f>'[9]NAW3 - Asset Repl - ENWL'!AE198</f>
        <v>28.590337524818001</v>
      </c>
      <c r="AF201" s="52">
        <f>'[9]NAW3 - Asset Repl - ENWL'!AF198</f>
        <v>0</v>
      </c>
      <c r="AG201" s="52">
        <f>'[9]NAW3 - Asset Repl - ENWL'!AG198</f>
        <v>0</v>
      </c>
      <c r="AH201" s="52">
        <f>'[9]NAW3 - Asset Repl - ENWL'!AH198</f>
        <v>0</v>
      </c>
      <c r="AI201" s="52">
        <f>'[9]NAW3 - Asset Repl - ENWL'!AI198</f>
        <v>-28.590337524818001</v>
      </c>
      <c r="AJ201" s="59">
        <f t="shared" si="1194"/>
        <v>0</v>
      </c>
      <c r="AK201" s="52">
        <f>'[9]NAW3 - Asset Repl - ENWL'!AK198</f>
        <v>12</v>
      </c>
      <c r="AL201" s="52">
        <f>'[9]NAW3 - Asset Repl - ENWL'!AL198</f>
        <v>57</v>
      </c>
      <c r="AM201" s="52">
        <f>'[9]NAW3 - Asset Repl - ENWL'!AM198</f>
        <v>208</v>
      </c>
      <c r="AN201" s="52">
        <f>'[9]NAW3 - Asset Repl - ENWL'!AN198</f>
        <v>74</v>
      </c>
      <c r="AO201" s="52">
        <f>'[9]NAW3 - Asset Repl - ENWL'!AO198</f>
        <v>95</v>
      </c>
      <c r="AP201" s="59">
        <f t="shared" si="1195"/>
        <v>446</v>
      </c>
      <c r="AR201" s="88"/>
      <c r="BB201" s="6"/>
      <c r="BC201" s="6"/>
      <c r="BD201" s="58" t="s">
        <v>30</v>
      </c>
      <c r="BE201" s="172">
        <f>'ENWL - HI Probs. of Failure '!O$52</f>
        <v>9.9999999999999991E-6</v>
      </c>
      <c r="BF201" s="172">
        <f>'ENWL - HI Probs. of Failure '!P$52</f>
        <v>9.9999999999999991E-6</v>
      </c>
      <c r="BG201" s="172">
        <f>'ENWL - HI Probs. of Failure '!Q$52</f>
        <v>1.9999999999999998E-5</v>
      </c>
      <c r="BH201" s="172">
        <f>'ENWL - HI Probs. of Failure '!R$52</f>
        <v>1.3333333333333334E-4</v>
      </c>
      <c r="BI201" s="172">
        <f>'ENWL - HI Probs. of Failure '!S$52</f>
        <v>5.0099999999999993E-4</v>
      </c>
      <c r="BJ201" s="176"/>
      <c r="BK201" s="6"/>
      <c r="BL201" s="58" t="s">
        <v>30</v>
      </c>
      <c r="BM201" s="194">
        <f>$BM4*'ENWL - Ave Crit'!$Q$52</f>
        <v>1929124.5</v>
      </c>
      <c r="BN201" s="194">
        <f>$BM4*'ENWL - Ave Crit'!$Q$52</f>
        <v>1929124.5</v>
      </c>
      <c r="BO201" s="194">
        <f>$BM4*'ENWL - Ave Crit'!$Q$52</f>
        <v>1929124.5</v>
      </c>
      <c r="BP201" s="194">
        <f>$BM4*'ENWL - Ave Crit'!$Q$52</f>
        <v>1929124.5</v>
      </c>
      <c r="BQ201" s="194">
        <f>$BM4*'ENWL - Ave Crit'!$Q$52</f>
        <v>1929124.5</v>
      </c>
      <c r="BR201" s="176"/>
      <c r="BS201" s="6"/>
      <c r="BT201" s="58" t="s">
        <v>30</v>
      </c>
      <c r="BU201" s="24">
        <f t="shared" si="828"/>
        <v>19.291245</v>
      </c>
      <c r="BV201" s="24">
        <f t="shared" si="829"/>
        <v>19.291245</v>
      </c>
      <c r="BW201" s="24">
        <f t="shared" si="830"/>
        <v>38.58249</v>
      </c>
      <c r="BX201" s="24">
        <f t="shared" si="831"/>
        <v>257.21660000000003</v>
      </c>
      <c r="BY201" s="24">
        <f t="shared" si="832"/>
        <v>966.49137449999989</v>
      </c>
      <c r="BZ201" s="6"/>
      <c r="CA201" s="6"/>
      <c r="CB201" s="58" t="s">
        <v>30</v>
      </c>
      <c r="CC201" s="195">
        <f t="shared" si="1196"/>
        <v>135.038715</v>
      </c>
      <c r="CD201" s="195">
        <f t="shared" si="1182"/>
        <v>4552.7338200000004</v>
      </c>
      <c r="CE201" s="195">
        <f t="shared" si="1182"/>
        <v>3086.5992000000001</v>
      </c>
      <c r="CF201" s="195">
        <f t="shared" si="1182"/>
        <v>20320.111400000002</v>
      </c>
      <c r="CG201" s="195">
        <f t="shared" si="1182"/>
        <v>42525.620477999997</v>
      </c>
      <c r="CH201" s="198">
        <f t="shared" si="884"/>
        <v>70620.103612999999</v>
      </c>
      <c r="CI201" s="68"/>
      <c r="CJ201" s="68"/>
      <c r="CK201" s="195">
        <f t="shared" si="1183"/>
        <v>347.24241000000001</v>
      </c>
      <c r="CL201" s="195">
        <f t="shared" si="1183"/>
        <v>6153.9071549999999</v>
      </c>
      <c r="CM201" s="195">
        <f t="shared" si="1183"/>
        <v>925.97975999999994</v>
      </c>
      <c r="CN201" s="195">
        <f t="shared" si="1183"/>
        <v>15175.779400000001</v>
      </c>
      <c r="CO201" s="195">
        <f t="shared" si="1183"/>
        <v>26095.267111499998</v>
      </c>
      <c r="CP201" s="198">
        <f t="shared" si="820"/>
        <v>48698.175836499999</v>
      </c>
      <c r="CS201" s="195">
        <f t="shared" si="1197"/>
        <v>231.49493999999999</v>
      </c>
      <c r="CT201" s="195">
        <f t="shared" si="1184"/>
        <v>2662.1918099999998</v>
      </c>
      <c r="CU201" s="195">
        <f t="shared" si="1184"/>
        <v>7600.7505300000003</v>
      </c>
      <c r="CV201" s="195">
        <f t="shared" si="1184"/>
        <v>8488.1478000000006</v>
      </c>
      <c r="CW201" s="195">
        <f t="shared" si="1184"/>
        <v>63788.430716999996</v>
      </c>
      <c r="CX201" s="198">
        <f t="shared" si="822"/>
        <v>82771.015797</v>
      </c>
      <c r="CY201" s="6"/>
      <c r="CZ201" s="6"/>
      <c r="DA201" s="195">
        <f t="shared" si="1198"/>
        <v>507.26654291197877</v>
      </c>
      <c r="DB201" s="195">
        <f t="shared" si="1185"/>
        <v>2662.1918099999998</v>
      </c>
      <c r="DC201" s="195">
        <f t="shared" si="1185"/>
        <v>7600.7505300000003</v>
      </c>
      <c r="DD201" s="195">
        <f t="shared" si="1185"/>
        <v>8488.1478000000006</v>
      </c>
      <c r="DE201" s="195">
        <f t="shared" si="1185"/>
        <v>49972.273411109854</v>
      </c>
      <c r="DF201" s="198">
        <f t="shared" si="824"/>
        <v>69230.630094021835</v>
      </c>
      <c r="DG201" s="6"/>
      <c r="DH201" s="6"/>
      <c r="DI201" s="195">
        <f t="shared" si="1199"/>
        <v>231.49493999999999</v>
      </c>
      <c r="DJ201" s="195">
        <f t="shared" si="1186"/>
        <v>1099.6009650000001</v>
      </c>
      <c r="DK201" s="195">
        <f t="shared" si="1186"/>
        <v>8025.1579199999996</v>
      </c>
      <c r="DL201" s="195">
        <f t="shared" si="1186"/>
        <v>19034.028400000003</v>
      </c>
      <c r="DM201" s="195">
        <f t="shared" si="1186"/>
        <v>91816.680577499996</v>
      </c>
      <c r="DN201" s="198">
        <f t="shared" si="838"/>
        <v>120206.9628025</v>
      </c>
      <c r="DO201" s="6"/>
      <c r="DP201" s="6"/>
      <c r="DQ201" s="195">
        <f t="shared" si="1200"/>
        <v>783.03814582395751</v>
      </c>
      <c r="DR201" s="195">
        <f t="shared" si="1187"/>
        <v>1099.6009650000001</v>
      </c>
      <c r="DS201" s="195">
        <f t="shared" si="1187"/>
        <v>8025.1579199999996</v>
      </c>
      <c r="DT201" s="195">
        <f t="shared" si="1187"/>
        <v>19034.028400000003</v>
      </c>
      <c r="DU201" s="195">
        <f t="shared" si="1187"/>
        <v>64184.36596571972</v>
      </c>
      <c r="DV201" s="198">
        <f t="shared" si="827"/>
        <v>93126.191396543683</v>
      </c>
    </row>
    <row r="202" spans="1:126" ht="25.5" customHeight="1">
      <c r="A202" s="19"/>
      <c r="B202" s="55"/>
      <c r="C202" s="55"/>
      <c r="D202" s="56">
        <f t="shared" si="1188"/>
        <v>0</v>
      </c>
      <c r="E202" s="57">
        <f t="shared" si="1189"/>
        <v>0</v>
      </c>
      <c r="F202" s="58" t="s">
        <v>31</v>
      </c>
      <c r="G202" s="52">
        <f>'[9]NAW3 - Asset Repl - ENWL'!G199</f>
        <v>0</v>
      </c>
      <c r="H202" s="52">
        <f>'[9]NAW3 - Asset Repl - ENWL'!H199</f>
        <v>0</v>
      </c>
      <c r="I202" s="52">
        <f>'[9]NAW3 - Asset Repl - ENWL'!I199</f>
        <v>0</v>
      </c>
      <c r="J202" s="52">
        <f>'[9]NAW3 - Asset Repl - ENWL'!J199</f>
        <v>0</v>
      </c>
      <c r="K202" s="52">
        <f>'[9]NAW3 - Asset Repl - ENWL'!K199</f>
        <v>0</v>
      </c>
      <c r="L202" s="59">
        <f t="shared" si="1190"/>
        <v>0</v>
      </c>
      <c r="M202" s="52">
        <f>'[9]NAW3 - Asset Repl - ENWL'!M199</f>
        <v>0</v>
      </c>
      <c r="N202" s="52">
        <f>'[9]NAW3 - Asset Repl - ENWL'!N199</f>
        <v>0</v>
      </c>
      <c r="O202" s="52">
        <f>'[9]NAW3 - Asset Repl - ENWL'!O199</f>
        <v>0</v>
      </c>
      <c r="P202" s="52">
        <f>'[9]NAW3 - Asset Repl - ENWL'!P199</f>
        <v>0</v>
      </c>
      <c r="Q202" s="52">
        <f>'[9]NAW3 - Asset Repl - ENWL'!Q199</f>
        <v>0</v>
      </c>
      <c r="R202" s="59">
        <f t="shared" si="1191"/>
        <v>0</v>
      </c>
      <c r="S202" s="52">
        <f>'[9]NAW3 - Asset Repl - ENWL'!S199</f>
        <v>0</v>
      </c>
      <c r="T202" s="52">
        <f>'[9]NAW3 - Asset Repl - ENWL'!T199</f>
        <v>0</v>
      </c>
      <c r="U202" s="52">
        <f>'[9]NAW3 - Asset Repl - ENWL'!U199</f>
        <v>0</v>
      </c>
      <c r="V202" s="52">
        <f>'[9]NAW3 - Asset Repl - ENWL'!V199</f>
        <v>0</v>
      </c>
      <c r="W202" s="52">
        <f>'[9]NAW3 - Asset Repl - ENWL'!W199</f>
        <v>0</v>
      </c>
      <c r="X202" s="59">
        <f t="shared" si="1192"/>
        <v>0</v>
      </c>
      <c r="Y202" s="52">
        <f>'[9]NAW3 - Asset Repl - ENWL'!Y199</f>
        <v>0</v>
      </c>
      <c r="Z202" s="52">
        <f>'[9]NAW3 - Asset Repl - ENWL'!Z199</f>
        <v>0</v>
      </c>
      <c r="AA202" s="52">
        <f>'[9]NAW3 - Asset Repl - ENWL'!AA199</f>
        <v>0</v>
      </c>
      <c r="AB202" s="52">
        <f>'[9]NAW3 - Asset Repl - ENWL'!AB199</f>
        <v>0</v>
      </c>
      <c r="AC202" s="52">
        <f>'[9]NAW3 - Asset Repl - ENWL'!AC199</f>
        <v>0</v>
      </c>
      <c r="AD202" s="59">
        <f t="shared" si="1193"/>
        <v>0</v>
      </c>
      <c r="AE202" s="52">
        <f>'[9]NAW3 - Asset Repl - ENWL'!AE199</f>
        <v>0</v>
      </c>
      <c r="AF202" s="52">
        <f>'[9]NAW3 - Asset Repl - ENWL'!AF199</f>
        <v>0</v>
      </c>
      <c r="AG202" s="52">
        <f>'[9]NAW3 - Asset Repl - ENWL'!AG199</f>
        <v>0</v>
      </c>
      <c r="AH202" s="52">
        <f>'[9]NAW3 - Asset Repl - ENWL'!AH199</f>
        <v>0</v>
      </c>
      <c r="AI202" s="52">
        <f>'[9]NAW3 - Asset Repl - ENWL'!AI199</f>
        <v>0</v>
      </c>
      <c r="AJ202" s="59">
        <f t="shared" si="1194"/>
        <v>0</v>
      </c>
      <c r="AK202" s="52">
        <f>'[9]NAW3 - Asset Repl - ENWL'!AK199</f>
        <v>0</v>
      </c>
      <c r="AL202" s="52">
        <f>'[9]NAW3 - Asset Repl - ENWL'!AL199</f>
        <v>0</v>
      </c>
      <c r="AM202" s="52">
        <f>'[9]NAW3 - Asset Repl - ENWL'!AM199</f>
        <v>0</v>
      </c>
      <c r="AN202" s="52">
        <f>'[9]NAW3 - Asset Repl - ENWL'!AN199</f>
        <v>0</v>
      </c>
      <c r="AO202" s="52">
        <f>'[9]NAW3 - Asset Repl - ENWL'!AO199</f>
        <v>0</v>
      </c>
      <c r="AP202" s="59">
        <f t="shared" si="1195"/>
        <v>0</v>
      </c>
      <c r="AR202" s="88"/>
      <c r="BB202" s="6"/>
      <c r="BC202" s="6"/>
      <c r="BD202" s="58" t="s">
        <v>31</v>
      </c>
      <c r="BE202" s="172">
        <f>'ENWL - HI Probs. of Failure '!O$52</f>
        <v>9.9999999999999991E-6</v>
      </c>
      <c r="BF202" s="172">
        <f>'ENWL - HI Probs. of Failure '!P$52</f>
        <v>9.9999999999999991E-6</v>
      </c>
      <c r="BG202" s="172">
        <f>'ENWL - HI Probs. of Failure '!Q$52</f>
        <v>1.9999999999999998E-5</v>
      </c>
      <c r="BH202" s="172">
        <f>'ENWL - HI Probs. of Failure '!R$52</f>
        <v>1.3333333333333334E-4</v>
      </c>
      <c r="BI202" s="172">
        <f>'ENWL - HI Probs. of Failure '!S$52</f>
        <v>5.0099999999999993E-4</v>
      </c>
      <c r="BJ202" s="176"/>
      <c r="BK202" s="6"/>
      <c r="BL202" s="58" t="s">
        <v>31</v>
      </c>
      <c r="BM202" s="194">
        <f>$BM5*'ENWL - Ave Crit'!$Q$52</f>
        <v>3215207.5</v>
      </c>
      <c r="BN202" s="194">
        <f>$BM5*'ENWL - Ave Crit'!$Q$52</f>
        <v>3215207.5</v>
      </c>
      <c r="BO202" s="194">
        <f>$BM5*'ENWL - Ave Crit'!$Q$52</f>
        <v>3215207.5</v>
      </c>
      <c r="BP202" s="194">
        <f>$BM5*'ENWL - Ave Crit'!$Q$52</f>
        <v>3215207.5</v>
      </c>
      <c r="BQ202" s="194">
        <f>$BM5*'ENWL - Ave Crit'!$Q$52</f>
        <v>3215207.5</v>
      </c>
      <c r="BR202" s="176"/>
      <c r="BS202" s="6"/>
      <c r="BT202" s="58" t="s">
        <v>31</v>
      </c>
      <c r="BU202" s="24">
        <f t="shared" si="828"/>
        <v>32.152074999999996</v>
      </c>
      <c r="BV202" s="24">
        <f t="shared" si="829"/>
        <v>32.152074999999996</v>
      </c>
      <c r="BW202" s="24">
        <f t="shared" si="830"/>
        <v>64.304149999999993</v>
      </c>
      <c r="BX202" s="24">
        <f t="shared" si="831"/>
        <v>428.69433333333336</v>
      </c>
      <c r="BY202" s="24">
        <f t="shared" si="832"/>
        <v>1610.8189574999997</v>
      </c>
      <c r="BZ202" s="6"/>
      <c r="CA202" s="6"/>
      <c r="CB202" s="58" t="s">
        <v>31</v>
      </c>
      <c r="CC202" s="195">
        <f t="shared" si="1196"/>
        <v>0</v>
      </c>
      <c r="CD202" s="195">
        <f t="shared" si="1182"/>
        <v>0</v>
      </c>
      <c r="CE202" s="195">
        <f t="shared" si="1182"/>
        <v>0</v>
      </c>
      <c r="CF202" s="195">
        <f t="shared" si="1182"/>
        <v>0</v>
      </c>
      <c r="CG202" s="195">
        <f t="shared" si="1182"/>
        <v>0</v>
      </c>
      <c r="CH202" s="198">
        <f t="shared" si="884"/>
        <v>0</v>
      </c>
      <c r="CI202" s="68"/>
      <c r="CJ202" s="68"/>
      <c r="CK202" s="195">
        <f t="shared" si="1183"/>
        <v>0</v>
      </c>
      <c r="CL202" s="195">
        <f t="shared" si="1183"/>
        <v>0</v>
      </c>
      <c r="CM202" s="195">
        <f t="shared" si="1183"/>
        <v>0</v>
      </c>
      <c r="CN202" s="195">
        <f t="shared" si="1183"/>
        <v>0</v>
      </c>
      <c r="CO202" s="195">
        <f t="shared" si="1183"/>
        <v>0</v>
      </c>
      <c r="CP202" s="198">
        <f t="shared" si="820"/>
        <v>0</v>
      </c>
      <c r="CS202" s="195">
        <f t="shared" si="1197"/>
        <v>0</v>
      </c>
      <c r="CT202" s="195">
        <f t="shared" si="1184"/>
        <v>0</v>
      </c>
      <c r="CU202" s="195">
        <f t="shared" si="1184"/>
        <v>0</v>
      </c>
      <c r="CV202" s="195">
        <f t="shared" si="1184"/>
        <v>0</v>
      </c>
      <c r="CW202" s="195">
        <f t="shared" si="1184"/>
        <v>0</v>
      </c>
      <c r="CX202" s="198">
        <f t="shared" si="822"/>
        <v>0</v>
      </c>
      <c r="CY202" s="6"/>
      <c r="CZ202" s="6"/>
      <c r="DA202" s="195">
        <f t="shared" si="1198"/>
        <v>0</v>
      </c>
      <c r="DB202" s="195">
        <f t="shared" si="1185"/>
        <v>0</v>
      </c>
      <c r="DC202" s="195">
        <f t="shared" si="1185"/>
        <v>0</v>
      </c>
      <c r="DD202" s="195">
        <f t="shared" si="1185"/>
        <v>0</v>
      </c>
      <c r="DE202" s="195">
        <f t="shared" si="1185"/>
        <v>0</v>
      </c>
      <c r="DF202" s="198">
        <f t="shared" si="824"/>
        <v>0</v>
      </c>
      <c r="DG202" s="6"/>
      <c r="DH202" s="6"/>
      <c r="DI202" s="195">
        <f t="shared" si="1199"/>
        <v>0</v>
      </c>
      <c r="DJ202" s="195">
        <f t="shared" si="1186"/>
        <v>0</v>
      </c>
      <c r="DK202" s="195">
        <f t="shared" si="1186"/>
        <v>0</v>
      </c>
      <c r="DL202" s="195">
        <f t="shared" si="1186"/>
        <v>0</v>
      </c>
      <c r="DM202" s="195">
        <f t="shared" si="1186"/>
        <v>0</v>
      </c>
      <c r="DN202" s="198">
        <f t="shared" si="838"/>
        <v>0</v>
      </c>
      <c r="DO202" s="6"/>
      <c r="DP202" s="6"/>
      <c r="DQ202" s="195">
        <f t="shared" si="1200"/>
        <v>0</v>
      </c>
      <c r="DR202" s="195">
        <f t="shared" si="1187"/>
        <v>0</v>
      </c>
      <c r="DS202" s="195">
        <f t="shared" si="1187"/>
        <v>0</v>
      </c>
      <c r="DT202" s="195">
        <f t="shared" si="1187"/>
        <v>0</v>
      </c>
      <c r="DU202" s="195">
        <f t="shared" si="1187"/>
        <v>0</v>
      </c>
      <c r="DV202" s="198">
        <f t="shared" si="827"/>
        <v>0</v>
      </c>
    </row>
    <row r="203" spans="1:126" ht="25.5" customHeight="1" thickBot="1">
      <c r="A203" s="19"/>
      <c r="B203" s="60"/>
      <c r="C203" s="61"/>
      <c r="D203" s="62">
        <f>SUM(D199:D202)</f>
        <v>3123</v>
      </c>
      <c r="E203" s="63">
        <f>SUM(E199:E202)</f>
        <v>3123</v>
      </c>
      <c r="F203" s="64"/>
      <c r="G203" s="65">
        <f>SUM(G199:G202)</f>
        <v>124</v>
      </c>
      <c r="H203" s="66">
        <f t="shared" ref="H203:K203" si="1201">SUM(H199:H202)</f>
        <v>2231</v>
      </c>
      <c r="I203" s="66">
        <f t="shared" si="1201"/>
        <v>171</v>
      </c>
      <c r="J203" s="66">
        <f t="shared" si="1201"/>
        <v>410</v>
      </c>
      <c r="K203" s="66">
        <f t="shared" si="1201"/>
        <v>187</v>
      </c>
      <c r="L203" s="67"/>
      <c r="M203" s="65">
        <f>SUM(M199:M202)</f>
        <v>52</v>
      </c>
      <c r="N203" s="66">
        <f t="shared" ref="N203:Q203" si="1202">SUM(N199:N202)</f>
        <v>1650</v>
      </c>
      <c r="O203" s="66">
        <f t="shared" si="1202"/>
        <v>563</v>
      </c>
      <c r="P203" s="66">
        <f t="shared" si="1202"/>
        <v>553</v>
      </c>
      <c r="Q203" s="66">
        <f t="shared" si="1202"/>
        <v>305</v>
      </c>
      <c r="R203" s="67"/>
      <c r="S203" s="65">
        <f>SUM(S199:S202)</f>
        <v>100</v>
      </c>
      <c r="T203" s="66">
        <f t="shared" ref="T203:W203" si="1203">SUM(T199:T202)</f>
        <v>0</v>
      </c>
      <c r="U203" s="66">
        <f t="shared" si="1203"/>
        <v>0</v>
      </c>
      <c r="V203" s="66">
        <f t="shared" si="1203"/>
        <v>0</v>
      </c>
      <c r="W203" s="66">
        <f t="shared" si="1203"/>
        <v>-100</v>
      </c>
      <c r="X203" s="67"/>
      <c r="Y203" s="65">
        <f>SUM(Y199:Y202)</f>
        <v>83</v>
      </c>
      <c r="Z203" s="66">
        <f t="shared" ref="Z203:AC203" si="1204">SUM(Z199:Z202)</f>
        <v>966</v>
      </c>
      <c r="AA203" s="66">
        <f t="shared" si="1204"/>
        <v>1378</v>
      </c>
      <c r="AB203" s="66">
        <f t="shared" si="1204"/>
        <v>231</v>
      </c>
      <c r="AC203" s="66">
        <f t="shared" si="1204"/>
        <v>465</v>
      </c>
      <c r="AD203" s="67"/>
      <c r="AE203" s="65">
        <f>SUM(AE199:AE202)</f>
        <v>200</v>
      </c>
      <c r="AF203" s="66">
        <f t="shared" ref="AF203:AI203" si="1205">SUM(AF199:AF202)</f>
        <v>0</v>
      </c>
      <c r="AG203" s="66">
        <f t="shared" si="1205"/>
        <v>0</v>
      </c>
      <c r="AH203" s="66">
        <f t="shared" si="1205"/>
        <v>0</v>
      </c>
      <c r="AI203" s="66">
        <f t="shared" si="1205"/>
        <v>-200</v>
      </c>
      <c r="AJ203" s="67"/>
      <c r="AK203" s="65">
        <f>SUM(AK199:AK202)</f>
        <v>83</v>
      </c>
      <c r="AL203" s="66">
        <f t="shared" ref="AL203:AO203" si="1206">SUM(AL199:AL202)</f>
        <v>397</v>
      </c>
      <c r="AM203" s="66">
        <f t="shared" si="1206"/>
        <v>1458</v>
      </c>
      <c r="AN203" s="66">
        <f t="shared" si="1206"/>
        <v>517</v>
      </c>
      <c r="AO203" s="66">
        <f t="shared" si="1206"/>
        <v>668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828"/>
        <v/>
      </c>
      <c r="BV203" s="24" t="str">
        <f t="shared" si="829"/>
        <v/>
      </c>
      <c r="BW203" s="24" t="str">
        <f t="shared" si="830"/>
        <v/>
      </c>
      <c r="BX203" s="24" t="str">
        <f t="shared" si="831"/>
        <v/>
      </c>
      <c r="BY203" s="24" t="str">
        <f t="shared" si="832"/>
        <v/>
      </c>
      <c r="BZ203" s="6"/>
      <c r="CA203" s="6"/>
      <c r="CB203" s="64"/>
      <c r="CC203" s="197">
        <f>SUM(CC199:CC202)</f>
        <v>706.05956700000002</v>
      </c>
      <c r="CD203" s="197">
        <f t="shared" ref="CD203:CG203" si="1207">SUM(CD199:CD202)</f>
        <v>22525.743745</v>
      </c>
      <c r="CE203" s="197">
        <f t="shared" si="1207"/>
        <v>15363.547517999999</v>
      </c>
      <c r="CF203" s="197">
        <f t="shared" si="1207"/>
        <v>100674.57723999998</v>
      </c>
      <c r="CG203" s="197">
        <f t="shared" si="1207"/>
        <v>208762.13689199998</v>
      </c>
      <c r="CH203" s="198">
        <f t="shared" si="884"/>
        <v>348032.06496199995</v>
      </c>
      <c r="CI203" s="68"/>
      <c r="CJ203" s="68"/>
      <c r="CK203" s="197">
        <f>SUM(CK199:CK202)</f>
        <v>1695.0573939999999</v>
      </c>
      <c r="CL203" s="197">
        <f t="shared" ref="CL203:CO203" si="1208">SUM(CL199:CL202)</f>
        <v>30458.303688999997</v>
      </c>
      <c r="CM203" s="197">
        <f t="shared" si="1208"/>
        <v>4660.764791999999</v>
      </c>
      <c r="CN203" s="197">
        <f t="shared" si="1208"/>
        <v>74644.257320000004</v>
      </c>
      <c r="CO203" s="197">
        <f t="shared" si="1208"/>
        <v>128027.89074209999</v>
      </c>
      <c r="CP203" s="198">
        <f t="shared" si="820"/>
        <v>239486.27393709999</v>
      </c>
      <c r="CS203" s="197">
        <f>SUM(CS199:CS202)</f>
        <v>1133.0391229999998</v>
      </c>
      <c r="CT203" s="197">
        <f t="shared" ref="CT203:CW203" si="1209">SUM(CT199:CT202)</f>
        <v>13187.495081999999</v>
      </c>
      <c r="CU203" s="197">
        <f t="shared" si="1209"/>
        <v>37623.072081999999</v>
      </c>
      <c r="CV203" s="197">
        <f t="shared" si="1209"/>
        <v>42029.192439999999</v>
      </c>
      <c r="CW203" s="197">
        <f t="shared" si="1209"/>
        <v>317975.66221049998</v>
      </c>
      <c r="CX203" s="198">
        <f t="shared" si="822"/>
        <v>411948.4609375</v>
      </c>
      <c r="CY203" s="6"/>
      <c r="CZ203" s="6"/>
      <c r="DA203" s="197">
        <f>SUM(DA199:DA202)</f>
        <v>2498.2787867988081</v>
      </c>
      <c r="DB203" s="197">
        <f t="shared" ref="DB203:DE203" si="1210">SUM(DB199:DB202)</f>
        <v>13187.495081999999</v>
      </c>
      <c r="DC203" s="197">
        <f t="shared" si="1210"/>
        <v>37623.072081999999</v>
      </c>
      <c r="DD203" s="197">
        <f t="shared" si="1210"/>
        <v>42029.192439999999</v>
      </c>
      <c r="DE203" s="197">
        <f t="shared" si="1210"/>
        <v>249577.15505417966</v>
      </c>
      <c r="DF203" s="198">
        <f t="shared" si="824"/>
        <v>344915.19344497845</v>
      </c>
      <c r="DG203" s="6"/>
      <c r="DH203" s="6"/>
      <c r="DI203" s="197">
        <f>SUM(DI199:DI202)</f>
        <v>1133.0391229999998</v>
      </c>
      <c r="DJ203" s="197">
        <f t="shared" ref="DJ203:DM203" si="1211">SUM(DJ199:DJ202)</f>
        <v>5422.1259279999995</v>
      </c>
      <c r="DK203" s="197">
        <f t="shared" si="1211"/>
        <v>39806.841015999998</v>
      </c>
      <c r="DL203" s="197">
        <f t="shared" si="1211"/>
        <v>94124.127826666663</v>
      </c>
      <c r="DM203" s="197">
        <f t="shared" si="1211"/>
        <v>456763.82358869992</v>
      </c>
      <c r="DN203" s="198">
        <f t="shared" si="838"/>
        <v>597249.95748236659</v>
      </c>
      <c r="DO203" s="6"/>
      <c r="DP203" s="6"/>
      <c r="DQ203" s="197">
        <f>SUM(DQ199:DQ202)</f>
        <v>3863.5184505976167</v>
      </c>
      <c r="DR203" s="197">
        <f t="shared" ref="DR203:DU203" si="1212">SUM(DR199:DR202)</f>
        <v>5422.1259279999995</v>
      </c>
      <c r="DS203" s="197">
        <f t="shared" si="1212"/>
        <v>39806.841015999998</v>
      </c>
      <c r="DT203" s="197">
        <f t="shared" si="1212"/>
        <v>94124.127826666663</v>
      </c>
      <c r="DU203" s="197">
        <f t="shared" si="1212"/>
        <v>319966.80927605933</v>
      </c>
      <c r="DV203" s="198">
        <f t="shared" si="827"/>
        <v>463183.4224973236</v>
      </c>
    </row>
    <row r="204" spans="1:126" s="88" customFormat="1" ht="25.5" customHeight="1">
      <c r="A204" s="19"/>
      <c r="B204" s="48" t="s">
        <v>57</v>
      </c>
      <c r="C204" s="48"/>
      <c r="D204" s="49">
        <f>L204</f>
        <v>52.78962544672401</v>
      </c>
      <c r="E204" s="50">
        <f>D204+SUM(AE204:AI204)</f>
        <v>52.78962544672401</v>
      </c>
      <c r="F204" s="51" t="s">
        <v>26</v>
      </c>
      <c r="G204" s="52">
        <f>'[9]NAW3 - Asset Repl - ENWL'!G201</f>
        <v>2.6477829252150893</v>
      </c>
      <c r="H204" s="52">
        <f>'[9]NAW3 - Asset Repl - ENWL'!H201</f>
        <v>46.964437332892111</v>
      </c>
      <c r="I204" s="52">
        <f>'[9]NAW3 - Asset Repl - ENWL'!I201</f>
        <v>1.6221437723362007</v>
      </c>
      <c r="J204" s="52">
        <f>'[9]NAW3 - Asset Repl - ENWL'!J201</f>
        <v>1.3898080741230969</v>
      </c>
      <c r="K204" s="52">
        <f>'[9]NAW3 - Asset Repl - ENWL'!K201</f>
        <v>0.16545334215751156</v>
      </c>
      <c r="L204" s="53">
        <f>SUM(G204:K204)</f>
        <v>52.78962544672401</v>
      </c>
      <c r="M204" s="69">
        <f>'[9]NAW3 - Asset Repl - ENWL'!M201</f>
        <v>1</v>
      </c>
      <c r="N204" s="69">
        <f>'[9]NAW3 - Asset Repl - ENWL'!N201</f>
        <v>47</v>
      </c>
      <c r="O204" s="69">
        <f>'[9]NAW3 - Asset Repl - ENWL'!O201</f>
        <v>3</v>
      </c>
      <c r="P204" s="69">
        <f>'[9]NAW3 - Asset Repl - ENWL'!P201</f>
        <v>1</v>
      </c>
      <c r="Q204" s="69">
        <f>'[9]NAW3 - Asset Repl - ENWL'!Q201</f>
        <v>0</v>
      </c>
      <c r="R204" s="53">
        <f>SUM(M204:Q204)</f>
        <v>52</v>
      </c>
      <c r="S204" s="52">
        <f>'[9]NAW3 - Asset Repl - ENWL'!S201</f>
        <v>1.4559894109861016</v>
      </c>
      <c r="T204" s="52">
        <f>'[9]NAW3 - Asset Repl - ENWL'!T201</f>
        <v>-0.29119788219722037</v>
      </c>
      <c r="U204" s="52">
        <f>'[9]NAW3 - Asset Repl - ENWL'!U201</f>
        <v>-1.1647915287888815</v>
      </c>
      <c r="V204" s="52">
        <f>'[9]NAW3 - Asset Repl - ENWL'!V201</f>
        <v>0</v>
      </c>
      <c r="W204" s="52">
        <f>'[9]NAW3 - Asset Repl - ENWL'!W201</f>
        <v>0</v>
      </c>
      <c r="X204" s="53">
        <f>SUM(S204:W204)</f>
        <v>-2.2204460492503131E-16</v>
      </c>
      <c r="Y204" s="69">
        <f>'[9]NAW3 - Asset Repl - ENWL'!Y201</f>
        <v>2.6477829252150897</v>
      </c>
      <c r="Z204" s="69">
        <f>'[9]NAW3 - Asset Repl - ENWL'!Z201</f>
        <v>40.975026346790202</v>
      </c>
      <c r="AA204" s="69">
        <f>'[9]NAW3 - Asset Repl - ENWL'!AA201</f>
        <v>5.890839999999999</v>
      </c>
      <c r="AB204" s="69">
        <f>'[9]NAW3 - Asset Repl - ENWL'!AB201</f>
        <v>1.5883520847121111</v>
      </c>
      <c r="AC204" s="69">
        <f>'[9]NAW3 - Asset Repl - ENWL'!AC201</f>
        <v>1.6876240900066179</v>
      </c>
      <c r="AD204" s="53">
        <f>SUM(Y204:AC204)</f>
        <v>52.789625446724017</v>
      </c>
      <c r="AE204" s="54">
        <f>'[9]NAW3 - Asset Repl - ENWL'!AE201</f>
        <v>2.978160158835208</v>
      </c>
      <c r="AF204" s="54">
        <f>'[9]NAW3 - Asset Repl - ENWL'!AF201</f>
        <v>-0.5956320317670416</v>
      </c>
      <c r="AG204" s="54">
        <f>'[9]NAW3 - Asset Repl - ENWL'!AG201</f>
        <v>-2.3825281270681664</v>
      </c>
      <c r="AH204" s="54">
        <f>'[9]NAW3 - Asset Repl - ENWL'!AH201</f>
        <v>0</v>
      </c>
      <c r="AI204" s="54">
        <f>'[9]NAW3 - Asset Repl - ENWL'!AI201</f>
        <v>0</v>
      </c>
      <c r="AJ204" s="53">
        <f>SUM(AE204:AI204)</f>
        <v>0</v>
      </c>
      <c r="AK204" s="69">
        <f>'[9]NAW3 - Asset Repl - ENWL'!AK201</f>
        <v>2.6477829252150897</v>
      </c>
      <c r="AL204" s="69">
        <f>'[9]NAW3 - Asset Repl - ENWL'!AL201</f>
        <v>35.912154076770349</v>
      </c>
      <c r="AM204" s="69">
        <f>'[9]NAW3 - Asset Repl - ENWL'!AM201</f>
        <v>4.6995759364659158</v>
      </c>
      <c r="AN204" s="69">
        <f>'[9]NAW3 - Asset Repl - ENWL'!AN201</f>
        <v>3.7061548643282585</v>
      </c>
      <c r="AO204" s="69">
        <f>'[9]NAW3 - Asset Repl - ENWL'!AO201</f>
        <v>5.8239576439444072</v>
      </c>
      <c r="AP204" s="53">
        <f>SUM(AK204:AO204)</f>
        <v>52.789625446724017</v>
      </c>
      <c r="AW204" s="91">
        <f>AG204+AM204</f>
        <v>2.3170478093977493</v>
      </c>
      <c r="BB204" s="89"/>
      <c r="BC204" s="89"/>
      <c r="BD204" s="51" t="s">
        <v>26</v>
      </c>
      <c r="BE204" s="172">
        <f>'ENWL - HI Probs. of Failure '!O$53</f>
        <v>1.0000000000000001E-5</v>
      </c>
      <c r="BF204" s="172">
        <f>'ENWL - HI Probs. of Failure '!P$53</f>
        <v>9.5000000000000005E-5</v>
      </c>
      <c r="BG204" s="172">
        <f>'ENWL - HI Probs. of Failure '!Q$53</f>
        <v>8.0400000000000003E-4</v>
      </c>
      <c r="BH204" s="172">
        <f>'ENWL - HI Probs. of Failure '!R$53</f>
        <v>2.4789999999999999E-3</v>
      </c>
      <c r="BI204" s="172">
        <f>'ENWL - HI Probs. of Failure '!S$53</f>
        <v>6.7231000000000001E-3</v>
      </c>
      <c r="BJ204" s="175"/>
      <c r="BK204" s="89"/>
      <c r="BL204" s="51" t="s">
        <v>26</v>
      </c>
      <c r="BM204" s="194">
        <f>$BM2*'ENWL - Ave Crit'!$Q$53</f>
        <v>478069.19999999995</v>
      </c>
      <c r="BN204" s="194">
        <f>$BM2*'ENWL - Ave Crit'!$Q$53</f>
        <v>478069.19999999995</v>
      </c>
      <c r="BO204" s="194">
        <f>$BM2*'ENWL - Ave Crit'!$Q$53</f>
        <v>478069.19999999995</v>
      </c>
      <c r="BP204" s="194">
        <f>$BM2*'ENWL - Ave Crit'!$Q$53</f>
        <v>478069.19999999995</v>
      </c>
      <c r="BQ204" s="194">
        <f>$BM2*'ENWL - Ave Crit'!$Q$53</f>
        <v>478069.19999999995</v>
      </c>
      <c r="BR204" s="175"/>
      <c r="BS204" s="89"/>
      <c r="BT204" s="51" t="s">
        <v>26</v>
      </c>
      <c r="BU204" s="24">
        <f t="shared" si="828"/>
        <v>4.7806920000000002</v>
      </c>
      <c r="BV204" s="24">
        <f t="shared" si="829"/>
        <v>45.416573999999997</v>
      </c>
      <c r="BW204" s="24">
        <f t="shared" si="830"/>
        <v>384.36763679999996</v>
      </c>
      <c r="BX204" s="24">
        <f t="shared" si="831"/>
        <v>1185.1335467999997</v>
      </c>
      <c r="BY204" s="24">
        <f t="shared" si="832"/>
        <v>3214.1070385199996</v>
      </c>
      <c r="BZ204" s="89"/>
      <c r="CA204" s="89"/>
      <c r="CB204" s="51" t="s">
        <v>26</v>
      </c>
      <c r="CC204" s="195">
        <f>IF(BU204="","",M204*BU204)</f>
        <v>4.7806920000000002</v>
      </c>
      <c r="CD204" s="195">
        <f t="shared" ref="CD204:CG207" si="1213">IF(BV204="","",N204*BV204)</f>
        <v>2134.578978</v>
      </c>
      <c r="CE204" s="195">
        <f t="shared" si="1213"/>
        <v>1153.1029103999999</v>
      </c>
      <c r="CF204" s="195">
        <f t="shared" si="1213"/>
        <v>1185.1335467999997</v>
      </c>
      <c r="CG204" s="195">
        <f t="shared" si="1213"/>
        <v>0</v>
      </c>
      <c r="CH204" s="198">
        <f t="shared" si="884"/>
        <v>4477.5961271999995</v>
      </c>
      <c r="CI204" s="68"/>
      <c r="CJ204" s="68"/>
      <c r="CK204" s="195">
        <f t="shared" ref="CK204:CO207" si="1214">IF(BU204="","",G204*BU204)</f>
        <v>12.658234648312376</v>
      </c>
      <c r="CL204" s="195">
        <f t="shared" si="1214"/>
        <v>2132.9638434976569</v>
      </c>
      <c r="CM204" s="195">
        <f t="shared" si="1214"/>
        <v>623.49956832270254</v>
      </c>
      <c r="CN204" s="195">
        <f t="shared" si="1214"/>
        <v>1647.1081722567828</v>
      </c>
      <c r="CO204" s="195">
        <f t="shared" si="1214"/>
        <v>531.78475157511571</v>
      </c>
      <c r="CP204" s="198">
        <f t="shared" si="820"/>
        <v>4948.0145703005701</v>
      </c>
      <c r="CS204" s="195">
        <f>IF(BU204="","",Y204*BU204)</f>
        <v>12.658234648312378</v>
      </c>
      <c r="CT204" s="195">
        <f t="shared" ref="CT204:CW207" si="1215">IF(BV204="","",Z204*BV204)</f>
        <v>1860.9453162309467</v>
      </c>
      <c r="CU204" s="195">
        <f t="shared" si="1215"/>
        <v>2264.2482495669115</v>
      </c>
      <c r="CV204" s="195">
        <f t="shared" si="1215"/>
        <v>1882.4093397220379</v>
      </c>
      <c r="CW204" s="195">
        <f t="shared" si="1215"/>
        <v>5424.2044660661804</v>
      </c>
      <c r="CX204" s="198">
        <f t="shared" si="822"/>
        <v>11444.465606234389</v>
      </c>
      <c r="CY204" s="6"/>
      <c r="CZ204" s="6"/>
      <c r="DA204" s="195">
        <f>IF(BU204="","",(S204+Y204)*BU204)</f>
        <v>19.618871577498346</v>
      </c>
      <c r="DB204" s="195">
        <f t="shared" ref="DB204:DE207" si="1216">IF(BV204="","",(T204+Z204)*BV204)</f>
        <v>1847.7201060654936</v>
      </c>
      <c r="DC204" s="195">
        <f t="shared" si="1216"/>
        <v>1816.54008228167</v>
      </c>
      <c r="DD204" s="195">
        <f t="shared" si="1216"/>
        <v>1882.4093397220379</v>
      </c>
      <c r="DE204" s="195">
        <f t="shared" si="1216"/>
        <v>5424.2044660661804</v>
      </c>
      <c r="DF204" s="198">
        <f t="shared" si="824"/>
        <v>10990.49286571288</v>
      </c>
      <c r="DG204" s="6"/>
      <c r="DH204" s="6"/>
      <c r="DI204" s="195">
        <f>IF(BU204="","",AK204*BU204)</f>
        <v>12.658234648312378</v>
      </c>
      <c r="DJ204" s="195">
        <f t="shared" ref="DJ204:DM207" si="1217">IF(BV204="","",AL204*BV204)</f>
        <v>1631.0070031270423</v>
      </c>
      <c r="DK204" s="195">
        <f t="shared" si="1217"/>
        <v>1806.3648966615508</v>
      </c>
      <c r="DL204" s="195">
        <f t="shared" si="1217"/>
        <v>4392.2884593514209</v>
      </c>
      <c r="DM204" s="195">
        <f t="shared" si="1217"/>
        <v>18718.823255444073</v>
      </c>
      <c r="DN204" s="198">
        <f t="shared" si="838"/>
        <v>26561.141849232401</v>
      </c>
      <c r="DO204" s="6"/>
      <c r="DP204" s="6"/>
      <c r="DQ204" s="195">
        <f>IF(BU204="","",(AE204+AK204)*BU204)</f>
        <v>26.895901094374587</v>
      </c>
      <c r="DR204" s="195">
        <f t="shared" ref="DR204:DU207" si="1218">IF(BV204="","",(AF204+AL204)*BV204)</f>
        <v>1603.9554368795241</v>
      </c>
      <c r="DS204" s="195">
        <f t="shared" si="1218"/>
        <v>890.59819085082961</v>
      </c>
      <c r="DT204" s="195">
        <f t="shared" si="1218"/>
        <v>4392.2884593514209</v>
      </c>
      <c r="DU204" s="195">
        <f t="shared" si="1218"/>
        <v>18718.823255444073</v>
      </c>
      <c r="DV204" s="198">
        <f t="shared" si="827"/>
        <v>25632.561243620221</v>
      </c>
    </row>
    <row r="205" spans="1:126" s="88" customFormat="1" ht="25.5" customHeight="1">
      <c r="A205" s="19"/>
      <c r="B205" s="55"/>
      <c r="C205" s="55"/>
      <c r="D205" s="56">
        <f t="shared" ref="D205:D207" si="1219">L205</f>
        <v>1314.4616736234282</v>
      </c>
      <c r="E205" s="57">
        <f t="shared" ref="E205:E207" si="1220">D205+SUM(AE205:AI205)</f>
        <v>1314.4616736234282</v>
      </c>
      <c r="F205" s="58" t="s">
        <v>28</v>
      </c>
      <c r="G205" s="52">
        <f>'[9]NAW3 - Asset Repl - ENWL'!G202</f>
        <v>65.929794837855738</v>
      </c>
      <c r="H205" s="52">
        <f>'[9]NAW3 - Asset Repl - ENWL'!H202</f>
        <v>1169.4144895890138</v>
      </c>
      <c r="I205" s="52">
        <f>'[9]NAW3 - Asset Repl - ENWL'!I202</f>
        <v>40.3913799311714</v>
      </c>
      <c r="J205" s="52">
        <f>'[9]NAW3 - Asset Repl - ENWL'!J202</f>
        <v>34.606221045665123</v>
      </c>
      <c r="K205" s="52">
        <f>'[9]NAW3 - Asset Repl - ENWL'!K202</f>
        <v>4.1197882197220377</v>
      </c>
      <c r="L205" s="59">
        <f t="shared" ref="L205:L207" si="1221">SUM(G205:K205)</f>
        <v>1314.4616736234282</v>
      </c>
      <c r="M205" s="52">
        <f>'[9]NAW3 - Asset Repl - ENWL'!M202</f>
        <v>26</v>
      </c>
      <c r="N205" s="52">
        <f>'[9]NAW3 - Asset Repl - ENWL'!N202</f>
        <v>1178</v>
      </c>
      <c r="O205" s="52">
        <f>'[9]NAW3 - Asset Repl - ENWL'!O202</f>
        <v>70</v>
      </c>
      <c r="P205" s="52">
        <f>'[9]NAW3 - Asset Repl - ENWL'!P202</f>
        <v>35</v>
      </c>
      <c r="Q205" s="52">
        <f>'[9]NAW3 - Asset Repl - ENWL'!Q202</f>
        <v>7</v>
      </c>
      <c r="R205" s="59">
        <f t="shared" ref="R205:R207" si="1222">SUM(M205:Q205)</f>
        <v>1316</v>
      </c>
      <c r="S205" s="52">
        <f>'[9]NAW3 - Asset Repl - ENWL'!S202</f>
        <v>36.254136333553937</v>
      </c>
      <c r="T205" s="52">
        <f>'[9]NAW3 - Asset Repl - ENWL'!T202</f>
        <v>-7.2508272667107878</v>
      </c>
      <c r="U205" s="52">
        <f>'[9]NAW3 - Asset Repl - ENWL'!U202</f>
        <v>-29.003309066843151</v>
      </c>
      <c r="V205" s="52">
        <f>'[9]NAW3 - Asset Repl - ENWL'!V202</f>
        <v>0</v>
      </c>
      <c r="W205" s="52">
        <f>'[9]NAW3 - Asset Repl - ENWL'!W202</f>
        <v>0</v>
      </c>
      <c r="X205" s="59">
        <f t="shared" ref="X205:X207" si="1223">SUM(S205:W205)</f>
        <v>0</v>
      </c>
      <c r="Y205" s="52">
        <f>'[9]NAW3 - Asset Repl - ENWL'!Y202</f>
        <v>65.929794837855752</v>
      </c>
      <c r="Z205" s="52">
        <f>'[9]NAW3 - Asset Repl - ENWL'!Z202</f>
        <v>1020.2781560350762</v>
      </c>
      <c r="AA205" s="52">
        <f>'[9]NAW3 - Asset Repl - ENWL'!AA202</f>
        <v>146.681916</v>
      </c>
      <c r="AB205" s="52">
        <f>'[9]NAW3 - Asset Repl - ENWL'!AB202</f>
        <v>39.549966909331573</v>
      </c>
      <c r="AC205" s="52">
        <f>'[9]NAW3 - Asset Repl - ENWL'!AC202</f>
        <v>42.021839841164798</v>
      </c>
      <c r="AD205" s="59">
        <f t="shared" ref="AD205:AD207" si="1224">SUM(Y205:AC205)</f>
        <v>1314.4616736234284</v>
      </c>
      <c r="AE205" s="52">
        <f>'[9]NAW3 - Asset Repl - ENWL'!AE202</f>
        <v>74.156187954996682</v>
      </c>
      <c r="AF205" s="52">
        <f>'[9]NAW3 - Asset Repl - ENWL'!AF202</f>
        <v>-14.831237590999336</v>
      </c>
      <c r="AG205" s="52">
        <f>'[9]NAW3 - Asset Repl - ENWL'!AG202</f>
        <v>-59.324950363997345</v>
      </c>
      <c r="AH205" s="52">
        <f>'[9]NAW3 - Asset Repl - ENWL'!AH202</f>
        <v>0</v>
      </c>
      <c r="AI205" s="52">
        <f>'[9]NAW3 - Asset Repl - ENWL'!AI202</f>
        <v>0</v>
      </c>
      <c r="AJ205" s="59">
        <f t="shared" ref="AJ205:AJ207" si="1225">SUM(AE205:AI205)</f>
        <v>0</v>
      </c>
      <c r="AK205" s="52">
        <f>'[9]NAW3 - Asset Repl - ENWL'!AK202</f>
        <v>65.929794837855752</v>
      </c>
      <c r="AL205" s="52">
        <f>'[9]NAW3 - Asset Repl - ENWL'!AL202</f>
        <v>894.21263651158188</v>
      </c>
      <c r="AM205" s="52">
        <f>'[9]NAW3 - Asset Repl - ENWL'!AM202</f>
        <v>117.01944081800133</v>
      </c>
      <c r="AN205" s="52">
        <f>'[9]NAW3 - Asset Repl - ENWL'!AN202</f>
        <v>92.283256121773661</v>
      </c>
      <c r="AO205" s="52">
        <f>'[9]NAW3 - Asset Repl - ENWL'!AO202</f>
        <v>145.01654533421578</v>
      </c>
      <c r="AP205" s="59">
        <f t="shared" ref="AP205:AP207" si="1226">SUM(AK205:AO205)</f>
        <v>1314.4616736234286</v>
      </c>
      <c r="AR205" s="16"/>
      <c r="BB205" s="89"/>
      <c r="BC205" s="89"/>
      <c r="BD205" s="58" t="s">
        <v>28</v>
      </c>
      <c r="BE205" s="172">
        <f>'ENWL - HI Probs. of Failure '!O$53</f>
        <v>1.0000000000000001E-5</v>
      </c>
      <c r="BF205" s="172">
        <f>'ENWL - HI Probs. of Failure '!P$53</f>
        <v>9.5000000000000005E-5</v>
      </c>
      <c r="BG205" s="172">
        <f>'ENWL - HI Probs. of Failure '!Q$53</f>
        <v>8.0400000000000003E-4</v>
      </c>
      <c r="BH205" s="172">
        <f>'ENWL - HI Probs. of Failure '!R$53</f>
        <v>2.4789999999999999E-3</v>
      </c>
      <c r="BI205" s="172">
        <f>'ENWL - HI Probs. of Failure '!S$53</f>
        <v>6.7231000000000001E-3</v>
      </c>
      <c r="BJ205" s="176"/>
      <c r="BK205" s="89"/>
      <c r="BL205" s="58" t="s">
        <v>28</v>
      </c>
      <c r="BM205" s="194">
        <f>$BM3*'ENWL - Ave Crit'!$Q$53</f>
        <v>682956</v>
      </c>
      <c r="BN205" s="194">
        <f>$BM3*'ENWL - Ave Crit'!$Q$53</f>
        <v>682956</v>
      </c>
      <c r="BO205" s="194">
        <f>$BM3*'ENWL - Ave Crit'!$Q$53</f>
        <v>682956</v>
      </c>
      <c r="BP205" s="194">
        <f>$BM3*'ENWL - Ave Crit'!$Q$53</f>
        <v>682956</v>
      </c>
      <c r="BQ205" s="194">
        <f>$BM3*'ENWL - Ave Crit'!$Q$53</f>
        <v>682956</v>
      </c>
      <c r="BR205" s="176"/>
      <c r="BS205" s="89"/>
      <c r="BT205" s="58" t="s">
        <v>28</v>
      </c>
      <c r="BU205" s="24">
        <f t="shared" si="828"/>
        <v>6.8295600000000007</v>
      </c>
      <c r="BV205" s="24">
        <f t="shared" si="829"/>
        <v>64.88082</v>
      </c>
      <c r="BW205" s="24">
        <f t="shared" si="830"/>
        <v>549.09662400000002</v>
      </c>
      <c r="BX205" s="24">
        <f t="shared" si="831"/>
        <v>1693.047924</v>
      </c>
      <c r="BY205" s="24">
        <f t="shared" si="832"/>
        <v>4591.5814836</v>
      </c>
      <c r="BZ205" s="89"/>
      <c r="CA205" s="89"/>
      <c r="CB205" s="58" t="s">
        <v>28</v>
      </c>
      <c r="CC205" s="195">
        <f t="shared" ref="CC205:CC207" si="1227">IF(BU205="","",M205*BU205)</f>
        <v>177.56856000000002</v>
      </c>
      <c r="CD205" s="195">
        <f t="shared" si="1213"/>
        <v>76429.605960000001</v>
      </c>
      <c r="CE205" s="195">
        <f t="shared" si="1213"/>
        <v>38436.763680000004</v>
      </c>
      <c r="CF205" s="195">
        <f t="shared" si="1213"/>
        <v>59256.677340000002</v>
      </c>
      <c r="CG205" s="195">
        <f>IF(BY205="","",Q205*BY205)</f>
        <v>32141.070385200001</v>
      </c>
      <c r="CH205" s="198">
        <f t="shared" si="884"/>
        <v>206441.6859252</v>
      </c>
      <c r="CI205" s="68"/>
      <c r="CJ205" s="68"/>
      <c r="CK205" s="195">
        <f t="shared" si="1214"/>
        <v>450.2714896328261</v>
      </c>
      <c r="CL205" s="195">
        <f t="shared" si="1214"/>
        <v>75872.571004416677</v>
      </c>
      <c r="CM205" s="195">
        <f t="shared" si="1214"/>
        <v>22178.770358907568</v>
      </c>
      <c r="CN205" s="195">
        <f t="shared" si="1214"/>
        <v>58589.990698848444</v>
      </c>
      <c r="CO205" s="195">
        <f t="shared" si="1214"/>
        <v>18916.343306029117</v>
      </c>
      <c r="CP205" s="198">
        <f t="shared" ref="CP205:CP266" si="1228">SUM(CK205:CO205)</f>
        <v>176007.94685783464</v>
      </c>
      <c r="CS205" s="195">
        <f t="shared" ref="CS205:CS207" si="1229">IF(BU205="","",Y205*BU205)</f>
        <v>450.27148963282616</v>
      </c>
      <c r="CT205" s="195">
        <f t="shared" si="1215"/>
        <v>66196.483391643691</v>
      </c>
      <c r="CU205" s="195">
        <f t="shared" si="1215"/>
        <v>80542.544877451583</v>
      </c>
      <c r="CV205" s="195">
        <f t="shared" si="1215"/>
        <v>66959.989370112511</v>
      </c>
      <c r="CW205" s="195">
        <f t="shared" si="1215"/>
        <v>192946.70172149705</v>
      </c>
      <c r="CX205" s="198">
        <f t="shared" ref="CX205:CX266" si="1230">SUM(CS205:CW205)</f>
        <v>407095.99085033766</v>
      </c>
      <c r="CY205" s="6"/>
      <c r="CZ205" s="6"/>
      <c r="DA205" s="195">
        <f t="shared" ref="DA205:DA207" si="1231">IF(BU205="","",(S205+Y205)*BU205)</f>
        <v>697.87128897101275</v>
      </c>
      <c r="DB205" s="195">
        <f t="shared" si="1216"/>
        <v>65726.043772901146</v>
      </c>
      <c r="DC205" s="195">
        <f t="shared" si="1216"/>
        <v>64616.925784019426</v>
      </c>
      <c r="DD205" s="195">
        <f t="shared" si="1216"/>
        <v>66959.989370112511</v>
      </c>
      <c r="DE205" s="195">
        <f t="shared" si="1216"/>
        <v>192946.70172149705</v>
      </c>
      <c r="DF205" s="198">
        <f t="shared" ref="DF205:DF266" si="1232">SUM(DA205:DE205)</f>
        <v>390947.53193750116</v>
      </c>
      <c r="DG205" s="6"/>
      <c r="DH205" s="6"/>
      <c r="DI205" s="195">
        <f t="shared" ref="DI205:DI207" si="1233">IF(BU205="","",AK205*BU205)</f>
        <v>450.27148963282616</v>
      </c>
      <c r="DJ205" s="195">
        <f t="shared" si="1217"/>
        <v>58017.249111233374</v>
      </c>
      <c r="DK205" s="195">
        <f t="shared" si="1217"/>
        <v>64254.979895532328</v>
      </c>
      <c r="DL205" s="195">
        <f t="shared" si="1217"/>
        <v>156239.97519692918</v>
      </c>
      <c r="DM205" s="195">
        <f t="shared" si="1217"/>
        <v>665855.28437222517</v>
      </c>
      <c r="DN205" s="198">
        <f t="shared" si="838"/>
        <v>944817.76006555289</v>
      </c>
      <c r="DO205" s="6"/>
      <c r="DP205" s="6"/>
      <c r="DQ205" s="195">
        <f t="shared" ref="DQ205:DQ207" si="1234">IF(BU205="","",(AE205+AK205)*BU205)</f>
        <v>956.72562464275336</v>
      </c>
      <c r="DR205" s="195">
        <f t="shared" si="1218"/>
        <v>57054.986254714509</v>
      </c>
      <c r="DS205" s="195">
        <f t="shared" si="1218"/>
        <v>31679.849931693814</v>
      </c>
      <c r="DT205" s="195">
        <f t="shared" si="1218"/>
        <v>156239.97519692918</v>
      </c>
      <c r="DU205" s="195">
        <f t="shared" si="1218"/>
        <v>665855.28437222517</v>
      </c>
      <c r="DV205" s="198">
        <f t="shared" ref="DV205:DV266" si="1235">SUM(DQ205:DU205)</f>
        <v>911786.82138020545</v>
      </c>
    </row>
    <row r="206" spans="1:126" s="88" customFormat="1" ht="25.5" customHeight="1">
      <c r="A206" s="19"/>
      <c r="B206" s="55"/>
      <c r="C206" s="55"/>
      <c r="D206" s="56">
        <f t="shared" si="1219"/>
        <v>228.0511819298477</v>
      </c>
      <c r="E206" s="57">
        <f t="shared" si="1220"/>
        <v>228.0511819298477</v>
      </c>
      <c r="F206" s="58" t="s">
        <v>30</v>
      </c>
      <c r="G206" s="52">
        <f>'[9]NAW3 - Asset Repl - ENWL'!G203</f>
        <v>11.438422236929185</v>
      </c>
      <c r="H206" s="52">
        <f>'[9]NAW3 - Asset Repl - ENWL'!H203</f>
        <v>202.88636927809392</v>
      </c>
      <c r="I206" s="52">
        <f>'[9]NAW3 - Asset Repl - ENWL'!I203</f>
        <v>7.0076610964923862</v>
      </c>
      <c r="J206" s="52">
        <f>'[9]NAW3 - Asset Repl - ENWL'!J203</f>
        <v>6.0039708802117788</v>
      </c>
      <c r="K206" s="52">
        <f>'[9]NAW3 - Asset Repl - ENWL'!K203</f>
        <v>0.71475843812044981</v>
      </c>
      <c r="L206" s="59">
        <f t="shared" si="1221"/>
        <v>228.0511819298477</v>
      </c>
      <c r="M206" s="52">
        <f>'[9]NAW3 - Asset Repl - ENWL'!M203</f>
        <v>5</v>
      </c>
      <c r="N206" s="52">
        <f>'[9]NAW3 - Asset Repl - ENWL'!N203</f>
        <v>204</v>
      </c>
      <c r="O206" s="52">
        <f>'[9]NAW3 - Asset Repl - ENWL'!O203</f>
        <v>12</v>
      </c>
      <c r="P206" s="52">
        <f>'[9]NAW3 - Asset Repl - ENWL'!P203</f>
        <v>6</v>
      </c>
      <c r="Q206" s="52">
        <f>'[9]NAW3 - Asset Repl - ENWL'!Q203</f>
        <v>1</v>
      </c>
      <c r="R206" s="59">
        <f t="shared" si="1222"/>
        <v>228</v>
      </c>
      <c r="S206" s="52">
        <f>'[9]NAW3 - Asset Repl - ENWL'!S203</f>
        <v>6.2898742554599583</v>
      </c>
      <c r="T206" s="52">
        <f>'[9]NAW3 - Asset Repl - ENWL'!T203</f>
        <v>-1.2579748510919919</v>
      </c>
      <c r="U206" s="52">
        <f>'[9]NAW3 - Asset Repl - ENWL'!U203</f>
        <v>-5.0318994043679677</v>
      </c>
      <c r="V206" s="52">
        <f>'[9]NAW3 - Asset Repl - ENWL'!V203</f>
        <v>0</v>
      </c>
      <c r="W206" s="52">
        <f>'[9]NAW3 - Asset Repl - ENWL'!W203</f>
        <v>0</v>
      </c>
      <c r="X206" s="59">
        <f t="shared" si="1223"/>
        <v>-1.7763568394002505E-15</v>
      </c>
      <c r="Y206" s="52">
        <f>'[9]NAW3 - Asset Repl - ENWL'!Y203</f>
        <v>11.438422236929188</v>
      </c>
      <c r="Z206" s="52">
        <f>'[9]NAW3 - Asset Repl - ENWL'!Z203</f>
        <v>177.01211381813366</v>
      </c>
      <c r="AA206" s="52">
        <f>'[9]NAW3 - Asset Repl - ENWL'!AA203</f>
        <v>25.448428799999995</v>
      </c>
      <c r="AB206" s="52">
        <f>'[9]NAW3 - Asset Repl - ENWL'!AB203</f>
        <v>6.8616810059563198</v>
      </c>
      <c r="AC206" s="52">
        <f>'[9]NAW3 - Asset Repl - ENWL'!AC203</f>
        <v>7.2905360688285894</v>
      </c>
      <c r="AD206" s="59">
        <f t="shared" si="1224"/>
        <v>228.05118192984776</v>
      </c>
      <c r="AE206" s="52">
        <f>'[9]NAW3 - Asset Repl - ENWL'!AE203</f>
        <v>12.865651886168097</v>
      </c>
      <c r="AF206" s="52">
        <f>'[9]NAW3 - Asset Repl - ENWL'!AF203</f>
        <v>-2.5731303772336194</v>
      </c>
      <c r="AG206" s="52">
        <f>'[9]NAW3 - Asset Repl - ENWL'!AG203</f>
        <v>-10.292521508934477</v>
      </c>
      <c r="AH206" s="52">
        <f>'[9]NAW3 - Asset Repl - ENWL'!AH203</f>
        <v>0</v>
      </c>
      <c r="AI206" s="52">
        <f>'[9]NAW3 - Asset Repl - ENWL'!AI203</f>
        <v>0</v>
      </c>
      <c r="AJ206" s="59">
        <f t="shared" si="1225"/>
        <v>0</v>
      </c>
      <c r="AK206" s="52">
        <f>'[9]NAW3 - Asset Repl - ENWL'!AK203</f>
        <v>11.438422236929188</v>
      </c>
      <c r="AL206" s="52">
        <f>'[9]NAW3 - Asset Repl - ENWL'!AL203</f>
        <v>155.14050561164791</v>
      </c>
      <c r="AM206" s="52">
        <f>'[9]NAW3 - Asset Repl - ENWL'!AM203</f>
        <v>20.302168045532756</v>
      </c>
      <c r="AN206" s="52">
        <f>'[9]NAW3 - Asset Repl - ENWL'!AN203</f>
        <v>16.010589013898077</v>
      </c>
      <c r="AO206" s="52">
        <f>'[9]NAW3 - Asset Repl - ENWL'!AO203</f>
        <v>25.15949702183984</v>
      </c>
      <c r="AP206" s="59">
        <f t="shared" si="1226"/>
        <v>228.05118192984781</v>
      </c>
      <c r="BB206" s="89"/>
      <c r="BC206" s="89"/>
      <c r="BD206" s="58" t="s">
        <v>30</v>
      </c>
      <c r="BE206" s="172">
        <f>'ENWL - HI Probs. of Failure '!O$53</f>
        <v>1.0000000000000001E-5</v>
      </c>
      <c r="BF206" s="172">
        <f>'ENWL - HI Probs. of Failure '!P$53</f>
        <v>9.5000000000000005E-5</v>
      </c>
      <c r="BG206" s="172">
        <f>'ENWL - HI Probs. of Failure '!Q$53</f>
        <v>8.0400000000000003E-4</v>
      </c>
      <c r="BH206" s="172">
        <f>'ENWL - HI Probs. of Failure '!R$53</f>
        <v>2.4789999999999999E-3</v>
      </c>
      <c r="BI206" s="172">
        <f>'ENWL - HI Probs. of Failure '!S$53</f>
        <v>6.7231000000000001E-3</v>
      </c>
      <c r="BJ206" s="176"/>
      <c r="BK206" s="89"/>
      <c r="BL206" s="58" t="s">
        <v>30</v>
      </c>
      <c r="BM206" s="194">
        <f>$BM4*'ENWL - Ave Crit'!$Q$53</f>
        <v>1024434</v>
      </c>
      <c r="BN206" s="194">
        <f>$BM4*'ENWL - Ave Crit'!$Q$53</f>
        <v>1024434</v>
      </c>
      <c r="BO206" s="194">
        <f>$BM4*'ENWL - Ave Crit'!$Q$53</f>
        <v>1024434</v>
      </c>
      <c r="BP206" s="194">
        <f>$BM4*'ENWL - Ave Crit'!$Q$53</f>
        <v>1024434</v>
      </c>
      <c r="BQ206" s="194">
        <f>$BM4*'ENWL - Ave Crit'!$Q$53</f>
        <v>1024434</v>
      </c>
      <c r="BR206" s="176"/>
      <c r="BS206" s="89"/>
      <c r="BT206" s="58" t="s">
        <v>30</v>
      </c>
      <c r="BU206" s="24">
        <f t="shared" ref="BU206:BU269" si="1236">IF(BM206&gt;0,BE206*BM206,"")</f>
        <v>10.244340000000001</v>
      </c>
      <c r="BV206" s="24">
        <f t="shared" ref="BV206:BV269" si="1237">IF(BN206&gt;0,BF206*BN206,"")</f>
        <v>97.32123</v>
      </c>
      <c r="BW206" s="24">
        <f t="shared" ref="BW206:BW269" si="1238">IF(BO206&gt;0,BG206*BO206,"")</f>
        <v>823.64493600000003</v>
      </c>
      <c r="BX206" s="24">
        <f t="shared" ref="BX206:BX269" si="1239">IF(BP206&gt;0,BH206*BP206,"")</f>
        <v>2539.5718859999997</v>
      </c>
      <c r="BY206" s="24">
        <f t="shared" ref="BY206:BY269" si="1240">IF(BQ206&gt;0,BI206*BQ206,"")</f>
        <v>6887.3722254000004</v>
      </c>
      <c r="BZ206" s="89"/>
      <c r="CA206" s="89"/>
      <c r="CB206" s="58" t="s">
        <v>30</v>
      </c>
      <c r="CC206" s="195">
        <f t="shared" si="1227"/>
        <v>51.221700000000006</v>
      </c>
      <c r="CD206" s="195">
        <f t="shared" si="1213"/>
        <v>19853.530920000001</v>
      </c>
      <c r="CE206" s="195">
        <f t="shared" si="1213"/>
        <v>9883.7392319999999</v>
      </c>
      <c r="CF206" s="195">
        <f t="shared" si="1213"/>
        <v>15237.431315999998</v>
      </c>
      <c r="CG206" s="195">
        <f t="shared" si="1213"/>
        <v>6887.3722254000004</v>
      </c>
      <c r="CH206" s="198">
        <f t="shared" si="884"/>
        <v>51913.295393399996</v>
      </c>
      <c r="CI206" s="68"/>
      <c r="CJ206" s="68"/>
      <c r="CK206" s="195">
        <f t="shared" si="1214"/>
        <v>117.17908645866314</v>
      </c>
      <c r="CL206" s="195">
        <f t="shared" si="1214"/>
        <v>19745.151008378314</v>
      </c>
      <c r="CM206" s="195">
        <f t="shared" si="1214"/>
        <v>5771.8245753301617</v>
      </c>
      <c r="CN206" s="195">
        <f t="shared" si="1214"/>
        <v>15247.515651748505</v>
      </c>
      <c r="CO206" s="195">
        <f t="shared" si="1214"/>
        <v>4922.8074145810706</v>
      </c>
      <c r="CP206" s="198">
        <f t="shared" si="1228"/>
        <v>45804.477736496716</v>
      </c>
      <c r="CS206" s="195">
        <f t="shared" si="1229"/>
        <v>117.17908645866318</v>
      </c>
      <c r="CT206" s="195">
        <f t="shared" si="1215"/>
        <v>17227.036641680763</v>
      </c>
      <c r="CU206" s="195">
        <f t="shared" si="1215"/>
        <v>20960.469510276555</v>
      </c>
      <c r="CV206" s="195">
        <f t="shared" si="1215"/>
        <v>17425.732173426866</v>
      </c>
      <c r="CW206" s="195">
        <f t="shared" si="1215"/>
        <v>50212.63562872693</v>
      </c>
      <c r="CX206" s="198">
        <f t="shared" si="1230"/>
        <v>105943.05304056978</v>
      </c>
      <c r="CY206" s="6"/>
      <c r="CZ206" s="6"/>
      <c r="DA206" s="195">
        <f t="shared" si="1231"/>
        <v>181.61469688884188</v>
      </c>
      <c r="DB206" s="195">
        <f t="shared" si="1216"/>
        <v>17104.608981863425</v>
      </c>
      <c r="DC206" s="195">
        <f t="shared" si="1216"/>
        <v>16815.97104740746</v>
      </c>
      <c r="DD206" s="195">
        <f t="shared" si="1216"/>
        <v>17425.732173426866</v>
      </c>
      <c r="DE206" s="195">
        <f t="shared" si="1216"/>
        <v>50212.63562872693</v>
      </c>
      <c r="DF206" s="198">
        <f t="shared" si="1232"/>
        <v>101740.56252831352</v>
      </c>
      <c r="DG206" s="6"/>
      <c r="DH206" s="6"/>
      <c r="DI206" s="195">
        <f t="shared" si="1233"/>
        <v>117.17908645866318</v>
      </c>
      <c r="DJ206" s="195">
        <f t="shared" si="1217"/>
        <v>15098.464828947477</v>
      </c>
      <c r="DK206" s="195">
        <f t="shared" si="1217"/>
        <v>16721.777900524074</v>
      </c>
      <c r="DL206" s="195">
        <f t="shared" si="1217"/>
        <v>40660.041737996013</v>
      </c>
      <c r="DM206" s="195">
        <f t="shared" si="1217"/>
        <v>173282.82099325373</v>
      </c>
      <c r="DN206" s="198">
        <f t="shared" ref="DN206:DN266" si="1241">SUM(DI206:DM206)</f>
        <v>245880.28454717994</v>
      </c>
      <c r="DO206" s="6"/>
      <c r="DP206" s="6"/>
      <c r="DQ206" s="195">
        <f t="shared" si="1234"/>
        <v>248.97919870221048</v>
      </c>
      <c r="DR206" s="195">
        <f t="shared" si="1218"/>
        <v>14848.044615684737</v>
      </c>
      <c r="DS206" s="195">
        <f t="shared" si="1218"/>
        <v>8244.3946810191119</v>
      </c>
      <c r="DT206" s="195">
        <f t="shared" si="1218"/>
        <v>40660.041737996013</v>
      </c>
      <c r="DU206" s="195">
        <f t="shared" si="1218"/>
        <v>173282.82099325373</v>
      </c>
      <c r="DV206" s="198">
        <f t="shared" si="1235"/>
        <v>237284.28122665582</v>
      </c>
    </row>
    <row r="207" spans="1:126" s="88" customFormat="1" ht="25.5" customHeight="1">
      <c r="A207" s="19"/>
      <c r="B207" s="55"/>
      <c r="C207" s="55"/>
      <c r="D207" s="56">
        <f t="shared" si="1219"/>
        <v>0</v>
      </c>
      <c r="E207" s="57">
        <f t="shared" si="1220"/>
        <v>0</v>
      </c>
      <c r="F207" s="58" t="s">
        <v>31</v>
      </c>
      <c r="G207" s="52">
        <f>'[9]NAW3 - Asset Repl - ENWL'!G204</f>
        <v>0</v>
      </c>
      <c r="H207" s="52">
        <f>'[9]NAW3 - Asset Repl - ENWL'!H204</f>
        <v>0</v>
      </c>
      <c r="I207" s="52">
        <f>'[9]NAW3 - Asset Repl - ENWL'!I204</f>
        <v>0</v>
      </c>
      <c r="J207" s="52">
        <f>'[9]NAW3 - Asset Repl - ENWL'!J204</f>
        <v>0</v>
      </c>
      <c r="K207" s="52">
        <f>'[9]NAW3 - Asset Repl - ENWL'!K204</f>
        <v>0</v>
      </c>
      <c r="L207" s="59">
        <f t="shared" si="1221"/>
        <v>0</v>
      </c>
      <c r="M207" s="52">
        <f>'[9]NAW3 - Asset Repl - ENWL'!M204</f>
        <v>0</v>
      </c>
      <c r="N207" s="52">
        <f>'[9]NAW3 - Asset Repl - ENWL'!N204</f>
        <v>0</v>
      </c>
      <c r="O207" s="52">
        <f>'[9]NAW3 - Asset Repl - ENWL'!O204</f>
        <v>0</v>
      </c>
      <c r="P207" s="52">
        <f>'[9]NAW3 - Asset Repl - ENWL'!P204</f>
        <v>0</v>
      </c>
      <c r="Q207" s="52">
        <f>'[9]NAW3 - Asset Repl - ENWL'!Q204</f>
        <v>0</v>
      </c>
      <c r="R207" s="59">
        <f t="shared" si="1222"/>
        <v>0</v>
      </c>
      <c r="S207" s="52">
        <f>'[9]NAW3 - Asset Repl - ENWL'!S204</f>
        <v>0</v>
      </c>
      <c r="T207" s="52">
        <f>'[9]NAW3 - Asset Repl - ENWL'!T204</f>
        <v>0</v>
      </c>
      <c r="U207" s="52">
        <f>'[9]NAW3 - Asset Repl - ENWL'!U204</f>
        <v>0</v>
      </c>
      <c r="V207" s="52">
        <f>'[9]NAW3 - Asset Repl - ENWL'!V204</f>
        <v>0</v>
      </c>
      <c r="W207" s="52">
        <f>'[9]NAW3 - Asset Repl - ENWL'!W204</f>
        <v>0</v>
      </c>
      <c r="X207" s="59">
        <f t="shared" si="1223"/>
        <v>0</v>
      </c>
      <c r="Y207" s="52">
        <f>'[9]NAW3 - Asset Repl - ENWL'!Y204</f>
        <v>0</v>
      </c>
      <c r="Z207" s="52">
        <f>'[9]NAW3 - Asset Repl - ENWL'!Z204</f>
        <v>0</v>
      </c>
      <c r="AA207" s="52">
        <f>'[9]NAW3 - Asset Repl - ENWL'!AA204</f>
        <v>0</v>
      </c>
      <c r="AB207" s="52">
        <f>'[9]NAW3 - Asset Repl - ENWL'!AB204</f>
        <v>0</v>
      </c>
      <c r="AC207" s="52">
        <f>'[9]NAW3 - Asset Repl - ENWL'!AC204</f>
        <v>0</v>
      </c>
      <c r="AD207" s="59">
        <f t="shared" si="1224"/>
        <v>0</v>
      </c>
      <c r="AE207" s="52">
        <f>'[9]NAW3 - Asset Repl - ENWL'!AE204</f>
        <v>0</v>
      </c>
      <c r="AF207" s="52">
        <f>'[9]NAW3 - Asset Repl - ENWL'!AF204</f>
        <v>0</v>
      </c>
      <c r="AG207" s="52">
        <f>'[9]NAW3 - Asset Repl - ENWL'!AG204</f>
        <v>0</v>
      </c>
      <c r="AH207" s="52">
        <f>'[9]NAW3 - Asset Repl - ENWL'!AH204</f>
        <v>0</v>
      </c>
      <c r="AI207" s="52">
        <f>'[9]NAW3 - Asset Repl - ENWL'!AI204</f>
        <v>0</v>
      </c>
      <c r="AJ207" s="59">
        <f t="shared" si="1225"/>
        <v>0</v>
      </c>
      <c r="AK207" s="52">
        <f>'[9]NAW3 - Asset Repl - ENWL'!AK204</f>
        <v>0</v>
      </c>
      <c r="AL207" s="52">
        <f>'[9]NAW3 - Asset Repl - ENWL'!AL204</f>
        <v>0</v>
      </c>
      <c r="AM207" s="52">
        <f>'[9]NAW3 - Asset Repl - ENWL'!AM204</f>
        <v>0</v>
      </c>
      <c r="AN207" s="52">
        <f>'[9]NAW3 - Asset Repl - ENWL'!AN204</f>
        <v>0</v>
      </c>
      <c r="AO207" s="52">
        <f>'[9]NAW3 - Asset Repl - ENWL'!AO204</f>
        <v>0</v>
      </c>
      <c r="AP207" s="59">
        <f t="shared" si="1226"/>
        <v>0</v>
      </c>
      <c r="AR207" s="16"/>
      <c r="BB207" s="89"/>
      <c r="BC207" s="89"/>
      <c r="BD207" s="58" t="s">
        <v>31</v>
      </c>
      <c r="BE207" s="172">
        <f>'ENWL - HI Probs. of Failure '!O$53</f>
        <v>1.0000000000000001E-5</v>
      </c>
      <c r="BF207" s="172">
        <f>'ENWL - HI Probs. of Failure '!P$53</f>
        <v>9.5000000000000005E-5</v>
      </c>
      <c r="BG207" s="172">
        <f>'ENWL - HI Probs. of Failure '!Q$53</f>
        <v>8.0400000000000003E-4</v>
      </c>
      <c r="BH207" s="172">
        <f>'ENWL - HI Probs. of Failure '!R$53</f>
        <v>2.4789999999999999E-3</v>
      </c>
      <c r="BI207" s="172">
        <f>'ENWL - HI Probs. of Failure '!S$53</f>
        <v>6.7231000000000001E-3</v>
      </c>
      <c r="BJ207" s="176"/>
      <c r="BK207" s="89"/>
      <c r="BL207" s="58" t="s">
        <v>31</v>
      </c>
      <c r="BM207" s="194">
        <f>$BM5*'ENWL - Ave Crit'!$Q$53</f>
        <v>1707390</v>
      </c>
      <c r="BN207" s="194">
        <f>$BM5*'ENWL - Ave Crit'!$Q$53</f>
        <v>1707390</v>
      </c>
      <c r="BO207" s="194">
        <f>$BM5*'ENWL - Ave Crit'!$Q$53</f>
        <v>1707390</v>
      </c>
      <c r="BP207" s="194">
        <f>$BM5*'ENWL - Ave Crit'!$Q$53</f>
        <v>1707390</v>
      </c>
      <c r="BQ207" s="194">
        <f>$BM5*'ENWL - Ave Crit'!$Q$53</f>
        <v>1707390</v>
      </c>
      <c r="BR207" s="176"/>
      <c r="BS207" s="89"/>
      <c r="BT207" s="58" t="s">
        <v>31</v>
      </c>
      <c r="BU207" s="24">
        <f t="shared" si="1236"/>
        <v>17.073900000000002</v>
      </c>
      <c r="BV207" s="24">
        <f t="shared" si="1237"/>
        <v>162.20205000000001</v>
      </c>
      <c r="BW207" s="24">
        <f t="shared" si="1238"/>
        <v>1372.7415599999999</v>
      </c>
      <c r="BX207" s="24">
        <f t="shared" si="1239"/>
        <v>4232.6198100000001</v>
      </c>
      <c r="BY207" s="24">
        <f t="shared" si="1240"/>
        <v>11478.953708999999</v>
      </c>
      <c r="BZ207" s="89"/>
      <c r="CA207" s="89"/>
      <c r="CB207" s="58" t="s">
        <v>31</v>
      </c>
      <c r="CC207" s="195">
        <f t="shared" si="1227"/>
        <v>0</v>
      </c>
      <c r="CD207" s="195">
        <f t="shared" si="1213"/>
        <v>0</v>
      </c>
      <c r="CE207" s="195">
        <f t="shared" si="1213"/>
        <v>0</v>
      </c>
      <c r="CF207" s="195">
        <f t="shared" si="1213"/>
        <v>0</v>
      </c>
      <c r="CG207" s="195">
        <f t="shared" si="1213"/>
        <v>0</v>
      </c>
      <c r="CH207" s="198">
        <f t="shared" si="884"/>
        <v>0</v>
      </c>
      <c r="CI207" s="68"/>
      <c r="CJ207" s="68"/>
      <c r="CK207" s="195">
        <f t="shared" si="1214"/>
        <v>0</v>
      </c>
      <c r="CL207" s="195">
        <f t="shared" si="1214"/>
        <v>0</v>
      </c>
      <c r="CM207" s="195">
        <f t="shared" si="1214"/>
        <v>0</v>
      </c>
      <c r="CN207" s="195">
        <f t="shared" si="1214"/>
        <v>0</v>
      </c>
      <c r="CO207" s="195">
        <f t="shared" si="1214"/>
        <v>0</v>
      </c>
      <c r="CP207" s="198">
        <f t="shared" si="1228"/>
        <v>0</v>
      </c>
      <c r="CS207" s="195">
        <f t="shared" si="1229"/>
        <v>0</v>
      </c>
      <c r="CT207" s="195">
        <f t="shared" si="1215"/>
        <v>0</v>
      </c>
      <c r="CU207" s="195">
        <f t="shared" si="1215"/>
        <v>0</v>
      </c>
      <c r="CV207" s="195">
        <f t="shared" si="1215"/>
        <v>0</v>
      </c>
      <c r="CW207" s="195">
        <f t="shared" si="1215"/>
        <v>0</v>
      </c>
      <c r="CX207" s="198">
        <f t="shared" si="1230"/>
        <v>0</v>
      </c>
      <c r="CY207" s="6"/>
      <c r="CZ207" s="6"/>
      <c r="DA207" s="195">
        <f t="shared" si="1231"/>
        <v>0</v>
      </c>
      <c r="DB207" s="195">
        <f t="shared" si="1216"/>
        <v>0</v>
      </c>
      <c r="DC207" s="195">
        <f t="shared" si="1216"/>
        <v>0</v>
      </c>
      <c r="DD207" s="195">
        <f t="shared" si="1216"/>
        <v>0</v>
      </c>
      <c r="DE207" s="195">
        <f t="shared" si="1216"/>
        <v>0</v>
      </c>
      <c r="DF207" s="198">
        <f t="shared" si="1232"/>
        <v>0</v>
      </c>
      <c r="DG207" s="6"/>
      <c r="DH207" s="6"/>
      <c r="DI207" s="195">
        <f t="shared" si="1233"/>
        <v>0</v>
      </c>
      <c r="DJ207" s="195">
        <f t="shared" si="1217"/>
        <v>0</v>
      </c>
      <c r="DK207" s="195">
        <f t="shared" si="1217"/>
        <v>0</v>
      </c>
      <c r="DL207" s="195">
        <f t="shared" si="1217"/>
        <v>0</v>
      </c>
      <c r="DM207" s="195">
        <f t="shared" si="1217"/>
        <v>0</v>
      </c>
      <c r="DN207" s="198">
        <f t="shared" si="1241"/>
        <v>0</v>
      </c>
      <c r="DO207" s="6"/>
      <c r="DP207" s="6"/>
      <c r="DQ207" s="195">
        <f t="shared" si="1234"/>
        <v>0</v>
      </c>
      <c r="DR207" s="195">
        <f t="shared" si="1218"/>
        <v>0</v>
      </c>
      <c r="DS207" s="195">
        <f t="shared" si="1218"/>
        <v>0</v>
      </c>
      <c r="DT207" s="195">
        <f t="shared" si="1218"/>
        <v>0</v>
      </c>
      <c r="DU207" s="195">
        <f t="shared" si="1218"/>
        <v>0</v>
      </c>
      <c r="DV207" s="198">
        <f t="shared" si="1235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1595.3024809999997</v>
      </c>
      <c r="E208" s="63">
        <f>SUM(E204:E207)</f>
        <v>1595.3024809999997</v>
      </c>
      <c r="F208" s="64"/>
      <c r="G208" s="65">
        <f>SUM(G204:G207)</f>
        <v>80.016000000000005</v>
      </c>
      <c r="H208" s="66">
        <f t="shared" ref="H208:K208" si="1242">SUM(H204:H207)</f>
        <v>1419.2652962</v>
      </c>
      <c r="I208" s="66">
        <f t="shared" si="1242"/>
        <v>49.021184799999986</v>
      </c>
      <c r="J208" s="66">
        <f t="shared" si="1242"/>
        <v>42</v>
      </c>
      <c r="K208" s="66">
        <f t="shared" si="1242"/>
        <v>4.9999999999999991</v>
      </c>
      <c r="L208" s="67"/>
      <c r="M208" s="65">
        <f>SUM(M204:M207)</f>
        <v>32</v>
      </c>
      <c r="N208" s="66">
        <f t="shared" ref="N208:Q208" si="1243">SUM(N204:N207)</f>
        <v>1429</v>
      </c>
      <c r="O208" s="66">
        <f t="shared" si="1243"/>
        <v>85</v>
      </c>
      <c r="P208" s="66">
        <f t="shared" si="1243"/>
        <v>42</v>
      </c>
      <c r="Q208" s="66">
        <f t="shared" si="1243"/>
        <v>8</v>
      </c>
      <c r="R208" s="67"/>
      <c r="S208" s="65">
        <f>SUM(S204:S207)</f>
        <v>43.999999999999993</v>
      </c>
      <c r="T208" s="66">
        <f t="shared" ref="T208:W208" si="1244">SUM(T204:T207)</f>
        <v>-8.8000000000000007</v>
      </c>
      <c r="U208" s="66">
        <f t="shared" si="1244"/>
        <v>-35.200000000000003</v>
      </c>
      <c r="V208" s="66">
        <f t="shared" si="1244"/>
        <v>0</v>
      </c>
      <c r="W208" s="66">
        <f t="shared" si="1244"/>
        <v>0</v>
      </c>
      <c r="X208" s="67"/>
      <c r="Y208" s="65">
        <f>SUM(Y204:Y207)</f>
        <v>80.016000000000034</v>
      </c>
      <c r="Z208" s="66">
        <f t="shared" ref="Z208:AC208" si="1245">SUM(Z204:Z207)</f>
        <v>1238.2652962000002</v>
      </c>
      <c r="AA208" s="66">
        <f t="shared" si="1245"/>
        <v>178.02118479999999</v>
      </c>
      <c r="AB208" s="66">
        <f t="shared" si="1245"/>
        <v>48.000000000000007</v>
      </c>
      <c r="AC208" s="66">
        <f t="shared" si="1245"/>
        <v>51</v>
      </c>
      <c r="AD208" s="67"/>
      <c r="AE208" s="65">
        <f>SUM(AE204:AE207)</f>
        <v>89.999999999999986</v>
      </c>
      <c r="AF208" s="66">
        <f t="shared" ref="AF208:AI208" si="1246">SUM(AF204:AF207)</f>
        <v>-18</v>
      </c>
      <c r="AG208" s="66">
        <f t="shared" si="1246"/>
        <v>-72</v>
      </c>
      <c r="AH208" s="66">
        <f t="shared" si="1246"/>
        <v>0</v>
      </c>
      <c r="AI208" s="66">
        <f t="shared" si="1246"/>
        <v>0</v>
      </c>
      <c r="AJ208" s="67"/>
      <c r="AK208" s="65">
        <f>SUM(AK204:AK207)</f>
        <v>80.016000000000034</v>
      </c>
      <c r="AL208" s="66">
        <f t="shared" ref="AL208:AO208" si="1247">SUM(AL204:AL207)</f>
        <v>1085.2652962000002</v>
      </c>
      <c r="AM208" s="66">
        <f t="shared" si="1247"/>
        <v>142.02118480000001</v>
      </c>
      <c r="AN208" s="66">
        <f t="shared" si="1247"/>
        <v>112</v>
      </c>
      <c r="AO208" s="66">
        <f t="shared" si="1247"/>
        <v>176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236"/>
        <v/>
      </c>
      <c r="BV208" s="24" t="str">
        <f t="shared" si="1237"/>
        <v/>
      </c>
      <c r="BW208" s="24" t="str">
        <f t="shared" si="1238"/>
        <v/>
      </c>
      <c r="BX208" s="24" t="str">
        <f t="shared" si="1239"/>
        <v/>
      </c>
      <c r="BY208" s="24" t="str">
        <f t="shared" si="1240"/>
        <v/>
      </c>
      <c r="BZ208" s="89"/>
      <c r="CA208" s="89"/>
      <c r="CB208" s="64"/>
      <c r="CC208" s="197">
        <f>SUM(CC204:CC207)</f>
        <v>233.57095200000001</v>
      </c>
      <c r="CD208" s="197">
        <f t="shared" ref="CD208:CG208" si="1248">SUM(CD204:CD207)</f>
        <v>98417.71585800001</v>
      </c>
      <c r="CE208" s="197">
        <f t="shared" si="1248"/>
        <v>49473.605822400001</v>
      </c>
      <c r="CF208" s="197">
        <f t="shared" si="1248"/>
        <v>75679.2422028</v>
      </c>
      <c r="CG208" s="197">
        <f t="shared" si="1248"/>
        <v>39028.442610600003</v>
      </c>
      <c r="CH208" s="198">
        <f t="shared" si="884"/>
        <v>262832.57744580001</v>
      </c>
      <c r="CI208" s="68"/>
      <c r="CJ208" s="68"/>
      <c r="CK208" s="197">
        <f>SUM(CK204:CK207)</f>
        <v>580.10881073980158</v>
      </c>
      <c r="CL208" s="197">
        <f t="shared" ref="CL208:CO208" si="1249">SUM(CL204:CL207)</f>
        <v>97750.685856292635</v>
      </c>
      <c r="CM208" s="197">
        <f t="shared" si="1249"/>
        <v>28574.094502560431</v>
      </c>
      <c r="CN208" s="197">
        <f t="shared" si="1249"/>
        <v>75484.614522853735</v>
      </c>
      <c r="CO208" s="197">
        <f t="shared" si="1249"/>
        <v>24370.935472185305</v>
      </c>
      <c r="CP208" s="198">
        <f t="shared" si="1228"/>
        <v>226760.43916463191</v>
      </c>
      <c r="CS208" s="197">
        <f>SUM(CS204:CS207)</f>
        <v>580.1088107398017</v>
      </c>
      <c r="CT208" s="197">
        <f t="shared" ref="CT208:CW208" si="1250">SUM(CT204:CT207)</f>
        <v>85284.465349555408</v>
      </c>
      <c r="CU208" s="197">
        <f t="shared" si="1250"/>
        <v>103767.26263729505</v>
      </c>
      <c r="CV208" s="197">
        <f t="shared" si="1250"/>
        <v>86268.130883261416</v>
      </c>
      <c r="CW208" s="197">
        <f t="shared" si="1250"/>
        <v>248583.54181629018</v>
      </c>
      <c r="CX208" s="198">
        <f t="shared" si="1230"/>
        <v>524483.50949714193</v>
      </c>
      <c r="CY208" s="6"/>
      <c r="CZ208" s="6"/>
      <c r="DA208" s="197">
        <f>SUM(DA204:DA207)</f>
        <v>899.10485743735296</v>
      </c>
      <c r="DB208" s="197">
        <f t="shared" ref="DB208:DE208" si="1251">SUM(DB204:DB207)</f>
        <v>84678.372860830059</v>
      </c>
      <c r="DC208" s="197">
        <f t="shared" si="1251"/>
        <v>83249.436913708545</v>
      </c>
      <c r="DD208" s="197">
        <f t="shared" si="1251"/>
        <v>86268.130883261416</v>
      </c>
      <c r="DE208" s="197">
        <f t="shared" si="1251"/>
        <v>248583.54181629018</v>
      </c>
      <c r="DF208" s="198">
        <f t="shared" si="1232"/>
        <v>503678.58733152755</v>
      </c>
      <c r="DG208" s="6"/>
      <c r="DH208" s="6"/>
      <c r="DI208" s="197">
        <f>SUM(DI204:DI207)</f>
        <v>580.1088107398017</v>
      </c>
      <c r="DJ208" s="197">
        <f t="shared" ref="DJ208:DM208" si="1252">SUM(DJ204:DJ207)</f>
        <v>74746.720943307897</v>
      </c>
      <c r="DK208" s="197">
        <f t="shared" si="1252"/>
        <v>82783.122692717952</v>
      </c>
      <c r="DL208" s="197">
        <f t="shared" si="1252"/>
        <v>201292.30539427663</v>
      </c>
      <c r="DM208" s="197">
        <f t="shared" si="1252"/>
        <v>857856.92862092296</v>
      </c>
      <c r="DN208" s="198">
        <f t="shared" si="1241"/>
        <v>1217259.1864619651</v>
      </c>
      <c r="DO208" s="6"/>
      <c r="DP208" s="6"/>
      <c r="DQ208" s="197">
        <f>SUM(DQ204:DQ207)</f>
        <v>1232.6007244393384</v>
      </c>
      <c r="DR208" s="197">
        <f t="shared" ref="DR208:DU208" si="1253">SUM(DR204:DR207)</f>
        <v>73506.98630727877</v>
      </c>
      <c r="DS208" s="197">
        <f t="shared" si="1253"/>
        <v>40814.842803563755</v>
      </c>
      <c r="DT208" s="197">
        <f t="shared" si="1253"/>
        <v>201292.30539427663</v>
      </c>
      <c r="DU208" s="197">
        <f t="shared" si="1253"/>
        <v>857856.92862092296</v>
      </c>
      <c r="DV208" s="198">
        <f t="shared" si="1235"/>
        <v>1174703.6638504814</v>
      </c>
    </row>
    <row r="209" spans="1:126" ht="25.5" customHeight="1">
      <c r="A209" s="19"/>
      <c r="B209" s="70" t="s">
        <v>34</v>
      </c>
      <c r="C209" s="48"/>
      <c r="D209" s="49">
        <f>L209</f>
        <v>0</v>
      </c>
      <c r="E209" s="50">
        <f>D209+SUM(AE209:AI209)</f>
        <v>0</v>
      </c>
      <c r="F209" s="51" t="s">
        <v>26</v>
      </c>
      <c r="G209" s="52">
        <f>'[9]NAW3 - Asset Repl - ENWL'!G206</f>
        <v>0</v>
      </c>
      <c r="H209" s="52">
        <f>'[9]NAW3 - Asset Repl - ENWL'!H206</f>
        <v>0</v>
      </c>
      <c r="I209" s="52">
        <f>'[9]NAW3 - Asset Repl - ENWL'!I206</f>
        <v>0</v>
      </c>
      <c r="J209" s="52">
        <f>'[9]NAW3 - Asset Repl - ENWL'!J206</f>
        <v>0</v>
      </c>
      <c r="K209" s="52">
        <f>'[9]NAW3 - Asset Repl - ENWL'!K206</f>
        <v>0</v>
      </c>
      <c r="L209" s="53">
        <f>SUM(G209:K209)</f>
        <v>0</v>
      </c>
      <c r="M209" s="52">
        <f>'[9]NAW3 - Asset Repl - ENWL'!M206</f>
        <v>0</v>
      </c>
      <c r="N209" s="52">
        <f>'[9]NAW3 - Asset Repl - ENWL'!N206</f>
        <v>0</v>
      </c>
      <c r="O209" s="52">
        <f>'[9]NAW3 - Asset Repl - ENWL'!O206</f>
        <v>0</v>
      </c>
      <c r="P209" s="52">
        <f>'[9]NAW3 - Asset Repl - ENWL'!P206</f>
        <v>0</v>
      </c>
      <c r="Q209" s="52">
        <f>'[9]NAW3 - Asset Repl - ENWL'!Q206</f>
        <v>0</v>
      </c>
      <c r="R209" s="53">
        <f>SUM(M209:Q209)</f>
        <v>0</v>
      </c>
      <c r="S209" s="52">
        <f>'[9]NAW3 - Asset Repl - ENWL'!S206</f>
        <v>0</v>
      </c>
      <c r="T209" s="52">
        <f>'[9]NAW3 - Asset Repl - ENWL'!T206</f>
        <v>0</v>
      </c>
      <c r="U209" s="52">
        <f>'[9]NAW3 - Asset Repl - ENWL'!U206</f>
        <v>0</v>
      </c>
      <c r="V209" s="52">
        <f>'[9]NAW3 - Asset Repl - ENWL'!V206</f>
        <v>0</v>
      </c>
      <c r="W209" s="52">
        <f>'[9]NAW3 - Asset Repl - ENWL'!W206</f>
        <v>0</v>
      </c>
      <c r="X209" s="53">
        <f>SUM(S209:W209)</f>
        <v>0</v>
      </c>
      <c r="Y209" s="54">
        <f>'[9]NAW3 - Asset Repl - ENWL'!Y206</f>
        <v>0</v>
      </c>
      <c r="Z209" s="54">
        <f>'[9]NAW3 - Asset Repl - ENWL'!Z206</f>
        <v>0</v>
      </c>
      <c r="AA209" s="54">
        <f>'[9]NAW3 - Asset Repl - ENWL'!AA206</f>
        <v>0</v>
      </c>
      <c r="AB209" s="54">
        <f>'[9]NAW3 - Asset Repl - ENWL'!AB206</f>
        <v>0</v>
      </c>
      <c r="AC209" s="54">
        <f>'[9]NAW3 - Asset Repl - ENWL'!AC206</f>
        <v>0</v>
      </c>
      <c r="AD209" s="53">
        <f>SUM(Y209:AC209)</f>
        <v>0</v>
      </c>
      <c r="AE209" s="54">
        <f>'[9]NAW3 - Asset Repl - ENWL'!AE206</f>
        <v>0</v>
      </c>
      <c r="AF209" s="54">
        <f>'[9]NAW3 - Asset Repl - ENWL'!AF206</f>
        <v>0</v>
      </c>
      <c r="AG209" s="54">
        <f>'[9]NAW3 - Asset Repl - ENWL'!AG206</f>
        <v>0</v>
      </c>
      <c r="AH209" s="54">
        <f>'[9]NAW3 - Asset Repl - ENWL'!AH206</f>
        <v>0</v>
      </c>
      <c r="AI209" s="54">
        <f>'[9]NAW3 - Asset Repl - ENWL'!AI206</f>
        <v>0</v>
      </c>
      <c r="AJ209" s="53">
        <f>SUM(AE209:AI209)</f>
        <v>0</v>
      </c>
      <c r="AK209" s="54">
        <f>'[9]NAW3 - Asset Repl - ENWL'!AK206</f>
        <v>0</v>
      </c>
      <c r="AL209" s="54">
        <f>'[9]NAW3 - Asset Repl - ENWL'!AL206</f>
        <v>0</v>
      </c>
      <c r="AM209" s="54">
        <f>'[9]NAW3 - Asset Repl - ENWL'!AM206</f>
        <v>0</v>
      </c>
      <c r="AN209" s="54">
        <f>'[9]NAW3 - Asset Repl - ENWL'!AN206</f>
        <v>0</v>
      </c>
      <c r="AO209" s="54">
        <f>'[9]NAW3 - Asset Repl - ENWL'!AO206</f>
        <v>0</v>
      </c>
      <c r="AP209" s="53">
        <f>SUM(AK209:AO209)</f>
        <v>0</v>
      </c>
      <c r="BB209" s="6"/>
      <c r="BC209" s="6"/>
      <c r="BD209" s="51" t="s">
        <v>26</v>
      </c>
      <c r="BE209" s="172">
        <f>'ENWL - HI Probs. of Failure '!O$54</f>
        <v>0</v>
      </c>
      <c r="BF209" s="172">
        <f>'ENWL - HI Probs. of Failure '!P$54</f>
        <v>0</v>
      </c>
      <c r="BG209" s="172">
        <f>'ENWL - HI Probs. of Failure '!Q$54</f>
        <v>0</v>
      </c>
      <c r="BH209" s="172">
        <f>'ENWL - HI Probs. of Failure '!R$54</f>
        <v>0</v>
      </c>
      <c r="BI209" s="172">
        <f>'ENWL - HI Probs. of Failure '!S$54</f>
        <v>0</v>
      </c>
      <c r="BJ209" s="175"/>
      <c r="BK209" s="6"/>
      <c r="BL209" s="51" t="s">
        <v>26</v>
      </c>
      <c r="BM209" s="242">
        <f>IFERROR($BM2*'ENWL - Ave Crit'!$Q$54,0)</f>
        <v>0</v>
      </c>
      <c r="BN209" s="242">
        <f>IFERROR($BM2*'ENWL - Ave Crit'!$Q$54,0)</f>
        <v>0</v>
      </c>
      <c r="BO209" s="242">
        <f>IFERROR($BM2*'ENWL - Ave Crit'!$Q$54,0)</f>
        <v>0</v>
      </c>
      <c r="BP209" s="242">
        <f>IFERROR($BM2*'ENWL - Ave Crit'!$Q$54,0)</f>
        <v>0</v>
      </c>
      <c r="BQ209" s="242">
        <f>IFERROR($BM2*'ENWL - Ave Crit'!$Q$54,0)</f>
        <v>0</v>
      </c>
      <c r="BR209" s="175"/>
      <c r="BS209" s="6"/>
      <c r="BT209" s="51" t="s">
        <v>26</v>
      </c>
      <c r="BU209" s="24" t="str">
        <f t="shared" si="1236"/>
        <v/>
      </c>
      <c r="BV209" s="24" t="str">
        <f t="shared" si="1237"/>
        <v/>
      </c>
      <c r="BW209" s="24" t="str">
        <f t="shared" si="1238"/>
        <v/>
      </c>
      <c r="BX209" s="24" t="str">
        <f t="shared" si="1239"/>
        <v/>
      </c>
      <c r="BY209" s="24" t="str">
        <f t="shared" si="1240"/>
        <v/>
      </c>
      <c r="BZ209" s="6"/>
      <c r="CA209" s="6"/>
      <c r="CB209" s="51" t="s">
        <v>26</v>
      </c>
      <c r="CC209" s="195" t="str">
        <f>IF(BU209="","",M209*BU209)</f>
        <v/>
      </c>
      <c r="CD209" s="195" t="str">
        <f t="shared" ref="CD209:CG212" si="1254">IF(BV209="","",N209*BV209)</f>
        <v/>
      </c>
      <c r="CE209" s="195" t="str">
        <f t="shared" si="1254"/>
        <v/>
      </c>
      <c r="CF209" s="195" t="str">
        <f t="shared" si="1254"/>
        <v/>
      </c>
      <c r="CG209" s="195" t="str">
        <f t="shared" si="1254"/>
        <v/>
      </c>
      <c r="CH209" s="198">
        <f t="shared" si="884"/>
        <v>0</v>
      </c>
      <c r="CI209" s="68"/>
      <c r="CJ209" s="68"/>
      <c r="CK209" s="195" t="str">
        <f t="shared" ref="CK209:CO212" si="1255">IF(BU209="","",G209*BU209)</f>
        <v/>
      </c>
      <c r="CL209" s="195" t="str">
        <f t="shared" si="1255"/>
        <v/>
      </c>
      <c r="CM209" s="195" t="str">
        <f t="shared" si="1255"/>
        <v/>
      </c>
      <c r="CN209" s="195" t="str">
        <f t="shared" si="1255"/>
        <v/>
      </c>
      <c r="CO209" s="195" t="str">
        <f t="shared" si="1255"/>
        <v/>
      </c>
      <c r="CP209" s="198">
        <f t="shared" si="1228"/>
        <v>0</v>
      </c>
      <c r="CS209" s="195" t="str">
        <f>IF(BU209="","",Y209*BU209)</f>
        <v/>
      </c>
      <c r="CT209" s="195" t="str">
        <f t="shared" ref="CT209:CW212" si="1256">IF(BV209="","",Z209*BV209)</f>
        <v/>
      </c>
      <c r="CU209" s="195" t="str">
        <f t="shared" si="1256"/>
        <v/>
      </c>
      <c r="CV209" s="195" t="str">
        <f t="shared" si="1256"/>
        <v/>
      </c>
      <c r="CW209" s="195" t="str">
        <f t="shared" si="1256"/>
        <v/>
      </c>
      <c r="CX209" s="198">
        <f t="shared" si="1230"/>
        <v>0</v>
      </c>
      <c r="CY209" s="6"/>
      <c r="CZ209" s="6"/>
      <c r="DA209" s="195" t="str">
        <f>IF(BU209="","",(S209+Y209)*BU209)</f>
        <v/>
      </c>
      <c r="DB209" s="195" t="str">
        <f t="shared" ref="DB209:DE212" si="1257">IF(BV209="","",(T209+Z209)*BV209)</f>
        <v/>
      </c>
      <c r="DC209" s="195" t="str">
        <f t="shared" si="1257"/>
        <v/>
      </c>
      <c r="DD209" s="195" t="str">
        <f t="shared" si="1257"/>
        <v/>
      </c>
      <c r="DE209" s="195" t="str">
        <f t="shared" si="1257"/>
        <v/>
      </c>
      <c r="DF209" s="198">
        <f t="shared" si="1232"/>
        <v>0</v>
      </c>
      <c r="DG209" s="6"/>
      <c r="DH209" s="6"/>
      <c r="DI209" s="195" t="str">
        <f>IF(BU209="","",AK209*BU209)</f>
        <v/>
      </c>
      <c r="DJ209" s="195" t="str">
        <f t="shared" ref="DJ209:DM212" si="1258">IF(BV209="","",AL209*BV209)</f>
        <v/>
      </c>
      <c r="DK209" s="195" t="str">
        <f t="shared" si="1258"/>
        <v/>
      </c>
      <c r="DL209" s="195" t="str">
        <f t="shared" si="1258"/>
        <v/>
      </c>
      <c r="DM209" s="195" t="str">
        <f t="shared" si="1258"/>
        <v/>
      </c>
      <c r="DN209" s="198">
        <f t="shared" si="1241"/>
        <v>0</v>
      </c>
      <c r="DO209" s="6"/>
      <c r="DP209" s="6"/>
      <c r="DQ209" s="195" t="str">
        <f>IF(BU209="","",(AE209+AK209)*BU209)</f>
        <v/>
      </c>
      <c r="DR209" s="195" t="str">
        <f t="shared" ref="DR209:DU212" si="1259">IF(BV209="","",(AF209+AL209)*BV209)</f>
        <v/>
      </c>
      <c r="DS209" s="195" t="str">
        <f t="shared" si="1259"/>
        <v/>
      </c>
      <c r="DT209" s="195" t="str">
        <f t="shared" si="1259"/>
        <v/>
      </c>
      <c r="DU209" s="195" t="str">
        <f t="shared" si="1259"/>
        <v/>
      </c>
      <c r="DV209" s="198">
        <f t="shared" si="1235"/>
        <v>0</v>
      </c>
    </row>
    <row r="210" spans="1:126" ht="25.5" customHeight="1">
      <c r="A210" s="19"/>
      <c r="B210" s="55"/>
      <c r="C210" s="55"/>
      <c r="D210" s="56">
        <f t="shared" ref="D210:D212" si="1260">L210</f>
        <v>0</v>
      </c>
      <c r="E210" s="57">
        <f t="shared" ref="E210:E212" si="1261">D210+SUM(AE210:AI210)</f>
        <v>0</v>
      </c>
      <c r="F210" s="58" t="s">
        <v>28</v>
      </c>
      <c r="G210" s="52">
        <f>'[9]NAW3 - Asset Repl - ENWL'!G207</f>
        <v>0</v>
      </c>
      <c r="H210" s="52">
        <f>'[9]NAW3 - Asset Repl - ENWL'!H207</f>
        <v>0</v>
      </c>
      <c r="I210" s="52">
        <f>'[9]NAW3 - Asset Repl - ENWL'!I207</f>
        <v>0</v>
      </c>
      <c r="J210" s="52">
        <f>'[9]NAW3 - Asset Repl - ENWL'!J207</f>
        <v>0</v>
      </c>
      <c r="K210" s="52">
        <f>'[9]NAW3 - Asset Repl - ENWL'!K207</f>
        <v>0</v>
      </c>
      <c r="L210" s="59">
        <f t="shared" ref="L210:L212" si="1262">SUM(G210:K210)</f>
        <v>0</v>
      </c>
      <c r="M210" s="52">
        <f>'[9]NAW3 - Asset Repl - ENWL'!M207</f>
        <v>0</v>
      </c>
      <c r="N210" s="52">
        <f>'[9]NAW3 - Asset Repl - ENWL'!N207</f>
        <v>0</v>
      </c>
      <c r="O210" s="52">
        <f>'[9]NAW3 - Asset Repl - ENWL'!O207</f>
        <v>0</v>
      </c>
      <c r="P210" s="52">
        <f>'[9]NAW3 - Asset Repl - ENWL'!P207</f>
        <v>0</v>
      </c>
      <c r="Q210" s="52">
        <f>'[9]NAW3 - Asset Repl - ENWL'!Q207</f>
        <v>0</v>
      </c>
      <c r="R210" s="59">
        <f t="shared" ref="R210:R212" si="1263">SUM(M210:Q210)</f>
        <v>0</v>
      </c>
      <c r="S210" s="52">
        <f>'[9]NAW3 - Asset Repl - ENWL'!S207</f>
        <v>0</v>
      </c>
      <c r="T210" s="52">
        <f>'[9]NAW3 - Asset Repl - ENWL'!T207</f>
        <v>0</v>
      </c>
      <c r="U210" s="52">
        <f>'[9]NAW3 - Asset Repl - ENWL'!U207</f>
        <v>0</v>
      </c>
      <c r="V210" s="52">
        <f>'[9]NAW3 - Asset Repl - ENWL'!V207</f>
        <v>0</v>
      </c>
      <c r="W210" s="52">
        <f>'[9]NAW3 - Asset Repl - ENWL'!W207</f>
        <v>0</v>
      </c>
      <c r="X210" s="59">
        <f t="shared" ref="X210:X212" si="1264">SUM(S210:W210)</f>
        <v>0</v>
      </c>
      <c r="Y210" s="52">
        <f>'[9]NAW3 - Asset Repl - ENWL'!Y207</f>
        <v>0</v>
      </c>
      <c r="Z210" s="52">
        <f>'[9]NAW3 - Asset Repl - ENWL'!Z207</f>
        <v>0</v>
      </c>
      <c r="AA210" s="52">
        <f>'[9]NAW3 - Asset Repl - ENWL'!AA207</f>
        <v>0</v>
      </c>
      <c r="AB210" s="52">
        <f>'[9]NAW3 - Asset Repl - ENWL'!AB207</f>
        <v>0</v>
      </c>
      <c r="AC210" s="52">
        <f>'[9]NAW3 - Asset Repl - ENWL'!AC207</f>
        <v>0</v>
      </c>
      <c r="AD210" s="59">
        <f t="shared" ref="AD210:AD212" si="1265">SUM(Y210:AC210)</f>
        <v>0</v>
      </c>
      <c r="AE210" s="52">
        <f>'[9]NAW3 - Asset Repl - ENWL'!AE207</f>
        <v>0</v>
      </c>
      <c r="AF210" s="52">
        <f>'[9]NAW3 - Asset Repl - ENWL'!AF207</f>
        <v>0</v>
      </c>
      <c r="AG210" s="52">
        <f>'[9]NAW3 - Asset Repl - ENWL'!AG207</f>
        <v>0</v>
      </c>
      <c r="AH210" s="52">
        <f>'[9]NAW3 - Asset Repl - ENWL'!AH207</f>
        <v>0</v>
      </c>
      <c r="AI210" s="52">
        <f>'[9]NAW3 - Asset Repl - ENWL'!AI207</f>
        <v>0</v>
      </c>
      <c r="AJ210" s="59">
        <f t="shared" ref="AJ210:AJ212" si="1266">SUM(AE210:AI210)</f>
        <v>0</v>
      </c>
      <c r="AK210" s="52">
        <f>'[9]NAW3 - Asset Repl - ENWL'!AK207</f>
        <v>0</v>
      </c>
      <c r="AL210" s="52">
        <f>'[9]NAW3 - Asset Repl - ENWL'!AL207</f>
        <v>0</v>
      </c>
      <c r="AM210" s="52">
        <f>'[9]NAW3 - Asset Repl - ENWL'!AM207</f>
        <v>0</v>
      </c>
      <c r="AN210" s="52">
        <f>'[9]NAW3 - Asset Repl - ENWL'!AN207</f>
        <v>0</v>
      </c>
      <c r="AO210" s="52">
        <f>'[9]NAW3 - Asset Repl - ENWL'!AO207</f>
        <v>0</v>
      </c>
      <c r="AP210" s="59">
        <f t="shared" ref="AP210:AP212" si="1267">SUM(AK210:AO210)</f>
        <v>0</v>
      </c>
      <c r="BB210" s="6"/>
      <c r="BC210" s="6"/>
      <c r="BD210" s="58" t="s">
        <v>28</v>
      </c>
      <c r="BE210" s="172">
        <f>'ENWL - HI Probs. of Failure '!O$54</f>
        <v>0</v>
      </c>
      <c r="BF210" s="172">
        <f>'ENWL - HI Probs. of Failure '!P$54</f>
        <v>0</v>
      </c>
      <c r="BG210" s="172">
        <f>'ENWL - HI Probs. of Failure '!Q$54</f>
        <v>0</v>
      </c>
      <c r="BH210" s="172">
        <f>'ENWL - HI Probs. of Failure '!R$54</f>
        <v>0</v>
      </c>
      <c r="BI210" s="172">
        <f>'ENWL - HI Probs. of Failure '!S$54</f>
        <v>0</v>
      </c>
      <c r="BJ210" s="176"/>
      <c r="BK210" s="6"/>
      <c r="BL210" s="58" t="s">
        <v>28</v>
      </c>
      <c r="BM210" s="242">
        <f>IFERROR($BM3*'ENWL - Ave Crit'!$Q$54,0)</f>
        <v>0</v>
      </c>
      <c r="BN210" s="242">
        <f>IFERROR($BM3*'ENWL - Ave Crit'!$Q$54,0)</f>
        <v>0</v>
      </c>
      <c r="BO210" s="242">
        <f>IFERROR($BM3*'ENWL - Ave Crit'!$Q$54,0)</f>
        <v>0</v>
      </c>
      <c r="BP210" s="242">
        <f>IFERROR($BM3*'ENWL - Ave Crit'!$Q$54,0)</f>
        <v>0</v>
      </c>
      <c r="BQ210" s="242">
        <f>IFERROR($BM3*'ENWL - Ave Crit'!$Q$54,0)</f>
        <v>0</v>
      </c>
      <c r="BR210" s="176"/>
      <c r="BS210" s="6"/>
      <c r="BT210" s="58" t="s">
        <v>28</v>
      </c>
      <c r="BU210" s="24" t="str">
        <f t="shared" si="1236"/>
        <v/>
      </c>
      <c r="BV210" s="24" t="str">
        <f t="shared" si="1237"/>
        <v/>
      </c>
      <c r="BW210" s="24" t="str">
        <f t="shared" si="1238"/>
        <v/>
      </c>
      <c r="BX210" s="24" t="str">
        <f t="shared" si="1239"/>
        <v/>
      </c>
      <c r="BY210" s="24" t="str">
        <f t="shared" si="1240"/>
        <v/>
      </c>
      <c r="BZ210" s="6"/>
      <c r="CA210" s="6"/>
      <c r="CB210" s="58" t="s">
        <v>28</v>
      </c>
      <c r="CC210" s="195" t="str">
        <f t="shared" ref="CC210:CC212" si="1268">IF(BU210="","",M210*BU210)</f>
        <v/>
      </c>
      <c r="CD210" s="195" t="str">
        <f t="shared" si="1254"/>
        <v/>
      </c>
      <c r="CE210" s="195" t="str">
        <f t="shared" si="1254"/>
        <v/>
      </c>
      <c r="CF210" s="195" t="str">
        <f t="shared" si="1254"/>
        <v/>
      </c>
      <c r="CG210" s="195" t="str">
        <f t="shared" si="1254"/>
        <v/>
      </c>
      <c r="CH210" s="198">
        <f t="shared" si="884"/>
        <v>0</v>
      </c>
      <c r="CI210" s="68"/>
      <c r="CJ210" s="68"/>
      <c r="CK210" s="195" t="str">
        <f t="shared" si="1255"/>
        <v/>
      </c>
      <c r="CL210" s="195" t="str">
        <f t="shared" si="1255"/>
        <v/>
      </c>
      <c r="CM210" s="195" t="str">
        <f t="shared" si="1255"/>
        <v/>
      </c>
      <c r="CN210" s="195" t="str">
        <f t="shared" si="1255"/>
        <v/>
      </c>
      <c r="CO210" s="195" t="str">
        <f t="shared" si="1255"/>
        <v/>
      </c>
      <c r="CP210" s="198">
        <f t="shared" si="1228"/>
        <v>0</v>
      </c>
      <c r="CS210" s="195" t="str">
        <f t="shared" ref="CS210:CS212" si="1269">IF(BU210="","",Y210*BU210)</f>
        <v/>
      </c>
      <c r="CT210" s="195" t="str">
        <f t="shared" si="1256"/>
        <v/>
      </c>
      <c r="CU210" s="195" t="str">
        <f t="shared" si="1256"/>
        <v/>
      </c>
      <c r="CV210" s="195" t="str">
        <f t="shared" si="1256"/>
        <v/>
      </c>
      <c r="CW210" s="195" t="str">
        <f t="shared" si="1256"/>
        <v/>
      </c>
      <c r="CX210" s="198">
        <f t="shared" si="1230"/>
        <v>0</v>
      </c>
      <c r="CY210" s="6"/>
      <c r="CZ210" s="6"/>
      <c r="DA210" s="195" t="str">
        <f t="shared" ref="DA210:DA212" si="1270">IF(BU210="","",(S210+Y210)*BU210)</f>
        <v/>
      </c>
      <c r="DB210" s="195" t="str">
        <f t="shared" si="1257"/>
        <v/>
      </c>
      <c r="DC210" s="195" t="str">
        <f t="shared" si="1257"/>
        <v/>
      </c>
      <c r="DD210" s="195" t="str">
        <f t="shared" si="1257"/>
        <v/>
      </c>
      <c r="DE210" s="195" t="str">
        <f t="shared" si="1257"/>
        <v/>
      </c>
      <c r="DF210" s="198">
        <f t="shared" si="1232"/>
        <v>0</v>
      </c>
      <c r="DG210" s="6"/>
      <c r="DH210" s="6"/>
      <c r="DI210" s="195" t="str">
        <f t="shared" ref="DI210:DI212" si="1271">IF(BU210="","",AK210*BU210)</f>
        <v/>
      </c>
      <c r="DJ210" s="195" t="str">
        <f t="shared" si="1258"/>
        <v/>
      </c>
      <c r="DK210" s="195" t="str">
        <f t="shared" si="1258"/>
        <v/>
      </c>
      <c r="DL210" s="195" t="str">
        <f t="shared" si="1258"/>
        <v/>
      </c>
      <c r="DM210" s="195" t="str">
        <f t="shared" si="1258"/>
        <v/>
      </c>
      <c r="DN210" s="198">
        <f t="shared" si="1241"/>
        <v>0</v>
      </c>
      <c r="DO210" s="6"/>
      <c r="DP210" s="6"/>
      <c r="DQ210" s="195" t="str">
        <f t="shared" ref="DQ210:DQ212" si="1272">IF(BU210="","",(AE210+AK210)*BU210)</f>
        <v/>
      </c>
      <c r="DR210" s="195" t="str">
        <f t="shared" si="1259"/>
        <v/>
      </c>
      <c r="DS210" s="195" t="str">
        <f t="shared" si="1259"/>
        <v/>
      </c>
      <c r="DT210" s="195" t="str">
        <f t="shared" si="1259"/>
        <v/>
      </c>
      <c r="DU210" s="195" t="str">
        <f t="shared" si="1259"/>
        <v/>
      </c>
      <c r="DV210" s="198">
        <f t="shared" si="1235"/>
        <v>0</v>
      </c>
    </row>
    <row r="211" spans="1:126" ht="25.5" customHeight="1">
      <c r="A211" s="19"/>
      <c r="B211" s="55"/>
      <c r="C211" s="55"/>
      <c r="D211" s="56">
        <f t="shared" si="1260"/>
        <v>0</v>
      </c>
      <c r="E211" s="57">
        <f t="shared" si="1261"/>
        <v>0</v>
      </c>
      <c r="F211" s="58" t="s">
        <v>30</v>
      </c>
      <c r="G211" s="52">
        <f>'[9]NAW3 - Asset Repl - ENWL'!G208</f>
        <v>0</v>
      </c>
      <c r="H211" s="52">
        <f>'[9]NAW3 - Asset Repl - ENWL'!H208</f>
        <v>0</v>
      </c>
      <c r="I211" s="52">
        <f>'[9]NAW3 - Asset Repl - ENWL'!I208</f>
        <v>0</v>
      </c>
      <c r="J211" s="52">
        <f>'[9]NAW3 - Asset Repl - ENWL'!J208</f>
        <v>0</v>
      </c>
      <c r="K211" s="52">
        <f>'[9]NAW3 - Asset Repl - ENWL'!K208</f>
        <v>0</v>
      </c>
      <c r="L211" s="59">
        <f t="shared" si="1262"/>
        <v>0</v>
      </c>
      <c r="M211" s="52">
        <f>'[9]NAW3 - Asset Repl - ENWL'!M208</f>
        <v>0</v>
      </c>
      <c r="N211" s="52">
        <f>'[9]NAW3 - Asset Repl - ENWL'!N208</f>
        <v>0</v>
      </c>
      <c r="O211" s="52">
        <f>'[9]NAW3 - Asset Repl - ENWL'!O208</f>
        <v>0</v>
      </c>
      <c r="P211" s="52">
        <f>'[9]NAW3 - Asset Repl - ENWL'!P208</f>
        <v>0</v>
      </c>
      <c r="Q211" s="52">
        <f>'[9]NAW3 - Asset Repl - ENWL'!Q208</f>
        <v>0</v>
      </c>
      <c r="R211" s="59">
        <f t="shared" si="1263"/>
        <v>0</v>
      </c>
      <c r="S211" s="52">
        <f>'[9]NAW3 - Asset Repl - ENWL'!S208</f>
        <v>0</v>
      </c>
      <c r="T211" s="52">
        <f>'[9]NAW3 - Asset Repl - ENWL'!T208</f>
        <v>0</v>
      </c>
      <c r="U211" s="52">
        <f>'[9]NAW3 - Asset Repl - ENWL'!U208</f>
        <v>0</v>
      </c>
      <c r="V211" s="52">
        <f>'[9]NAW3 - Asset Repl - ENWL'!V208</f>
        <v>0</v>
      </c>
      <c r="W211" s="52">
        <f>'[9]NAW3 - Asset Repl - ENWL'!W208</f>
        <v>0</v>
      </c>
      <c r="X211" s="59">
        <f t="shared" si="1264"/>
        <v>0</v>
      </c>
      <c r="Y211" s="52">
        <f>'[9]NAW3 - Asset Repl - ENWL'!Y208</f>
        <v>0</v>
      </c>
      <c r="Z211" s="52">
        <f>'[9]NAW3 - Asset Repl - ENWL'!Z208</f>
        <v>0</v>
      </c>
      <c r="AA211" s="52">
        <f>'[9]NAW3 - Asset Repl - ENWL'!AA208</f>
        <v>0</v>
      </c>
      <c r="AB211" s="52">
        <f>'[9]NAW3 - Asset Repl - ENWL'!AB208</f>
        <v>0</v>
      </c>
      <c r="AC211" s="52">
        <f>'[9]NAW3 - Asset Repl - ENWL'!AC208</f>
        <v>0</v>
      </c>
      <c r="AD211" s="59">
        <f t="shared" si="1265"/>
        <v>0</v>
      </c>
      <c r="AE211" s="52">
        <f>'[9]NAW3 - Asset Repl - ENWL'!AE208</f>
        <v>0</v>
      </c>
      <c r="AF211" s="52">
        <f>'[9]NAW3 - Asset Repl - ENWL'!AF208</f>
        <v>0</v>
      </c>
      <c r="AG211" s="52">
        <f>'[9]NAW3 - Asset Repl - ENWL'!AG208</f>
        <v>0</v>
      </c>
      <c r="AH211" s="52">
        <f>'[9]NAW3 - Asset Repl - ENWL'!AH208</f>
        <v>0</v>
      </c>
      <c r="AI211" s="52">
        <f>'[9]NAW3 - Asset Repl - ENWL'!AI208</f>
        <v>0</v>
      </c>
      <c r="AJ211" s="59">
        <f t="shared" si="1266"/>
        <v>0</v>
      </c>
      <c r="AK211" s="52">
        <f>'[9]NAW3 - Asset Repl - ENWL'!AK208</f>
        <v>0</v>
      </c>
      <c r="AL211" s="52">
        <f>'[9]NAW3 - Asset Repl - ENWL'!AL208</f>
        <v>0</v>
      </c>
      <c r="AM211" s="52">
        <f>'[9]NAW3 - Asset Repl - ENWL'!AM208</f>
        <v>0</v>
      </c>
      <c r="AN211" s="52">
        <f>'[9]NAW3 - Asset Repl - ENWL'!AN208</f>
        <v>0</v>
      </c>
      <c r="AO211" s="52">
        <f>'[9]NAW3 - Asset Repl - ENWL'!AO208</f>
        <v>0</v>
      </c>
      <c r="AP211" s="59">
        <f t="shared" si="1267"/>
        <v>0</v>
      </c>
      <c r="BB211" s="6"/>
      <c r="BC211" s="6"/>
      <c r="BD211" s="58" t="s">
        <v>30</v>
      </c>
      <c r="BE211" s="172">
        <f>'ENWL - HI Probs. of Failure '!O$54</f>
        <v>0</v>
      </c>
      <c r="BF211" s="172">
        <f>'ENWL - HI Probs. of Failure '!P$54</f>
        <v>0</v>
      </c>
      <c r="BG211" s="172">
        <f>'ENWL - HI Probs. of Failure '!Q$54</f>
        <v>0</v>
      </c>
      <c r="BH211" s="172">
        <f>'ENWL - HI Probs. of Failure '!R$54</f>
        <v>0</v>
      </c>
      <c r="BI211" s="172">
        <f>'ENWL - HI Probs. of Failure '!S$54</f>
        <v>0</v>
      </c>
      <c r="BJ211" s="176"/>
      <c r="BK211" s="6"/>
      <c r="BL211" s="58" t="s">
        <v>30</v>
      </c>
      <c r="BM211" s="242">
        <f>IFERROR($BM4*'ENWL - Ave Crit'!$Q$54,0)</f>
        <v>0</v>
      </c>
      <c r="BN211" s="242">
        <f>IFERROR($BM4*'ENWL - Ave Crit'!$Q$54,0)</f>
        <v>0</v>
      </c>
      <c r="BO211" s="242">
        <f>IFERROR($BM4*'ENWL - Ave Crit'!$Q$54,0)</f>
        <v>0</v>
      </c>
      <c r="BP211" s="242">
        <f>IFERROR($BM4*'ENWL - Ave Crit'!$Q$54,0)</f>
        <v>0</v>
      </c>
      <c r="BQ211" s="242">
        <f>IFERROR($BM4*'ENWL - Ave Crit'!$Q$54,0)</f>
        <v>0</v>
      </c>
      <c r="BR211" s="176"/>
      <c r="BS211" s="6"/>
      <c r="BT211" s="58" t="s">
        <v>30</v>
      </c>
      <c r="BU211" s="24" t="str">
        <f t="shared" si="1236"/>
        <v/>
      </c>
      <c r="BV211" s="24" t="str">
        <f t="shared" si="1237"/>
        <v/>
      </c>
      <c r="BW211" s="24" t="str">
        <f t="shared" si="1238"/>
        <v/>
      </c>
      <c r="BX211" s="24" t="str">
        <f t="shared" si="1239"/>
        <v/>
      </c>
      <c r="BY211" s="24" t="str">
        <f t="shared" si="1240"/>
        <v/>
      </c>
      <c r="BZ211" s="6"/>
      <c r="CA211" s="6"/>
      <c r="CB211" s="58" t="s">
        <v>30</v>
      </c>
      <c r="CC211" s="195" t="str">
        <f t="shared" si="1268"/>
        <v/>
      </c>
      <c r="CD211" s="195" t="str">
        <f t="shared" si="1254"/>
        <v/>
      </c>
      <c r="CE211" s="195" t="str">
        <f t="shared" si="1254"/>
        <v/>
      </c>
      <c r="CF211" s="195" t="str">
        <f t="shared" si="1254"/>
        <v/>
      </c>
      <c r="CG211" s="195" t="str">
        <f t="shared" si="1254"/>
        <v/>
      </c>
      <c r="CH211" s="198">
        <f t="shared" si="884"/>
        <v>0</v>
      </c>
      <c r="CI211" s="68"/>
      <c r="CJ211" s="68"/>
      <c r="CK211" s="195" t="str">
        <f t="shared" si="1255"/>
        <v/>
      </c>
      <c r="CL211" s="195" t="str">
        <f t="shared" si="1255"/>
        <v/>
      </c>
      <c r="CM211" s="195" t="str">
        <f t="shared" si="1255"/>
        <v/>
      </c>
      <c r="CN211" s="195" t="str">
        <f t="shared" si="1255"/>
        <v/>
      </c>
      <c r="CO211" s="195" t="str">
        <f t="shared" si="1255"/>
        <v/>
      </c>
      <c r="CP211" s="198">
        <f t="shared" si="1228"/>
        <v>0</v>
      </c>
      <c r="CS211" s="195" t="str">
        <f t="shared" si="1269"/>
        <v/>
      </c>
      <c r="CT211" s="195" t="str">
        <f t="shared" si="1256"/>
        <v/>
      </c>
      <c r="CU211" s="195" t="str">
        <f t="shared" si="1256"/>
        <v/>
      </c>
      <c r="CV211" s="195" t="str">
        <f t="shared" si="1256"/>
        <v/>
      </c>
      <c r="CW211" s="195" t="str">
        <f t="shared" si="1256"/>
        <v/>
      </c>
      <c r="CX211" s="198">
        <f t="shared" si="1230"/>
        <v>0</v>
      </c>
      <c r="CY211" s="6"/>
      <c r="CZ211" s="6"/>
      <c r="DA211" s="195" t="str">
        <f t="shared" si="1270"/>
        <v/>
      </c>
      <c r="DB211" s="195" t="str">
        <f t="shared" si="1257"/>
        <v/>
      </c>
      <c r="DC211" s="195" t="str">
        <f t="shared" si="1257"/>
        <v/>
      </c>
      <c r="DD211" s="195" t="str">
        <f t="shared" si="1257"/>
        <v/>
      </c>
      <c r="DE211" s="195" t="str">
        <f t="shared" si="1257"/>
        <v/>
      </c>
      <c r="DF211" s="198">
        <f t="shared" si="1232"/>
        <v>0</v>
      </c>
      <c r="DG211" s="6"/>
      <c r="DH211" s="6"/>
      <c r="DI211" s="195" t="str">
        <f t="shared" si="1271"/>
        <v/>
      </c>
      <c r="DJ211" s="195" t="str">
        <f t="shared" si="1258"/>
        <v/>
      </c>
      <c r="DK211" s="195" t="str">
        <f t="shared" si="1258"/>
        <v/>
      </c>
      <c r="DL211" s="195" t="str">
        <f t="shared" si="1258"/>
        <v/>
      </c>
      <c r="DM211" s="195" t="str">
        <f t="shared" si="1258"/>
        <v/>
      </c>
      <c r="DN211" s="198">
        <f t="shared" si="1241"/>
        <v>0</v>
      </c>
      <c r="DO211" s="6"/>
      <c r="DP211" s="6"/>
      <c r="DQ211" s="195" t="str">
        <f t="shared" si="1272"/>
        <v/>
      </c>
      <c r="DR211" s="195" t="str">
        <f t="shared" si="1259"/>
        <v/>
      </c>
      <c r="DS211" s="195" t="str">
        <f t="shared" si="1259"/>
        <v/>
      </c>
      <c r="DT211" s="195" t="str">
        <f t="shared" si="1259"/>
        <v/>
      </c>
      <c r="DU211" s="195" t="str">
        <f t="shared" si="1259"/>
        <v/>
      </c>
      <c r="DV211" s="198">
        <f t="shared" si="1235"/>
        <v>0</v>
      </c>
    </row>
    <row r="212" spans="1:126" ht="25.5" customHeight="1">
      <c r="A212" s="19"/>
      <c r="B212" s="55"/>
      <c r="C212" s="55"/>
      <c r="D212" s="56">
        <f t="shared" si="1260"/>
        <v>0</v>
      </c>
      <c r="E212" s="57">
        <f t="shared" si="1261"/>
        <v>0</v>
      </c>
      <c r="F212" s="58" t="s">
        <v>31</v>
      </c>
      <c r="G212" s="52">
        <f>'[9]NAW3 - Asset Repl - ENWL'!G209</f>
        <v>0</v>
      </c>
      <c r="H212" s="52">
        <f>'[9]NAW3 - Asset Repl - ENWL'!H209</f>
        <v>0</v>
      </c>
      <c r="I212" s="52">
        <f>'[9]NAW3 - Asset Repl - ENWL'!I209</f>
        <v>0</v>
      </c>
      <c r="J212" s="52">
        <f>'[9]NAW3 - Asset Repl - ENWL'!J209</f>
        <v>0</v>
      </c>
      <c r="K212" s="52">
        <f>'[9]NAW3 - Asset Repl - ENWL'!K209</f>
        <v>0</v>
      </c>
      <c r="L212" s="59">
        <f t="shared" si="1262"/>
        <v>0</v>
      </c>
      <c r="M212" s="52">
        <f>'[9]NAW3 - Asset Repl - ENWL'!M209</f>
        <v>0</v>
      </c>
      <c r="N212" s="52">
        <f>'[9]NAW3 - Asset Repl - ENWL'!N209</f>
        <v>0</v>
      </c>
      <c r="O212" s="52">
        <f>'[9]NAW3 - Asset Repl - ENWL'!O209</f>
        <v>0</v>
      </c>
      <c r="P212" s="52">
        <f>'[9]NAW3 - Asset Repl - ENWL'!P209</f>
        <v>0</v>
      </c>
      <c r="Q212" s="52">
        <f>'[9]NAW3 - Asset Repl - ENWL'!Q209</f>
        <v>0</v>
      </c>
      <c r="R212" s="59">
        <f t="shared" si="1263"/>
        <v>0</v>
      </c>
      <c r="S212" s="52">
        <f>'[9]NAW3 - Asset Repl - ENWL'!S209</f>
        <v>0</v>
      </c>
      <c r="T212" s="52">
        <f>'[9]NAW3 - Asset Repl - ENWL'!T209</f>
        <v>0</v>
      </c>
      <c r="U212" s="52">
        <f>'[9]NAW3 - Asset Repl - ENWL'!U209</f>
        <v>0</v>
      </c>
      <c r="V212" s="52">
        <f>'[9]NAW3 - Asset Repl - ENWL'!V209</f>
        <v>0</v>
      </c>
      <c r="W212" s="52">
        <f>'[9]NAW3 - Asset Repl - ENWL'!W209</f>
        <v>0</v>
      </c>
      <c r="X212" s="59">
        <f t="shared" si="1264"/>
        <v>0</v>
      </c>
      <c r="Y212" s="52">
        <f>'[9]NAW3 - Asset Repl - ENWL'!Y209</f>
        <v>0</v>
      </c>
      <c r="Z212" s="52">
        <f>'[9]NAW3 - Asset Repl - ENWL'!Z209</f>
        <v>0</v>
      </c>
      <c r="AA212" s="52">
        <f>'[9]NAW3 - Asset Repl - ENWL'!AA209</f>
        <v>0</v>
      </c>
      <c r="AB212" s="52">
        <f>'[9]NAW3 - Asset Repl - ENWL'!AB209</f>
        <v>0</v>
      </c>
      <c r="AC212" s="52">
        <f>'[9]NAW3 - Asset Repl - ENWL'!AC209</f>
        <v>0</v>
      </c>
      <c r="AD212" s="59">
        <f t="shared" si="1265"/>
        <v>0</v>
      </c>
      <c r="AE212" s="52">
        <f>'[9]NAW3 - Asset Repl - ENWL'!AE209</f>
        <v>0</v>
      </c>
      <c r="AF212" s="52">
        <f>'[9]NAW3 - Asset Repl - ENWL'!AF209</f>
        <v>0</v>
      </c>
      <c r="AG212" s="52">
        <f>'[9]NAW3 - Asset Repl - ENWL'!AG209</f>
        <v>0</v>
      </c>
      <c r="AH212" s="52">
        <f>'[9]NAW3 - Asset Repl - ENWL'!AH209</f>
        <v>0</v>
      </c>
      <c r="AI212" s="52">
        <f>'[9]NAW3 - Asset Repl - ENWL'!AI209</f>
        <v>0</v>
      </c>
      <c r="AJ212" s="59">
        <f t="shared" si="1266"/>
        <v>0</v>
      </c>
      <c r="AK212" s="52">
        <f>'[9]NAW3 - Asset Repl - ENWL'!AK209</f>
        <v>0</v>
      </c>
      <c r="AL212" s="52">
        <f>'[9]NAW3 - Asset Repl - ENWL'!AL209</f>
        <v>0</v>
      </c>
      <c r="AM212" s="52">
        <f>'[9]NAW3 - Asset Repl - ENWL'!AM209</f>
        <v>0</v>
      </c>
      <c r="AN212" s="52">
        <f>'[9]NAW3 - Asset Repl - ENWL'!AN209</f>
        <v>0</v>
      </c>
      <c r="AO212" s="52">
        <f>'[9]NAW3 - Asset Repl - ENWL'!AO209</f>
        <v>0</v>
      </c>
      <c r="AP212" s="59">
        <f t="shared" si="1267"/>
        <v>0</v>
      </c>
      <c r="BB212" s="6"/>
      <c r="BC212" s="6"/>
      <c r="BD212" s="58" t="s">
        <v>31</v>
      </c>
      <c r="BE212" s="172">
        <f>'ENWL - HI Probs. of Failure '!O$54</f>
        <v>0</v>
      </c>
      <c r="BF212" s="172">
        <f>'ENWL - HI Probs. of Failure '!P$54</f>
        <v>0</v>
      </c>
      <c r="BG212" s="172">
        <f>'ENWL - HI Probs. of Failure '!Q$54</f>
        <v>0</v>
      </c>
      <c r="BH212" s="172">
        <f>'ENWL - HI Probs. of Failure '!R$54</f>
        <v>0</v>
      </c>
      <c r="BI212" s="172">
        <f>'ENWL - HI Probs. of Failure '!S$54</f>
        <v>0</v>
      </c>
      <c r="BJ212" s="176"/>
      <c r="BK212" s="6"/>
      <c r="BL212" s="58" t="s">
        <v>31</v>
      </c>
      <c r="BM212" s="242">
        <f>IFERROR($BM5*'ENWL - Ave Crit'!$Q$54,0)</f>
        <v>0</v>
      </c>
      <c r="BN212" s="242">
        <f>IFERROR($BM5*'ENWL - Ave Crit'!$Q$54,0)</f>
        <v>0</v>
      </c>
      <c r="BO212" s="242">
        <f>IFERROR($BM5*'ENWL - Ave Crit'!$Q$54,0)</f>
        <v>0</v>
      </c>
      <c r="BP212" s="242">
        <f>IFERROR($BM5*'ENWL - Ave Crit'!$Q$54,0)</f>
        <v>0</v>
      </c>
      <c r="BQ212" s="242">
        <f>IFERROR($BM5*'ENWL - Ave Crit'!$Q$54,0)</f>
        <v>0</v>
      </c>
      <c r="BR212" s="176"/>
      <c r="BS212" s="6"/>
      <c r="BT212" s="58" t="s">
        <v>31</v>
      </c>
      <c r="BU212" s="24" t="str">
        <f t="shared" si="1236"/>
        <v/>
      </c>
      <c r="BV212" s="24" t="str">
        <f t="shared" si="1237"/>
        <v/>
      </c>
      <c r="BW212" s="24" t="str">
        <f t="shared" si="1238"/>
        <v/>
      </c>
      <c r="BX212" s="24" t="str">
        <f t="shared" si="1239"/>
        <v/>
      </c>
      <c r="BY212" s="24" t="str">
        <f t="shared" si="1240"/>
        <v/>
      </c>
      <c r="BZ212" s="6"/>
      <c r="CA212" s="6"/>
      <c r="CB212" s="58" t="s">
        <v>31</v>
      </c>
      <c r="CC212" s="195" t="str">
        <f t="shared" si="1268"/>
        <v/>
      </c>
      <c r="CD212" s="195" t="str">
        <f t="shared" si="1254"/>
        <v/>
      </c>
      <c r="CE212" s="195" t="str">
        <f t="shared" si="1254"/>
        <v/>
      </c>
      <c r="CF212" s="195" t="str">
        <f t="shared" si="1254"/>
        <v/>
      </c>
      <c r="CG212" s="195" t="str">
        <f t="shared" si="1254"/>
        <v/>
      </c>
      <c r="CH212" s="198">
        <f t="shared" si="884"/>
        <v>0</v>
      </c>
      <c r="CI212" s="68"/>
      <c r="CJ212" s="68"/>
      <c r="CK212" s="195" t="str">
        <f t="shared" si="1255"/>
        <v/>
      </c>
      <c r="CL212" s="195" t="str">
        <f t="shared" si="1255"/>
        <v/>
      </c>
      <c r="CM212" s="195" t="str">
        <f t="shared" si="1255"/>
        <v/>
      </c>
      <c r="CN212" s="195" t="str">
        <f t="shared" si="1255"/>
        <v/>
      </c>
      <c r="CO212" s="195" t="str">
        <f t="shared" si="1255"/>
        <v/>
      </c>
      <c r="CP212" s="198">
        <f t="shared" si="1228"/>
        <v>0</v>
      </c>
      <c r="CS212" s="195" t="str">
        <f t="shared" si="1269"/>
        <v/>
      </c>
      <c r="CT212" s="195" t="str">
        <f t="shared" si="1256"/>
        <v/>
      </c>
      <c r="CU212" s="195" t="str">
        <f t="shared" si="1256"/>
        <v/>
      </c>
      <c r="CV212" s="195" t="str">
        <f t="shared" si="1256"/>
        <v/>
      </c>
      <c r="CW212" s="195" t="str">
        <f t="shared" si="1256"/>
        <v/>
      </c>
      <c r="CX212" s="198">
        <f t="shared" si="1230"/>
        <v>0</v>
      </c>
      <c r="CY212" s="6"/>
      <c r="CZ212" s="6"/>
      <c r="DA212" s="195" t="str">
        <f t="shared" si="1270"/>
        <v/>
      </c>
      <c r="DB212" s="195" t="str">
        <f t="shared" si="1257"/>
        <v/>
      </c>
      <c r="DC212" s="195" t="str">
        <f t="shared" si="1257"/>
        <v/>
      </c>
      <c r="DD212" s="195" t="str">
        <f t="shared" si="1257"/>
        <v/>
      </c>
      <c r="DE212" s="195" t="str">
        <f t="shared" si="1257"/>
        <v/>
      </c>
      <c r="DF212" s="198">
        <f t="shared" si="1232"/>
        <v>0</v>
      </c>
      <c r="DG212" s="6"/>
      <c r="DH212" s="6"/>
      <c r="DI212" s="195" t="str">
        <f t="shared" si="1271"/>
        <v/>
      </c>
      <c r="DJ212" s="195" t="str">
        <f t="shared" si="1258"/>
        <v/>
      </c>
      <c r="DK212" s="195" t="str">
        <f t="shared" si="1258"/>
        <v/>
      </c>
      <c r="DL212" s="195" t="str">
        <f t="shared" si="1258"/>
        <v/>
      </c>
      <c r="DM212" s="195" t="str">
        <f t="shared" si="1258"/>
        <v/>
      </c>
      <c r="DN212" s="198">
        <f t="shared" si="1241"/>
        <v>0</v>
      </c>
      <c r="DO212" s="6"/>
      <c r="DP212" s="6"/>
      <c r="DQ212" s="195" t="str">
        <f t="shared" si="1272"/>
        <v/>
      </c>
      <c r="DR212" s="195" t="str">
        <f t="shared" si="1259"/>
        <v/>
      </c>
      <c r="DS212" s="195" t="str">
        <f t="shared" si="1259"/>
        <v/>
      </c>
      <c r="DT212" s="195" t="str">
        <f t="shared" si="1259"/>
        <v/>
      </c>
      <c r="DU212" s="195" t="str">
        <f t="shared" si="1259"/>
        <v/>
      </c>
      <c r="DV212" s="198">
        <f t="shared" si="1235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73">SUM(H209:H212)</f>
        <v>0</v>
      </c>
      <c r="I213" s="66">
        <f t="shared" si="1273"/>
        <v>0</v>
      </c>
      <c r="J213" s="66">
        <f t="shared" si="1273"/>
        <v>0</v>
      </c>
      <c r="K213" s="66">
        <f t="shared" si="1273"/>
        <v>0</v>
      </c>
      <c r="L213" s="67"/>
      <c r="M213" s="65">
        <f>SUM(M209:M212)</f>
        <v>0</v>
      </c>
      <c r="N213" s="66">
        <f t="shared" ref="N213:Q213" si="1274">SUM(N209:N212)</f>
        <v>0</v>
      </c>
      <c r="O213" s="66">
        <f t="shared" si="1274"/>
        <v>0</v>
      </c>
      <c r="P213" s="66">
        <f t="shared" si="1274"/>
        <v>0</v>
      </c>
      <c r="Q213" s="66">
        <f t="shared" si="1274"/>
        <v>0</v>
      </c>
      <c r="R213" s="67"/>
      <c r="S213" s="65">
        <f>SUM(S209:S212)</f>
        <v>0</v>
      </c>
      <c r="T213" s="66">
        <f t="shared" ref="T213:W213" si="1275">SUM(T209:T212)</f>
        <v>0</v>
      </c>
      <c r="U213" s="66">
        <f t="shared" si="1275"/>
        <v>0</v>
      </c>
      <c r="V213" s="66">
        <f t="shared" si="1275"/>
        <v>0</v>
      </c>
      <c r="W213" s="66">
        <f t="shared" si="1275"/>
        <v>0</v>
      </c>
      <c r="X213" s="67"/>
      <c r="Y213" s="65">
        <f>SUM(Y209:Y212)</f>
        <v>0</v>
      </c>
      <c r="Z213" s="66">
        <f t="shared" ref="Z213:AC213" si="1276">SUM(Z209:Z212)</f>
        <v>0</v>
      </c>
      <c r="AA213" s="66">
        <f t="shared" si="1276"/>
        <v>0</v>
      </c>
      <c r="AB213" s="66">
        <f t="shared" si="1276"/>
        <v>0</v>
      </c>
      <c r="AC213" s="66">
        <f t="shared" si="1276"/>
        <v>0</v>
      </c>
      <c r="AD213" s="67"/>
      <c r="AE213" s="65">
        <f>SUM(AE209:AE212)</f>
        <v>0</v>
      </c>
      <c r="AF213" s="66">
        <f t="shared" ref="AF213:AI213" si="1277">SUM(AF209:AF212)</f>
        <v>0</v>
      </c>
      <c r="AG213" s="66">
        <f t="shared" si="1277"/>
        <v>0</v>
      </c>
      <c r="AH213" s="66">
        <f t="shared" si="1277"/>
        <v>0</v>
      </c>
      <c r="AI213" s="66">
        <f t="shared" si="1277"/>
        <v>0</v>
      </c>
      <c r="AJ213" s="67"/>
      <c r="AK213" s="65">
        <f>SUM(AK209:AK212)</f>
        <v>0</v>
      </c>
      <c r="AL213" s="66">
        <f t="shared" ref="AL213:AO213" si="1278">SUM(AL209:AL212)</f>
        <v>0</v>
      </c>
      <c r="AM213" s="66">
        <f t="shared" si="1278"/>
        <v>0</v>
      </c>
      <c r="AN213" s="66">
        <f t="shared" si="1278"/>
        <v>0</v>
      </c>
      <c r="AO213" s="66">
        <f t="shared" si="1278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236"/>
        <v/>
      </c>
      <c r="BV213" s="24" t="str">
        <f t="shared" si="1237"/>
        <v/>
      </c>
      <c r="BW213" s="24" t="str">
        <f t="shared" si="1238"/>
        <v/>
      </c>
      <c r="BX213" s="24" t="str">
        <f t="shared" si="1239"/>
        <v/>
      </c>
      <c r="BY213" s="24" t="str">
        <f t="shared" si="1240"/>
        <v/>
      </c>
      <c r="BZ213" s="6"/>
      <c r="CA213" s="6"/>
      <c r="CB213" s="64"/>
      <c r="CC213" s="197">
        <f>SUM(CC209:CC212)</f>
        <v>0</v>
      </c>
      <c r="CD213" s="197">
        <f t="shared" ref="CD213:CG213" si="1279">SUM(CD209:CD212)</f>
        <v>0</v>
      </c>
      <c r="CE213" s="197">
        <f t="shared" si="1279"/>
        <v>0</v>
      </c>
      <c r="CF213" s="197">
        <f t="shared" si="1279"/>
        <v>0</v>
      </c>
      <c r="CG213" s="197">
        <f t="shared" si="1279"/>
        <v>0</v>
      </c>
      <c r="CH213" s="198">
        <f t="shared" si="884"/>
        <v>0</v>
      </c>
      <c r="CI213" s="68"/>
      <c r="CJ213" s="68"/>
      <c r="CK213" s="197">
        <f>SUM(CK209:CK212)</f>
        <v>0</v>
      </c>
      <c r="CL213" s="197">
        <f t="shared" ref="CL213:CO213" si="1280">SUM(CL209:CL212)</f>
        <v>0</v>
      </c>
      <c r="CM213" s="197">
        <f t="shared" si="1280"/>
        <v>0</v>
      </c>
      <c r="CN213" s="197">
        <f t="shared" si="1280"/>
        <v>0</v>
      </c>
      <c r="CO213" s="197">
        <f t="shared" si="1280"/>
        <v>0</v>
      </c>
      <c r="CP213" s="198">
        <f t="shared" si="1228"/>
        <v>0</v>
      </c>
      <c r="CS213" s="197">
        <f>SUM(CS209:CS212)</f>
        <v>0</v>
      </c>
      <c r="CT213" s="197">
        <f t="shared" ref="CT213:CW213" si="1281">SUM(CT209:CT212)</f>
        <v>0</v>
      </c>
      <c r="CU213" s="197">
        <f t="shared" si="1281"/>
        <v>0</v>
      </c>
      <c r="CV213" s="197">
        <f t="shared" si="1281"/>
        <v>0</v>
      </c>
      <c r="CW213" s="197">
        <f t="shared" si="1281"/>
        <v>0</v>
      </c>
      <c r="CX213" s="198">
        <f t="shared" si="1230"/>
        <v>0</v>
      </c>
      <c r="CY213" s="6"/>
      <c r="CZ213" s="6"/>
      <c r="DA213" s="197">
        <f>SUM(DA209:DA212)</f>
        <v>0</v>
      </c>
      <c r="DB213" s="197">
        <f t="shared" ref="DB213:DE213" si="1282">SUM(DB209:DB212)</f>
        <v>0</v>
      </c>
      <c r="DC213" s="197">
        <f t="shared" si="1282"/>
        <v>0</v>
      </c>
      <c r="DD213" s="197">
        <f t="shared" si="1282"/>
        <v>0</v>
      </c>
      <c r="DE213" s="197">
        <f t="shared" si="1282"/>
        <v>0</v>
      </c>
      <c r="DF213" s="198">
        <f t="shared" si="1232"/>
        <v>0</v>
      </c>
      <c r="DG213" s="6"/>
      <c r="DH213" s="6"/>
      <c r="DI213" s="197">
        <f>SUM(DI209:DI212)</f>
        <v>0</v>
      </c>
      <c r="DJ213" s="197">
        <f t="shared" ref="DJ213:DM213" si="1283">SUM(DJ209:DJ212)</f>
        <v>0</v>
      </c>
      <c r="DK213" s="197">
        <f t="shared" si="1283"/>
        <v>0</v>
      </c>
      <c r="DL213" s="197">
        <f t="shared" si="1283"/>
        <v>0</v>
      </c>
      <c r="DM213" s="197">
        <f t="shared" si="1283"/>
        <v>0</v>
      </c>
      <c r="DN213" s="198">
        <f t="shared" si="1241"/>
        <v>0</v>
      </c>
      <c r="DO213" s="6"/>
      <c r="DP213" s="6"/>
      <c r="DQ213" s="197">
        <f>SUM(DQ209:DQ212)</f>
        <v>0</v>
      </c>
      <c r="DR213" s="197">
        <f t="shared" ref="DR213:DU213" si="1284">SUM(DR209:DR212)</f>
        <v>0</v>
      </c>
      <c r="DS213" s="197">
        <f t="shared" si="1284"/>
        <v>0</v>
      </c>
      <c r="DT213" s="197">
        <f t="shared" si="1284"/>
        <v>0</v>
      </c>
      <c r="DU213" s="197">
        <f t="shared" si="1284"/>
        <v>0</v>
      </c>
      <c r="DV213" s="198">
        <f t="shared" si="1235"/>
        <v>0</v>
      </c>
    </row>
    <row r="214" spans="1:126" ht="25.5" customHeight="1">
      <c r="A214" s="19"/>
      <c r="B214" s="70" t="s">
        <v>34</v>
      </c>
      <c r="C214" s="48"/>
      <c r="D214" s="49">
        <f>L214</f>
        <v>0</v>
      </c>
      <c r="E214" s="50">
        <f>D214+SUM(AE214:AI214)</f>
        <v>0</v>
      </c>
      <c r="F214" s="51" t="s">
        <v>26</v>
      </c>
      <c r="G214" s="52">
        <f>'[9]NAW3 - Asset Repl - ENWL'!G211</f>
        <v>0</v>
      </c>
      <c r="H214" s="52">
        <f>'[9]NAW3 - Asset Repl - ENWL'!H211</f>
        <v>0</v>
      </c>
      <c r="I214" s="52">
        <f>'[9]NAW3 - Asset Repl - ENWL'!I211</f>
        <v>0</v>
      </c>
      <c r="J214" s="52">
        <f>'[9]NAW3 - Asset Repl - ENWL'!J211</f>
        <v>0</v>
      </c>
      <c r="K214" s="52">
        <f>'[9]NAW3 - Asset Repl - ENWL'!K211</f>
        <v>0</v>
      </c>
      <c r="L214" s="53">
        <f>SUM(G214:K214)</f>
        <v>0</v>
      </c>
      <c r="M214" s="52">
        <f>'[9]NAW3 - Asset Repl - ENWL'!M211</f>
        <v>0</v>
      </c>
      <c r="N214" s="52">
        <f>'[9]NAW3 - Asset Repl - ENWL'!N211</f>
        <v>0</v>
      </c>
      <c r="O214" s="52">
        <f>'[9]NAW3 - Asset Repl - ENWL'!O211</f>
        <v>0</v>
      </c>
      <c r="P214" s="52">
        <f>'[9]NAW3 - Asset Repl - ENWL'!P211</f>
        <v>0</v>
      </c>
      <c r="Q214" s="52">
        <f>'[9]NAW3 - Asset Repl - ENWL'!Q211</f>
        <v>0</v>
      </c>
      <c r="R214" s="53">
        <f>SUM(M214:Q214)</f>
        <v>0</v>
      </c>
      <c r="S214" s="52">
        <f>'[9]NAW3 - Asset Repl - ENWL'!S211</f>
        <v>0</v>
      </c>
      <c r="T214" s="52">
        <f>'[9]NAW3 - Asset Repl - ENWL'!T211</f>
        <v>0</v>
      </c>
      <c r="U214" s="52">
        <f>'[9]NAW3 - Asset Repl - ENWL'!U211</f>
        <v>0</v>
      </c>
      <c r="V214" s="52">
        <f>'[9]NAW3 - Asset Repl - ENWL'!V211</f>
        <v>0</v>
      </c>
      <c r="W214" s="52">
        <f>'[9]NAW3 - Asset Repl - ENWL'!W211</f>
        <v>0</v>
      </c>
      <c r="X214" s="53">
        <f>SUM(S214:W214)</f>
        <v>0</v>
      </c>
      <c r="Y214" s="54">
        <f>'[9]NAW3 - Asset Repl - ENWL'!Y211</f>
        <v>0</v>
      </c>
      <c r="Z214" s="54">
        <f>'[9]NAW3 - Asset Repl - ENWL'!Z211</f>
        <v>0</v>
      </c>
      <c r="AA214" s="54">
        <f>'[9]NAW3 - Asset Repl - ENWL'!AA211</f>
        <v>0</v>
      </c>
      <c r="AB214" s="54">
        <f>'[9]NAW3 - Asset Repl - ENWL'!AB211</f>
        <v>0</v>
      </c>
      <c r="AC214" s="54">
        <f>'[9]NAW3 - Asset Repl - ENWL'!AC211</f>
        <v>0</v>
      </c>
      <c r="AD214" s="53">
        <f>SUM(Y214:AC214)</f>
        <v>0</v>
      </c>
      <c r="AE214" s="54">
        <f>'[9]NAW3 - Asset Repl - ENWL'!AE211</f>
        <v>0</v>
      </c>
      <c r="AF214" s="54">
        <f>'[9]NAW3 - Asset Repl - ENWL'!AF211</f>
        <v>0</v>
      </c>
      <c r="AG214" s="54">
        <f>'[9]NAW3 - Asset Repl - ENWL'!AG211</f>
        <v>0</v>
      </c>
      <c r="AH214" s="54">
        <f>'[9]NAW3 - Asset Repl - ENWL'!AH211</f>
        <v>0</v>
      </c>
      <c r="AI214" s="54">
        <f>'[9]NAW3 - Asset Repl - ENWL'!AI211</f>
        <v>0</v>
      </c>
      <c r="AJ214" s="53">
        <f>SUM(AE214:AI214)</f>
        <v>0</v>
      </c>
      <c r="AK214" s="54">
        <f>'[9]NAW3 - Asset Repl - ENWL'!AK211</f>
        <v>0</v>
      </c>
      <c r="AL214" s="54">
        <f>'[9]NAW3 - Asset Repl - ENWL'!AL211</f>
        <v>0</v>
      </c>
      <c r="AM214" s="54">
        <f>'[9]NAW3 - Asset Repl - ENWL'!AM211</f>
        <v>0</v>
      </c>
      <c r="AN214" s="54">
        <f>'[9]NAW3 - Asset Repl - ENWL'!AN211</f>
        <v>0</v>
      </c>
      <c r="AO214" s="54">
        <f>'[9]NAW3 - Asset Repl - ENWL'!AO211</f>
        <v>0</v>
      </c>
      <c r="AP214" s="53">
        <f>SUM(AK214:AO214)</f>
        <v>0</v>
      </c>
      <c r="BB214" s="6"/>
      <c r="BC214" s="6"/>
      <c r="BD214" s="51" t="s">
        <v>26</v>
      </c>
      <c r="BE214" s="172">
        <f>'ENWL - HI Probs. of Failure '!O$55</f>
        <v>0</v>
      </c>
      <c r="BF214" s="172">
        <f>'ENWL - HI Probs. of Failure '!P$55</f>
        <v>0</v>
      </c>
      <c r="BG214" s="172">
        <f>'ENWL - HI Probs. of Failure '!Q$55</f>
        <v>0</v>
      </c>
      <c r="BH214" s="172">
        <f>'ENWL - HI Probs. of Failure '!R$55</f>
        <v>0</v>
      </c>
      <c r="BI214" s="172">
        <f>'ENWL - HI Probs. of Failure '!S$55</f>
        <v>0</v>
      </c>
      <c r="BJ214" s="175"/>
      <c r="BK214" s="6"/>
      <c r="BL214" s="51" t="s">
        <v>26</v>
      </c>
      <c r="BM214" s="242">
        <f>IFERROR($BM2*'ENWL - Ave Crit'!$Q$55,0)</f>
        <v>0</v>
      </c>
      <c r="BN214" s="242">
        <f>IFERROR($BM2*'ENWL - Ave Crit'!$Q$55,0)</f>
        <v>0</v>
      </c>
      <c r="BO214" s="242">
        <f>IFERROR($BM2*'ENWL - Ave Crit'!$Q$55,0)</f>
        <v>0</v>
      </c>
      <c r="BP214" s="242">
        <f>IFERROR($BM2*'ENWL - Ave Crit'!$Q$55,0)</f>
        <v>0</v>
      </c>
      <c r="BQ214" s="242">
        <f>IFERROR($BM2*'ENWL - Ave Crit'!$Q$55,0)</f>
        <v>0</v>
      </c>
      <c r="BR214" s="175"/>
      <c r="BS214" s="6"/>
      <c r="BT214" s="51" t="s">
        <v>26</v>
      </c>
      <c r="BU214" s="24" t="str">
        <f t="shared" si="1236"/>
        <v/>
      </c>
      <c r="BV214" s="24" t="str">
        <f t="shared" si="1237"/>
        <v/>
      </c>
      <c r="BW214" s="24" t="str">
        <f t="shared" si="1238"/>
        <v/>
      </c>
      <c r="BX214" s="24" t="str">
        <f t="shared" si="1239"/>
        <v/>
      </c>
      <c r="BY214" s="24" t="str">
        <f t="shared" si="1240"/>
        <v/>
      </c>
      <c r="BZ214" s="6"/>
      <c r="CA214" s="6"/>
      <c r="CB214" s="51" t="s">
        <v>26</v>
      </c>
      <c r="CC214" s="195" t="str">
        <f>IF(BU214="","",M214*BU214)</f>
        <v/>
      </c>
      <c r="CD214" s="195" t="str">
        <f t="shared" ref="CD214:CG217" si="1285">IF(BV214="","",N214*BV214)</f>
        <v/>
      </c>
      <c r="CE214" s="195" t="str">
        <f t="shared" si="1285"/>
        <v/>
      </c>
      <c r="CF214" s="195" t="str">
        <f t="shared" si="1285"/>
        <v/>
      </c>
      <c r="CG214" s="195" t="str">
        <f t="shared" si="1285"/>
        <v/>
      </c>
      <c r="CH214" s="198">
        <f t="shared" ref="CH214:CH266" si="1286">SUM(CC214:CG214)</f>
        <v>0</v>
      </c>
      <c r="CI214" s="68"/>
      <c r="CJ214" s="68"/>
      <c r="CK214" s="195" t="str">
        <f t="shared" ref="CK214:CO217" si="1287">IF(BU214="","",G214*BU214)</f>
        <v/>
      </c>
      <c r="CL214" s="195" t="str">
        <f t="shared" si="1287"/>
        <v/>
      </c>
      <c r="CM214" s="195" t="str">
        <f t="shared" si="1287"/>
        <v/>
      </c>
      <c r="CN214" s="195" t="str">
        <f t="shared" si="1287"/>
        <v/>
      </c>
      <c r="CO214" s="195" t="str">
        <f t="shared" si="1287"/>
        <v/>
      </c>
      <c r="CP214" s="198">
        <f t="shared" si="1228"/>
        <v>0</v>
      </c>
      <c r="CS214" s="195" t="str">
        <f>IF(BU214="","",Y214*BU214)</f>
        <v/>
      </c>
      <c r="CT214" s="195" t="str">
        <f t="shared" ref="CT214:CW217" si="1288">IF(BV214="","",Z214*BV214)</f>
        <v/>
      </c>
      <c r="CU214" s="195" t="str">
        <f t="shared" si="1288"/>
        <v/>
      </c>
      <c r="CV214" s="195" t="str">
        <f t="shared" si="1288"/>
        <v/>
      </c>
      <c r="CW214" s="195" t="str">
        <f t="shared" si="1288"/>
        <v/>
      </c>
      <c r="CX214" s="198">
        <f t="shared" si="1230"/>
        <v>0</v>
      </c>
      <c r="CY214" s="6"/>
      <c r="CZ214" s="6"/>
      <c r="DA214" s="195" t="str">
        <f>IF(BU214="","",(S214+Y214)*BU214)</f>
        <v/>
      </c>
      <c r="DB214" s="195" t="str">
        <f t="shared" ref="DB214:DE217" si="1289">IF(BV214="","",(T214+Z214)*BV214)</f>
        <v/>
      </c>
      <c r="DC214" s="195" t="str">
        <f t="shared" si="1289"/>
        <v/>
      </c>
      <c r="DD214" s="195" t="str">
        <f t="shared" si="1289"/>
        <v/>
      </c>
      <c r="DE214" s="195" t="str">
        <f t="shared" si="1289"/>
        <v/>
      </c>
      <c r="DF214" s="198">
        <f t="shared" si="1232"/>
        <v>0</v>
      </c>
      <c r="DG214" s="6"/>
      <c r="DH214" s="6"/>
      <c r="DI214" s="195" t="str">
        <f>IF(BU214="","",AK214*BU214)</f>
        <v/>
      </c>
      <c r="DJ214" s="195" t="str">
        <f t="shared" ref="DJ214:DM217" si="1290">IF(BV214="","",AL214*BV214)</f>
        <v/>
      </c>
      <c r="DK214" s="195" t="str">
        <f t="shared" si="1290"/>
        <v/>
      </c>
      <c r="DL214" s="195" t="str">
        <f t="shared" si="1290"/>
        <v/>
      </c>
      <c r="DM214" s="195" t="str">
        <f t="shared" si="1290"/>
        <v/>
      </c>
      <c r="DN214" s="198">
        <f t="shared" si="1241"/>
        <v>0</v>
      </c>
      <c r="DO214" s="6"/>
      <c r="DP214" s="6"/>
      <c r="DQ214" s="195" t="str">
        <f>IF(BU214="","",(AE214+AK214)*BU214)</f>
        <v/>
      </c>
      <c r="DR214" s="195" t="str">
        <f t="shared" ref="DR214:DU217" si="1291">IF(BV214="","",(AF214+AL214)*BV214)</f>
        <v/>
      </c>
      <c r="DS214" s="195" t="str">
        <f t="shared" si="1291"/>
        <v/>
      </c>
      <c r="DT214" s="195" t="str">
        <f t="shared" si="1291"/>
        <v/>
      </c>
      <c r="DU214" s="195" t="str">
        <f t="shared" si="1291"/>
        <v/>
      </c>
      <c r="DV214" s="198">
        <f t="shared" si="1235"/>
        <v>0</v>
      </c>
    </row>
    <row r="215" spans="1:126" ht="25.5" customHeight="1">
      <c r="A215" s="19"/>
      <c r="B215" s="55"/>
      <c r="C215" s="55"/>
      <c r="D215" s="56">
        <f t="shared" ref="D215:D217" si="1292">L215</f>
        <v>0</v>
      </c>
      <c r="E215" s="57">
        <f t="shared" ref="E215:E217" si="1293">D215+SUM(AE215:AI215)</f>
        <v>0</v>
      </c>
      <c r="F215" s="58" t="s">
        <v>28</v>
      </c>
      <c r="G215" s="52">
        <f>'[9]NAW3 - Asset Repl - ENWL'!G212</f>
        <v>0</v>
      </c>
      <c r="H215" s="52">
        <f>'[9]NAW3 - Asset Repl - ENWL'!H212</f>
        <v>0</v>
      </c>
      <c r="I215" s="52">
        <f>'[9]NAW3 - Asset Repl - ENWL'!I212</f>
        <v>0</v>
      </c>
      <c r="J215" s="52">
        <f>'[9]NAW3 - Asset Repl - ENWL'!J212</f>
        <v>0</v>
      </c>
      <c r="K215" s="52">
        <f>'[9]NAW3 - Asset Repl - ENWL'!K212</f>
        <v>0</v>
      </c>
      <c r="L215" s="59">
        <f t="shared" ref="L215:L217" si="1294">SUM(G215:K215)</f>
        <v>0</v>
      </c>
      <c r="M215" s="52">
        <f>'[9]NAW3 - Asset Repl - ENWL'!M212</f>
        <v>0</v>
      </c>
      <c r="N215" s="52">
        <f>'[9]NAW3 - Asset Repl - ENWL'!N212</f>
        <v>0</v>
      </c>
      <c r="O215" s="52">
        <f>'[9]NAW3 - Asset Repl - ENWL'!O212</f>
        <v>0</v>
      </c>
      <c r="P215" s="52">
        <f>'[9]NAW3 - Asset Repl - ENWL'!P212</f>
        <v>0</v>
      </c>
      <c r="Q215" s="52">
        <f>'[9]NAW3 - Asset Repl - ENWL'!Q212</f>
        <v>0</v>
      </c>
      <c r="R215" s="59">
        <f t="shared" ref="R215:R217" si="1295">SUM(M215:Q215)</f>
        <v>0</v>
      </c>
      <c r="S215" s="52">
        <f>'[9]NAW3 - Asset Repl - ENWL'!S212</f>
        <v>0</v>
      </c>
      <c r="T215" s="52">
        <f>'[9]NAW3 - Asset Repl - ENWL'!T212</f>
        <v>0</v>
      </c>
      <c r="U215" s="52">
        <f>'[9]NAW3 - Asset Repl - ENWL'!U212</f>
        <v>0</v>
      </c>
      <c r="V215" s="52">
        <f>'[9]NAW3 - Asset Repl - ENWL'!V212</f>
        <v>0</v>
      </c>
      <c r="W215" s="52">
        <f>'[9]NAW3 - Asset Repl - ENWL'!W212</f>
        <v>0</v>
      </c>
      <c r="X215" s="59">
        <f t="shared" ref="X215:X217" si="1296">SUM(S215:W215)</f>
        <v>0</v>
      </c>
      <c r="Y215" s="52">
        <f>'[9]NAW3 - Asset Repl - ENWL'!Y212</f>
        <v>0</v>
      </c>
      <c r="Z215" s="52">
        <f>'[9]NAW3 - Asset Repl - ENWL'!Z212</f>
        <v>0</v>
      </c>
      <c r="AA215" s="52">
        <f>'[9]NAW3 - Asset Repl - ENWL'!AA212</f>
        <v>0</v>
      </c>
      <c r="AB215" s="52">
        <f>'[9]NAW3 - Asset Repl - ENWL'!AB212</f>
        <v>0</v>
      </c>
      <c r="AC215" s="52">
        <f>'[9]NAW3 - Asset Repl - ENWL'!AC212</f>
        <v>0</v>
      </c>
      <c r="AD215" s="59">
        <f t="shared" ref="AD215:AD217" si="1297">SUM(Y215:AC215)</f>
        <v>0</v>
      </c>
      <c r="AE215" s="52">
        <f>'[9]NAW3 - Asset Repl - ENWL'!AE212</f>
        <v>0</v>
      </c>
      <c r="AF215" s="52">
        <f>'[9]NAW3 - Asset Repl - ENWL'!AF212</f>
        <v>0</v>
      </c>
      <c r="AG215" s="52">
        <f>'[9]NAW3 - Asset Repl - ENWL'!AG212</f>
        <v>0</v>
      </c>
      <c r="AH215" s="52">
        <f>'[9]NAW3 - Asset Repl - ENWL'!AH212</f>
        <v>0</v>
      </c>
      <c r="AI215" s="52">
        <f>'[9]NAW3 - Asset Repl - ENWL'!AI212</f>
        <v>0</v>
      </c>
      <c r="AJ215" s="59">
        <f t="shared" ref="AJ215:AJ217" si="1298">SUM(AE215:AI215)</f>
        <v>0</v>
      </c>
      <c r="AK215" s="52">
        <f>'[9]NAW3 - Asset Repl - ENWL'!AK212</f>
        <v>0</v>
      </c>
      <c r="AL215" s="52">
        <f>'[9]NAW3 - Asset Repl - ENWL'!AL212</f>
        <v>0</v>
      </c>
      <c r="AM215" s="52">
        <f>'[9]NAW3 - Asset Repl - ENWL'!AM212</f>
        <v>0</v>
      </c>
      <c r="AN215" s="52">
        <f>'[9]NAW3 - Asset Repl - ENWL'!AN212</f>
        <v>0</v>
      </c>
      <c r="AO215" s="52">
        <f>'[9]NAW3 - Asset Repl - ENWL'!AO212</f>
        <v>0</v>
      </c>
      <c r="AP215" s="59">
        <f t="shared" ref="AP215:AP217" si="1299">SUM(AK215:AO215)</f>
        <v>0</v>
      </c>
      <c r="BB215" s="6"/>
      <c r="BC215" s="6"/>
      <c r="BD215" s="58" t="s">
        <v>28</v>
      </c>
      <c r="BE215" s="172">
        <f>'ENWL - HI Probs. of Failure '!O$55</f>
        <v>0</v>
      </c>
      <c r="BF215" s="172">
        <f>'ENWL - HI Probs. of Failure '!P$55</f>
        <v>0</v>
      </c>
      <c r="BG215" s="172">
        <f>'ENWL - HI Probs. of Failure '!Q$55</f>
        <v>0</v>
      </c>
      <c r="BH215" s="172">
        <f>'ENWL - HI Probs. of Failure '!R$55</f>
        <v>0</v>
      </c>
      <c r="BI215" s="172">
        <f>'ENWL - HI Probs. of Failure '!S$55</f>
        <v>0</v>
      </c>
      <c r="BJ215" s="176"/>
      <c r="BK215" s="6"/>
      <c r="BL215" s="58" t="s">
        <v>28</v>
      </c>
      <c r="BM215" s="242">
        <f>IFERROR($BM3*'ENWL - Ave Crit'!$Q$55,0)</f>
        <v>0</v>
      </c>
      <c r="BN215" s="242">
        <f>IFERROR($BM3*'ENWL - Ave Crit'!$Q$55,0)</f>
        <v>0</v>
      </c>
      <c r="BO215" s="242">
        <f>IFERROR($BM3*'ENWL - Ave Crit'!$Q$55,0)</f>
        <v>0</v>
      </c>
      <c r="BP215" s="242">
        <f>IFERROR($BM3*'ENWL - Ave Crit'!$Q$55,0)</f>
        <v>0</v>
      </c>
      <c r="BQ215" s="242">
        <f>IFERROR($BM3*'ENWL - Ave Crit'!$Q$55,0)</f>
        <v>0</v>
      </c>
      <c r="BR215" s="176"/>
      <c r="BS215" s="6"/>
      <c r="BT215" s="58" t="s">
        <v>28</v>
      </c>
      <c r="BU215" s="24" t="str">
        <f t="shared" si="1236"/>
        <v/>
      </c>
      <c r="BV215" s="24" t="str">
        <f t="shared" si="1237"/>
        <v/>
      </c>
      <c r="BW215" s="24" t="str">
        <f t="shared" si="1238"/>
        <v/>
      </c>
      <c r="BX215" s="24" t="str">
        <f t="shared" si="1239"/>
        <v/>
      </c>
      <c r="BY215" s="24" t="str">
        <f t="shared" si="1240"/>
        <v/>
      </c>
      <c r="BZ215" s="6"/>
      <c r="CA215" s="6"/>
      <c r="CB215" s="58" t="s">
        <v>28</v>
      </c>
      <c r="CC215" s="195" t="str">
        <f t="shared" ref="CC215:CC217" si="1300">IF(BU215="","",M215*BU215)</f>
        <v/>
      </c>
      <c r="CD215" s="195" t="str">
        <f t="shared" si="1285"/>
        <v/>
      </c>
      <c r="CE215" s="195" t="str">
        <f t="shared" si="1285"/>
        <v/>
      </c>
      <c r="CF215" s="195" t="str">
        <f t="shared" si="1285"/>
        <v/>
      </c>
      <c r="CG215" s="195" t="str">
        <f t="shared" si="1285"/>
        <v/>
      </c>
      <c r="CH215" s="198">
        <f t="shared" si="1286"/>
        <v>0</v>
      </c>
      <c r="CI215" s="68"/>
      <c r="CJ215" s="68"/>
      <c r="CK215" s="195" t="str">
        <f t="shared" si="1287"/>
        <v/>
      </c>
      <c r="CL215" s="195" t="str">
        <f t="shared" si="1287"/>
        <v/>
      </c>
      <c r="CM215" s="195" t="str">
        <f t="shared" si="1287"/>
        <v/>
      </c>
      <c r="CN215" s="195" t="str">
        <f t="shared" si="1287"/>
        <v/>
      </c>
      <c r="CO215" s="195" t="str">
        <f t="shared" si="1287"/>
        <v/>
      </c>
      <c r="CP215" s="198">
        <f t="shared" si="1228"/>
        <v>0</v>
      </c>
      <c r="CS215" s="195" t="str">
        <f t="shared" ref="CS215:CS217" si="1301">IF(BU215="","",Y215*BU215)</f>
        <v/>
      </c>
      <c r="CT215" s="195" t="str">
        <f t="shared" si="1288"/>
        <v/>
      </c>
      <c r="CU215" s="195" t="str">
        <f t="shared" si="1288"/>
        <v/>
      </c>
      <c r="CV215" s="195" t="str">
        <f t="shared" si="1288"/>
        <v/>
      </c>
      <c r="CW215" s="195" t="str">
        <f t="shared" si="1288"/>
        <v/>
      </c>
      <c r="CX215" s="198">
        <f t="shared" si="1230"/>
        <v>0</v>
      </c>
      <c r="CY215" s="6"/>
      <c r="CZ215" s="6"/>
      <c r="DA215" s="195" t="str">
        <f t="shared" ref="DA215:DA217" si="1302">IF(BU215="","",(S215+Y215)*BU215)</f>
        <v/>
      </c>
      <c r="DB215" s="195" t="str">
        <f t="shared" si="1289"/>
        <v/>
      </c>
      <c r="DC215" s="195" t="str">
        <f t="shared" si="1289"/>
        <v/>
      </c>
      <c r="DD215" s="195" t="str">
        <f t="shared" si="1289"/>
        <v/>
      </c>
      <c r="DE215" s="195" t="str">
        <f t="shared" si="1289"/>
        <v/>
      </c>
      <c r="DF215" s="198">
        <f t="shared" si="1232"/>
        <v>0</v>
      </c>
      <c r="DG215" s="6"/>
      <c r="DH215" s="6"/>
      <c r="DI215" s="195" t="str">
        <f t="shared" ref="DI215:DI217" si="1303">IF(BU215="","",AK215*BU215)</f>
        <v/>
      </c>
      <c r="DJ215" s="195" t="str">
        <f t="shared" si="1290"/>
        <v/>
      </c>
      <c r="DK215" s="195" t="str">
        <f t="shared" si="1290"/>
        <v/>
      </c>
      <c r="DL215" s="195" t="str">
        <f t="shared" si="1290"/>
        <v/>
      </c>
      <c r="DM215" s="195" t="str">
        <f t="shared" si="1290"/>
        <v/>
      </c>
      <c r="DN215" s="198">
        <f t="shared" si="1241"/>
        <v>0</v>
      </c>
      <c r="DO215" s="6"/>
      <c r="DP215" s="6"/>
      <c r="DQ215" s="195" t="str">
        <f t="shared" ref="DQ215:DQ217" si="1304">IF(BU215="","",(AE215+AK215)*BU215)</f>
        <v/>
      </c>
      <c r="DR215" s="195" t="str">
        <f t="shared" si="1291"/>
        <v/>
      </c>
      <c r="DS215" s="195" t="str">
        <f t="shared" si="1291"/>
        <v/>
      </c>
      <c r="DT215" s="195" t="str">
        <f t="shared" si="1291"/>
        <v/>
      </c>
      <c r="DU215" s="195" t="str">
        <f t="shared" si="1291"/>
        <v/>
      </c>
      <c r="DV215" s="198">
        <f t="shared" si="1235"/>
        <v>0</v>
      </c>
    </row>
    <row r="216" spans="1:126" ht="25.5" customHeight="1">
      <c r="A216" s="19"/>
      <c r="B216" s="55"/>
      <c r="C216" s="55"/>
      <c r="D216" s="56">
        <f t="shared" si="1292"/>
        <v>0</v>
      </c>
      <c r="E216" s="57">
        <f t="shared" si="1293"/>
        <v>0</v>
      </c>
      <c r="F216" s="58" t="s">
        <v>30</v>
      </c>
      <c r="G216" s="52">
        <f>'[9]NAW3 - Asset Repl - ENWL'!G213</f>
        <v>0</v>
      </c>
      <c r="H216" s="52">
        <f>'[9]NAW3 - Asset Repl - ENWL'!H213</f>
        <v>0</v>
      </c>
      <c r="I216" s="52">
        <f>'[9]NAW3 - Asset Repl - ENWL'!I213</f>
        <v>0</v>
      </c>
      <c r="J216" s="52">
        <f>'[9]NAW3 - Asset Repl - ENWL'!J213</f>
        <v>0</v>
      </c>
      <c r="K216" s="52">
        <f>'[9]NAW3 - Asset Repl - ENWL'!K213</f>
        <v>0</v>
      </c>
      <c r="L216" s="59">
        <f t="shared" si="1294"/>
        <v>0</v>
      </c>
      <c r="M216" s="52">
        <f>'[9]NAW3 - Asset Repl - ENWL'!M213</f>
        <v>0</v>
      </c>
      <c r="N216" s="52">
        <f>'[9]NAW3 - Asset Repl - ENWL'!N213</f>
        <v>0</v>
      </c>
      <c r="O216" s="52">
        <f>'[9]NAW3 - Asset Repl - ENWL'!O213</f>
        <v>0</v>
      </c>
      <c r="P216" s="52">
        <f>'[9]NAW3 - Asset Repl - ENWL'!P213</f>
        <v>0</v>
      </c>
      <c r="Q216" s="52">
        <f>'[9]NAW3 - Asset Repl - ENWL'!Q213</f>
        <v>0</v>
      </c>
      <c r="R216" s="59">
        <f t="shared" si="1295"/>
        <v>0</v>
      </c>
      <c r="S216" s="52">
        <f>'[9]NAW3 - Asset Repl - ENWL'!S213</f>
        <v>0</v>
      </c>
      <c r="T216" s="52">
        <f>'[9]NAW3 - Asset Repl - ENWL'!T213</f>
        <v>0</v>
      </c>
      <c r="U216" s="52">
        <f>'[9]NAW3 - Asset Repl - ENWL'!U213</f>
        <v>0</v>
      </c>
      <c r="V216" s="52">
        <f>'[9]NAW3 - Asset Repl - ENWL'!V213</f>
        <v>0</v>
      </c>
      <c r="W216" s="52">
        <f>'[9]NAW3 - Asset Repl - ENWL'!W213</f>
        <v>0</v>
      </c>
      <c r="X216" s="59">
        <f t="shared" si="1296"/>
        <v>0</v>
      </c>
      <c r="Y216" s="52">
        <f>'[9]NAW3 - Asset Repl - ENWL'!Y213</f>
        <v>0</v>
      </c>
      <c r="Z216" s="52">
        <f>'[9]NAW3 - Asset Repl - ENWL'!Z213</f>
        <v>0</v>
      </c>
      <c r="AA216" s="52">
        <f>'[9]NAW3 - Asset Repl - ENWL'!AA213</f>
        <v>0</v>
      </c>
      <c r="AB216" s="52">
        <f>'[9]NAW3 - Asset Repl - ENWL'!AB213</f>
        <v>0</v>
      </c>
      <c r="AC216" s="52">
        <f>'[9]NAW3 - Asset Repl - ENWL'!AC213</f>
        <v>0</v>
      </c>
      <c r="AD216" s="59">
        <f t="shared" si="1297"/>
        <v>0</v>
      </c>
      <c r="AE216" s="52">
        <f>'[9]NAW3 - Asset Repl - ENWL'!AE213</f>
        <v>0</v>
      </c>
      <c r="AF216" s="52">
        <f>'[9]NAW3 - Asset Repl - ENWL'!AF213</f>
        <v>0</v>
      </c>
      <c r="AG216" s="52">
        <f>'[9]NAW3 - Asset Repl - ENWL'!AG213</f>
        <v>0</v>
      </c>
      <c r="AH216" s="52">
        <f>'[9]NAW3 - Asset Repl - ENWL'!AH213</f>
        <v>0</v>
      </c>
      <c r="AI216" s="52">
        <f>'[9]NAW3 - Asset Repl - ENWL'!AI213</f>
        <v>0</v>
      </c>
      <c r="AJ216" s="59">
        <f t="shared" si="1298"/>
        <v>0</v>
      </c>
      <c r="AK216" s="52">
        <f>'[9]NAW3 - Asset Repl - ENWL'!AK213</f>
        <v>0</v>
      </c>
      <c r="AL216" s="52">
        <f>'[9]NAW3 - Asset Repl - ENWL'!AL213</f>
        <v>0</v>
      </c>
      <c r="AM216" s="52">
        <f>'[9]NAW3 - Asset Repl - ENWL'!AM213</f>
        <v>0</v>
      </c>
      <c r="AN216" s="52">
        <f>'[9]NAW3 - Asset Repl - ENWL'!AN213</f>
        <v>0</v>
      </c>
      <c r="AO216" s="52">
        <f>'[9]NAW3 - Asset Repl - ENWL'!AO213</f>
        <v>0</v>
      </c>
      <c r="AP216" s="59">
        <f t="shared" si="1299"/>
        <v>0</v>
      </c>
      <c r="BB216" s="6"/>
      <c r="BC216" s="6"/>
      <c r="BD216" s="58" t="s">
        <v>30</v>
      </c>
      <c r="BE216" s="172">
        <f>'ENWL - HI Probs. of Failure '!O$55</f>
        <v>0</v>
      </c>
      <c r="BF216" s="172">
        <f>'ENWL - HI Probs. of Failure '!P$55</f>
        <v>0</v>
      </c>
      <c r="BG216" s="172">
        <f>'ENWL - HI Probs. of Failure '!Q$55</f>
        <v>0</v>
      </c>
      <c r="BH216" s="172">
        <f>'ENWL - HI Probs. of Failure '!R$55</f>
        <v>0</v>
      </c>
      <c r="BI216" s="172">
        <f>'ENWL - HI Probs. of Failure '!S$55</f>
        <v>0</v>
      </c>
      <c r="BJ216" s="176"/>
      <c r="BK216" s="6"/>
      <c r="BL216" s="58" t="s">
        <v>30</v>
      </c>
      <c r="BM216" s="242">
        <f>IFERROR($BM4*'ENWL - Ave Crit'!$Q$55,0)</f>
        <v>0</v>
      </c>
      <c r="BN216" s="242">
        <f>IFERROR($BM4*'ENWL - Ave Crit'!$Q$55,0)</f>
        <v>0</v>
      </c>
      <c r="BO216" s="242">
        <f>IFERROR($BM4*'ENWL - Ave Crit'!$Q$55,0)</f>
        <v>0</v>
      </c>
      <c r="BP216" s="242">
        <f>IFERROR($BM4*'ENWL - Ave Crit'!$Q$55,0)</f>
        <v>0</v>
      </c>
      <c r="BQ216" s="242">
        <f>IFERROR($BM4*'ENWL - Ave Crit'!$Q$55,0)</f>
        <v>0</v>
      </c>
      <c r="BR216" s="176"/>
      <c r="BS216" s="6"/>
      <c r="BT216" s="58" t="s">
        <v>30</v>
      </c>
      <c r="BU216" s="24" t="str">
        <f t="shared" si="1236"/>
        <v/>
      </c>
      <c r="BV216" s="24" t="str">
        <f t="shared" si="1237"/>
        <v/>
      </c>
      <c r="BW216" s="24" t="str">
        <f t="shared" si="1238"/>
        <v/>
      </c>
      <c r="BX216" s="24" t="str">
        <f t="shared" si="1239"/>
        <v/>
      </c>
      <c r="BY216" s="24" t="str">
        <f t="shared" si="1240"/>
        <v/>
      </c>
      <c r="BZ216" s="6"/>
      <c r="CA216" s="6"/>
      <c r="CB216" s="58" t="s">
        <v>30</v>
      </c>
      <c r="CC216" s="195" t="str">
        <f t="shared" si="1300"/>
        <v/>
      </c>
      <c r="CD216" s="195" t="str">
        <f t="shared" si="1285"/>
        <v/>
      </c>
      <c r="CE216" s="195" t="str">
        <f t="shared" si="1285"/>
        <v/>
      </c>
      <c r="CF216" s="195" t="str">
        <f t="shared" si="1285"/>
        <v/>
      </c>
      <c r="CG216" s="195" t="str">
        <f t="shared" si="1285"/>
        <v/>
      </c>
      <c r="CH216" s="198">
        <f t="shared" si="1286"/>
        <v>0</v>
      </c>
      <c r="CI216" s="68"/>
      <c r="CJ216" s="68"/>
      <c r="CK216" s="195" t="str">
        <f t="shared" si="1287"/>
        <v/>
      </c>
      <c r="CL216" s="195" t="str">
        <f t="shared" si="1287"/>
        <v/>
      </c>
      <c r="CM216" s="195" t="str">
        <f t="shared" si="1287"/>
        <v/>
      </c>
      <c r="CN216" s="195" t="str">
        <f t="shared" si="1287"/>
        <v/>
      </c>
      <c r="CO216" s="195" t="str">
        <f t="shared" si="1287"/>
        <v/>
      </c>
      <c r="CP216" s="198">
        <f t="shared" si="1228"/>
        <v>0</v>
      </c>
      <c r="CS216" s="195" t="str">
        <f t="shared" si="1301"/>
        <v/>
      </c>
      <c r="CT216" s="195" t="str">
        <f t="shared" si="1288"/>
        <v/>
      </c>
      <c r="CU216" s="195" t="str">
        <f t="shared" si="1288"/>
        <v/>
      </c>
      <c r="CV216" s="195" t="str">
        <f t="shared" si="1288"/>
        <v/>
      </c>
      <c r="CW216" s="195" t="str">
        <f t="shared" si="1288"/>
        <v/>
      </c>
      <c r="CX216" s="198">
        <f t="shared" si="1230"/>
        <v>0</v>
      </c>
      <c r="CY216" s="6"/>
      <c r="CZ216" s="6"/>
      <c r="DA216" s="195" t="str">
        <f t="shared" si="1302"/>
        <v/>
      </c>
      <c r="DB216" s="195" t="str">
        <f t="shared" si="1289"/>
        <v/>
      </c>
      <c r="DC216" s="195" t="str">
        <f t="shared" si="1289"/>
        <v/>
      </c>
      <c r="DD216" s="195" t="str">
        <f t="shared" si="1289"/>
        <v/>
      </c>
      <c r="DE216" s="195" t="str">
        <f t="shared" si="1289"/>
        <v/>
      </c>
      <c r="DF216" s="198">
        <f t="shared" si="1232"/>
        <v>0</v>
      </c>
      <c r="DG216" s="6"/>
      <c r="DH216" s="6"/>
      <c r="DI216" s="195" t="str">
        <f t="shared" si="1303"/>
        <v/>
      </c>
      <c r="DJ216" s="195" t="str">
        <f t="shared" si="1290"/>
        <v/>
      </c>
      <c r="DK216" s="195" t="str">
        <f t="shared" si="1290"/>
        <v/>
      </c>
      <c r="DL216" s="195" t="str">
        <f t="shared" si="1290"/>
        <v/>
      </c>
      <c r="DM216" s="195" t="str">
        <f t="shared" si="1290"/>
        <v/>
      </c>
      <c r="DN216" s="198">
        <f t="shared" si="1241"/>
        <v>0</v>
      </c>
      <c r="DO216" s="6"/>
      <c r="DP216" s="6"/>
      <c r="DQ216" s="195" t="str">
        <f t="shared" si="1304"/>
        <v/>
      </c>
      <c r="DR216" s="195" t="str">
        <f t="shared" si="1291"/>
        <v/>
      </c>
      <c r="DS216" s="195" t="str">
        <f t="shared" si="1291"/>
        <v/>
      </c>
      <c r="DT216" s="195" t="str">
        <f t="shared" si="1291"/>
        <v/>
      </c>
      <c r="DU216" s="195" t="str">
        <f t="shared" si="1291"/>
        <v/>
      </c>
      <c r="DV216" s="198">
        <f t="shared" si="1235"/>
        <v>0</v>
      </c>
    </row>
    <row r="217" spans="1:126" ht="25.5" customHeight="1">
      <c r="A217" s="19"/>
      <c r="B217" s="55"/>
      <c r="C217" s="55"/>
      <c r="D217" s="56">
        <f t="shared" si="1292"/>
        <v>0</v>
      </c>
      <c r="E217" s="57">
        <f t="shared" si="1293"/>
        <v>0</v>
      </c>
      <c r="F217" s="58" t="s">
        <v>31</v>
      </c>
      <c r="G217" s="52">
        <f>'[9]NAW3 - Asset Repl - ENWL'!G214</f>
        <v>0</v>
      </c>
      <c r="H217" s="52">
        <f>'[9]NAW3 - Asset Repl - ENWL'!H214</f>
        <v>0</v>
      </c>
      <c r="I217" s="52">
        <f>'[9]NAW3 - Asset Repl - ENWL'!I214</f>
        <v>0</v>
      </c>
      <c r="J217" s="52">
        <f>'[9]NAW3 - Asset Repl - ENWL'!J214</f>
        <v>0</v>
      </c>
      <c r="K217" s="52">
        <f>'[9]NAW3 - Asset Repl - ENWL'!K214</f>
        <v>0</v>
      </c>
      <c r="L217" s="59">
        <f t="shared" si="1294"/>
        <v>0</v>
      </c>
      <c r="M217" s="52">
        <f>'[9]NAW3 - Asset Repl - ENWL'!M214</f>
        <v>0</v>
      </c>
      <c r="N217" s="52">
        <f>'[9]NAW3 - Asset Repl - ENWL'!N214</f>
        <v>0</v>
      </c>
      <c r="O217" s="52">
        <f>'[9]NAW3 - Asset Repl - ENWL'!O214</f>
        <v>0</v>
      </c>
      <c r="P217" s="52">
        <f>'[9]NAW3 - Asset Repl - ENWL'!P214</f>
        <v>0</v>
      </c>
      <c r="Q217" s="52">
        <f>'[9]NAW3 - Asset Repl - ENWL'!Q214</f>
        <v>0</v>
      </c>
      <c r="R217" s="59">
        <f t="shared" si="1295"/>
        <v>0</v>
      </c>
      <c r="S217" s="52">
        <f>'[9]NAW3 - Asset Repl - ENWL'!S214</f>
        <v>0</v>
      </c>
      <c r="T217" s="52">
        <f>'[9]NAW3 - Asset Repl - ENWL'!T214</f>
        <v>0</v>
      </c>
      <c r="U217" s="52">
        <f>'[9]NAW3 - Asset Repl - ENWL'!U214</f>
        <v>0</v>
      </c>
      <c r="V217" s="52">
        <f>'[9]NAW3 - Asset Repl - ENWL'!V214</f>
        <v>0</v>
      </c>
      <c r="W217" s="52">
        <f>'[9]NAW3 - Asset Repl - ENWL'!W214</f>
        <v>0</v>
      </c>
      <c r="X217" s="59">
        <f t="shared" si="1296"/>
        <v>0</v>
      </c>
      <c r="Y217" s="52">
        <f>'[9]NAW3 - Asset Repl - ENWL'!Y214</f>
        <v>0</v>
      </c>
      <c r="Z217" s="52">
        <f>'[9]NAW3 - Asset Repl - ENWL'!Z214</f>
        <v>0</v>
      </c>
      <c r="AA217" s="52">
        <f>'[9]NAW3 - Asset Repl - ENWL'!AA214</f>
        <v>0</v>
      </c>
      <c r="AB217" s="52">
        <f>'[9]NAW3 - Asset Repl - ENWL'!AB214</f>
        <v>0</v>
      </c>
      <c r="AC217" s="52">
        <f>'[9]NAW3 - Asset Repl - ENWL'!AC214</f>
        <v>0</v>
      </c>
      <c r="AD217" s="59">
        <f t="shared" si="1297"/>
        <v>0</v>
      </c>
      <c r="AE217" s="52">
        <f>'[9]NAW3 - Asset Repl - ENWL'!AE214</f>
        <v>0</v>
      </c>
      <c r="AF217" s="52">
        <f>'[9]NAW3 - Asset Repl - ENWL'!AF214</f>
        <v>0</v>
      </c>
      <c r="AG217" s="52">
        <f>'[9]NAW3 - Asset Repl - ENWL'!AG214</f>
        <v>0</v>
      </c>
      <c r="AH217" s="52">
        <f>'[9]NAW3 - Asset Repl - ENWL'!AH214</f>
        <v>0</v>
      </c>
      <c r="AI217" s="52">
        <f>'[9]NAW3 - Asset Repl - ENWL'!AI214</f>
        <v>0</v>
      </c>
      <c r="AJ217" s="59">
        <f t="shared" si="1298"/>
        <v>0</v>
      </c>
      <c r="AK217" s="52">
        <f>'[9]NAW3 - Asset Repl - ENWL'!AK214</f>
        <v>0</v>
      </c>
      <c r="AL217" s="52">
        <f>'[9]NAW3 - Asset Repl - ENWL'!AL214</f>
        <v>0</v>
      </c>
      <c r="AM217" s="52">
        <f>'[9]NAW3 - Asset Repl - ENWL'!AM214</f>
        <v>0</v>
      </c>
      <c r="AN217" s="52">
        <f>'[9]NAW3 - Asset Repl - ENWL'!AN214</f>
        <v>0</v>
      </c>
      <c r="AO217" s="52">
        <f>'[9]NAW3 - Asset Repl - ENWL'!AO214</f>
        <v>0</v>
      </c>
      <c r="AP217" s="59">
        <f t="shared" si="1299"/>
        <v>0</v>
      </c>
      <c r="BB217" s="6"/>
      <c r="BC217" s="6"/>
      <c r="BD217" s="58" t="s">
        <v>31</v>
      </c>
      <c r="BE217" s="172">
        <f>'ENWL - HI Probs. of Failure '!O$55</f>
        <v>0</v>
      </c>
      <c r="BF217" s="172">
        <f>'ENWL - HI Probs. of Failure '!P$55</f>
        <v>0</v>
      </c>
      <c r="BG217" s="172">
        <f>'ENWL - HI Probs. of Failure '!Q$55</f>
        <v>0</v>
      </c>
      <c r="BH217" s="172">
        <f>'ENWL - HI Probs. of Failure '!R$55</f>
        <v>0</v>
      </c>
      <c r="BI217" s="172">
        <f>'ENWL - HI Probs. of Failure '!S$55</f>
        <v>0</v>
      </c>
      <c r="BJ217" s="176"/>
      <c r="BK217" s="6"/>
      <c r="BL217" s="58" t="s">
        <v>31</v>
      </c>
      <c r="BM217" s="242">
        <f>IFERROR($BM5*'ENWL - Ave Crit'!$Q$55,0)</f>
        <v>0</v>
      </c>
      <c r="BN217" s="242">
        <f>IFERROR($BM5*'ENWL - Ave Crit'!$Q$55,0)</f>
        <v>0</v>
      </c>
      <c r="BO217" s="242">
        <f>IFERROR($BM5*'ENWL - Ave Crit'!$Q$55,0)</f>
        <v>0</v>
      </c>
      <c r="BP217" s="242">
        <f>IFERROR($BM5*'ENWL - Ave Crit'!$Q$55,0)</f>
        <v>0</v>
      </c>
      <c r="BQ217" s="242">
        <f>IFERROR($BM5*'ENWL - Ave Crit'!$Q$55,0)</f>
        <v>0</v>
      </c>
      <c r="BR217" s="176"/>
      <c r="BS217" s="6"/>
      <c r="BT217" s="58" t="s">
        <v>31</v>
      </c>
      <c r="BU217" s="24" t="str">
        <f t="shared" si="1236"/>
        <v/>
      </c>
      <c r="BV217" s="24" t="str">
        <f t="shared" si="1237"/>
        <v/>
      </c>
      <c r="BW217" s="24" t="str">
        <f t="shared" si="1238"/>
        <v/>
      </c>
      <c r="BX217" s="24" t="str">
        <f t="shared" si="1239"/>
        <v/>
      </c>
      <c r="BY217" s="24" t="str">
        <f t="shared" si="1240"/>
        <v/>
      </c>
      <c r="BZ217" s="6"/>
      <c r="CA217" s="6"/>
      <c r="CB217" s="58" t="s">
        <v>31</v>
      </c>
      <c r="CC217" s="195" t="str">
        <f t="shared" si="1300"/>
        <v/>
      </c>
      <c r="CD217" s="195" t="str">
        <f t="shared" si="1285"/>
        <v/>
      </c>
      <c r="CE217" s="195" t="str">
        <f t="shared" si="1285"/>
        <v/>
      </c>
      <c r="CF217" s="195" t="str">
        <f t="shared" si="1285"/>
        <v/>
      </c>
      <c r="CG217" s="195" t="str">
        <f t="shared" si="1285"/>
        <v/>
      </c>
      <c r="CH217" s="198">
        <f t="shared" si="1286"/>
        <v>0</v>
      </c>
      <c r="CI217" s="68"/>
      <c r="CJ217" s="68"/>
      <c r="CK217" s="195" t="str">
        <f t="shared" si="1287"/>
        <v/>
      </c>
      <c r="CL217" s="195" t="str">
        <f t="shared" si="1287"/>
        <v/>
      </c>
      <c r="CM217" s="195" t="str">
        <f t="shared" si="1287"/>
        <v/>
      </c>
      <c r="CN217" s="195" t="str">
        <f t="shared" si="1287"/>
        <v/>
      </c>
      <c r="CO217" s="195" t="str">
        <f t="shared" si="1287"/>
        <v/>
      </c>
      <c r="CP217" s="198">
        <f t="shared" si="1228"/>
        <v>0</v>
      </c>
      <c r="CS217" s="195" t="str">
        <f t="shared" si="1301"/>
        <v/>
      </c>
      <c r="CT217" s="195" t="str">
        <f t="shared" si="1288"/>
        <v/>
      </c>
      <c r="CU217" s="195" t="str">
        <f t="shared" si="1288"/>
        <v/>
      </c>
      <c r="CV217" s="195" t="str">
        <f t="shared" si="1288"/>
        <v/>
      </c>
      <c r="CW217" s="195" t="str">
        <f t="shared" si="1288"/>
        <v/>
      </c>
      <c r="CX217" s="198">
        <f t="shared" si="1230"/>
        <v>0</v>
      </c>
      <c r="CY217" s="6"/>
      <c r="CZ217" s="6"/>
      <c r="DA217" s="195" t="str">
        <f t="shared" si="1302"/>
        <v/>
      </c>
      <c r="DB217" s="195" t="str">
        <f t="shared" si="1289"/>
        <v/>
      </c>
      <c r="DC217" s="195" t="str">
        <f t="shared" si="1289"/>
        <v/>
      </c>
      <c r="DD217" s="195" t="str">
        <f t="shared" si="1289"/>
        <v/>
      </c>
      <c r="DE217" s="195" t="str">
        <f t="shared" si="1289"/>
        <v/>
      </c>
      <c r="DF217" s="198">
        <f t="shared" si="1232"/>
        <v>0</v>
      </c>
      <c r="DG217" s="6"/>
      <c r="DH217" s="6"/>
      <c r="DI217" s="195" t="str">
        <f t="shared" si="1303"/>
        <v/>
      </c>
      <c r="DJ217" s="195" t="str">
        <f t="shared" si="1290"/>
        <v/>
      </c>
      <c r="DK217" s="195" t="str">
        <f t="shared" si="1290"/>
        <v/>
      </c>
      <c r="DL217" s="195" t="str">
        <f t="shared" si="1290"/>
        <v/>
      </c>
      <c r="DM217" s="195" t="str">
        <f t="shared" si="1290"/>
        <v/>
      </c>
      <c r="DN217" s="198">
        <f t="shared" si="1241"/>
        <v>0</v>
      </c>
      <c r="DO217" s="6"/>
      <c r="DP217" s="6"/>
      <c r="DQ217" s="195" t="str">
        <f t="shared" si="1304"/>
        <v/>
      </c>
      <c r="DR217" s="195" t="str">
        <f t="shared" si="1291"/>
        <v/>
      </c>
      <c r="DS217" s="195" t="str">
        <f t="shared" si="1291"/>
        <v/>
      </c>
      <c r="DT217" s="195" t="str">
        <f t="shared" si="1291"/>
        <v/>
      </c>
      <c r="DU217" s="195" t="str">
        <f t="shared" si="1291"/>
        <v/>
      </c>
      <c r="DV217" s="198">
        <f t="shared" si="1235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305">SUM(H214:H217)</f>
        <v>0</v>
      </c>
      <c r="I218" s="66">
        <f t="shared" si="1305"/>
        <v>0</v>
      </c>
      <c r="J218" s="66">
        <f t="shared" si="1305"/>
        <v>0</v>
      </c>
      <c r="K218" s="66">
        <f t="shared" si="1305"/>
        <v>0</v>
      </c>
      <c r="L218" s="67"/>
      <c r="M218" s="65">
        <f>SUM(M214:M217)</f>
        <v>0</v>
      </c>
      <c r="N218" s="66">
        <f t="shared" ref="N218:Q218" si="1306">SUM(N214:N217)</f>
        <v>0</v>
      </c>
      <c r="O218" s="66">
        <f t="shared" si="1306"/>
        <v>0</v>
      </c>
      <c r="P218" s="66">
        <f t="shared" si="1306"/>
        <v>0</v>
      </c>
      <c r="Q218" s="66">
        <f t="shared" si="1306"/>
        <v>0</v>
      </c>
      <c r="R218" s="67"/>
      <c r="S218" s="65">
        <f>SUM(S214:S217)</f>
        <v>0</v>
      </c>
      <c r="T218" s="66">
        <f t="shared" ref="T218:W218" si="1307">SUM(T214:T217)</f>
        <v>0</v>
      </c>
      <c r="U218" s="66">
        <f t="shared" si="1307"/>
        <v>0</v>
      </c>
      <c r="V218" s="66">
        <f t="shared" si="1307"/>
        <v>0</v>
      </c>
      <c r="W218" s="66">
        <f t="shared" si="1307"/>
        <v>0</v>
      </c>
      <c r="X218" s="67"/>
      <c r="Y218" s="65">
        <f>SUM(Y214:Y217)</f>
        <v>0</v>
      </c>
      <c r="Z218" s="66">
        <f t="shared" ref="Z218:AC218" si="1308">SUM(Z214:Z217)</f>
        <v>0</v>
      </c>
      <c r="AA218" s="66">
        <f t="shared" si="1308"/>
        <v>0</v>
      </c>
      <c r="AB218" s="66">
        <f t="shared" si="1308"/>
        <v>0</v>
      </c>
      <c r="AC218" s="66">
        <f t="shared" si="1308"/>
        <v>0</v>
      </c>
      <c r="AD218" s="67"/>
      <c r="AE218" s="65">
        <f>SUM(AE214:AE217)</f>
        <v>0</v>
      </c>
      <c r="AF218" s="66">
        <f t="shared" ref="AF218:AI218" si="1309">SUM(AF214:AF217)</f>
        <v>0</v>
      </c>
      <c r="AG218" s="66">
        <f t="shared" si="1309"/>
        <v>0</v>
      </c>
      <c r="AH218" s="66">
        <f t="shared" si="1309"/>
        <v>0</v>
      </c>
      <c r="AI218" s="66">
        <f t="shared" si="1309"/>
        <v>0</v>
      </c>
      <c r="AJ218" s="67"/>
      <c r="AK218" s="65">
        <f>SUM(AK214:AK217)</f>
        <v>0</v>
      </c>
      <c r="AL218" s="66">
        <f t="shared" ref="AL218:AO218" si="1310">SUM(AL214:AL217)</f>
        <v>0</v>
      </c>
      <c r="AM218" s="66">
        <f t="shared" si="1310"/>
        <v>0</v>
      </c>
      <c r="AN218" s="66">
        <f t="shared" si="1310"/>
        <v>0</v>
      </c>
      <c r="AO218" s="66">
        <f t="shared" si="1310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236"/>
        <v/>
      </c>
      <c r="BV218" s="24" t="str">
        <f t="shared" si="1237"/>
        <v/>
      </c>
      <c r="BW218" s="24" t="str">
        <f t="shared" si="1238"/>
        <v/>
      </c>
      <c r="BX218" s="24" t="str">
        <f t="shared" si="1239"/>
        <v/>
      </c>
      <c r="BY218" s="24" t="str">
        <f t="shared" si="1240"/>
        <v/>
      </c>
      <c r="BZ218" s="6"/>
      <c r="CA218" s="6"/>
      <c r="CB218" s="64"/>
      <c r="CC218" s="197">
        <f>SUM(CC214:CC217)</f>
        <v>0</v>
      </c>
      <c r="CD218" s="197">
        <f t="shared" ref="CD218:CG218" si="1311">SUM(CD214:CD217)</f>
        <v>0</v>
      </c>
      <c r="CE218" s="197">
        <f t="shared" si="1311"/>
        <v>0</v>
      </c>
      <c r="CF218" s="197">
        <f t="shared" si="1311"/>
        <v>0</v>
      </c>
      <c r="CG218" s="197">
        <f t="shared" si="1311"/>
        <v>0</v>
      </c>
      <c r="CH218" s="198">
        <f t="shared" si="1286"/>
        <v>0</v>
      </c>
      <c r="CI218" s="68"/>
      <c r="CJ218" s="68"/>
      <c r="CK218" s="197">
        <f>SUM(CK214:CK217)</f>
        <v>0</v>
      </c>
      <c r="CL218" s="197">
        <f t="shared" ref="CL218:CO218" si="1312">SUM(CL214:CL217)</f>
        <v>0</v>
      </c>
      <c r="CM218" s="197">
        <f t="shared" si="1312"/>
        <v>0</v>
      </c>
      <c r="CN218" s="197">
        <f t="shared" si="1312"/>
        <v>0</v>
      </c>
      <c r="CO218" s="197">
        <f t="shared" si="1312"/>
        <v>0</v>
      </c>
      <c r="CP218" s="198">
        <f t="shared" si="1228"/>
        <v>0</v>
      </c>
      <c r="CS218" s="197">
        <f>SUM(CS214:CS217)</f>
        <v>0</v>
      </c>
      <c r="CT218" s="197">
        <f t="shared" ref="CT218:CW218" si="1313">SUM(CT214:CT217)</f>
        <v>0</v>
      </c>
      <c r="CU218" s="197">
        <f t="shared" si="1313"/>
        <v>0</v>
      </c>
      <c r="CV218" s="197">
        <f t="shared" si="1313"/>
        <v>0</v>
      </c>
      <c r="CW218" s="197">
        <f t="shared" si="1313"/>
        <v>0</v>
      </c>
      <c r="CX218" s="198">
        <f t="shared" si="1230"/>
        <v>0</v>
      </c>
      <c r="CY218" s="6"/>
      <c r="CZ218" s="6"/>
      <c r="DA218" s="197">
        <f>SUM(DA214:DA217)</f>
        <v>0</v>
      </c>
      <c r="DB218" s="197">
        <f t="shared" ref="DB218:DE218" si="1314">SUM(DB214:DB217)</f>
        <v>0</v>
      </c>
      <c r="DC218" s="197">
        <f t="shared" si="1314"/>
        <v>0</v>
      </c>
      <c r="DD218" s="197">
        <f t="shared" si="1314"/>
        <v>0</v>
      </c>
      <c r="DE218" s="197">
        <f t="shared" si="1314"/>
        <v>0</v>
      </c>
      <c r="DF218" s="198">
        <f t="shared" si="1232"/>
        <v>0</v>
      </c>
      <c r="DG218" s="6"/>
      <c r="DH218" s="6"/>
      <c r="DI218" s="197">
        <f>SUM(DI214:DI217)</f>
        <v>0</v>
      </c>
      <c r="DJ218" s="197">
        <f t="shared" ref="DJ218:DM218" si="1315">SUM(DJ214:DJ217)</f>
        <v>0</v>
      </c>
      <c r="DK218" s="197">
        <f t="shared" si="1315"/>
        <v>0</v>
      </c>
      <c r="DL218" s="197">
        <f t="shared" si="1315"/>
        <v>0</v>
      </c>
      <c r="DM218" s="197">
        <f t="shared" si="1315"/>
        <v>0</v>
      </c>
      <c r="DN218" s="198">
        <f t="shared" si="1241"/>
        <v>0</v>
      </c>
      <c r="DO218" s="6"/>
      <c r="DP218" s="6"/>
      <c r="DQ218" s="197">
        <f>SUM(DQ214:DQ217)</f>
        <v>0</v>
      </c>
      <c r="DR218" s="197">
        <f t="shared" ref="DR218:DU218" si="1316">SUM(DR214:DR217)</f>
        <v>0</v>
      </c>
      <c r="DS218" s="197">
        <f t="shared" si="1316"/>
        <v>0</v>
      </c>
      <c r="DT218" s="197">
        <f t="shared" si="1316"/>
        <v>0</v>
      </c>
      <c r="DU218" s="197">
        <f t="shared" si="1316"/>
        <v>0</v>
      </c>
      <c r="DV218" s="198">
        <f t="shared" si="1235"/>
        <v>0</v>
      </c>
    </row>
    <row r="219" spans="1:126" ht="25.5" customHeight="1">
      <c r="A219" s="19"/>
      <c r="B219" s="70" t="s">
        <v>34</v>
      </c>
      <c r="C219" s="48"/>
      <c r="D219" s="49">
        <f>L219</f>
        <v>0</v>
      </c>
      <c r="E219" s="50">
        <f>D219+SUM(AE219:AI219)</f>
        <v>0</v>
      </c>
      <c r="F219" s="51" t="s">
        <v>26</v>
      </c>
      <c r="G219" s="52">
        <f>'[9]NAW3 - Asset Repl - ENWL'!G216</f>
        <v>0</v>
      </c>
      <c r="H219" s="52">
        <f>'[9]NAW3 - Asset Repl - ENWL'!H216</f>
        <v>0</v>
      </c>
      <c r="I219" s="52">
        <f>'[9]NAW3 - Asset Repl - ENWL'!I216</f>
        <v>0</v>
      </c>
      <c r="J219" s="52">
        <f>'[9]NAW3 - Asset Repl - ENWL'!J216</f>
        <v>0</v>
      </c>
      <c r="K219" s="52">
        <f>'[9]NAW3 - Asset Repl - ENWL'!K216</f>
        <v>0</v>
      </c>
      <c r="L219" s="53">
        <f>SUM(G219:K219)</f>
        <v>0</v>
      </c>
      <c r="M219" s="52">
        <f>'[9]NAW3 - Asset Repl - ENWL'!M216</f>
        <v>0</v>
      </c>
      <c r="N219" s="52">
        <f>'[9]NAW3 - Asset Repl - ENWL'!N216</f>
        <v>0</v>
      </c>
      <c r="O219" s="52">
        <f>'[9]NAW3 - Asset Repl - ENWL'!O216</f>
        <v>0</v>
      </c>
      <c r="P219" s="52">
        <f>'[9]NAW3 - Asset Repl - ENWL'!P216</f>
        <v>0</v>
      </c>
      <c r="Q219" s="52">
        <f>'[9]NAW3 - Asset Repl - ENWL'!Q216</f>
        <v>0</v>
      </c>
      <c r="R219" s="53">
        <f>SUM(M219:Q219)</f>
        <v>0</v>
      </c>
      <c r="S219" s="52">
        <f>'[9]NAW3 - Asset Repl - ENWL'!S216</f>
        <v>0</v>
      </c>
      <c r="T219" s="52">
        <f>'[9]NAW3 - Asset Repl - ENWL'!T216</f>
        <v>0</v>
      </c>
      <c r="U219" s="52">
        <f>'[9]NAW3 - Asset Repl - ENWL'!U216</f>
        <v>0</v>
      </c>
      <c r="V219" s="52">
        <f>'[9]NAW3 - Asset Repl - ENWL'!V216</f>
        <v>0</v>
      </c>
      <c r="W219" s="52">
        <f>'[9]NAW3 - Asset Repl - ENWL'!W216</f>
        <v>0</v>
      </c>
      <c r="X219" s="53">
        <f>SUM(S219:W219)</f>
        <v>0</v>
      </c>
      <c r="Y219" s="54">
        <f>'[9]NAW3 - Asset Repl - ENWL'!Y216</f>
        <v>0</v>
      </c>
      <c r="Z219" s="54">
        <f>'[9]NAW3 - Asset Repl - ENWL'!Z216</f>
        <v>0</v>
      </c>
      <c r="AA219" s="54">
        <f>'[9]NAW3 - Asset Repl - ENWL'!AA216</f>
        <v>0</v>
      </c>
      <c r="AB219" s="54">
        <f>'[9]NAW3 - Asset Repl - ENWL'!AB216</f>
        <v>0</v>
      </c>
      <c r="AC219" s="54">
        <f>'[9]NAW3 - Asset Repl - ENWL'!AC216</f>
        <v>0</v>
      </c>
      <c r="AD219" s="53">
        <f>SUM(Y219:AC219)</f>
        <v>0</v>
      </c>
      <c r="AE219" s="54">
        <f>'[9]NAW3 - Asset Repl - ENWL'!AE216</f>
        <v>0</v>
      </c>
      <c r="AF219" s="54">
        <f>'[9]NAW3 - Asset Repl - ENWL'!AF216</f>
        <v>0</v>
      </c>
      <c r="AG219" s="54">
        <f>'[9]NAW3 - Asset Repl - ENWL'!AG216</f>
        <v>0</v>
      </c>
      <c r="AH219" s="54">
        <f>'[9]NAW3 - Asset Repl - ENWL'!AH216</f>
        <v>0</v>
      </c>
      <c r="AI219" s="54">
        <f>'[9]NAW3 - Asset Repl - ENWL'!AI216</f>
        <v>0</v>
      </c>
      <c r="AJ219" s="53">
        <f>SUM(AE219:AI219)</f>
        <v>0</v>
      </c>
      <c r="AK219" s="54">
        <f>'[9]NAW3 - Asset Repl - ENWL'!AK216</f>
        <v>0</v>
      </c>
      <c r="AL219" s="54">
        <f>'[9]NAW3 - Asset Repl - ENWL'!AL216</f>
        <v>0</v>
      </c>
      <c r="AM219" s="54">
        <f>'[9]NAW3 - Asset Repl - ENWL'!AM216</f>
        <v>0</v>
      </c>
      <c r="AN219" s="54">
        <f>'[9]NAW3 - Asset Repl - ENWL'!AN216</f>
        <v>0</v>
      </c>
      <c r="AO219" s="54">
        <f>'[9]NAW3 - Asset Repl - ENWL'!AO216</f>
        <v>0</v>
      </c>
      <c r="AP219" s="53">
        <f>SUM(AK219:AO219)</f>
        <v>0</v>
      </c>
      <c r="BB219" s="6"/>
      <c r="BC219" s="6"/>
      <c r="BD219" s="51" t="s">
        <v>26</v>
      </c>
      <c r="BE219" s="172">
        <f>'ENWL - HI Probs. of Failure '!O$56</f>
        <v>0</v>
      </c>
      <c r="BF219" s="172">
        <f>'ENWL - HI Probs. of Failure '!P$56</f>
        <v>0</v>
      </c>
      <c r="BG219" s="172">
        <f>'ENWL - HI Probs. of Failure '!Q$56</f>
        <v>0</v>
      </c>
      <c r="BH219" s="172">
        <f>'ENWL - HI Probs. of Failure '!R$56</f>
        <v>0</v>
      </c>
      <c r="BI219" s="172">
        <f>'ENWL - HI Probs. of Failure '!S$56</f>
        <v>0</v>
      </c>
      <c r="BJ219" s="175"/>
      <c r="BK219" s="6"/>
      <c r="BL219" s="51" t="s">
        <v>26</v>
      </c>
      <c r="BM219" s="242">
        <f>IFERROR($BM2*'ENWL - Ave Crit'!$Q$56,0)</f>
        <v>0</v>
      </c>
      <c r="BN219" s="242">
        <f>IFERROR($BM2*'ENWL - Ave Crit'!$Q$56,0)</f>
        <v>0</v>
      </c>
      <c r="BO219" s="242">
        <f>IFERROR($BM2*'ENWL - Ave Crit'!$Q$56,0)</f>
        <v>0</v>
      </c>
      <c r="BP219" s="242">
        <f>IFERROR($BM2*'ENWL - Ave Crit'!$Q$56,0)</f>
        <v>0</v>
      </c>
      <c r="BQ219" s="242">
        <f>IFERROR($BM2*'ENWL - Ave Crit'!$Q$56,0)</f>
        <v>0</v>
      </c>
      <c r="BR219" s="175"/>
      <c r="BS219" s="6"/>
      <c r="BT219" s="51" t="s">
        <v>26</v>
      </c>
      <c r="BU219" s="24" t="str">
        <f t="shared" si="1236"/>
        <v/>
      </c>
      <c r="BV219" s="24" t="str">
        <f t="shared" si="1237"/>
        <v/>
      </c>
      <c r="BW219" s="24" t="str">
        <f t="shared" si="1238"/>
        <v/>
      </c>
      <c r="BX219" s="24" t="str">
        <f t="shared" si="1239"/>
        <v/>
      </c>
      <c r="BY219" s="24" t="str">
        <f t="shared" si="1240"/>
        <v/>
      </c>
      <c r="BZ219" s="6"/>
      <c r="CA219" s="6"/>
      <c r="CB219" s="51" t="s">
        <v>26</v>
      </c>
      <c r="CC219" s="195" t="str">
        <f>IF(BU219="","",M219*BU219)</f>
        <v/>
      </c>
      <c r="CD219" s="195" t="str">
        <f t="shared" ref="CD219:CG222" si="1317">IF(BV219="","",N219*BV219)</f>
        <v/>
      </c>
      <c r="CE219" s="195" t="str">
        <f t="shared" si="1317"/>
        <v/>
      </c>
      <c r="CF219" s="195" t="str">
        <f t="shared" si="1317"/>
        <v/>
      </c>
      <c r="CG219" s="195" t="str">
        <f t="shared" si="1317"/>
        <v/>
      </c>
      <c r="CH219" s="198">
        <f t="shared" si="1286"/>
        <v>0</v>
      </c>
      <c r="CI219" s="68"/>
      <c r="CJ219" s="68"/>
      <c r="CK219" s="195" t="str">
        <f t="shared" ref="CK219:CO222" si="1318">IF(BU219="","",G219*BU219)</f>
        <v/>
      </c>
      <c r="CL219" s="195" t="str">
        <f t="shared" si="1318"/>
        <v/>
      </c>
      <c r="CM219" s="195" t="str">
        <f t="shared" si="1318"/>
        <v/>
      </c>
      <c r="CN219" s="195" t="str">
        <f t="shared" si="1318"/>
        <v/>
      </c>
      <c r="CO219" s="195" t="str">
        <f t="shared" si="1318"/>
        <v/>
      </c>
      <c r="CP219" s="198">
        <f t="shared" si="1228"/>
        <v>0</v>
      </c>
      <c r="CS219" s="195" t="str">
        <f>IF(BU219="","",Y219*BU219)</f>
        <v/>
      </c>
      <c r="CT219" s="195" t="str">
        <f t="shared" ref="CT219:CW222" si="1319">IF(BV219="","",Z219*BV219)</f>
        <v/>
      </c>
      <c r="CU219" s="195" t="str">
        <f t="shared" si="1319"/>
        <v/>
      </c>
      <c r="CV219" s="195" t="str">
        <f t="shared" si="1319"/>
        <v/>
      </c>
      <c r="CW219" s="195" t="str">
        <f t="shared" si="1319"/>
        <v/>
      </c>
      <c r="CX219" s="198">
        <f t="shared" si="1230"/>
        <v>0</v>
      </c>
      <c r="CY219" s="6"/>
      <c r="CZ219" s="6"/>
      <c r="DA219" s="195" t="str">
        <f>IF(BU219="","",(S219+Y219)*BU219)</f>
        <v/>
      </c>
      <c r="DB219" s="195" t="str">
        <f t="shared" ref="DB219:DE222" si="1320">IF(BV219="","",(T219+Z219)*BV219)</f>
        <v/>
      </c>
      <c r="DC219" s="195" t="str">
        <f t="shared" si="1320"/>
        <v/>
      </c>
      <c r="DD219" s="195" t="str">
        <f t="shared" si="1320"/>
        <v/>
      </c>
      <c r="DE219" s="195" t="str">
        <f t="shared" si="1320"/>
        <v/>
      </c>
      <c r="DF219" s="198">
        <f t="shared" si="1232"/>
        <v>0</v>
      </c>
      <c r="DG219" s="6"/>
      <c r="DH219" s="6"/>
      <c r="DI219" s="195" t="str">
        <f>IF(BU219="","",AK219*BU219)</f>
        <v/>
      </c>
      <c r="DJ219" s="195" t="str">
        <f t="shared" ref="DJ219:DM222" si="1321">IF(BV219="","",AL219*BV219)</f>
        <v/>
      </c>
      <c r="DK219" s="195" t="str">
        <f t="shared" si="1321"/>
        <v/>
      </c>
      <c r="DL219" s="195" t="str">
        <f t="shared" si="1321"/>
        <v/>
      </c>
      <c r="DM219" s="195" t="str">
        <f t="shared" si="1321"/>
        <v/>
      </c>
      <c r="DN219" s="198">
        <f t="shared" si="1241"/>
        <v>0</v>
      </c>
      <c r="DO219" s="6"/>
      <c r="DP219" s="6"/>
      <c r="DQ219" s="195" t="str">
        <f>IF(BU219="","",(AE219+AK219)*BU219)</f>
        <v/>
      </c>
      <c r="DR219" s="195" t="str">
        <f t="shared" ref="DR219:DU222" si="1322">IF(BV219="","",(AF219+AL219)*BV219)</f>
        <v/>
      </c>
      <c r="DS219" s="195" t="str">
        <f t="shared" si="1322"/>
        <v/>
      </c>
      <c r="DT219" s="195" t="str">
        <f t="shared" si="1322"/>
        <v/>
      </c>
      <c r="DU219" s="195" t="str">
        <f t="shared" si="1322"/>
        <v/>
      </c>
      <c r="DV219" s="198">
        <f t="shared" si="1235"/>
        <v>0</v>
      </c>
    </row>
    <row r="220" spans="1:126" ht="25.5" customHeight="1">
      <c r="A220" s="19"/>
      <c r="B220" s="55"/>
      <c r="C220" s="55"/>
      <c r="D220" s="56">
        <f t="shared" ref="D220:D222" si="1323">L220</f>
        <v>0</v>
      </c>
      <c r="E220" s="57">
        <f t="shared" ref="E220:E222" si="1324">D220+SUM(AE220:AI220)</f>
        <v>0</v>
      </c>
      <c r="F220" s="58" t="s">
        <v>28</v>
      </c>
      <c r="G220" s="52">
        <f>'[9]NAW3 - Asset Repl - ENWL'!G217</f>
        <v>0</v>
      </c>
      <c r="H220" s="52">
        <f>'[9]NAW3 - Asset Repl - ENWL'!H217</f>
        <v>0</v>
      </c>
      <c r="I220" s="52">
        <f>'[9]NAW3 - Asset Repl - ENWL'!I217</f>
        <v>0</v>
      </c>
      <c r="J220" s="52">
        <f>'[9]NAW3 - Asset Repl - ENWL'!J217</f>
        <v>0</v>
      </c>
      <c r="K220" s="52">
        <f>'[9]NAW3 - Asset Repl - ENWL'!K217</f>
        <v>0</v>
      </c>
      <c r="L220" s="59">
        <f t="shared" ref="L220:L222" si="1325">SUM(G220:K220)</f>
        <v>0</v>
      </c>
      <c r="M220" s="52">
        <f>'[9]NAW3 - Asset Repl - ENWL'!M217</f>
        <v>0</v>
      </c>
      <c r="N220" s="52">
        <f>'[9]NAW3 - Asset Repl - ENWL'!N217</f>
        <v>0</v>
      </c>
      <c r="O220" s="52">
        <f>'[9]NAW3 - Asset Repl - ENWL'!O217</f>
        <v>0</v>
      </c>
      <c r="P220" s="52">
        <f>'[9]NAW3 - Asset Repl - ENWL'!P217</f>
        <v>0</v>
      </c>
      <c r="Q220" s="52">
        <f>'[9]NAW3 - Asset Repl - ENWL'!Q217</f>
        <v>0</v>
      </c>
      <c r="R220" s="59">
        <f t="shared" ref="R220:R222" si="1326">SUM(M220:Q220)</f>
        <v>0</v>
      </c>
      <c r="S220" s="52">
        <f>'[9]NAW3 - Asset Repl - ENWL'!S217</f>
        <v>0</v>
      </c>
      <c r="T220" s="52">
        <f>'[9]NAW3 - Asset Repl - ENWL'!T217</f>
        <v>0</v>
      </c>
      <c r="U220" s="52">
        <f>'[9]NAW3 - Asset Repl - ENWL'!U217</f>
        <v>0</v>
      </c>
      <c r="V220" s="52">
        <f>'[9]NAW3 - Asset Repl - ENWL'!V217</f>
        <v>0</v>
      </c>
      <c r="W220" s="52">
        <f>'[9]NAW3 - Asset Repl - ENWL'!W217</f>
        <v>0</v>
      </c>
      <c r="X220" s="59">
        <f t="shared" ref="X220:X222" si="1327">SUM(S220:W220)</f>
        <v>0</v>
      </c>
      <c r="Y220" s="52">
        <f>'[9]NAW3 - Asset Repl - ENWL'!Y217</f>
        <v>0</v>
      </c>
      <c r="Z220" s="52">
        <f>'[9]NAW3 - Asset Repl - ENWL'!Z217</f>
        <v>0</v>
      </c>
      <c r="AA220" s="52">
        <f>'[9]NAW3 - Asset Repl - ENWL'!AA217</f>
        <v>0</v>
      </c>
      <c r="AB220" s="52">
        <f>'[9]NAW3 - Asset Repl - ENWL'!AB217</f>
        <v>0</v>
      </c>
      <c r="AC220" s="52">
        <f>'[9]NAW3 - Asset Repl - ENWL'!AC217</f>
        <v>0</v>
      </c>
      <c r="AD220" s="59">
        <f t="shared" ref="AD220:AD222" si="1328">SUM(Y220:AC220)</f>
        <v>0</v>
      </c>
      <c r="AE220" s="52">
        <f>'[9]NAW3 - Asset Repl - ENWL'!AE217</f>
        <v>0</v>
      </c>
      <c r="AF220" s="52">
        <f>'[9]NAW3 - Asset Repl - ENWL'!AF217</f>
        <v>0</v>
      </c>
      <c r="AG220" s="52">
        <f>'[9]NAW3 - Asset Repl - ENWL'!AG217</f>
        <v>0</v>
      </c>
      <c r="AH220" s="52">
        <f>'[9]NAW3 - Asset Repl - ENWL'!AH217</f>
        <v>0</v>
      </c>
      <c r="AI220" s="52">
        <f>'[9]NAW3 - Asset Repl - ENWL'!AI217</f>
        <v>0</v>
      </c>
      <c r="AJ220" s="59">
        <f t="shared" ref="AJ220:AJ222" si="1329">SUM(AE220:AI220)</f>
        <v>0</v>
      </c>
      <c r="AK220" s="52">
        <f>'[9]NAW3 - Asset Repl - ENWL'!AK217</f>
        <v>0</v>
      </c>
      <c r="AL220" s="52">
        <f>'[9]NAW3 - Asset Repl - ENWL'!AL217</f>
        <v>0</v>
      </c>
      <c r="AM220" s="52">
        <f>'[9]NAW3 - Asset Repl - ENWL'!AM217</f>
        <v>0</v>
      </c>
      <c r="AN220" s="52">
        <f>'[9]NAW3 - Asset Repl - ENWL'!AN217</f>
        <v>0</v>
      </c>
      <c r="AO220" s="52">
        <f>'[9]NAW3 - Asset Repl - ENWL'!AO217</f>
        <v>0</v>
      </c>
      <c r="AP220" s="59">
        <f t="shared" ref="AP220:AP222" si="1330">SUM(AK220:AO220)</f>
        <v>0</v>
      </c>
      <c r="BB220" s="6"/>
      <c r="BC220" s="6"/>
      <c r="BD220" s="58" t="s">
        <v>28</v>
      </c>
      <c r="BE220" s="172">
        <f>'ENWL - HI Probs. of Failure '!O$56</f>
        <v>0</v>
      </c>
      <c r="BF220" s="172">
        <f>'ENWL - HI Probs. of Failure '!P$56</f>
        <v>0</v>
      </c>
      <c r="BG220" s="172">
        <f>'ENWL - HI Probs. of Failure '!Q$56</f>
        <v>0</v>
      </c>
      <c r="BH220" s="172">
        <f>'ENWL - HI Probs. of Failure '!R$56</f>
        <v>0</v>
      </c>
      <c r="BI220" s="172">
        <f>'ENWL - HI Probs. of Failure '!S$56</f>
        <v>0</v>
      </c>
      <c r="BJ220" s="176"/>
      <c r="BK220" s="6"/>
      <c r="BL220" s="58" t="s">
        <v>28</v>
      </c>
      <c r="BM220" s="242">
        <f>IFERROR($BM3*'ENWL - Ave Crit'!$Q$56,0)</f>
        <v>0</v>
      </c>
      <c r="BN220" s="242">
        <f>IFERROR($BM3*'ENWL - Ave Crit'!$Q$56,0)</f>
        <v>0</v>
      </c>
      <c r="BO220" s="242">
        <f>IFERROR($BM3*'ENWL - Ave Crit'!$Q$56,0)</f>
        <v>0</v>
      </c>
      <c r="BP220" s="242">
        <f>IFERROR($BM3*'ENWL - Ave Crit'!$Q$56,0)</f>
        <v>0</v>
      </c>
      <c r="BQ220" s="242">
        <f>IFERROR($BM3*'ENWL - Ave Crit'!$Q$56,0)</f>
        <v>0</v>
      </c>
      <c r="BR220" s="176"/>
      <c r="BS220" s="6"/>
      <c r="BT220" s="58" t="s">
        <v>28</v>
      </c>
      <c r="BU220" s="24" t="str">
        <f t="shared" si="1236"/>
        <v/>
      </c>
      <c r="BV220" s="24" t="str">
        <f t="shared" si="1237"/>
        <v/>
      </c>
      <c r="BW220" s="24" t="str">
        <f t="shared" si="1238"/>
        <v/>
      </c>
      <c r="BX220" s="24" t="str">
        <f t="shared" si="1239"/>
        <v/>
      </c>
      <c r="BY220" s="24" t="str">
        <f t="shared" si="1240"/>
        <v/>
      </c>
      <c r="BZ220" s="6"/>
      <c r="CA220" s="6"/>
      <c r="CB220" s="58" t="s">
        <v>28</v>
      </c>
      <c r="CC220" s="195" t="str">
        <f t="shared" ref="CC220:CC222" si="1331">IF(BU220="","",M220*BU220)</f>
        <v/>
      </c>
      <c r="CD220" s="195" t="str">
        <f t="shared" si="1317"/>
        <v/>
      </c>
      <c r="CE220" s="195" t="str">
        <f t="shared" si="1317"/>
        <v/>
      </c>
      <c r="CF220" s="195" t="str">
        <f t="shared" si="1317"/>
        <v/>
      </c>
      <c r="CG220" s="195" t="str">
        <f t="shared" si="1317"/>
        <v/>
      </c>
      <c r="CH220" s="198">
        <f t="shared" si="1286"/>
        <v>0</v>
      </c>
      <c r="CI220" s="68"/>
      <c r="CJ220" s="68"/>
      <c r="CK220" s="195" t="str">
        <f t="shared" si="1318"/>
        <v/>
      </c>
      <c r="CL220" s="195" t="str">
        <f t="shared" si="1318"/>
        <v/>
      </c>
      <c r="CM220" s="195" t="str">
        <f t="shared" si="1318"/>
        <v/>
      </c>
      <c r="CN220" s="195" t="str">
        <f t="shared" si="1318"/>
        <v/>
      </c>
      <c r="CO220" s="195" t="str">
        <f t="shared" si="1318"/>
        <v/>
      </c>
      <c r="CP220" s="198">
        <f t="shared" si="1228"/>
        <v>0</v>
      </c>
      <c r="CS220" s="195" t="str">
        <f t="shared" ref="CS220:CS222" si="1332">IF(BU220="","",Y220*BU220)</f>
        <v/>
      </c>
      <c r="CT220" s="195" t="str">
        <f t="shared" si="1319"/>
        <v/>
      </c>
      <c r="CU220" s="195" t="str">
        <f t="shared" si="1319"/>
        <v/>
      </c>
      <c r="CV220" s="195" t="str">
        <f t="shared" si="1319"/>
        <v/>
      </c>
      <c r="CW220" s="195" t="str">
        <f t="shared" si="1319"/>
        <v/>
      </c>
      <c r="CX220" s="198">
        <f t="shared" si="1230"/>
        <v>0</v>
      </c>
      <c r="CY220" s="6"/>
      <c r="CZ220" s="6"/>
      <c r="DA220" s="195" t="str">
        <f t="shared" ref="DA220:DA222" si="1333">IF(BU220="","",(S220+Y220)*BU220)</f>
        <v/>
      </c>
      <c r="DB220" s="195" t="str">
        <f t="shared" si="1320"/>
        <v/>
      </c>
      <c r="DC220" s="195" t="str">
        <f t="shared" si="1320"/>
        <v/>
      </c>
      <c r="DD220" s="195" t="str">
        <f t="shared" si="1320"/>
        <v/>
      </c>
      <c r="DE220" s="195" t="str">
        <f t="shared" si="1320"/>
        <v/>
      </c>
      <c r="DF220" s="198">
        <f t="shared" si="1232"/>
        <v>0</v>
      </c>
      <c r="DG220" s="6"/>
      <c r="DH220" s="6"/>
      <c r="DI220" s="195" t="str">
        <f t="shared" ref="DI220:DI222" si="1334">IF(BU220="","",AK220*BU220)</f>
        <v/>
      </c>
      <c r="DJ220" s="195" t="str">
        <f t="shared" si="1321"/>
        <v/>
      </c>
      <c r="DK220" s="195" t="str">
        <f t="shared" si="1321"/>
        <v/>
      </c>
      <c r="DL220" s="195" t="str">
        <f t="shared" si="1321"/>
        <v/>
      </c>
      <c r="DM220" s="195" t="str">
        <f t="shared" si="1321"/>
        <v/>
      </c>
      <c r="DN220" s="198">
        <f t="shared" si="1241"/>
        <v>0</v>
      </c>
      <c r="DO220" s="6"/>
      <c r="DP220" s="6"/>
      <c r="DQ220" s="195" t="str">
        <f t="shared" ref="DQ220:DQ222" si="1335">IF(BU220="","",(AE220+AK220)*BU220)</f>
        <v/>
      </c>
      <c r="DR220" s="195" t="str">
        <f t="shared" si="1322"/>
        <v/>
      </c>
      <c r="DS220" s="195" t="str">
        <f t="shared" si="1322"/>
        <v/>
      </c>
      <c r="DT220" s="195" t="str">
        <f t="shared" si="1322"/>
        <v/>
      </c>
      <c r="DU220" s="195" t="str">
        <f t="shared" si="1322"/>
        <v/>
      </c>
      <c r="DV220" s="198">
        <f t="shared" si="1235"/>
        <v>0</v>
      </c>
    </row>
    <row r="221" spans="1:126" ht="25.5" customHeight="1">
      <c r="A221" s="19"/>
      <c r="B221" s="55"/>
      <c r="C221" s="55"/>
      <c r="D221" s="56">
        <f t="shared" si="1323"/>
        <v>0</v>
      </c>
      <c r="E221" s="57">
        <f t="shared" si="1324"/>
        <v>0</v>
      </c>
      <c r="F221" s="58" t="s">
        <v>30</v>
      </c>
      <c r="G221" s="52">
        <f>'[9]NAW3 - Asset Repl - ENWL'!G218</f>
        <v>0</v>
      </c>
      <c r="H221" s="52">
        <f>'[9]NAW3 - Asset Repl - ENWL'!H218</f>
        <v>0</v>
      </c>
      <c r="I221" s="52">
        <f>'[9]NAW3 - Asset Repl - ENWL'!I218</f>
        <v>0</v>
      </c>
      <c r="J221" s="52">
        <f>'[9]NAW3 - Asset Repl - ENWL'!J218</f>
        <v>0</v>
      </c>
      <c r="K221" s="52">
        <f>'[9]NAW3 - Asset Repl - ENWL'!K218</f>
        <v>0</v>
      </c>
      <c r="L221" s="59">
        <f t="shared" si="1325"/>
        <v>0</v>
      </c>
      <c r="M221" s="52">
        <f>'[9]NAW3 - Asset Repl - ENWL'!M218</f>
        <v>0</v>
      </c>
      <c r="N221" s="52">
        <f>'[9]NAW3 - Asset Repl - ENWL'!N218</f>
        <v>0</v>
      </c>
      <c r="O221" s="52">
        <f>'[9]NAW3 - Asset Repl - ENWL'!O218</f>
        <v>0</v>
      </c>
      <c r="P221" s="52">
        <f>'[9]NAW3 - Asset Repl - ENWL'!P218</f>
        <v>0</v>
      </c>
      <c r="Q221" s="52">
        <f>'[9]NAW3 - Asset Repl - ENWL'!Q218</f>
        <v>0</v>
      </c>
      <c r="R221" s="59">
        <f t="shared" si="1326"/>
        <v>0</v>
      </c>
      <c r="S221" s="52">
        <f>'[9]NAW3 - Asset Repl - ENWL'!S218</f>
        <v>0</v>
      </c>
      <c r="T221" s="52">
        <f>'[9]NAW3 - Asset Repl - ENWL'!T218</f>
        <v>0</v>
      </c>
      <c r="U221" s="52">
        <f>'[9]NAW3 - Asset Repl - ENWL'!U218</f>
        <v>0</v>
      </c>
      <c r="V221" s="52">
        <f>'[9]NAW3 - Asset Repl - ENWL'!V218</f>
        <v>0</v>
      </c>
      <c r="W221" s="52">
        <f>'[9]NAW3 - Asset Repl - ENWL'!W218</f>
        <v>0</v>
      </c>
      <c r="X221" s="59">
        <f t="shared" si="1327"/>
        <v>0</v>
      </c>
      <c r="Y221" s="52">
        <f>'[9]NAW3 - Asset Repl - ENWL'!Y218</f>
        <v>0</v>
      </c>
      <c r="Z221" s="52">
        <f>'[9]NAW3 - Asset Repl - ENWL'!Z218</f>
        <v>0</v>
      </c>
      <c r="AA221" s="52">
        <f>'[9]NAW3 - Asset Repl - ENWL'!AA218</f>
        <v>0</v>
      </c>
      <c r="AB221" s="52">
        <f>'[9]NAW3 - Asset Repl - ENWL'!AB218</f>
        <v>0</v>
      </c>
      <c r="AC221" s="52">
        <f>'[9]NAW3 - Asset Repl - ENWL'!AC218</f>
        <v>0</v>
      </c>
      <c r="AD221" s="59">
        <f t="shared" si="1328"/>
        <v>0</v>
      </c>
      <c r="AE221" s="52">
        <f>'[9]NAW3 - Asset Repl - ENWL'!AE218</f>
        <v>0</v>
      </c>
      <c r="AF221" s="52">
        <f>'[9]NAW3 - Asset Repl - ENWL'!AF218</f>
        <v>0</v>
      </c>
      <c r="AG221" s="52">
        <f>'[9]NAW3 - Asset Repl - ENWL'!AG218</f>
        <v>0</v>
      </c>
      <c r="AH221" s="52">
        <f>'[9]NAW3 - Asset Repl - ENWL'!AH218</f>
        <v>0</v>
      </c>
      <c r="AI221" s="52">
        <f>'[9]NAW3 - Asset Repl - ENWL'!AI218</f>
        <v>0</v>
      </c>
      <c r="AJ221" s="59">
        <f t="shared" si="1329"/>
        <v>0</v>
      </c>
      <c r="AK221" s="52">
        <f>'[9]NAW3 - Asset Repl - ENWL'!AK218</f>
        <v>0</v>
      </c>
      <c r="AL221" s="52">
        <f>'[9]NAW3 - Asset Repl - ENWL'!AL218</f>
        <v>0</v>
      </c>
      <c r="AM221" s="52">
        <f>'[9]NAW3 - Asset Repl - ENWL'!AM218</f>
        <v>0</v>
      </c>
      <c r="AN221" s="52">
        <f>'[9]NAW3 - Asset Repl - ENWL'!AN218</f>
        <v>0</v>
      </c>
      <c r="AO221" s="52">
        <f>'[9]NAW3 - Asset Repl - ENWL'!AO218</f>
        <v>0</v>
      </c>
      <c r="AP221" s="59">
        <f t="shared" si="1330"/>
        <v>0</v>
      </c>
      <c r="BB221" s="6"/>
      <c r="BC221" s="6"/>
      <c r="BD221" s="58" t="s">
        <v>30</v>
      </c>
      <c r="BE221" s="172">
        <f>'ENWL - HI Probs. of Failure '!O$56</f>
        <v>0</v>
      </c>
      <c r="BF221" s="172">
        <f>'ENWL - HI Probs. of Failure '!P$56</f>
        <v>0</v>
      </c>
      <c r="BG221" s="172">
        <f>'ENWL - HI Probs. of Failure '!Q$56</f>
        <v>0</v>
      </c>
      <c r="BH221" s="172">
        <f>'ENWL - HI Probs. of Failure '!R$56</f>
        <v>0</v>
      </c>
      <c r="BI221" s="172">
        <f>'ENWL - HI Probs. of Failure '!S$56</f>
        <v>0</v>
      </c>
      <c r="BJ221" s="176"/>
      <c r="BK221" s="6"/>
      <c r="BL221" s="58" t="s">
        <v>30</v>
      </c>
      <c r="BM221" s="242">
        <f>IFERROR($BM4*'ENWL - Ave Crit'!$Q$56,0)</f>
        <v>0</v>
      </c>
      <c r="BN221" s="242">
        <f>IFERROR($BM4*'ENWL - Ave Crit'!$Q$56,0)</f>
        <v>0</v>
      </c>
      <c r="BO221" s="242">
        <f>IFERROR($BM4*'ENWL - Ave Crit'!$Q$56,0)</f>
        <v>0</v>
      </c>
      <c r="BP221" s="242">
        <f>IFERROR($BM4*'ENWL - Ave Crit'!$Q$56,0)</f>
        <v>0</v>
      </c>
      <c r="BQ221" s="242">
        <f>IFERROR($BM4*'ENWL - Ave Crit'!$Q$56,0)</f>
        <v>0</v>
      </c>
      <c r="BR221" s="176"/>
      <c r="BS221" s="6"/>
      <c r="BT221" s="58" t="s">
        <v>30</v>
      </c>
      <c r="BU221" s="24" t="str">
        <f t="shared" si="1236"/>
        <v/>
      </c>
      <c r="BV221" s="24" t="str">
        <f t="shared" si="1237"/>
        <v/>
      </c>
      <c r="BW221" s="24" t="str">
        <f t="shared" si="1238"/>
        <v/>
      </c>
      <c r="BX221" s="24" t="str">
        <f t="shared" si="1239"/>
        <v/>
      </c>
      <c r="BY221" s="24" t="str">
        <f t="shared" si="1240"/>
        <v/>
      </c>
      <c r="BZ221" s="6"/>
      <c r="CA221" s="6"/>
      <c r="CB221" s="58" t="s">
        <v>30</v>
      </c>
      <c r="CC221" s="195" t="str">
        <f t="shared" si="1331"/>
        <v/>
      </c>
      <c r="CD221" s="195" t="str">
        <f t="shared" si="1317"/>
        <v/>
      </c>
      <c r="CE221" s="195" t="str">
        <f t="shared" si="1317"/>
        <v/>
      </c>
      <c r="CF221" s="195" t="str">
        <f t="shared" si="1317"/>
        <v/>
      </c>
      <c r="CG221" s="195" t="str">
        <f t="shared" si="1317"/>
        <v/>
      </c>
      <c r="CH221" s="198">
        <f t="shared" si="1286"/>
        <v>0</v>
      </c>
      <c r="CI221" s="68"/>
      <c r="CJ221" s="68"/>
      <c r="CK221" s="195" t="str">
        <f t="shared" si="1318"/>
        <v/>
      </c>
      <c r="CL221" s="195" t="str">
        <f t="shared" si="1318"/>
        <v/>
      </c>
      <c r="CM221" s="195" t="str">
        <f t="shared" si="1318"/>
        <v/>
      </c>
      <c r="CN221" s="195" t="str">
        <f t="shared" si="1318"/>
        <v/>
      </c>
      <c r="CO221" s="195" t="str">
        <f t="shared" si="1318"/>
        <v/>
      </c>
      <c r="CP221" s="198">
        <f t="shared" si="1228"/>
        <v>0</v>
      </c>
      <c r="CS221" s="195" t="str">
        <f t="shared" si="1332"/>
        <v/>
      </c>
      <c r="CT221" s="195" t="str">
        <f t="shared" si="1319"/>
        <v/>
      </c>
      <c r="CU221" s="195" t="str">
        <f t="shared" si="1319"/>
        <v/>
      </c>
      <c r="CV221" s="195" t="str">
        <f t="shared" si="1319"/>
        <v/>
      </c>
      <c r="CW221" s="195" t="str">
        <f t="shared" si="1319"/>
        <v/>
      </c>
      <c r="CX221" s="198">
        <f t="shared" si="1230"/>
        <v>0</v>
      </c>
      <c r="CY221" s="6"/>
      <c r="CZ221" s="6"/>
      <c r="DA221" s="195" t="str">
        <f t="shared" si="1333"/>
        <v/>
      </c>
      <c r="DB221" s="195" t="str">
        <f t="shared" si="1320"/>
        <v/>
      </c>
      <c r="DC221" s="195" t="str">
        <f t="shared" si="1320"/>
        <v/>
      </c>
      <c r="DD221" s="195" t="str">
        <f t="shared" si="1320"/>
        <v/>
      </c>
      <c r="DE221" s="195" t="str">
        <f t="shared" si="1320"/>
        <v/>
      </c>
      <c r="DF221" s="198">
        <f t="shared" si="1232"/>
        <v>0</v>
      </c>
      <c r="DG221" s="6"/>
      <c r="DH221" s="6"/>
      <c r="DI221" s="195" t="str">
        <f t="shared" si="1334"/>
        <v/>
      </c>
      <c r="DJ221" s="195" t="str">
        <f t="shared" si="1321"/>
        <v/>
      </c>
      <c r="DK221" s="195" t="str">
        <f t="shared" si="1321"/>
        <v/>
      </c>
      <c r="DL221" s="195" t="str">
        <f t="shared" si="1321"/>
        <v/>
      </c>
      <c r="DM221" s="195" t="str">
        <f t="shared" si="1321"/>
        <v/>
      </c>
      <c r="DN221" s="198">
        <f t="shared" si="1241"/>
        <v>0</v>
      </c>
      <c r="DO221" s="6"/>
      <c r="DP221" s="6"/>
      <c r="DQ221" s="195" t="str">
        <f t="shared" si="1335"/>
        <v/>
      </c>
      <c r="DR221" s="195" t="str">
        <f t="shared" si="1322"/>
        <v/>
      </c>
      <c r="DS221" s="195" t="str">
        <f t="shared" si="1322"/>
        <v/>
      </c>
      <c r="DT221" s="195" t="str">
        <f t="shared" si="1322"/>
        <v/>
      </c>
      <c r="DU221" s="195" t="str">
        <f t="shared" si="1322"/>
        <v/>
      </c>
      <c r="DV221" s="198">
        <f t="shared" si="1235"/>
        <v>0</v>
      </c>
    </row>
    <row r="222" spans="1:126" ht="25.5" customHeight="1">
      <c r="A222" s="19"/>
      <c r="B222" s="55"/>
      <c r="C222" s="55"/>
      <c r="D222" s="56">
        <f t="shared" si="1323"/>
        <v>0</v>
      </c>
      <c r="E222" s="57">
        <f t="shared" si="1324"/>
        <v>0</v>
      </c>
      <c r="F222" s="58" t="s">
        <v>31</v>
      </c>
      <c r="G222" s="52">
        <f>'[9]NAW3 - Asset Repl - ENWL'!G219</f>
        <v>0</v>
      </c>
      <c r="H222" s="52">
        <f>'[9]NAW3 - Asset Repl - ENWL'!H219</f>
        <v>0</v>
      </c>
      <c r="I222" s="52">
        <f>'[9]NAW3 - Asset Repl - ENWL'!I219</f>
        <v>0</v>
      </c>
      <c r="J222" s="52">
        <f>'[9]NAW3 - Asset Repl - ENWL'!J219</f>
        <v>0</v>
      </c>
      <c r="K222" s="52">
        <f>'[9]NAW3 - Asset Repl - ENWL'!K219</f>
        <v>0</v>
      </c>
      <c r="L222" s="59">
        <f t="shared" si="1325"/>
        <v>0</v>
      </c>
      <c r="M222" s="52">
        <f>'[9]NAW3 - Asset Repl - ENWL'!M219</f>
        <v>0</v>
      </c>
      <c r="N222" s="52">
        <f>'[9]NAW3 - Asset Repl - ENWL'!N219</f>
        <v>0</v>
      </c>
      <c r="O222" s="52">
        <f>'[9]NAW3 - Asset Repl - ENWL'!O219</f>
        <v>0</v>
      </c>
      <c r="P222" s="52">
        <f>'[9]NAW3 - Asset Repl - ENWL'!P219</f>
        <v>0</v>
      </c>
      <c r="Q222" s="52">
        <f>'[9]NAW3 - Asset Repl - ENWL'!Q219</f>
        <v>0</v>
      </c>
      <c r="R222" s="59">
        <f t="shared" si="1326"/>
        <v>0</v>
      </c>
      <c r="S222" s="52">
        <f>'[9]NAW3 - Asset Repl - ENWL'!S219</f>
        <v>0</v>
      </c>
      <c r="T222" s="52">
        <f>'[9]NAW3 - Asset Repl - ENWL'!T219</f>
        <v>0</v>
      </c>
      <c r="U222" s="52">
        <f>'[9]NAW3 - Asset Repl - ENWL'!U219</f>
        <v>0</v>
      </c>
      <c r="V222" s="52">
        <f>'[9]NAW3 - Asset Repl - ENWL'!V219</f>
        <v>0</v>
      </c>
      <c r="W222" s="52">
        <f>'[9]NAW3 - Asset Repl - ENWL'!W219</f>
        <v>0</v>
      </c>
      <c r="X222" s="59">
        <f t="shared" si="1327"/>
        <v>0</v>
      </c>
      <c r="Y222" s="52">
        <f>'[9]NAW3 - Asset Repl - ENWL'!Y219</f>
        <v>0</v>
      </c>
      <c r="Z222" s="52">
        <f>'[9]NAW3 - Asset Repl - ENWL'!Z219</f>
        <v>0</v>
      </c>
      <c r="AA222" s="52">
        <f>'[9]NAW3 - Asset Repl - ENWL'!AA219</f>
        <v>0</v>
      </c>
      <c r="AB222" s="52">
        <f>'[9]NAW3 - Asset Repl - ENWL'!AB219</f>
        <v>0</v>
      </c>
      <c r="AC222" s="52">
        <f>'[9]NAW3 - Asset Repl - ENWL'!AC219</f>
        <v>0</v>
      </c>
      <c r="AD222" s="59">
        <f t="shared" si="1328"/>
        <v>0</v>
      </c>
      <c r="AE222" s="52">
        <f>'[9]NAW3 - Asset Repl - ENWL'!AE219</f>
        <v>0</v>
      </c>
      <c r="AF222" s="52">
        <f>'[9]NAW3 - Asset Repl - ENWL'!AF219</f>
        <v>0</v>
      </c>
      <c r="AG222" s="52">
        <f>'[9]NAW3 - Asset Repl - ENWL'!AG219</f>
        <v>0</v>
      </c>
      <c r="AH222" s="52">
        <f>'[9]NAW3 - Asset Repl - ENWL'!AH219</f>
        <v>0</v>
      </c>
      <c r="AI222" s="52">
        <f>'[9]NAW3 - Asset Repl - ENWL'!AI219</f>
        <v>0</v>
      </c>
      <c r="AJ222" s="59">
        <f t="shared" si="1329"/>
        <v>0</v>
      </c>
      <c r="AK222" s="52">
        <f>'[9]NAW3 - Asset Repl - ENWL'!AK219</f>
        <v>0</v>
      </c>
      <c r="AL222" s="52">
        <f>'[9]NAW3 - Asset Repl - ENWL'!AL219</f>
        <v>0</v>
      </c>
      <c r="AM222" s="52">
        <f>'[9]NAW3 - Asset Repl - ENWL'!AM219</f>
        <v>0</v>
      </c>
      <c r="AN222" s="52">
        <f>'[9]NAW3 - Asset Repl - ENWL'!AN219</f>
        <v>0</v>
      </c>
      <c r="AO222" s="52">
        <f>'[9]NAW3 - Asset Repl - ENWL'!AO219</f>
        <v>0</v>
      </c>
      <c r="AP222" s="59">
        <f t="shared" si="1330"/>
        <v>0</v>
      </c>
      <c r="BB222" s="6"/>
      <c r="BC222" s="6"/>
      <c r="BD222" s="58" t="s">
        <v>31</v>
      </c>
      <c r="BE222" s="172">
        <f>'ENWL - HI Probs. of Failure '!O$56</f>
        <v>0</v>
      </c>
      <c r="BF222" s="172">
        <f>'ENWL - HI Probs. of Failure '!P$56</f>
        <v>0</v>
      </c>
      <c r="BG222" s="172">
        <f>'ENWL - HI Probs. of Failure '!Q$56</f>
        <v>0</v>
      </c>
      <c r="BH222" s="172">
        <f>'ENWL - HI Probs. of Failure '!R$56</f>
        <v>0</v>
      </c>
      <c r="BI222" s="172">
        <f>'ENWL - HI Probs. of Failure '!S$56</f>
        <v>0</v>
      </c>
      <c r="BJ222" s="176"/>
      <c r="BK222" s="6"/>
      <c r="BL222" s="58" t="s">
        <v>31</v>
      </c>
      <c r="BM222" s="242">
        <f>IFERROR($BM5*'ENWL - Ave Crit'!$Q$56,0)</f>
        <v>0</v>
      </c>
      <c r="BN222" s="242">
        <f>IFERROR($BM5*'ENWL - Ave Crit'!$Q$56,0)</f>
        <v>0</v>
      </c>
      <c r="BO222" s="242">
        <f>IFERROR($BM5*'ENWL - Ave Crit'!$Q$56,0)</f>
        <v>0</v>
      </c>
      <c r="BP222" s="242">
        <f>IFERROR($BM5*'ENWL - Ave Crit'!$Q$56,0)</f>
        <v>0</v>
      </c>
      <c r="BQ222" s="242">
        <f>IFERROR($BM5*'ENWL - Ave Crit'!$Q$56,0)</f>
        <v>0</v>
      </c>
      <c r="BR222" s="176"/>
      <c r="BS222" s="6"/>
      <c r="BT222" s="58" t="s">
        <v>31</v>
      </c>
      <c r="BU222" s="24" t="str">
        <f t="shared" si="1236"/>
        <v/>
      </c>
      <c r="BV222" s="24" t="str">
        <f t="shared" si="1237"/>
        <v/>
      </c>
      <c r="BW222" s="24" t="str">
        <f t="shared" si="1238"/>
        <v/>
      </c>
      <c r="BX222" s="24" t="str">
        <f t="shared" si="1239"/>
        <v/>
      </c>
      <c r="BY222" s="24" t="str">
        <f t="shared" si="1240"/>
        <v/>
      </c>
      <c r="BZ222" s="6"/>
      <c r="CA222" s="6"/>
      <c r="CB222" s="58" t="s">
        <v>31</v>
      </c>
      <c r="CC222" s="195" t="str">
        <f t="shared" si="1331"/>
        <v/>
      </c>
      <c r="CD222" s="195" t="str">
        <f t="shared" si="1317"/>
        <v/>
      </c>
      <c r="CE222" s="195" t="str">
        <f t="shared" si="1317"/>
        <v/>
      </c>
      <c r="CF222" s="195" t="str">
        <f t="shared" si="1317"/>
        <v/>
      </c>
      <c r="CG222" s="195" t="str">
        <f t="shared" si="1317"/>
        <v/>
      </c>
      <c r="CH222" s="198">
        <f t="shared" si="1286"/>
        <v>0</v>
      </c>
      <c r="CI222" s="68"/>
      <c r="CJ222" s="68"/>
      <c r="CK222" s="195" t="str">
        <f t="shared" si="1318"/>
        <v/>
      </c>
      <c r="CL222" s="195" t="str">
        <f t="shared" si="1318"/>
        <v/>
      </c>
      <c r="CM222" s="195" t="str">
        <f t="shared" si="1318"/>
        <v/>
      </c>
      <c r="CN222" s="195" t="str">
        <f t="shared" si="1318"/>
        <v/>
      </c>
      <c r="CO222" s="195" t="str">
        <f t="shared" si="1318"/>
        <v/>
      </c>
      <c r="CP222" s="198">
        <f t="shared" si="1228"/>
        <v>0</v>
      </c>
      <c r="CS222" s="195" t="str">
        <f t="shared" si="1332"/>
        <v/>
      </c>
      <c r="CT222" s="195" t="str">
        <f t="shared" si="1319"/>
        <v/>
      </c>
      <c r="CU222" s="195" t="str">
        <f t="shared" si="1319"/>
        <v/>
      </c>
      <c r="CV222" s="195" t="str">
        <f t="shared" si="1319"/>
        <v/>
      </c>
      <c r="CW222" s="195" t="str">
        <f t="shared" si="1319"/>
        <v/>
      </c>
      <c r="CX222" s="198">
        <f t="shared" si="1230"/>
        <v>0</v>
      </c>
      <c r="CY222" s="6"/>
      <c r="CZ222" s="6"/>
      <c r="DA222" s="195" t="str">
        <f t="shared" si="1333"/>
        <v/>
      </c>
      <c r="DB222" s="195" t="str">
        <f t="shared" si="1320"/>
        <v/>
      </c>
      <c r="DC222" s="195" t="str">
        <f t="shared" si="1320"/>
        <v/>
      </c>
      <c r="DD222" s="195" t="str">
        <f t="shared" si="1320"/>
        <v/>
      </c>
      <c r="DE222" s="195" t="str">
        <f t="shared" si="1320"/>
        <v/>
      </c>
      <c r="DF222" s="198">
        <f t="shared" si="1232"/>
        <v>0</v>
      </c>
      <c r="DG222" s="6"/>
      <c r="DH222" s="6"/>
      <c r="DI222" s="195" t="str">
        <f t="shared" si="1334"/>
        <v/>
      </c>
      <c r="DJ222" s="195" t="str">
        <f t="shared" si="1321"/>
        <v/>
      </c>
      <c r="DK222" s="195" t="str">
        <f t="shared" si="1321"/>
        <v/>
      </c>
      <c r="DL222" s="195" t="str">
        <f t="shared" si="1321"/>
        <v/>
      </c>
      <c r="DM222" s="195" t="str">
        <f t="shared" si="1321"/>
        <v/>
      </c>
      <c r="DN222" s="198">
        <f t="shared" si="1241"/>
        <v>0</v>
      </c>
      <c r="DO222" s="6"/>
      <c r="DP222" s="6"/>
      <c r="DQ222" s="195" t="str">
        <f t="shared" si="1335"/>
        <v/>
      </c>
      <c r="DR222" s="195" t="str">
        <f t="shared" si="1322"/>
        <v/>
      </c>
      <c r="DS222" s="195" t="str">
        <f t="shared" si="1322"/>
        <v/>
      </c>
      <c r="DT222" s="195" t="str">
        <f t="shared" si="1322"/>
        <v/>
      </c>
      <c r="DU222" s="195" t="str">
        <f t="shared" si="1322"/>
        <v/>
      </c>
      <c r="DV222" s="198">
        <f t="shared" si="1235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36">SUM(H219:H222)</f>
        <v>0</v>
      </c>
      <c r="I223" s="66">
        <f t="shared" si="1336"/>
        <v>0</v>
      </c>
      <c r="J223" s="66">
        <f t="shared" si="1336"/>
        <v>0</v>
      </c>
      <c r="K223" s="66">
        <f t="shared" si="1336"/>
        <v>0</v>
      </c>
      <c r="L223" s="67"/>
      <c r="M223" s="65">
        <f>SUM(M219:M222)</f>
        <v>0</v>
      </c>
      <c r="N223" s="66">
        <f t="shared" ref="N223:Q223" si="1337">SUM(N219:N222)</f>
        <v>0</v>
      </c>
      <c r="O223" s="66">
        <f t="shared" si="1337"/>
        <v>0</v>
      </c>
      <c r="P223" s="66">
        <f t="shared" si="1337"/>
        <v>0</v>
      </c>
      <c r="Q223" s="66">
        <f t="shared" si="1337"/>
        <v>0</v>
      </c>
      <c r="R223" s="67"/>
      <c r="S223" s="65">
        <f>SUM(S219:S222)</f>
        <v>0</v>
      </c>
      <c r="T223" s="66">
        <f t="shared" ref="T223:W223" si="1338">SUM(T219:T222)</f>
        <v>0</v>
      </c>
      <c r="U223" s="66">
        <f t="shared" si="1338"/>
        <v>0</v>
      </c>
      <c r="V223" s="66">
        <f t="shared" si="1338"/>
        <v>0</v>
      </c>
      <c r="W223" s="66">
        <f t="shared" si="1338"/>
        <v>0</v>
      </c>
      <c r="X223" s="67"/>
      <c r="Y223" s="65">
        <f>SUM(Y219:Y222)</f>
        <v>0</v>
      </c>
      <c r="Z223" s="66">
        <f t="shared" ref="Z223:AC223" si="1339">SUM(Z219:Z222)</f>
        <v>0</v>
      </c>
      <c r="AA223" s="66">
        <f t="shared" si="1339"/>
        <v>0</v>
      </c>
      <c r="AB223" s="66">
        <f t="shared" si="1339"/>
        <v>0</v>
      </c>
      <c r="AC223" s="66">
        <f t="shared" si="1339"/>
        <v>0</v>
      </c>
      <c r="AD223" s="67"/>
      <c r="AE223" s="65">
        <f>SUM(AE219:AE222)</f>
        <v>0</v>
      </c>
      <c r="AF223" s="66">
        <f t="shared" ref="AF223:AI223" si="1340">SUM(AF219:AF222)</f>
        <v>0</v>
      </c>
      <c r="AG223" s="66">
        <f t="shared" si="1340"/>
        <v>0</v>
      </c>
      <c r="AH223" s="66">
        <f t="shared" si="1340"/>
        <v>0</v>
      </c>
      <c r="AI223" s="66">
        <f t="shared" si="1340"/>
        <v>0</v>
      </c>
      <c r="AJ223" s="67"/>
      <c r="AK223" s="65">
        <f>SUM(AK219:AK222)</f>
        <v>0</v>
      </c>
      <c r="AL223" s="66">
        <f t="shared" ref="AL223:AO223" si="1341">SUM(AL219:AL222)</f>
        <v>0</v>
      </c>
      <c r="AM223" s="66">
        <f t="shared" si="1341"/>
        <v>0</v>
      </c>
      <c r="AN223" s="66">
        <f t="shared" si="1341"/>
        <v>0</v>
      </c>
      <c r="AO223" s="66">
        <f t="shared" si="1341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236"/>
        <v/>
      </c>
      <c r="BV223" s="24" t="str">
        <f t="shared" si="1237"/>
        <v/>
      </c>
      <c r="BW223" s="24" t="str">
        <f t="shared" si="1238"/>
        <v/>
      </c>
      <c r="BX223" s="24" t="str">
        <f t="shared" si="1239"/>
        <v/>
      </c>
      <c r="BY223" s="24" t="str">
        <f t="shared" si="1240"/>
        <v/>
      </c>
      <c r="BZ223" s="6"/>
      <c r="CA223" s="6"/>
      <c r="CB223" s="64"/>
      <c r="CC223" s="197">
        <f>SUM(CC219:CC222)</f>
        <v>0</v>
      </c>
      <c r="CD223" s="197">
        <f t="shared" ref="CD223:CG223" si="1342">SUM(CD219:CD222)</f>
        <v>0</v>
      </c>
      <c r="CE223" s="197">
        <f t="shared" si="1342"/>
        <v>0</v>
      </c>
      <c r="CF223" s="197">
        <f t="shared" si="1342"/>
        <v>0</v>
      </c>
      <c r="CG223" s="197">
        <f t="shared" si="1342"/>
        <v>0</v>
      </c>
      <c r="CH223" s="198">
        <f t="shared" si="1286"/>
        <v>0</v>
      </c>
      <c r="CI223" s="68"/>
      <c r="CJ223" s="68"/>
      <c r="CK223" s="197">
        <f>SUM(CK219:CK222)</f>
        <v>0</v>
      </c>
      <c r="CL223" s="197">
        <f t="shared" ref="CL223:CO223" si="1343">SUM(CL219:CL222)</f>
        <v>0</v>
      </c>
      <c r="CM223" s="197">
        <f t="shared" si="1343"/>
        <v>0</v>
      </c>
      <c r="CN223" s="197">
        <f t="shared" si="1343"/>
        <v>0</v>
      </c>
      <c r="CO223" s="197">
        <f t="shared" si="1343"/>
        <v>0</v>
      </c>
      <c r="CP223" s="198">
        <f t="shared" si="1228"/>
        <v>0</v>
      </c>
      <c r="CS223" s="197">
        <f>SUM(CS219:CS222)</f>
        <v>0</v>
      </c>
      <c r="CT223" s="197">
        <f t="shared" ref="CT223:CW223" si="1344">SUM(CT219:CT222)</f>
        <v>0</v>
      </c>
      <c r="CU223" s="197">
        <f t="shared" si="1344"/>
        <v>0</v>
      </c>
      <c r="CV223" s="197">
        <f t="shared" si="1344"/>
        <v>0</v>
      </c>
      <c r="CW223" s="197">
        <f t="shared" si="1344"/>
        <v>0</v>
      </c>
      <c r="CX223" s="198">
        <f t="shared" si="1230"/>
        <v>0</v>
      </c>
      <c r="CY223" s="6"/>
      <c r="CZ223" s="6"/>
      <c r="DA223" s="197">
        <f>SUM(DA219:DA222)</f>
        <v>0</v>
      </c>
      <c r="DB223" s="197">
        <f t="shared" ref="DB223:DE223" si="1345">SUM(DB219:DB222)</f>
        <v>0</v>
      </c>
      <c r="DC223" s="197">
        <f t="shared" si="1345"/>
        <v>0</v>
      </c>
      <c r="DD223" s="197">
        <f t="shared" si="1345"/>
        <v>0</v>
      </c>
      <c r="DE223" s="197">
        <f t="shared" si="1345"/>
        <v>0</v>
      </c>
      <c r="DF223" s="198">
        <f t="shared" si="1232"/>
        <v>0</v>
      </c>
      <c r="DG223" s="6"/>
      <c r="DH223" s="6"/>
      <c r="DI223" s="197">
        <f>SUM(DI219:DI222)</f>
        <v>0</v>
      </c>
      <c r="DJ223" s="197">
        <f t="shared" ref="DJ223:DM223" si="1346">SUM(DJ219:DJ222)</f>
        <v>0</v>
      </c>
      <c r="DK223" s="197">
        <f t="shared" si="1346"/>
        <v>0</v>
      </c>
      <c r="DL223" s="197">
        <f t="shared" si="1346"/>
        <v>0</v>
      </c>
      <c r="DM223" s="197">
        <f t="shared" si="1346"/>
        <v>0</v>
      </c>
      <c r="DN223" s="198">
        <f t="shared" si="1241"/>
        <v>0</v>
      </c>
      <c r="DO223" s="6"/>
      <c r="DP223" s="6"/>
      <c r="DQ223" s="197">
        <f>SUM(DQ219:DQ222)</f>
        <v>0</v>
      </c>
      <c r="DR223" s="197">
        <f t="shared" ref="DR223:DU223" si="1347">SUM(DR219:DR222)</f>
        <v>0</v>
      </c>
      <c r="DS223" s="197">
        <f t="shared" si="1347"/>
        <v>0</v>
      </c>
      <c r="DT223" s="197">
        <f t="shared" si="1347"/>
        <v>0</v>
      </c>
      <c r="DU223" s="197">
        <f t="shared" si="1347"/>
        <v>0</v>
      </c>
      <c r="DV223" s="198">
        <f t="shared" si="1235"/>
        <v>0</v>
      </c>
    </row>
    <row r="224" spans="1:126" ht="25.5" customHeight="1">
      <c r="A224" s="19"/>
      <c r="B224" s="70" t="s">
        <v>34</v>
      </c>
      <c r="C224" s="48"/>
      <c r="D224" s="49">
        <f>L224</f>
        <v>0</v>
      </c>
      <c r="E224" s="50">
        <f>D224+SUM(AE224:AI224)</f>
        <v>0</v>
      </c>
      <c r="F224" s="51" t="s">
        <v>26</v>
      </c>
      <c r="G224" s="52">
        <f>'[9]NAW3 - Asset Repl - ENWL'!G221</f>
        <v>0</v>
      </c>
      <c r="H224" s="52">
        <f>'[9]NAW3 - Asset Repl - ENWL'!H221</f>
        <v>0</v>
      </c>
      <c r="I224" s="52">
        <f>'[9]NAW3 - Asset Repl - ENWL'!I221</f>
        <v>0</v>
      </c>
      <c r="J224" s="52">
        <f>'[9]NAW3 - Asset Repl - ENWL'!J221</f>
        <v>0</v>
      </c>
      <c r="K224" s="52">
        <f>'[9]NAW3 - Asset Repl - ENWL'!K221</f>
        <v>0</v>
      </c>
      <c r="L224" s="53">
        <f>SUM(G224:K224)</f>
        <v>0</v>
      </c>
      <c r="M224" s="52">
        <f>'[9]NAW3 - Asset Repl - ENWL'!M221</f>
        <v>0</v>
      </c>
      <c r="N224" s="52">
        <f>'[9]NAW3 - Asset Repl - ENWL'!N221</f>
        <v>0</v>
      </c>
      <c r="O224" s="52">
        <f>'[9]NAW3 - Asset Repl - ENWL'!O221</f>
        <v>0</v>
      </c>
      <c r="P224" s="52">
        <f>'[9]NAW3 - Asset Repl - ENWL'!P221</f>
        <v>0</v>
      </c>
      <c r="Q224" s="52">
        <f>'[9]NAW3 - Asset Repl - ENWL'!Q221</f>
        <v>0</v>
      </c>
      <c r="R224" s="53">
        <f>SUM(M224:Q224)</f>
        <v>0</v>
      </c>
      <c r="S224" s="52">
        <f>'[9]NAW3 - Asset Repl - ENWL'!S221</f>
        <v>0</v>
      </c>
      <c r="T224" s="52">
        <f>'[9]NAW3 - Asset Repl - ENWL'!T221</f>
        <v>0</v>
      </c>
      <c r="U224" s="52">
        <f>'[9]NAW3 - Asset Repl - ENWL'!U221</f>
        <v>0</v>
      </c>
      <c r="V224" s="52">
        <f>'[9]NAW3 - Asset Repl - ENWL'!V221</f>
        <v>0</v>
      </c>
      <c r="W224" s="52">
        <f>'[9]NAW3 - Asset Repl - ENWL'!W221</f>
        <v>0</v>
      </c>
      <c r="X224" s="53">
        <f>SUM(S224:W224)</f>
        <v>0</v>
      </c>
      <c r="Y224" s="54">
        <f>'[9]NAW3 - Asset Repl - ENWL'!Y221</f>
        <v>0</v>
      </c>
      <c r="Z224" s="54">
        <f>'[9]NAW3 - Asset Repl - ENWL'!Z221</f>
        <v>0</v>
      </c>
      <c r="AA224" s="54">
        <f>'[9]NAW3 - Asset Repl - ENWL'!AA221</f>
        <v>0</v>
      </c>
      <c r="AB224" s="54">
        <f>'[9]NAW3 - Asset Repl - ENWL'!AB221</f>
        <v>0</v>
      </c>
      <c r="AC224" s="54">
        <f>'[9]NAW3 - Asset Repl - ENWL'!AC221</f>
        <v>0</v>
      </c>
      <c r="AD224" s="53">
        <f>SUM(Y224:AC224)</f>
        <v>0</v>
      </c>
      <c r="AE224" s="54">
        <f>'[9]NAW3 - Asset Repl - ENWL'!AE221</f>
        <v>0</v>
      </c>
      <c r="AF224" s="54">
        <f>'[9]NAW3 - Asset Repl - ENWL'!AF221</f>
        <v>0</v>
      </c>
      <c r="AG224" s="54">
        <f>'[9]NAW3 - Asset Repl - ENWL'!AG221</f>
        <v>0</v>
      </c>
      <c r="AH224" s="54">
        <f>'[9]NAW3 - Asset Repl - ENWL'!AH221</f>
        <v>0</v>
      </c>
      <c r="AI224" s="54">
        <f>'[9]NAW3 - Asset Repl - ENWL'!AI221</f>
        <v>0</v>
      </c>
      <c r="AJ224" s="53">
        <f>SUM(AE224:AI224)</f>
        <v>0</v>
      </c>
      <c r="AK224" s="54">
        <f>'[9]NAW3 - Asset Repl - ENWL'!AK221</f>
        <v>0</v>
      </c>
      <c r="AL224" s="54">
        <f>'[9]NAW3 - Asset Repl - ENWL'!AL221</f>
        <v>0</v>
      </c>
      <c r="AM224" s="54">
        <f>'[9]NAW3 - Asset Repl - ENWL'!AM221</f>
        <v>0</v>
      </c>
      <c r="AN224" s="54">
        <f>'[9]NAW3 - Asset Repl - ENWL'!AN221</f>
        <v>0</v>
      </c>
      <c r="AO224" s="54">
        <f>'[9]NAW3 - Asset Repl - ENWL'!AO221</f>
        <v>0</v>
      </c>
      <c r="AP224" s="53">
        <f>SUM(AK224:AO224)</f>
        <v>0</v>
      </c>
      <c r="BB224" s="6"/>
      <c r="BC224" s="6"/>
      <c r="BD224" s="51" t="s">
        <v>26</v>
      </c>
      <c r="BE224" s="172">
        <f>'ENWL - HI Probs. of Failure '!O$57</f>
        <v>0</v>
      </c>
      <c r="BF224" s="172">
        <f>'ENWL - HI Probs. of Failure '!P$57</f>
        <v>0</v>
      </c>
      <c r="BG224" s="172">
        <f>'ENWL - HI Probs. of Failure '!Q$57</f>
        <v>0</v>
      </c>
      <c r="BH224" s="172">
        <f>'ENWL - HI Probs. of Failure '!R$57</f>
        <v>0</v>
      </c>
      <c r="BI224" s="172">
        <f>'ENWL - HI Probs. of Failure '!S$57</f>
        <v>0</v>
      </c>
      <c r="BJ224" s="175"/>
      <c r="BK224" s="6"/>
      <c r="BL224" s="51" t="s">
        <v>26</v>
      </c>
      <c r="BM224" s="242">
        <f>IFERROR($BM2*'ENWL - Ave Crit'!$Q$57,0)</f>
        <v>0</v>
      </c>
      <c r="BN224" s="242">
        <f>IFERROR($BM2*'ENWL - Ave Crit'!$Q$57,0)</f>
        <v>0</v>
      </c>
      <c r="BO224" s="242">
        <f>IFERROR($BM2*'ENWL - Ave Crit'!$Q$57,0)</f>
        <v>0</v>
      </c>
      <c r="BP224" s="242">
        <f>IFERROR($BM2*'ENWL - Ave Crit'!$Q$57,0)</f>
        <v>0</v>
      </c>
      <c r="BQ224" s="242">
        <f>IFERROR($BM2*'ENWL - Ave Crit'!$Q$57,0)</f>
        <v>0</v>
      </c>
      <c r="BR224" s="175"/>
      <c r="BS224" s="6"/>
      <c r="BT224" s="51" t="s">
        <v>26</v>
      </c>
      <c r="BU224" s="24" t="str">
        <f t="shared" si="1236"/>
        <v/>
      </c>
      <c r="BV224" s="24" t="str">
        <f t="shared" si="1237"/>
        <v/>
      </c>
      <c r="BW224" s="24" t="str">
        <f t="shared" si="1238"/>
        <v/>
      </c>
      <c r="BX224" s="24" t="str">
        <f t="shared" si="1239"/>
        <v/>
      </c>
      <c r="BY224" s="24" t="str">
        <f t="shared" si="1240"/>
        <v/>
      </c>
      <c r="BZ224" s="6"/>
      <c r="CA224" s="6"/>
      <c r="CB224" s="51" t="s">
        <v>26</v>
      </c>
      <c r="CC224" s="195" t="str">
        <f>IF(BU224="","",M224*BU224)</f>
        <v/>
      </c>
      <c r="CD224" s="195" t="str">
        <f t="shared" ref="CD224:CG227" si="1348">IF(BV224="","",N224*BV224)</f>
        <v/>
      </c>
      <c r="CE224" s="195" t="str">
        <f t="shared" si="1348"/>
        <v/>
      </c>
      <c r="CF224" s="195" t="str">
        <f t="shared" si="1348"/>
        <v/>
      </c>
      <c r="CG224" s="195" t="str">
        <f t="shared" si="1348"/>
        <v/>
      </c>
      <c r="CH224" s="198">
        <f t="shared" si="1286"/>
        <v>0</v>
      </c>
      <c r="CI224" s="68"/>
      <c r="CJ224" s="68"/>
      <c r="CK224" s="195" t="str">
        <f t="shared" ref="CK224:CO227" si="1349">IF(BU224="","",G224*BU224)</f>
        <v/>
      </c>
      <c r="CL224" s="195" t="str">
        <f t="shared" si="1349"/>
        <v/>
      </c>
      <c r="CM224" s="195" t="str">
        <f t="shared" si="1349"/>
        <v/>
      </c>
      <c r="CN224" s="195" t="str">
        <f t="shared" si="1349"/>
        <v/>
      </c>
      <c r="CO224" s="195" t="str">
        <f t="shared" si="1349"/>
        <v/>
      </c>
      <c r="CP224" s="198">
        <f t="shared" si="1228"/>
        <v>0</v>
      </c>
      <c r="CS224" s="195" t="str">
        <f>IF(BU224="","",Y224*BU224)</f>
        <v/>
      </c>
      <c r="CT224" s="195" t="str">
        <f t="shared" ref="CT224:CW227" si="1350">IF(BV224="","",Z224*BV224)</f>
        <v/>
      </c>
      <c r="CU224" s="195" t="str">
        <f t="shared" si="1350"/>
        <v/>
      </c>
      <c r="CV224" s="195" t="str">
        <f t="shared" si="1350"/>
        <v/>
      </c>
      <c r="CW224" s="195" t="str">
        <f t="shared" si="1350"/>
        <v/>
      </c>
      <c r="CX224" s="198">
        <f t="shared" si="1230"/>
        <v>0</v>
      </c>
      <c r="CY224" s="6"/>
      <c r="CZ224" s="6"/>
      <c r="DA224" s="195" t="str">
        <f>IF(BU224="","",(S224+Y224)*BU224)</f>
        <v/>
      </c>
      <c r="DB224" s="195" t="str">
        <f t="shared" ref="DB224:DE227" si="1351">IF(BV224="","",(T224+Z224)*BV224)</f>
        <v/>
      </c>
      <c r="DC224" s="195" t="str">
        <f t="shared" si="1351"/>
        <v/>
      </c>
      <c r="DD224" s="195" t="str">
        <f t="shared" si="1351"/>
        <v/>
      </c>
      <c r="DE224" s="195" t="str">
        <f t="shared" si="1351"/>
        <v/>
      </c>
      <c r="DF224" s="198">
        <f t="shared" si="1232"/>
        <v>0</v>
      </c>
      <c r="DG224" s="6"/>
      <c r="DH224" s="6"/>
      <c r="DI224" s="195" t="str">
        <f>IF(BU224="","",AK224*BU224)</f>
        <v/>
      </c>
      <c r="DJ224" s="195" t="str">
        <f t="shared" ref="DJ224:DM227" si="1352">IF(BV224="","",AL224*BV224)</f>
        <v/>
      </c>
      <c r="DK224" s="195" t="str">
        <f t="shared" si="1352"/>
        <v/>
      </c>
      <c r="DL224" s="195" t="str">
        <f t="shared" si="1352"/>
        <v/>
      </c>
      <c r="DM224" s="195" t="str">
        <f t="shared" si="1352"/>
        <v/>
      </c>
      <c r="DN224" s="198">
        <f t="shared" si="1241"/>
        <v>0</v>
      </c>
      <c r="DO224" s="6"/>
      <c r="DP224" s="6"/>
      <c r="DQ224" s="195" t="str">
        <f>IF(BU224="","",(AE224+AK224)*BU224)</f>
        <v/>
      </c>
      <c r="DR224" s="195" t="str">
        <f t="shared" ref="DR224:DU227" si="1353">IF(BV224="","",(AF224+AL224)*BV224)</f>
        <v/>
      </c>
      <c r="DS224" s="195" t="str">
        <f t="shared" si="1353"/>
        <v/>
      </c>
      <c r="DT224" s="195" t="str">
        <f t="shared" si="1353"/>
        <v/>
      </c>
      <c r="DU224" s="195" t="str">
        <f t="shared" si="1353"/>
        <v/>
      </c>
      <c r="DV224" s="198">
        <f t="shared" si="1235"/>
        <v>0</v>
      </c>
    </row>
    <row r="225" spans="1:126" ht="25.5" customHeight="1">
      <c r="A225" s="19"/>
      <c r="B225" s="55"/>
      <c r="C225" s="55"/>
      <c r="D225" s="56">
        <f t="shared" ref="D225:D227" si="1354">L225</f>
        <v>0</v>
      </c>
      <c r="E225" s="57">
        <f t="shared" ref="E225:E227" si="1355">D225+SUM(AE225:AI225)</f>
        <v>0</v>
      </c>
      <c r="F225" s="58" t="s">
        <v>28</v>
      </c>
      <c r="G225" s="52">
        <f>'[9]NAW3 - Asset Repl - ENWL'!G222</f>
        <v>0</v>
      </c>
      <c r="H225" s="52">
        <f>'[9]NAW3 - Asset Repl - ENWL'!H222</f>
        <v>0</v>
      </c>
      <c r="I225" s="52">
        <f>'[9]NAW3 - Asset Repl - ENWL'!I222</f>
        <v>0</v>
      </c>
      <c r="J225" s="52">
        <f>'[9]NAW3 - Asset Repl - ENWL'!J222</f>
        <v>0</v>
      </c>
      <c r="K225" s="52">
        <f>'[9]NAW3 - Asset Repl - ENWL'!K222</f>
        <v>0</v>
      </c>
      <c r="L225" s="59">
        <f t="shared" ref="L225:L227" si="1356">SUM(G225:K225)</f>
        <v>0</v>
      </c>
      <c r="M225" s="52">
        <f>'[9]NAW3 - Asset Repl - ENWL'!M222</f>
        <v>0</v>
      </c>
      <c r="N225" s="52">
        <f>'[9]NAW3 - Asset Repl - ENWL'!N222</f>
        <v>0</v>
      </c>
      <c r="O225" s="52">
        <f>'[9]NAW3 - Asset Repl - ENWL'!O222</f>
        <v>0</v>
      </c>
      <c r="P225" s="52">
        <f>'[9]NAW3 - Asset Repl - ENWL'!P222</f>
        <v>0</v>
      </c>
      <c r="Q225" s="52">
        <f>'[9]NAW3 - Asset Repl - ENWL'!Q222</f>
        <v>0</v>
      </c>
      <c r="R225" s="59">
        <f t="shared" ref="R225:R227" si="1357">SUM(M225:Q225)</f>
        <v>0</v>
      </c>
      <c r="S225" s="52">
        <f>'[9]NAW3 - Asset Repl - ENWL'!S222</f>
        <v>0</v>
      </c>
      <c r="T225" s="52">
        <f>'[9]NAW3 - Asset Repl - ENWL'!T222</f>
        <v>0</v>
      </c>
      <c r="U225" s="52">
        <f>'[9]NAW3 - Asset Repl - ENWL'!U222</f>
        <v>0</v>
      </c>
      <c r="V225" s="52">
        <f>'[9]NAW3 - Asset Repl - ENWL'!V222</f>
        <v>0</v>
      </c>
      <c r="W225" s="52">
        <f>'[9]NAW3 - Asset Repl - ENWL'!W222</f>
        <v>0</v>
      </c>
      <c r="X225" s="59">
        <f t="shared" ref="X225:X227" si="1358">SUM(S225:W225)</f>
        <v>0</v>
      </c>
      <c r="Y225" s="52">
        <f>'[9]NAW3 - Asset Repl - ENWL'!Y222</f>
        <v>0</v>
      </c>
      <c r="Z225" s="52">
        <f>'[9]NAW3 - Asset Repl - ENWL'!Z222</f>
        <v>0</v>
      </c>
      <c r="AA225" s="52">
        <f>'[9]NAW3 - Asset Repl - ENWL'!AA222</f>
        <v>0</v>
      </c>
      <c r="AB225" s="52">
        <f>'[9]NAW3 - Asset Repl - ENWL'!AB222</f>
        <v>0</v>
      </c>
      <c r="AC225" s="52">
        <f>'[9]NAW3 - Asset Repl - ENWL'!AC222</f>
        <v>0</v>
      </c>
      <c r="AD225" s="59">
        <f t="shared" ref="AD225:AD227" si="1359">SUM(Y225:AC225)</f>
        <v>0</v>
      </c>
      <c r="AE225" s="52">
        <f>'[9]NAW3 - Asset Repl - ENWL'!AE222</f>
        <v>0</v>
      </c>
      <c r="AF225" s="52">
        <f>'[9]NAW3 - Asset Repl - ENWL'!AF222</f>
        <v>0</v>
      </c>
      <c r="AG225" s="52">
        <f>'[9]NAW3 - Asset Repl - ENWL'!AG222</f>
        <v>0</v>
      </c>
      <c r="AH225" s="52">
        <f>'[9]NAW3 - Asset Repl - ENWL'!AH222</f>
        <v>0</v>
      </c>
      <c r="AI225" s="52">
        <f>'[9]NAW3 - Asset Repl - ENWL'!AI222</f>
        <v>0</v>
      </c>
      <c r="AJ225" s="59">
        <f t="shared" ref="AJ225:AJ227" si="1360">SUM(AE225:AI225)</f>
        <v>0</v>
      </c>
      <c r="AK225" s="52">
        <f>'[9]NAW3 - Asset Repl - ENWL'!AK222</f>
        <v>0</v>
      </c>
      <c r="AL225" s="52">
        <f>'[9]NAW3 - Asset Repl - ENWL'!AL222</f>
        <v>0</v>
      </c>
      <c r="AM225" s="52">
        <f>'[9]NAW3 - Asset Repl - ENWL'!AM222</f>
        <v>0</v>
      </c>
      <c r="AN225" s="52">
        <f>'[9]NAW3 - Asset Repl - ENWL'!AN222</f>
        <v>0</v>
      </c>
      <c r="AO225" s="52">
        <f>'[9]NAW3 - Asset Repl - ENWL'!AO222</f>
        <v>0</v>
      </c>
      <c r="AP225" s="59">
        <f t="shared" ref="AP225:AP227" si="1361">SUM(AK225:AO225)</f>
        <v>0</v>
      </c>
      <c r="BB225" s="6"/>
      <c r="BC225" s="6"/>
      <c r="BD225" s="58" t="s">
        <v>28</v>
      </c>
      <c r="BE225" s="172">
        <f>'ENWL - HI Probs. of Failure '!O$57</f>
        <v>0</v>
      </c>
      <c r="BF225" s="172">
        <f>'ENWL - HI Probs. of Failure '!P$57</f>
        <v>0</v>
      </c>
      <c r="BG225" s="172">
        <f>'ENWL - HI Probs. of Failure '!Q$57</f>
        <v>0</v>
      </c>
      <c r="BH225" s="172">
        <f>'ENWL - HI Probs. of Failure '!R$57</f>
        <v>0</v>
      </c>
      <c r="BI225" s="172">
        <f>'ENWL - HI Probs. of Failure '!S$57</f>
        <v>0</v>
      </c>
      <c r="BJ225" s="176"/>
      <c r="BK225" s="6"/>
      <c r="BL225" s="58" t="s">
        <v>28</v>
      </c>
      <c r="BM225" s="242">
        <f>IFERROR($BM3*'ENWL - Ave Crit'!$Q$57,0)</f>
        <v>0</v>
      </c>
      <c r="BN225" s="242">
        <f>IFERROR($BM3*'ENWL - Ave Crit'!$Q$57,0)</f>
        <v>0</v>
      </c>
      <c r="BO225" s="242">
        <f>IFERROR($BM3*'ENWL - Ave Crit'!$Q$57,0)</f>
        <v>0</v>
      </c>
      <c r="BP225" s="242">
        <f>IFERROR($BM3*'ENWL - Ave Crit'!$Q$57,0)</f>
        <v>0</v>
      </c>
      <c r="BQ225" s="242">
        <f>IFERROR($BM3*'ENWL - Ave Crit'!$Q$57,0)</f>
        <v>0</v>
      </c>
      <c r="BR225" s="176"/>
      <c r="BS225" s="6"/>
      <c r="BT225" s="58" t="s">
        <v>28</v>
      </c>
      <c r="BU225" s="24" t="str">
        <f t="shared" si="1236"/>
        <v/>
      </c>
      <c r="BV225" s="24" t="str">
        <f t="shared" si="1237"/>
        <v/>
      </c>
      <c r="BW225" s="24" t="str">
        <f t="shared" si="1238"/>
        <v/>
      </c>
      <c r="BX225" s="24" t="str">
        <f t="shared" si="1239"/>
        <v/>
      </c>
      <c r="BY225" s="24" t="str">
        <f t="shared" si="1240"/>
        <v/>
      </c>
      <c r="BZ225" s="6"/>
      <c r="CA225" s="6"/>
      <c r="CB225" s="58" t="s">
        <v>28</v>
      </c>
      <c r="CC225" s="195" t="str">
        <f t="shared" ref="CC225:CC227" si="1362">IF(BU225="","",M225*BU225)</f>
        <v/>
      </c>
      <c r="CD225" s="195" t="str">
        <f t="shared" si="1348"/>
        <v/>
      </c>
      <c r="CE225" s="195" t="str">
        <f t="shared" si="1348"/>
        <v/>
      </c>
      <c r="CF225" s="195" t="str">
        <f t="shared" si="1348"/>
        <v/>
      </c>
      <c r="CG225" s="195" t="str">
        <f t="shared" si="1348"/>
        <v/>
      </c>
      <c r="CH225" s="198">
        <f t="shared" si="1286"/>
        <v>0</v>
      </c>
      <c r="CI225" s="68"/>
      <c r="CJ225" s="68"/>
      <c r="CK225" s="195" t="str">
        <f t="shared" si="1349"/>
        <v/>
      </c>
      <c r="CL225" s="195" t="str">
        <f t="shared" si="1349"/>
        <v/>
      </c>
      <c r="CM225" s="195" t="str">
        <f t="shared" si="1349"/>
        <v/>
      </c>
      <c r="CN225" s="195" t="str">
        <f t="shared" si="1349"/>
        <v/>
      </c>
      <c r="CO225" s="195" t="str">
        <f t="shared" si="1349"/>
        <v/>
      </c>
      <c r="CP225" s="198">
        <f t="shared" si="1228"/>
        <v>0</v>
      </c>
      <c r="CS225" s="195" t="str">
        <f t="shared" ref="CS225:CS227" si="1363">IF(BU225="","",Y225*BU225)</f>
        <v/>
      </c>
      <c r="CT225" s="195" t="str">
        <f t="shared" si="1350"/>
        <v/>
      </c>
      <c r="CU225" s="195" t="str">
        <f t="shared" si="1350"/>
        <v/>
      </c>
      <c r="CV225" s="195" t="str">
        <f t="shared" si="1350"/>
        <v/>
      </c>
      <c r="CW225" s="195" t="str">
        <f t="shared" si="1350"/>
        <v/>
      </c>
      <c r="CX225" s="198">
        <f t="shared" si="1230"/>
        <v>0</v>
      </c>
      <c r="CY225" s="6"/>
      <c r="CZ225" s="6"/>
      <c r="DA225" s="195" t="str">
        <f t="shared" ref="DA225:DA227" si="1364">IF(BU225="","",(S225+Y225)*BU225)</f>
        <v/>
      </c>
      <c r="DB225" s="195" t="str">
        <f t="shared" si="1351"/>
        <v/>
      </c>
      <c r="DC225" s="195" t="str">
        <f t="shared" si="1351"/>
        <v/>
      </c>
      <c r="DD225" s="195" t="str">
        <f t="shared" si="1351"/>
        <v/>
      </c>
      <c r="DE225" s="195" t="str">
        <f t="shared" si="1351"/>
        <v/>
      </c>
      <c r="DF225" s="198">
        <f t="shared" si="1232"/>
        <v>0</v>
      </c>
      <c r="DG225" s="6"/>
      <c r="DH225" s="6"/>
      <c r="DI225" s="195" t="str">
        <f t="shared" ref="DI225:DI227" si="1365">IF(BU225="","",AK225*BU225)</f>
        <v/>
      </c>
      <c r="DJ225" s="195" t="str">
        <f t="shared" si="1352"/>
        <v/>
      </c>
      <c r="DK225" s="195" t="str">
        <f t="shared" si="1352"/>
        <v/>
      </c>
      <c r="DL225" s="195" t="str">
        <f t="shared" si="1352"/>
        <v/>
      </c>
      <c r="DM225" s="195" t="str">
        <f t="shared" si="1352"/>
        <v/>
      </c>
      <c r="DN225" s="198">
        <f t="shared" si="1241"/>
        <v>0</v>
      </c>
      <c r="DO225" s="6"/>
      <c r="DP225" s="6"/>
      <c r="DQ225" s="195" t="str">
        <f t="shared" ref="DQ225:DQ227" si="1366">IF(BU225="","",(AE225+AK225)*BU225)</f>
        <v/>
      </c>
      <c r="DR225" s="195" t="str">
        <f t="shared" si="1353"/>
        <v/>
      </c>
      <c r="DS225" s="195" t="str">
        <f t="shared" si="1353"/>
        <v/>
      </c>
      <c r="DT225" s="195" t="str">
        <f t="shared" si="1353"/>
        <v/>
      </c>
      <c r="DU225" s="195" t="str">
        <f t="shared" si="1353"/>
        <v/>
      </c>
      <c r="DV225" s="198">
        <f t="shared" si="1235"/>
        <v>0</v>
      </c>
    </row>
    <row r="226" spans="1:126" ht="25.5" customHeight="1">
      <c r="A226" s="19"/>
      <c r="B226" s="55"/>
      <c r="C226" s="55"/>
      <c r="D226" s="56">
        <f t="shared" si="1354"/>
        <v>0</v>
      </c>
      <c r="E226" s="57">
        <f t="shared" si="1355"/>
        <v>0</v>
      </c>
      <c r="F226" s="58" t="s">
        <v>30</v>
      </c>
      <c r="G226" s="52">
        <f>'[9]NAW3 - Asset Repl - ENWL'!G223</f>
        <v>0</v>
      </c>
      <c r="H226" s="52">
        <f>'[9]NAW3 - Asset Repl - ENWL'!H223</f>
        <v>0</v>
      </c>
      <c r="I226" s="52">
        <f>'[9]NAW3 - Asset Repl - ENWL'!I223</f>
        <v>0</v>
      </c>
      <c r="J226" s="52">
        <f>'[9]NAW3 - Asset Repl - ENWL'!J223</f>
        <v>0</v>
      </c>
      <c r="K226" s="52">
        <f>'[9]NAW3 - Asset Repl - ENWL'!K223</f>
        <v>0</v>
      </c>
      <c r="L226" s="59">
        <f t="shared" si="1356"/>
        <v>0</v>
      </c>
      <c r="M226" s="52">
        <f>'[9]NAW3 - Asset Repl - ENWL'!M223</f>
        <v>0</v>
      </c>
      <c r="N226" s="52">
        <f>'[9]NAW3 - Asset Repl - ENWL'!N223</f>
        <v>0</v>
      </c>
      <c r="O226" s="52">
        <f>'[9]NAW3 - Asset Repl - ENWL'!O223</f>
        <v>0</v>
      </c>
      <c r="P226" s="52">
        <f>'[9]NAW3 - Asset Repl - ENWL'!P223</f>
        <v>0</v>
      </c>
      <c r="Q226" s="52">
        <f>'[9]NAW3 - Asset Repl - ENWL'!Q223</f>
        <v>0</v>
      </c>
      <c r="R226" s="59">
        <f t="shared" si="1357"/>
        <v>0</v>
      </c>
      <c r="S226" s="52">
        <f>'[9]NAW3 - Asset Repl - ENWL'!S223</f>
        <v>0</v>
      </c>
      <c r="T226" s="52">
        <f>'[9]NAW3 - Asset Repl - ENWL'!T223</f>
        <v>0</v>
      </c>
      <c r="U226" s="52">
        <f>'[9]NAW3 - Asset Repl - ENWL'!U223</f>
        <v>0</v>
      </c>
      <c r="V226" s="52">
        <f>'[9]NAW3 - Asset Repl - ENWL'!V223</f>
        <v>0</v>
      </c>
      <c r="W226" s="52">
        <f>'[9]NAW3 - Asset Repl - ENWL'!W223</f>
        <v>0</v>
      </c>
      <c r="X226" s="59">
        <f t="shared" si="1358"/>
        <v>0</v>
      </c>
      <c r="Y226" s="52">
        <f>'[9]NAW3 - Asset Repl - ENWL'!Y223</f>
        <v>0</v>
      </c>
      <c r="Z226" s="52">
        <f>'[9]NAW3 - Asset Repl - ENWL'!Z223</f>
        <v>0</v>
      </c>
      <c r="AA226" s="52">
        <f>'[9]NAW3 - Asset Repl - ENWL'!AA223</f>
        <v>0</v>
      </c>
      <c r="AB226" s="52">
        <f>'[9]NAW3 - Asset Repl - ENWL'!AB223</f>
        <v>0</v>
      </c>
      <c r="AC226" s="52">
        <f>'[9]NAW3 - Asset Repl - ENWL'!AC223</f>
        <v>0</v>
      </c>
      <c r="AD226" s="59">
        <f t="shared" si="1359"/>
        <v>0</v>
      </c>
      <c r="AE226" s="52">
        <f>'[9]NAW3 - Asset Repl - ENWL'!AE223</f>
        <v>0</v>
      </c>
      <c r="AF226" s="52">
        <f>'[9]NAW3 - Asset Repl - ENWL'!AF223</f>
        <v>0</v>
      </c>
      <c r="AG226" s="52">
        <f>'[9]NAW3 - Asset Repl - ENWL'!AG223</f>
        <v>0</v>
      </c>
      <c r="AH226" s="52">
        <f>'[9]NAW3 - Asset Repl - ENWL'!AH223</f>
        <v>0</v>
      </c>
      <c r="AI226" s="52">
        <f>'[9]NAW3 - Asset Repl - ENWL'!AI223</f>
        <v>0</v>
      </c>
      <c r="AJ226" s="59">
        <f t="shared" si="1360"/>
        <v>0</v>
      </c>
      <c r="AK226" s="52">
        <f>'[9]NAW3 - Asset Repl - ENWL'!AK223</f>
        <v>0</v>
      </c>
      <c r="AL226" s="52">
        <f>'[9]NAW3 - Asset Repl - ENWL'!AL223</f>
        <v>0</v>
      </c>
      <c r="AM226" s="52">
        <f>'[9]NAW3 - Asset Repl - ENWL'!AM223</f>
        <v>0</v>
      </c>
      <c r="AN226" s="52">
        <f>'[9]NAW3 - Asset Repl - ENWL'!AN223</f>
        <v>0</v>
      </c>
      <c r="AO226" s="52">
        <f>'[9]NAW3 - Asset Repl - ENWL'!AO223</f>
        <v>0</v>
      </c>
      <c r="AP226" s="59">
        <f t="shared" si="1361"/>
        <v>0</v>
      </c>
      <c r="BB226" s="6"/>
      <c r="BC226" s="6"/>
      <c r="BD226" s="58" t="s">
        <v>30</v>
      </c>
      <c r="BE226" s="172">
        <f>'ENWL - HI Probs. of Failure '!O$57</f>
        <v>0</v>
      </c>
      <c r="BF226" s="172">
        <f>'ENWL - HI Probs. of Failure '!P$57</f>
        <v>0</v>
      </c>
      <c r="BG226" s="172">
        <f>'ENWL - HI Probs. of Failure '!Q$57</f>
        <v>0</v>
      </c>
      <c r="BH226" s="172">
        <f>'ENWL - HI Probs. of Failure '!R$57</f>
        <v>0</v>
      </c>
      <c r="BI226" s="172">
        <f>'ENWL - HI Probs. of Failure '!S$57</f>
        <v>0</v>
      </c>
      <c r="BJ226" s="176"/>
      <c r="BK226" s="6"/>
      <c r="BL226" s="58" t="s">
        <v>30</v>
      </c>
      <c r="BM226" s="242">
        <f>IFERROR($BM4*'ENWL - Ave Crit'!$Q$57,0)</f>
        <v>0</v>
      </c>
      <c r="BN226" s="242">
        <f>IFERROR($BM4*'ENWL - Ave Crit'!$Q$57,0)</f>
        <v>0</v>
      </c>
      <c r="BO226" s="242">
        <f>IFERROR($BM4*'ENWL - Ave Crit'!$Q$57,0)</f>
        <v>0</v>
      </c>
      <c r="BP226" s="242">
        <f>IFERROR($BM4*'ENWL - Ave Crit'!$Q$57,0)</f>
        <v>0</v>
      </c>
      <c r="BQ226" s="242">
        <f>IFERROR($BM4*'ENWL - Ave Crit'!$Q$57,0)</f>
        <v>0</v>
      </c>
      <c r="BR226" s="176"/>
      <c r="BS226" s="6"/>
      <c r="BT226" s="58" t="s">
        <v>30</v>
      </c>
      <c r="BU226" s="24" t="str">
        <f t="shared" si="1236"/>
        <v/>
      </c>
      <c r="BV226" s="24" t="str">
        <f t="shared" si="1237"/>
        <v/>
      </c>
      <c r="BW226" s="24" t="str">
        <f t="shared" si="1238"/>
        <v/>
      </c>
      <c r="BX226" s="24" t="str">
        <f t="shared" si="1239"/>
        <v/>
      </c>
      <c r="BY226" s="24" t="str">
        <f t="shared" si="1240"/>
        <v/>
      </c>
      <c r="BZ226" s="6"/>
      <c r="CA226" s="6"/>
      <c r="CB226" s="58" t="s">
        <v>30</v>
      </c>
      <c r="CC226" s="195" t="str">
        <f t="shared" si="1362"/>
        <v/>
      </c>
      <c r="CD226" s="195" t="str">
        <f t="shared" si="1348"/>
        <v/>
      </c>
      <c r="CE226" s="195" t="str">
        <f t="shared" si="1348"/>
        <v/>
      </c>
      <c r="CF226" s="195" t="str">
        <f t="shared" si="1348"/>
        <v/>
      </c>
      <c r="CG226" s="195" t="str">
        <f t="shared" si="1348"/>
        <v/>
      </c>
      <c r="CH226" s="198">
        <f t="shared" si="1286"/>
        <v>0</v>
      </c>
      <c r="CI226" s="68"/>
      <c r="CJ226" s="68"/>
      <c r="CK226" s="195" t="str">
        <f t="shared" si="1349"/>
        <v/>
      </c>
      <c r="CL226" s="195" t="str">
        <f t="shared" si="1349"/>
        <v/>
      </c>
      <c r="CM226" s="195" t="str">
        <f t="shared" si="1349"/>
        <v/>
      </c>
      <c r="CN226" s="195" t="str">
        <f t="shared" si="1349"/>
        <v/>
      </c>
      <c r="CO226" s="195" t="str">
        <f t="shared" si="1349"/>
        <v/>
      </c>
      <c r="CP226" s="198">
        <f t="shared" si="1228"/>
        <v>0</v>
      </c>
      <c r="CS226" s="195" t="str">
        <f t="shared" si="1363"/>
        <v/>
      </c>
      <c r="CT226" s="195" t="str">
        <f t="shared" si="1350"/>
        <v/>
      </c>
      <c r="CU226" s="195" t="str">
        <f t="shared" si="1350"/>
        <v/>
      </c>
      <c r="CV226" s="195" t="str">
        <f t="shared" si="1350"/>
        <v/>
      </c>
      <c r="CW226" s="195" t="str">
        <f t="shared" si="1350"/>
        <v/>
      </c>
      <c r="CX226" s="198">
        <f t="shared" si="1230"/>
        <v>0</v>
      </c>
      <c r="CY226" s="6"/>
      <c r="CZ226" s="6"/>
      <c r="DA226" s="195" t="str">
        <f t="shared" si="1364"/>
        <v/>
      </c>
      <c r="DB226" s="195" t="str">
        <f t="shared" si="1351"/>
        <v/>
      </c>
      <c r="DC226" s="195" t="str">
        <f t="shared" si="1351"/>
        <v/>
      </c>
      <c r="DD226" s="195" t="str">
        <f t="shared" si="1351"/>
        <v/>
      </c>
      <c r="DE226" s="195" t="str">
        <f t="shared" si="1351"/>
        <v/>
      </c>
      <c r="DF226" s="198">
        <f t="shared" si="1232"/>
        <v>0</v>
      </c>
      <c r="DG226" s="6"/>
      <c r="DH226" s="6"/>
      <c r="DI226" s="195" t="str">
        <f t="shared" si="1365"/>
        <v/>
      </c>
      <c r="DJ226" s="195" t="str">
        <f t="shared" si="1352"/>
        <v/>
      </c>
      <c r="DK226" s="195" t="str">
        <f t="shared" si="1352"/>
        <v/>
      </c>
      <c r="DL226" s="195" t="str">
        <f t="shared" si="1352"/>
        <v/>
      </c>
      <c r="DM226" s="195" t="str">
        <f t="shared" si="1352"/>
        <v/>
      </c>
      <c r="DN226" s="198">
        <f t="shared" si="1241"/>
        <v>0</v>
      </c>
      <c r="DO226" s="6"/>
      <c r="DP226" s="6"/>
      <c r="DQ226" s="195" t="str">
        <f t="shared" si="1366"/>
        <v/>
      </c>
      <c r="DR226" s="195" t="str">
        <f t="shared" si="1353"/>
        <v/>
      </c>
      <c r="DS226" s="195" t="str">
        <f t="shared" si="1353"/>
        <v/>
      </c>
      <c r="DT226" s="195" t="str">
        <f t="shared" si="1353"/>
        <v/>
      </c>
      <c r="DU226" s="195" t="str">
        <f t="shared" si="1353"/>
        <v/>
      </c>
      <c r="DV226" s="198">
        <f t="shared" si="1235"/>
        <v>0</v>
      </c>
    </row>
    <row r="227" spans="1:126" ht="25.5" customHeight="1">
      <c r="A227" s="19"/>
      <c r="B227" s="55"/>
      <c r="C227" s="55"/>
      <c r="D227" s="56">
        <f t="shared" si="1354"/>
        <v>0</v>
      </c>
      <c r="E227" s="57">
        <f t="shared" si="1355"/>
        <v>0</v>
      </c>
      <c r="F227" s="58" t="s">
        <v>31</v>
      </c>
      <c r="G227" s="52">
        <f>'[9]NAW3 - Asset Repl - ENWL'!G224</f>
        <v>0</v>
      </c>
      <c r="H227" s="52">
        <f>'[9]NAW3 - Asset Repl - ENWL'!H224</f>
        <v>0</v>
      </c>
      <c r="I227" s="52">
        <f>'[9]NAW3 - Asset Repl - ENWL'!I224</f>
        <v>0</v>
      </c>
      <c r="J227" s="52">
        <f>'[9]NAW3 - Asset Repl - ENWL'!J224</f>
        <v>0</v>
      </c>
      <c r="K227" s="52">
        <f>'[9]NAW3 - Asset Repl - ENWL'!K224</f>
        <v>0</v>
      </c>
      <c r="L227" s="59">
        <f t="shared" si="1356"/>
        <v>0</v>
      </c>
      <c r="M227" s="52">
        <f>'[9]NAW3 - Asset Repl - ENWL'!M224</f>
        <v>0</v>
      </c>
      <c r="N227" s="52">
        <f>'[9]NAW3 - Asset Repl - ENWL'!N224</f>
        <v>0</v>
      </c>
      <c r="O227" s="52">
        <f>'[9]NAW3 - Asset Repl - ENWL'!O224</f>
        <v>0</v>
      </c>
      <c r="P227" s="52">
        <f>'[9]NAW3 - Asset Repl - ENWL'!P224</f>
        <v>0</v>
      </c>
      <c r="Q227" s="52">
        <f>'[9]NAW3 - Asset Repl - ENWL'!Q224</f>
        <v>0</v>
      </c>
      <c r="R227" s="59">
        <f t="shared" si="1357"/>
        <v>0</v>
      </c>
      <c r="S227" s="52">
        <f>'[9]NAW3 - Asset Repl - ENWL'!S224</f>
        <v>0</v>
      </c>
      <c r="T227" s="52">
        <f>'[9]NAW3 - Asset Repl - ENWL'!T224</f>
        <v>0</v>
      </c>
      <c r="U227" s="52">
        <f>'[9]NAW3 - Asset Repl - ENWL'!U224</f>
        <v>0</v>
      </c>
      <c r="V227" s="52">
        <f>'[9]NAW3 - Asset Repl - ENWL'!V224</f>
        <v>0</v>
      </c>
      <c r="W227" s="52">
        <f>'[9]NAW3 - Asset Repl - ENWL'!W224</f>
        <v>0</v>
      </c>
      <c r="X227" s="59">
        <f t="shared" si="1358"/>
        <v>0</v>
      </c>
      <c r="Y227" s="52">
        <f>'[9]NAW3 - Asset Repl - ENWL'!Y224</f>
        <v>0</v>
      </c>
      <c r="Z227" s="52">
        <f>'[9]NAW3 - Asset Repl - ENWL'!Z224</f>
        <v>0</v>
      </c>
      <c r="AA227" s="52">
        <f>'[9]NAW3 - Asset Repl - ENWL'!AA224</f>
        <v>0</v>
      </c>
      <c r="AB227" s="52">
        <f>'[9]NAW3 - Asset Repl - ENWL'!AB224</f>
        <v>0</v>
      </c>
      <c r="AC227" s="52">
        <f>'[9]NAW3 - Asset Repl - ENWL'!AC224</f>
        <v>0</v>
      </c>
      <c r="AD227" s="59">
        <f t="shared" si="1359"/>
        <v>0</v>
      </c>
      <c r="AE227" s="52">
        <f>'[9]NAW3 - Asset Repl - ENWL'!AE224</f>
        <v>0</v>
      </c>
      <c r="AF227" s="52">
        <f>'[9]NAW3 - Asset Repl - ENWL'!AF224</f>
        <v>0</v>
      </c>
      <c r="AG227" s="52">
        <f>'[9]NAW3 - Asset Repl - ENWL'!AG224</f>
        <v>0</v>
      </c>
      <c r="AH227" s="52">
        <f>'[9]NAW3 - Asset Repl - ENWL'!AH224</f>
        <v>0</v>
      </c>
      <c r="AI227" s="52">
        <f>'[9]NAW3 - Asset Repl - ENWL'!AI224</f>
        <v>0</v>
      </c>
      <c r="AJ227" s="59">
        <f t="shared" si="1360"/>
        <v>0</v>
      </c>
      <c r="AK227" s="52">
        <f>'[9]NAW3 - Asset Repl - ENWL'!AK224</f>
        <v>0</v>
      </c>
      <c r="AL227" s="52">
        <f>'[9]NAW3 - Asset Repl - ENWL'!AL224</f>
        <v>0</v>
      </c>
      <c r="AM227" s="52">
        <f>'[9]NAW3 - Asset Repl - ENWL'!AM224</f>
        <v>0</v>
      </c>
      <c r="AN227" s="52">
        <f>'[9]NAW3 - Asset Repl - ENWL'!AN224</f>
        <v>0</v>
      </c>
      <c r="AO227" s="52">
        <f>'[9]NAW3 - Asset Repl - ENWL'!AO224</f>
        <v>0</v>
      </c>
      <c r="AP227" s="59">
        <f t="shared" si="1361"/>
        <v>0</v>
      </c>
      <c r="BB227" s="6"/>
      <c r="BC227" s="6"/>
      <c r="BD227" s="58" t="s">
        <v>31</v>
      </c>
      <c r="BE227" s="172">
        <f>'ENWL - HI Probs. of Failure '!O$57</f>
        <v>0</v>
      </c>
      <c r="BF227" s="172">
        <f>'ENWL - HI Probs. of Failure '!P$57</f>
        <v>0</v>
      </c>
      <c r="BG227" s="172">
        <f>'ENWL - HI Probs. of Failure '!Q$57</f>
        <v>0</v>
      </c>
      <c r="BH227" s="172">
        <f>'ENWL - HI Probs. of Failure '!R$57</f>
        <v>0</v>
      </c>
      <c r="BI227" s="172">
        <f>'ENWL - HI Probs. of Failure '!S$57</f>
        <v>0</v>
      </c>
      <c r="BJ227" s="176"/>
      <c r="BK227" s="6"/>
      <c r="BL227" s="58" t="s">
        <v>31</v>
      </c>
      <c r="BM227" s="242">
        <f>IFERROR($BM5*'ENWL - Ave Crit'!$Q$57,0)</f>
        <v>0</v>
      </c>
      <c r="BN227" s="242">
        <f>IFERROR($BM5*'ENWL - Ave Crit'!$Q$57,0)</f>
        <v>0</v>
      </c>
      <c r="BO227" s="242">
        <f>IFERROR($BM5*'ENWL - Ave Crit'!$Q$57,0)</f>
        <v>0</v>
      </c>
      <c r="BP227" s="242">
        <f>IFERROR($BM5*'ENWL - Ave Crit'!$Q$57,0)</f>
        <v>0</v>
      </c>
      <c r="BQ227" s="242">
        <f>IFERROR($BM5*'ENWL - Ave Crit'!$Q$57,0)</f>
        <v>0</v>
      </c>
      <c r="BR227" s="176"/>
      <c r="BS227" s="6"/>
      <c r="BT227" s="58" t="s">
        <v>31</v>
      </c>
      <c r="BU227" s="24" t="str">
        <f t="shared" si="1236"/>
        <v/>
      </c>
      <c r="BV227" s="24" t="str">
        <f t="shared" si="1237"/>
        <v/>
      </c>
      <c r="BW227" s="24" t="str">
        <f t="shared" si="1238"/>
        <v/>
      </c>
      <c r="BX227" s="24" t="str">
        <f t="shared" si="1239"/>
        <v/>
      </c>
      <c r="BY227" s="24" t="str">
        <f t="shared" si="1240"/>
        <v/>
      </c>
      <c r="BZ227" s="6"/>
      <c r="CA227" s="6"/>
      <c r="CB227" s="58" t="s">
        <v>31</v>
      </c>
      <c r="CC227" s="195" t="str">
        <f t="shared" si="1362"/>
        <v/>
      </c>
      <c r="CD227" s="195" t="str">
        <f t="shared" si="1348"/>
        <v/>
      </c>
      <c r="CE227" s="195" t="str">
        <f t="shared" si="1348"/>
        <v/>
      </c>
      <c r="CF227" s="195" t="str">
        <f t="shared" si="1348"/>
        <v/>
      </c>
      <c r="CG227" s="195" t="str">
        <f t="shared" si="1348"/>
        <v/>
      </c>
      <c r="CH227" s="198">
        <f t="shared" si="1286"/>
        <v>0</v>
      </c>
      <c r="CI227" s="68"/>
      <c r="CJ227" s="68"/>
      <c r="CK227" s="195" t="str">
        <f t="shared" si="1349"/>
        <v/>
      </c>
      <c r="CL227" s="195" t="str">
        <f t="shared" si="1349"/>
        <v/>
      </c>
      <c r="CM227" s="195" t="str">
        <f t="shared" si="1349"/>
        <v/>
      </c>
      <c r="CN227" s="195" t="str">
        <f t="shared" si="1349"/>
        <v/>
      </c>
      <c r="CO227" s="195" t="str">
        <f t="shared" si="1349"/>
        <v/>
      </c>
      <c r="CP227" s="198">
        <f t="shared" si="1228"/>
        <v>0</v>
      </c>
      <c r="CS227" s="195" t="str">
        <f t="shared" si="1363"/>
        <v/>
      </c>
      <c r="CT227" s="195" t="str">
        <f t="shared" si="1350"/>
        <v/>
      </c>
      <c r="CU227" s="195" t="str">
        <f t="shared" si="1350"/>
        <v/>
      </c>
      <c r="CV227" s="195" t="str">
        <f t="shared" si="1350"/>
        <v/>
      </c>
      <c r="CW227" s="195" t="str">
        <f t="shared" si="1350"/>
        <v/>
      </c>
      <c r="CX227" s="198">
        <f t="shared" si="1230"/>
        <v>0</v>
      </c>
      <c r="CY227" s="6"/>
      <c r="CZ227" s="6"/>
      <c r="DA227" s="195" t="str">
        <f t="shared" si="1364"/>
        <v/>
      </c>
      <c r="DB227" s="195" t="str">
        <f t="shared" si="1351"/>
        <v/>
      </c>
      <c r="DC227" s="195" t="str">
        <f t="shared" si="1351"/>
        <v/>
      </c>
      <c r="DD227" s="195" t="str">
        <f t="shared" si="1351"/>
        <v/>
      </c>
      <c r="DE227" s="195" t="str">
        <f t="shared" si="1351"/>
        <v/>
      </c>
      <c r="DF227" s="198">
        <f t="shared" si="1232"/>
        <v>0</v>
      </c>
      <c r="DG227" s="6"/>
      <c r="DH227" s="6"/>
      <c r="DI227" s="195" t="str">
        <f t="shared" si="1365"/>
        <v/>
      </c>
      <c r="DJ227" s="195" t="str">
        <f t="shared" si="1352"/>
        <v/>
      </c>
      <c r="DK227" s="195" t="str">
        <f t="shared" si="1352"/>
        <v/>
      </c>
      <c r="DL227" s="195" t="str">
        <f t="shared" si="1352"/>
        <v/>
      </c>
      <c r="DM227" s="195" t="str">
        <f t="shared" si="1352"/>
        <v/>
      </c>
      <c r="DN227" s="198">
        <f t="shared" si="1241"/>
        <v>0</v>
      </c>
      <c r="DO227" s="6"/>
      <c r="DP227" s="6"/>
      <c r="DQ227" s="195" t="str">
        <f t="shared" si="1366"/>
        <v/>
      </c>
      <c r="DR227" s="195" t="str">
        <f t="shared" si="1353"/>
        <v/>
      </c>
      <c r="DS227" s="195" t="str">
        <f t="shared" si="1353"/>
        <v/>
      </c>
      <c r="DT227" s="195" t="str">
        <f t="shared" si="1353"/>
        <v/>
      </c>
      <c r="DU227" s="195" t="str">
        <f t="shared" si="1353"/>
        <v/>
      </c>
      <c r="DV227" s="198">
        <f t="shared" si="1235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67">SUM(H224:H227)</f>
        <v>0</v>
      </c>
      <c r="I228" s="66">
        <f t="shared" si="1367"/>
        <v>0</v>
      </c>
      <c r="J228" s="66">
        <f t="shared" si="1367"/>
        <v>0</v>
      </c>
      <c r="K228" s="66">
        <f t="shared" si="1367"/>
        <v>0</v>
      </c>
      <c r="L228" s="67"/>
      <c r="M228" s="65">
        <f>SUM(M224:M227)</f>
        <v>0</v>
      </c>
      <c r="N228" s="66">
        <f t="shared" ref="N228:Q228" si="1368">SUM(N224:N227)</f>
        <v>0</v>
      </c>
      <c r="O228" s="66">
        <f t="shared" si="1368"/>
        <v>0</v>
      </c>
      <c r="P228" s="66">
        <f t="shared" si="1368"/>
        <v>0</v>
      </c>
      <c r="Q228" s="66">
        <f t="shared" si="1368"/>
        <v>0</v>
      </c>
      <c r="R228" s="67"/>
      <c r="S228" s="65">
        <f>SUM(S224:S227)</f>
        <v>0</v>
      </c>
      <c r="T228" s="66">
        <f t="shared" ref="T228:W228" si="1369">SUM(T224:T227)</f>
        <v>0</v>
      </c>
      <c r="U228" s="66">
        <f t="shared" si="1369"/>
        <v>0</v>
      </c>
      <c r="V228" s="66">
        <f t="shared" si="1369"/>
        <v>0</v>
      </c>
      <c r="W228" s="66">
        <f t="shared" si="1369"/>
        <v>0</v>
      </c>
      <c r="X228" s="67"/>
      <c r="Y228" s="65">
        <f>SUM(Y224:Y227)</f>
        <v>0</v>
      </c>
      <c r="Z228" s="66">
        <f t="shared" ref="Z228:AC228" si="1370">SUM(Z224:Z227)</f>
        <v>0</v>
      </c>
      <c r="AA228" s="66">
        <f t="shared" si="1370"/>
        <v>0</v>
      </c>
      <c r="AB228" s="66">
        <f t="shared" si="1370"/>
        <v>0</v>
      </c>
      <c r="AC228" s="66">
        <f t="shared" si="1370"/>
        <v>0</v>
      </c>
      <c r="AD228" s="67"/>
      <c r="AE228" s="65">
        <f>SUM(AE224:AE227)</f>
        <v>0</v>
      </c>
      <c r="AF228" s="66">
        <f t="shared" ref="AF228:AI228" si="1371">SUM(AF224:AF227)</f>
        <v>0</v>
      </c>
      <c r="AG228" s="66">
        <f t="shared" si="1371"/>
        <v>0</v>
      </c>
      <c r="AH228" s="66">
        <f t="shared" si="1371"/>
        <v>0</v>
      </c>
      <c r="AI228" s="66">
        <f t="shared" si="1371"/>
        <v>0</v>
      </c>
      <c r="AJ228" s="67"/>
      <c r="AK228" s="65">
        <f>SUM(AK224:AK227)</f>
        <v>0</v>
      </c>
      <c r="AL228" s="66">
        <f t="shared" ref="AL228:AO228" si="1372">SUM(AL224:AL227)</f>
        <v>0</v>
      </c>
      <c r="AM228" s="66">
        <f t="shared" si="1372"/>
        <v>0</v>
      </c>
      <c r="AN228" s="66">
        <f t="shared" si="1372"/>
        <v>0</v>
      </c>
      <c r="AO228" s="66">
        <f t="shared" si="1372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236"/>
        <v/>
      </c>
      <c r="BV228" s="24" t="str">
        <f t="shared" si="1237"/>
        <v/>
      </c>
      <c r="BW228" s="24" t="str">
        <f t="shared" si="1238"/>
        <v/>
      </c>
      <c r="BX228" s="24" t="str">
        <f t="shared" si="1239"/>
        <v/>
      </c>
      <c r="BY228" s="24" t="str">
        <f t="shared" si="1240"/>
        <v/>
      </c>
      <c r="BZ228" s="6"/>
      <c r="CA228" s="6"/>
      <c r="CB228" s="64"/>
      <c r="CC228" s="197">
        <f>SUM(CC224:CC227)</f>
        <v>0</v>
      </c>
      <c r="CD228" s="197">
        <f t="shared" ref="CD228:CG228" si="1373">SUM(CD224:CD227)</f>
        <v>0</v>
      </c>
      <c r="CE228" s="197">
        <f t="shared" si="1373"/>
        <v>0</v>
      </c>
      <c r="CF228" s="197">
        <f t="shared" si="1373"/>
        <v>0</v>
      </c>
      <c r="CG228" s="197">
        <f t="shared" si="1373"/>
        <v>0</v>
      </c>
      <c r="CH228" s="198">
        <f t="shared" si="1286"/>
        <v>0</v>
      </c>
      <c r="CI228" s="68"/>
      <c r="CJ228" s="68"/>
      <c r="CK228" s="197">
        <f>SUM(CK224:CK227)</f>
        <v>0</v>
      </c>
      <c r="CL228" s="197">
        <f t="shared" ref="CL228:CO228" si="1374">SUM(CL224:CL227)</f>
        <v>0</v>
      </c>
      <c r="CM228" s="197">
        <f t="shared" si="1374"/>
        <v>0</v>
      </c>
      <c r="CN228" s="197">
        <f t="shared" si="1374"/>
        <v>0</v>
      </c>
      <c r="CO228" s="197">
        <f t="shared" si="1374"/>
        <v>0</v>
      </c>
      <c r="CP228" s="198">
        <f t="shared" si="1228"/>
        <v>0</v>
      </c>
      <c r="CS228" s="197">
        <f>SUM(CS224:CS227)</f>
        <v>0</v>
      </c>
      <c r="CT228" s="197">
        <f t="shared" ref="CT228:CW228" si="1375">SUM(CT224:CT227)</f>
        <v>0</v>
      </c>
      <c r="CU228" s="197">
        <f t="shared" si="1375"/>
        <v>0</v>
      </c>
      <c r="CV228" s="197">
        <f t="shared" si="1375"/>
        <v>0</v>
      </c>
      <c r="CW228" s="197">
        <f t="shared" si="1375"/>
        <v>0</v>
      </c>
      <c r="CX228" s="198">
        <f t="shared" si="1230"/>
        <v>0</v>
      </c>
      <c r="CY228" s="6"/>
      <c r="CZ228" s="6"/>
      <c r="DA228" s="197">
        <f>SUM(DA224:DA227)</f>
        <v>0</v>
      </c>
      <c r="DB228" s="197">
        <f t="shared" ref="DB228:DE228" si="1376">SUM(DB224:DB227)</f>
        <v>0</v>
      </c>
      <c r="DC228" s="197">
        <f t="shared" si="1376"/>
        <v>0</v>
      </c>
      <c r="DD228" s="197">
        <f t="shared" si="1376"/>
        <v>0</v>
      </c>
      <c r="DE228" s="197">
        <f t="shared" si="1376"/>
        <v>0</v>
      </c>
      <c r="DF228" s="198">
        <f t="shared" si="1232"/>
        <v>0</v>
      </c>
      <c r="DG228" s="6"/>
      <c r="DH228" s="6"/>
      <c r="DI228" s="197">
        <f>SUM(DI224:DI227)</f>
        <v>0</v>
      </c>
      <c r="DJ228" s="197">
        <f t="shared" ref="DJ228:DM228" si="1377">SUM(DJ224:DJ227)</f>
        <v>0</v>
      </c>
      <c r="DK228" s="197">
        <f t="shared" si="1377"/>
        <v>0</v>
      </c>
      <c r="DL228" s="197">
        <f t="shared" si="1377"/>
        <v>0</v>
      </c>
      <c r="DM228" s="197">
        <f t="shared" si="1377"/>
        <v>0</v>
      </c>
      <c r="DN228" s="198">
        <f t="shared" si="1241"/>
        <v>0</v>
      </c>
      <c r="DO228" s="6"/>
      <c r="DP228" s="6"/>
      <c r="DQ228" s="197">
        <f>SUM(DQ224:DQ227)</f>
        <v>0</v>
      </c>
      <c r="DR228" s="197">
        <f t="shared" ref="DR228:DU228" si="1378">SUM(DR224:DR227)</f>
        <v>0</v>
      </c>
      <c r="DS228" s="197">
        <f t="shared" si="1378"/>
        <v>0</v>
      </c>
      <c r="DT228" s="197">
        <f t="shared" si="1378"/>
        <v>0</v>
      </c>
      <c r="DU228" s="197">
        <f t="shared" si="1378"/>
        <v>0</v>
      </c>
      <c r="DV228" s="198">
        <f t="shared" si="1235"/>
        <v>0</v>
      </c>
    </row>
    <row r="229" spans="1:126" ht="25.5" customHeight="1">
      <c r="A229" s="19"/>
      <c r="B229" s="70" t="s">
        <v>34</v>
      </c>
      <c r="C229" s="48"/>
      <c r="D229" s="49">
        <f>L229</f>
        <v>0</v>
      </c>
      <c r="E229" s="50">
        <f>D229+SUM(AE229:AI229)</f>
        <v>0</v>
      </c>
      <c r="F229" s="51" t="s">
        <v>26</v>
      </c>
      <c r="G229" s="52">
        <f>'[9]NAW3 - Asset Repl - ENWL'!G226</f>
        <v>0</v>
      </c>
      <c r="H229" s="52">
        <f>'[9]NAW3 - Asset Repl - ENWL'!H226</f>
        <v>0</v>
      </c>
      <c r="I229" s="52">
        <f>'[9]NAW3 - Asset Repl - ENWL'!I226</f>
        <v>0</v>
      </c>
      <c r="J229" s="52">
        <f>'[9]NAW3 - Asset Repl - ENWL'!J226</f>
        <v>0</v>
      </c>
      <c r="K229" s="52">
        <f>'[9]NAW3 - Asset Repl - ENWL'!K226</f>
        <v>0</v>
      </c>
      <c r="L229" s="53">
        <f>SUM(G229:K229)</f>
        <v>0</v>
      </c>
      <c r="M229" s="69">
        <f>'[9]NAW3 - Asset Repl - ENWL'!M226</f>
        <v>0</v>
      </c>
      <c r="N229" s="69">
        <f>'[9]NAW3 - Asset Repl - ENWL'!N226</f>
        <v>0</v>
      </c>
      <c r="O229" s="69">
        <f>'[9]NAW3 - Asset Repl - ENWL'!O226</f>
        <v>0</v>
      </c>
      <c r="P229" s="69">
        <f>'[9]NAW3 - Asset Repl - ENWL'!P226</f>
        <v>0</v>
      </c>
      <c r="Q229" s="69">
        <f>'[9]NAW3 - Asset Repl - ENWL'!Q226</f>
        <v>0</v>
      </c>
      <c r="R229" s="53">
        <f>SUM(M229:Q229)</f>
        <v>0</v>
      </c>
      <c r="S229" s="52">
        <f>'[9]NAW3 - Asset Repl - ENWL'!S226</f>
        <v>0</v>
      </c>
      <c r="T229" s="52">
        <f>'[9]NAW3 - Asset Repl - ENWL'!T226</f>
        <v>0</v>
      </c>
      <c r="U229" s="52">
        <f>'[9]NAW3 - Asset Repl - ENWL'!U226</f>
        <v>0</v>
      </c>
      <c r="V229" s="52">
        <f>'[9]NAW3 - Asset Repl - ENWL'!V226</f>
        <v>0</v>
      </c>
      <c r="W229" s="52">
        <f>'[9]NAW3 - Asset Repl - ENWL'!W226</f>
        <v>0</v>
      </c>
      <c r="X229" s="53">
        <f>SUM(S229:W229)</f>
        <v>0</v>
      </c>
      <c r="Y229" s="69">
        <f>'[9]NAW3 - Asset Repl - ENWL'!Y226</f>
        <v>0</v>
      </c>
      <c r="Z229" s="69">
        <f>'[9]NAW3 - Asset Repl - ENWL'!Z226</f>
        <v>0</v>
      </c>
      <c r="AA229" s="69">
        <f>'[9]NAW3 - Asset Repl - ENWL'!AA226</f>
        <v>0</v>
      </c>
      <c r="AB229" s="69">
        <f>'[9]NAW3 - Asset Repl - ENWL'!AB226</f>
        <v>0</v>
      </c>
      <c r="AC229" s="69">
        <f>'[9]NAW3 - Asset Repl - ENWL'!AC226</f>
        <v>0</v>
      </c>
      <c r="AD229" s="53">
        <f>SUM(Y229:AC229)</f>
        <v>0</v>
      </c>
      <c r="AE229" s="54">
        <f>'[9]NAW3 - Asset Repl - ENWL'!AE226</f>
        <v>0</v>
      </c>
      <c r="AF229" s="54">
        <f>'[9]NAW3 - Asset Repl - ENWL'!AF226</f>
        <v>0</v>
      </c>
      <c r="AG229" s="54">
        <f>'[9]NAW3 - Asset Repl - ENWL'!AG226</f>
        <v>0</v>
      </c>
      <c r="AH229" s="54">
        <f>'[9]NAW3 - Asset Repl - ENWL'!AH226</f>
        <v>0</v>
      </c>
      <c r="AI229" s="54">
        <f>'[9]NAW3 - Asset Repl - ENWL'!AI226</f>
        <v>0</v>
      </c>
      <c r="AJ229" s="53">
        <f>SUM(AE229:AI229)</f>
        <v>0</v>
      </c>
      <c r="AK229" s="69">
        <f>'[9]NAW3 - Asset Repl - ENWL'!AK226</f>
        <v>0</v>
      </c>
      <c r="AL229" s="69">
        <f>'[9]NAW3 - Asset Repl - ENWL'!AL226</f>
        <v>0</v>
      </c>
      <c r="AM229" s="69">
        <f>'[9]NAW3 - Asset Repl - ENWL'!AM226</f>
        <v>0</v>
      </c>
      <c r="AN229" s="69">
        <f>'[9]NAW3 - Asset Repl - ENWL'!AN226</f>
        <v>0</v>
      </c>
      <c r="AO229" s="69">
        <f>'[9]NAW3 - Asset Repl - ENWL'!AO226</f>
        <v>0</v>
      </c>
      <c r="AP229" s="53">
        <f>SUM(AK229:AO229)</f>
        <v>0</v>
      </c>
      <c r="BB229" s="6"/>
      <c r="BC229" s="6"/>
      <c r="BD229" s="51" t="s">
        <v>26</v>
      </c>
      <c r="BE229" s="172">
        <f>'ENWL - HI Probs. of Failure '!O$58</f>
        <v>0</v>
      </c>
      <c r="BF229" s="172">
        <f>'ENWL - HI Probs. of Failure '!P$58</f>
        <v>0</v>
      </c>
      <c r="BG229" s="172">
        <f>'ENWL - HI Probs. of Failure '!Q$58</f>
        <v>0</v>
      </c>
      <c r="BH229" s="172">
        <f>'ENWL - HI Probs. of Failure '!R$58</f>
        <v>0</v>
      </c>
      <c r="BI229" s="172">
        <f>'ENWL - HI Probs. of Failure '!S$58</f>
        <v>0</v>
      </c>
      <c r="BJ229" s="175"/>
      <c r="BK229" s="6"/>
      <c r="BL229" s="51" t="s">
        <v>26</v>
      </c>
      <c r="BM229" s="242">
        <f>IFERROR($BM2*'ENWL - Ave Crit'!$Q$58,0)</f>
        <v>0</v>
      </c>
      <c r="BN229" s="242">
        <f>IFERROR($BM2*'ENWL - Ave Crit'!$Q$58,0)</f>
        <v>0</v>
      </c>
      <c r="BO229" s="242">
        <f>IFERROR($BM2*'ENWL - Ave Crit'!$Q$58,0)</f>
        <v>0</v>
      </c>
      <c r="BP229" s="242">
        <f>IFERROR($BM2*'ENWL - Ave Crit'!$Q$58,0)</f>
        <v>0</v>
      </c>
      <c r="BQ229" s="242">
        <f>IFERROR($BM2*'ENWL - Ave Crit'!$Q$58,0)</f>
        <v>0</v>
      </c>
      <c r="BR229" s="175"/>
      <c r="BS229" s="6"/>
      <c r="BT229" s="51" t="s">
        <v>26</v>
      </c>
      <c r="BU229" s="24" t="str">
        <f t="shared" si="1236"/>
        <v/>
      </c>
      <c r="BV229" s="24" t="str">
        <f t="shared" si="1237"/>
        <v/>
      </c>
      <c r="BW229" s="24" t="str">
        <f t="shared" si="1238"/>
        <v/>
      </c>
      <c r="BX229" s="24" t="str">
        <f t="shared" si="1239"/>
        <v/>
      </c>
      <c r="BY229" s="24" t="str">
        <f t="shared" si="1240"/>
        <v/>
      </c>
      <c r="BZ229" s="6"/>
      <c r="CA229" s="6"/>
      <c r="CB229" s="51" t="s">
        <v>26</v>
      </c>
      <c r="CC229" s="195" t="str">
        <f>IF(BU229="","",M229*BU229)</f>
        <v/>
      </c>
      <c r="CD229" s="195" t="str">
        <f t="shared" ref="CD229:CG232" si="1379">IF(BV229="","",N229*BV229)</f>
        <v/>
      </c>
      <c r="CE229" s="195" t="str">
        <f t="shared" si="1379"/>
        <v/>
      </c>
      <c r="CF229" s="195" t="str">
        <f t="shared" si="1379"/>
        <v/>
      </c>
      <c r="CG229" s="195" t="str">
        <f t="shared" si="1379"/>
        <v/>
      </c>
      <c r="CH229" s="198">
        <f t="shared" si="1286"/>
        <v>0</v>
      </c>
      <c r="CI229" s="68"/>
      <c r="CJ229" s="68"/>
      <c r="CK229" s="195" t="str">
        <f t="shared" ref="CK229:CO232" si="1380">IF(BU229="","",G229*BU229)</f>
        <v/>
      </c>
      <c r="CL229" s="195" t="str">
        <f t="shared" si="1380"/>
        <v/>
      </c>
      <c r="CM229" s="195" t="str">
        <f t="shared" si="1380"/>
        <v/>
      </c>
      <c r="CN229" s="195" t="str">
        <f t="shared" si="1380"/>
        <v/>
      </c>
      <c r="CO229" s="195" t="str">
        <f t="shared" si="1380"/>
        <v/>
      </c>
      <c r="CP229" s="198">
        <f t="shared" si="1228"/>
        <v>0</v>
      </c>
      <c r="CS229" s="195" t="str">
        <f>IF(BU229="","",Y229*BU229)</f>
        <v/>
      </c>
      <c r="CT229" s="195" t="str">
        <f t="shared" ref="CT229:CW232" si="1381">IF(BV229="","",Z229*BV229)</f>
        <v/>
      </c>
      <c r="CU229" s="195" t="str">
        <f t="shared" si="1381"/>
        <v/>
      </c>
      <c r="CV229" s="195" t="str">
        <f t="shared" si="1381"/>
        <v/>
      </c>
      <c r="CW229" s="195" t="str">
        <f t="shared" si="1381"/>
        <v/>
      </c>
      <c r="CX229" s="198">
        <f t="shared" si="1230"/>
        <v>0</v>
      </c>
      <c r="CY229" s="6"/>
      <c r="CZ229" s="6"/>
      <c r="DA229" s="195" t="str">
        <f>IF(BU229="","",(S229+Y229)*BU229)</f>
        <v/>
      </c>
      <c r="DB229" s="195" t="str">
        <f t="shared" ref="DB229:DE232" si="1382">IF(BV229="","",(T229+Z229)*BV229)</f>
        <v/>
      </c>
      <c r="DC229" s="195" t="str">
        <f t="shared" si="1382"/>
        <v/>
      </c>
      <c r="DD229" s="195" t="str">
        <f t="shared" si="1382"/>
        <v/>
      </c>
      <c r="DE229" s="195" t="str">
        <f t="shared" si="1382"/>
        <v/>
      </c>
      <c r="DF229" s="198">
        <f t="shared" si="1232"/>
        <v>0</v>
      </c>
      <c r="DG229" s="6"/>
      <c r="DH229" s="6"/>
      <c r="DI229" s="195" t="str">
        <f>IF(BU229="","",AK229*BU229)</f>
        <v/>
      </c>
      <c r="DJ229" s="195" t="str">
        <f t="shared" ref="DJ229:DM232" si="1383">IF(BV229="","",AL229*BV229)</f>
        <v/>
      </c>
      <c r="DK229" s="195" t="str">
        <f t="shared" si="1383"/>
        <v/>
      </c>
      <c r="DL229" s="195" t="str">
        <f t="shared" si="1383"/>
        <v/>
      </c>
      <c r="DM229" s="195" t="str">
        <f t="shared" si="1383"/>
        <v/>
      </c>
      <c r="DN229" s="198">
        <f t="shared" si="1241"/>
        <v>0</v>
      </c>
      <c r="DO229" s="6"/>
      <c r="DP229" s="6"/>
      <c r="DQ229" s="195" t="str">
        <f>IF(BU229="","",(AE229+AK229)*BU229)</f>
        <v/>
      </c>
      <c r="DR229" s="195" t="str">
        <f t="shared" ref="DR229:DU232" si="1384">IF(BV229="","",(AF229+AL229)*BV229)</f>
        <v/>
      </c>
      <c r="DS229" s="195" t="str">
        <f t="shared" si="1384"/>
        <v/>
      </c>
      <c r="DT229" s="195" t="str">
        <f t="shared" si="1384"/>
        <v/>
      </c>
      <c r="DU229" s="195" t="str">
        <f t="shared" si="1384"/>
        <v/>
      </c>
      <c r="DV229" s="198">
        <f t="shared" si="1235"/>
        <v>0</v>
      </c>
    </row>
    <row r="230" spans="1:126" ht="25.5" customHeight="1">
      <c r="A230" s="19"/>
      <c r="B230" s="55"/>
      <c r="C230" s="55"/>
      <c r="D230" s="56">
        <f t="shared" ref="D230:D232" si="1385">L230</f>
        <v>0</v>
      </c>
      <c r="E230" s="57">
        <f t="shared" ref="E230:E232" si="1386">D230+SUM(AE230:AI230)</f>
        <v>0</v>
      </c>
      <c r="F230" s="58" t="s">
        <v>28</v>
      </c>
      <c r="G230" s="52">
        <f>'[9]NAW3 - Asset Repl - ENWL'!G227</f>
        <v>0</v>
      </c>
      <c r="H230" s="52">
        <f>'[9]NAW3 - Asset Repl - ENWL'!H227</f>
        <v>0</v>
      </c>
      <c r="I230" s="52">
        <f>'[9]NAW3 - Asset Repl - ENWL'!I227</f>
        <v>0</v>
      </c>
      <c r="J230" s="52">
        <f>'[9]NAW3 - Asset Repl - ENWL'!J227</f>
        <v>0</v>
      </c>
      <c r="K230" s="52">
        <f>'[9]NAW3 - Asset Repl - ENWL'!K227</f>
        <v>0</v>
      </c>
      <c r="L230" s="59">
        <f t="shared" ref="L230:L232" si="1387">SUM(G230:K230)</f>
        <v>0</v>
      </c>
      <c r="M230" s="52">
        <f>'[9]NAW3 - Asset Repl - ENWL'!M227</f>
        <v>0</v>
      </c>
      <c r="N230" s="52">
        <f>'[9]NAW3 - Asset Repl - ENWL'!N227</f>
        <v>0</v>
      </c>
      <c r="O230" s="52">
        <f>'[9]NAW3 - Asset Repl - ENWL'!O227</f>
        <v>0</v>
      </c>
      <c r="P230" s="52">
        <f>'[9]NAW3 - Asset Repl - ENWL'!P227</f>
        <v>0</v>
      </c>
      <c r="Q230" s="52">
        <f>'[9]NAW3 - Asset Repl - ENWL'!Q227</f>
        <v>0</v>
      </c>
      <c r="R230" s="59">
        <f t="shared" ref="R230:R232" si="1388">SUM(M230:Q230)</f>
        <v>0</v>
      </c>
      <c r="S230" s="52">
        <f>'[9]NAW3 - Asset Repl - ENWL'!S227</f>
        <v>0</v>
      </c>
      <c r="T230" s="52">
        <f>'[9]NAW3 - Asset Repl - ENWL'!T227</f>
        <v>0</v>
      </c>
      <c r="U230" s="52">
        <f>'[9]NAW3 - Asset Repl - ENWL'!U227</f>
        <v>0</v>
      </c>
      <c r="V230" s="52">
        <f>'[9]NAW3 - Asset Repl - ENWL'!V227</f>
        <v>0</v>
      </c>
      <c r="W230" s="52">
        <f>'[9]NAW3 - Asset Repl - ENWL'!W227</f>
        <v>0</v>
      </c>
      <c r="X230" s="59">
        <f t="shared" ref="X230:X232" si="1389">SUM(S230:W230)</f>
        <v>0</v>
      </c>
      <c r="Y230" s="52">
        <f>'[9]NAW3 - Asset Repl - ENWL'!Y227</f>
        <v>0</v>
      </c>
      <c r="Z230" s="52">
        <f>'[9]NAW3 - Asset Repl - ENWL'!Z227</f>
        <v>0</v>
      </c>
      <c r="AA230" s="52">
        <f>'[9]NAW3 - Asset Repl - ENWL'!AA227</f>
        <v>0</v>
      </c>
      <c r="AB230" s="52">
        <f>'[9]NAW3 - Asset Repl - ENWL'!AB227</f>
        <v>0</v>
      </c>
      <c r="AC230" s="52">
        <f>'[9]NAW3 - Asset Repl - ENWL'!AC227</f>
        <v>0</v>
      </c>
      <c r="AD230" s="59">
        <f t="shared" ref="AD230:AD232" si="1390">SUM(Y230:AC230)</f>
        <v>0</v>
      </c>
      <c r="AE230" s="52">
        <f>'[9]NAW3 - Asset Repl - ENWL'!AE227</f>
        <v>0</v>
      </c>
      <c r="AF230" s="52">
        <f>'[9]NAW3 - Asset Repl - ENWL'!AF227</f>
        <v>0</v>
      </c>
      <c r="AG230" s="52">
        <f>'[9]NAW3 - Asset Repl - ENWL'!AG227</f>
        <v>0</v>
      </c>
      <c r="AH230" s="52">
        <f>'[9]NAW3 - Asset Repl - ENWL'!AH227</f>
        <v>0</v>
      </c>
      <c r="AI230" s="52">
        <f>'[9]NAW3 - Asset Repl - ENWL'!AI227</f>
        <v>0</v>
      </c>
      <c r="AJ230" s="59">
        <f t="shared" ref="AJ230:AJ232" si="1391">SUM(AE230:AI230)</f>
        <v>0</v>
      </c>
      <c r="AK230" s="52">
        <f>'[9]NAW3 - Asset Repl - ENWL'!AK227</f>
        <v>0</v>
      </c>
      <c r="AL230" s="52">
        <f>'[9]NAW3 - Asset Repl - ENWL'!AL227</f>
        <v>0</v>
      </c>
      <c r="AM230" s="52">
        <f>'[9]NAW3 - Asset Repl - ENWL'!AM227</f>
        <v>0</v>
      </c>
      <c r="AN230" s="52">
        <f>'[9]NAW3 - Asset Repl - ENWL'!AN227</f>
        <v>0</v>
      </c>
      <c r="AO230" s="52">
        <f>'[9]NAW3 - Asset Repl - ENWL'!AO227</f>
        <v>0</v>
      </c>
      <c r="AP230" s="59">
        <f t="shared" ref="AP230:AP232" si="1392">SUM(AK230:AO230)</f>
        <v>0</v>
      </c>
      <c r="BB230" s="6"/>
      <c r="BC230" s="6"/>
      <c r="BD230" s="58" t="s">
        <v>28</v>
      </c>
      <c r="BE230" s="172">
        <f>'ENWL - HI Probs. of Failure '!O$58</f>
        <v>0</v>
      </c>
      <c r="BF230" s="172">
        <f>'ENWL - HI Probs. of Failure '!P$58</f>
        <v>0</v>
      </c>
      <c r="BG230" s="172">
        <f>'ENWL - HI Probs. of Failure '!Q$58</f>
        <v>0</v>
      </c>
      <c r="BH230" s="172">
        <f>'ENWL - HI Probs. of Failure '!R$58</f>
        <v>0</v>
      </c>
      <c r="BI230" s="172">
        <f>'ENWL - HI Probs. of Failure '!S$58</f>
        <v>0</v>
      </c>
      <c r="BJ230" s="176"/>
      <c r="BK230" s="6"/>
      <c r="BL230" s="58" t="s">
        <v>28</v>
      </c>
      <c r="BM230" s="242">
        <f>IFERROR($BM3*'ENWL - Ave Crit'!$Q$58,0)</f>
        <v>0</v>
      </c>
      <c r="BN230" s="242">
        <f>IFERROR($BM3*'ENWL - Ave Crit'!$Q$58,0)</f>
        <v>0</v>
      </c>
      <c r="BO230" s="242">
        <f>IFERROR($BM3*'ENWL - Ave Crit'!$Q$58,0)</f>
        <v>0</v>
      </c>
      <c r="BP230" s="242">
        <f>IFERROR($BM3*'ENWL - Ave Crit'!$Q$58,0)</f>
        <v>0</v>
      </c>
      <c r="BQ230" s="242">
        <f>IFERROR($BM3*'ENWL - Ave Crit'!$Q$58,0)</f>
        <v>0</v>
      </c>
      <c r="BR230" s="176"/>
      <c r="BS230" s="6"/>
      <c r="BT230" s="58" t="s">
        <v>28</v>
      </c>
      <c r="BU230" s="24" t="str">
        <f t="shared" si="1236"/>
        <v/>
      </c>
      <c r="BV230" s="24" t="str">
        <f t="shared" si="1237"/>
        <v/>
      </c>
      <c r="BW230" s="24" t="str">
        <f t="shared" si="1238"/>
        <v/>
      </c>
      <c r="BX230" s="24" t="str">
        <f t="shared" si="1239"/>
        <v/>
      </c>
      <c r="BY230" s="24" t="str">
        <f t="shared" si="1240"/>
        <v/>
      </c>
      <c r="BZ230" s="6"/>
      <c r="CA230" s="6"/>
      <c r="CB230" s="58" t="s">
        <v>28</v>
      </c>
      <c r="CC230" s="195" t="str">
        <f t="shared" ref="CC230:CC232" si="1393">IF(BU230="","",M230*BU230)</f>
        <v/>
      </c>
      <c r="CD230" s="195" t="str">
        <f t="shared" si="1379"/>
        <v/>
      </c>
      <c r="CE230" s="195" t="str">
        <f t="shared" si="1379"/>
        <v/>
      </c>
      <c r="CF230" s="195" t="str">
        <f t="shared" si="1379"/>
        <v/>
      </c>
      <c r="CG230" s="195" t="str">
        <f t="shared" si="1379"/>
        <v/>
      </c>
      <c r="CH230" s="198">
        <f t="shared" si="1286"/>
        <v>0</v>
      </c>
      <c r="CI230" s="68"/>
      <c r="CJ230" s="68"/>
      <c r="CK230" s="195" t="str">
        <f t="shared" si="1380"/>
        <v/>
      </c>
      <c r="CL230" s="195" t="str">
        <f t="shared" si="1380"/>
        <v/>
      </c>
      <c r="CM230" s="195" t="str">
        <f t="shared" si="1380"/>
        <v/>
      </c>
      <c r="CN230" s="195" t="str">
        <f t="shared" si="1380"/>
        <v/>
      </c>
      <c r="CO230" s="195" t="str">
        <f t="shared" si="1380"/>
        <v/>
      </c>
      <c r="CP230" s="198">
        <f t="shared" si="1228"/>
        <v>0</v>
      </c>
      <c r="CS230" s="195" t="str">
        <f t="shared" ref="CS230:CS232" si="1394">IF(BU230="","",Y230*BU230)</f>
        <v/>
      </c>
      <c r="CT230" s="195" t="str">
        <f t="shared" si="1381"/>
        <v/>
      </c>
      <c r="CU230" s="195" t="str">
        <f t="shared" si="1381"/>
        <v/>
      </c>
      <c r="CV230" s="195" t="str">
        <f t="shared" si="1381"/>
        <v/>
      </c>
      <c r="CW230" s="195" t="str">
        <f t="shared" si="1381"/>
        <v/>
      </c>
      <c r="CX230" s="198">
        <f t="shared" si="1230"/>
        <v>0</v>
      </c>
      <c r="CY230" s="6"/>
      <c r="CZ230" s="6"/>
      <c r="DA230" s="195" t="str">
        <f t="shared" ref="DA230:DA232" si="1395">IF(BU230="","",(S230+Y230)*BU230)</f>
        <v/>
      </c>
      <c r="DB230" s="195" t="str">
        <f t="shared" si="1382"/>
        <v/>
      </c>
      <c r="DC230" s="195" t="str">
        <f t="shared" si="1382"/>
        <v/>
      </c>
      <c r="DD230" s="195" t="str">
        <f t="shared" si="1382"/>
        <v/>
      </c>
      <c r="DE230" s="195" t="str">
        <f t="shared" si="1382"/>
        <v/>
      </c>
      <c r="DF230" s="198">
        <f t="shared" si="1232"/>
        <v>0</v>
      </c>
      <c r="DG230" s="6"/>
      <c r="DH230" s="6"/>
      <c r="DI230" s="195" t="str">
        <f t="shared" ref="DI230:DI232" si="1396">IF(BU230="","",AK230*BU230)</f>
        <v/>
      </c>
      <c r="DJ230" s="195" t="str">
        <f t="shared" si="1383"/>
        <v/>
      </c>
      <c r="DK230" s="195" t="str">
        <f t="shared" si="1383"/>
        <v/>
      </c>
      <c r="DL230" s="195" t="str">
        <f t="shared" si="1383"/>
        <v/>
      </c>
      <c r="DM230" s="195" t="str">
        <f t="shared" si="1383"/>
        <v/>
      </c>
      <c r="DN230" s="198">
        <f t="shared" si="1241"/>
        <v>0</v>
      </c>
      <c r="DO230" s="6"/>
      <c r="DP230" s="6"/>
      <c r="DQ230" s="195" t="str">
        <f t="shared" ref="DQ230:DQ232" si="1397">IF(BU230="","",(AE230+AK230)*BU230)</f>
        <v/>
      </c>
      <c r="DR230" s="195" t="str">
        <f t="shared" si="1384"/>
        <v/>
      </c>
      <c r="DS230" s="195" t="str">
        <f t="shared" si="1384"/>
        <v/>
      </c>
      <c r="DT230" s="195" t="str">
        <f t="shared" si="1384"/>
        <v/>
      </c>
      <c r="DU230" s="195" t="str">
        <f t="shared" si="1384"/>
        <v/>
      </c>
      <c r="DV230" s="198">
        <f t="shared" si="1235"/>
        <v>0</v>
      </c>
    </row>
    <row r="231" spans="1:126" ht="25.5" customHeight="1">
      <c r="A231" s="19"/>
      <c r="B231" s="55"/>
      <c r="C231" s="55"/>
      <c r="D231" s="56">
        <f t="shared" si="1385"/>
        <v>0</v>
      </c>
      <c r="E231" s="57">
        <f t="shared" si="1386"/>
        <v>0</v>
      </c>
      <c r="F231" s="58" t="s">
        <v>30</v>
      </c>
      <c r="G231" s="52">
        <f>'[9]NAW3 - Asset Repl - ENWL'!G228</f>
        <v>0</v>
      </c>
      <c r="H231" s="52">
        <f>'[9]NAW3 - Asset Repl - ENWL'!H228</f>
        <v>0</v>
      </c>
      <c r="I231" s="52">
        <f>'[9]NAW3 - Asset Repl - ENWL'!I228</f>
        <v>0</v>
      </c>
      <c r="J231" s="52">
        <f>'[9]NAW3 - Asset Repl - ENWL'!J228</f>
        <v>0</v>
      </c>
      <c r="K231" s="52">
        <f>'[9]NAW3 - Asset Repl - ENWL'!K228</f>
        <v>0</v>
      </c>
      <c r="L231" s="59">
        <f t="shared" si="1387"/>
        <v>0</v>
      </c>
      <c r="M231" s="52">
        <f>'[9]NAW3 - Asset Repl - ENWL'!M228</f>
        <v>0</v>
      </c>
      <c r="N231" s="52">
        <f>'[9]NAW3 - Asset Repl - ENWL'!N228</f>
        <v>0</v>
      </c>
      <c r="O231" s="52">
        <f>'[9]NAW3 - Asset Repl - ENWL'!O228</f>
        <v>0</v>
      </c>
      <c r="P231" s="52">
        <f>'[9]NAW3 - Asset Repl - ENWL'!P228</f>
        <v>0</v>
      </c>
      <c r="Q231" s="52">
        <f>'[9]NAW3 - Asset Repl - ENWL'!Q228</f>
        <v>0</v>
      </c>
      <c r="R231" s="59">
        <f t="shared" si="1388"/>
        <v>0</v>
      </c>
      <c r="S231" s="52">
        <f>'[9]NAW3 - Asset Repl - ENWL'!S228</f>
        <v>0</v>
      </c>
      <c r="T231" s="52">
        <f>'[9]NAW3 - Asset Repl - ENWL'!T228</f>
        <v>0</v>
      </c>
      <c r="U231" s="52">
        <f>'[9]NAW3 - Asset Repl - ENWL'!U228</f>
        <v>0</v>
      </c>
      <c r="V231" s="52">
        <f>'[9]NAW3 - Asset Repl - ENWL'!V228</f>
        <v>0</v>
      </c>
      <c r="W231" s="52">
        <f>'[9]NAW3 - Asset Repl - ENWL'!W228</f>
        <v>0</v>
      </c>
      <c r="X231" s="59">
        <f t="shared" si="1389"/>
        <v>0</v>
      </c>
      <c r="Y231" s="52">
        <f>'[9]NAW3 - Asset Repl - ENWL'!Y228</f>
        <v>0</v>
      </c>
      <c r="Z231" s="52">
        <f>'[9]NAW3 - Asset Repl - ENWL'!Z228</f>
        <v>0</v>
      </c>
      <c r="AA231" s="52">
        <f>'[9]NAW3 - Asset Repl - ENWL'!AA228</f>
        <v>0</v>
      </c>
      <c r="AB231" s="52">
        <f>'[9]NAW3 - Asset Repl - ENWL'!AB228</f>
        <v>0</v>
      </c>
      <c r="AC231" s="52">
        <f>'[9]NAW3 - Asset Repl - ENWL'!AC228</f>
        <v>0</v>
      </c>
      <c r="AD231" s="59">
        <f t="shared" si="1390"/>
        <v>0</v>
      </c>
      <c r="AE231" s="52">
        <f>'[9]NAW3 - Asset Repl - ENWL'!AE228</f>
        <v>0</v>
      </c>
      <c r="AF231" s="52">
        <f>'[9]NAW3 - Asset Repl - ENWL'!AF228</f>
        <v>0</v>
      </c>
      <c r="AG231" s="52">
        <f>'[9]NAW3 - Asset Repl - ENWL'!AG228</f>
        <v>0</v>
      </c>
      <c r="AH231" s="52">
        <f>'[9]NAW3 - Asset Repl - ENWL'!AH228</f>
        <v>0</v>
      </c>
      <c r="AI231" s="52">
        <f>'[9]NAW3 - Asset Repl - ENWL'!AI228</f>
        <v>0</v>
      </c>
      <c r="AJ231" s="59">
        <f t="shared" si="1391"/>
        <v>0</v>
      </c>
      <c r="AK231" s="52">
        <f>'[9]NAW3 - Asset Repl - ENWL'!AK228</f>
        <v>0</v>
      </c>
      <c r="AL231" s="52">
        <f>'[9]NAW3 - Asset Repl - ENWL'!AL228</f>
        <v>0</v>
      </c>
      <c r="AM231" s="52">
        <f>'[9]NAW3 - Asset Repl - ENWL'!AM228</f>
        <v>0</v>
      </c>
      <c r="AN231" s="52">
        <f>'[9]NAW3 - Asset Repl - ENWL'!AN228</f>
        <v>0</v>
      </c>
      <c r="AO231" s="52">
        <f>'[9]NAW3 - Asset Repl - ENWL'!AO228</f>
        <v>0</v>
      </c>
      <c r="AP231" s="59">
        <f t="shared" si="1392"/>
        <v>0</v>
      </c>
      <c r="BB231" s="6"/>
      <c r="BC231" s="6"/>
      <c r="BD231" s="58" t="s">
        <v>30</v>
      </c>
      <c r="BE231" s="172">
        <f>'ENWL - HI Probs. of Failure '!O$58</f>
        <v>0</v>
      </c>
      <c r="BF231" s="172">
        <f>'ENWL - HI Probs. of Failure '!P$58</f>
        <v>0</v>
      </c>
      <c r="BG231" s="172">
        <f>'ENWL - HI Probs. of Failure '!Q$58</f>
        <v>0</v>
      </c>
      <c r="BH231" s="172">
        <f>'ENWL - HI Probs. of Failure '!R$58</f>
        <v>0</v>
      </c>
      <c r="BI231" s="172">
        <f>'ENWL - HI Probs. of Failure '!S$58</f>
        <v>0</v>
      </c>
      <c r="BJ231" s="176"/>
      <c r="BK231" s="6"/>
      <c r="BL231" s="58" t="s">
        <v>30</v>
      </c>
      <c r="BM231" s="242">
        <f>IFERROR($BM4*'ENWL - Ave Crit'!$Q$58,0)</f>
        <v>0</v>
      </c>
      <c r="BN231" s="242">
        <f>IFERROR($BM4*'ENWL - Ave Crit'!$Q$58,0)</f>
        <v>0</v>
      </c>
      <c r="BO231" s="242">
        <f>IFERROR($BM4*'ENWL - Ave Crit'!$Q$58,0)</f>
        <v>0</v>
      </c>
      <c r="BP231" s="242">
        <f>IFERROR($BM4*'ENWL - Ave Crit'!$Q$58,0)</f>
        <v>0</v>
      </c>
      <c r="BQ231" s="242">
        <f>IFERROR($BM4*'ENWL - Ave Crit'!$Q$58,0)</f>
        <v>0</v>
      </c>
      <c r="BR231" s="176"/>
      <c r="BS231" s="6"/>
      <c r="BT231" s="58" t="s">
        <v>30</v>
      </c>
      <c r="BU231" s="24" t="str">
        <f t="shared" si="1236"/>
        <v/>
      </c>
      <c r="BV231" s="24" t="str">
        <f t="shared" si="1237"/>
        <v/>
      </c>
      <c r="BW231" s="24" t="str">
        <f t="shared" si="1238"/>
        <v/>
      </c>
      <c r="BX231" s="24" t="str">
        <f t="shared" si="1239"/>
        <v/>
      </c>
      <c r="BY231" s="24" t="str">
        <f t="shared" si="1240"/>
        <v/>
      </c>
      <c r="BZ231" s="6"/>
      <c r="CA231" s="6"/>
      <c r="CB231" s="58" t="s">
        <v>30</v>
      </c>
      <c r="CC231" s="195" t="str">
        <f t="shared" si="1393"/>
        <v/>
      </c>
      <c r="CD231" s="195" t="str">
        <f t="shared" si="1379"/>
        <v/>
      </c>
      <c r="CE231" s="195" t="str">
        <f t="shared" si="1379"/>
        <v/>
      </c>
      <c r="CF231" s="195" t="str">
        <f t="shared" si="1379"/>
        <v/>
      </c>
      <c r="CG231" s="195" t="str">
        <f t="shared" si="1379"/>
        <v/>
      </c>
      <c r="CH231" s="198">
        <f t="shared" si="1286"/>
        <v>0</v>
      </c>
      <c r="CI231" s="68"/>
      <c r="CJ231" s="68"/>
      <c r="CK231" s="195" t="str">
        <f t="shared" si="1380"/>
        <v/>
      </c>
      <c r="CL231" s="195" t="str">
        <f t="shared" si="1380"/>
        <v/>
      </c>
      <c r="CM231" s="195" t="str">
        <f t="shared" si="1380"/>
        <v/>
      </c>
      <c r="CN231" s="195" t="str">
        <f t="shared" si="1380"/>
        <v/>
      </c>
      <c r="CO231" s="195" t="str">
        <f t="shared" si="1380"/>
        <v/>
      </c>
      <c r="CP231" s="198">
        <f t="shared" si="1228"/>
        <v>0</v>
      </c>
      <c r="CS231" s="195" t="str">
        <f t="shared" si="1394"/>
        <v/>
      </c>
      <c r="CT231" s="195" t="str">
        <f t="shared" si="1381"/>
        <v/>
      </c>
      <c r="CU231" s="195" t="str">
        <f t="shared" si="1381"/>
        <v/>
      </c>
      <c r="CV231" s="195" t="str">
        <f t="shared" si="1381"/>
        <v/>
      </c>
      <c r="CW231" s="195" t="str">
        <f t="shared" si="1381"/>
        <v/>
      </c>
      <c r="CX231" s="198">
        <f t="shared" si="1230"/>
        <v>0</v>
      </c>
      <c r="CY231" s="6"/>
      <c r="CZ231" s="6"/>
      <c r="DA231" s="195" t="str">
        <f t="shared" si="1395"/>
        <v/>
      </c>
      <c r="DB231" s="195" t="str">
        <f t="shared" si="1382"/>
        <v/>
      </c>
      <c r="DC231" s="195" t="str">
        <f t="shared" si="1382"/>
        <v/>
      </c>
      <c r="DD231" s="195" t="str">
        <f t="shared" si="1382"/>
        <v/>
      </c>
      <c r="DE231" s="195" t="str">
        <f t="shared" si="1382"/>
        <v/>
      </c>
      <c r="DF231" s="198">
        <f t="shared" si="1232"/>
        <v>0</v>
      </c>
      <c r="DG231" s="6"/>
      <c r="DH231" s="6"/>
      <c r="DI231" s="195" t="str">
        <f t="shared" si="1396"/>
        <v/>
      </c>
      <c r="DJ231" s="195" t="str">
        <f t="shared" si="1383"/>
        <v/>
      </c>
      <c r="DK231" s="195" t="str">
        <f t="shared" si="1383"/>
        <v/>
      </c>
      <c r="DL231" s="195" t="str">
        <f t="shared" si="1383"/>
        <v/>
      </c>
      <c r="DM231" s="195" t="str">
        <f t="shared" si="1383"/>
        <v/>
      </c>
      <c r="DN231" s="198">
        <f t="shared" si="1241"/>
        <v>0</v>
      </c>
      <c r="DO231" s="6"/>
      <c r="DP231" s="6"/>
      <c r="DQ231" s="195" t="str">
        <f t="shared" si="1397"/>
        <v/>
      </c>
      <c r="DR231" s="195" t="str">
        <f t="shared" si="1384"/>
        <v/>
      </c>
      <c r="DS231" s="195" t="str">
        <f t="shared" si="1384"/>
        <v/>
      </c>
      <c r="DT231" s="195" t="str">
        <f t="shared" si="1384"/>
        <v/>
      </c>
      <c r="DU231" s="195" t="str">
        <f t="shared" si="1384"/>
        <v/>
      </c>
      <c r="DV231" s="198">
        <f t="shared" si="1235"/>
        <v>0</v>
      </c>
    </row>
    <row r="232" spans="1:126" ht="25.5" customHeight="1">
      <c r="A232" s="19"/>
      <c r="B232" s="55"/>
      <c r="C232" s="55"/>
      <c r="D232" s="56">
        <f t="shared" si="1385"/>
        <v>0</v>
      </c>
      <c r="E232" s="57">
        <f t="shared" si="1386"/>
        <v>0</v>
      </c>
      <c r="F232" s="58" t="s">
        <v>31</v>
      </c>
      <c r="G232" s="52">
        <f>'[9]NAW3 - Asset Repl - ENWL'!G229</f>
        <v>0</v>
      </c>
      <c r="H232" s="52">
        <f>'[9]NAW3 - Asset Repl - ENWL'!H229</f>
        <v>0</v>
      </c>
      <c r="I232" s="52">
        <f>'[9]NAW3 - Asset Repl - ENWL'!I229</f>
        <v>0</v>
      </c>
      <c r="J232" s="52">
        <f>'[9]NAW3 - Asset Repl - ENWL'!J229</f>
        <v>0</v>
      </c>
      <c r="K232" s="52">
        <f>'[9]NAW3 - Asset Repl - ENWL'!K229</f>
        <v>0</v>
      </c>
      <c r="L232" s="59">
        <f t="shared" si="1387"/>
        <v>0</v>
      </c>
      <c r="M232" s="52">
        <f>'[9]NAW3 - Asset Repl - ENWL'!M229</f>
        <v>0</v>
      </c>
      <c r="N232" s="52">
        <f>'[9]NAW3 - Asset Repl - ENWL'!N229</f>
        <v>0</v>
      </c>
      <c r="O232" s="52">
        <f>'[9]NAW3 - Asset Repl - ENWL'!O229</f>
        <v>0</v>
      </c>
      <c r="P232" s="52">
        <f>'[9]NAW3 - Asset Repl - ENWL'!P229</f>
        <v>0</v>
      </c>
      <c r="Q232" s="52">
        <f>'[9]NAW3 - Asset Repl - ENWL'!Q229</f>
        <v>0</v>
      </c>
      <c r="R232" s="59">
        <f t="shared" si="1388"/>
        <v>0</v>
      </c>
      <c r="S232" s="52">
        <f>'[9]NAW3 - Asset Repl - ENWL'!S229</f>
        <v>0</v>
      </c>
      <c r="T232" s="52">
        <f>'[9]NAW3 - Asset Repl - ENWL'!T229</f>
        <v>0</v>
      </c>
      <c r="U232" s="52">
        <f>'[9]NAW3 - Asset Repl - ENWL'!U229</f>
        <v>0</v>
      </c>
      <c r="V232" s="52">
        <f>'[9]NAW3 - Asset Repl - ENWL'!V229</f>
        <v>0</v>
      </c>
      <c r="W232" s="52">
        <f>'[9]NAW3 - Asset Repl - ENWL'!W229</f>
        <v>0</v>
      </c>
      <c r="X232" s="59">
        <f t="shared" si="1389"/>
        <v>0</v>
      </c>
      <c r="Y232" s="52">
        <f>'[9]NAW3 - Asset Repl - ENWL'!Y229</f>
        <v>0</v>
      </c>
      <c r="Z232" s="52">
        <f>'[9]NAW3 - Asset Repl - ENWL'!Z229</f>
        <v>0</v>
      </c>
      <c r="AA232" s="52">
        <f>'[9]NAW3 - Asset Repl - ENWL'!AA229</f>
        <v>0</v>
      </c>
      <c r="AB232" s="52">
        <f>'[9]NAW3 - Asset Repl - ENWL'!AB229</f>
        <v>0</v>
      </c>
      <c r="AC232" s="52">
        <f>'[9]NAW3 - Asset Repl - ENWL'!AC229</f>
        <v>0</v>
      </c>
      <c r="AD232" s="59">
        <f t="shared" si="1390"/>
        <v>0</v>
      </c>
      <c r="AE232" s="52">
        <f>'[9]NAW3 - Asset Repl - ENWL'!AE229</f>
        <v>0</v>
      </c>
      <c r="AF232" s="52">
        <f>'[9]NAW3 - Asset Repl - ENWL'!AF229</f>
        <v>0</v>
      </c>
      <c r="AG232" s="52">
        <f>'[9]NAW3 - Asset Repl - ENWL'!AG229</f>
        <v>0</v>
      </c>
      <c r="AH232" s="52">
        <f>'[9]NAW3 - Asset Repl - ENWL'!AH229</f>
        <v>0</v>
      </c>
      <c r="AI232" s="52">
        <f>'[9]NAW3 - Asset Repl - ENWL'!AI229</f>
        <v>0</v>
      </c>
      <c r="AJ232" s="59">
        <f t="shared" si="1391"/>
        <v>0</v>
      </c>
      <c r="AK232" s="52">
        <f>'[9]NAW3 - Asset Repl - ENWL'!AK229</f>
        <v>0</v>
      </c>
      <c r="AL232" s="52">
        <f>'[9]NAW3 - Asset Repl - ENWL'!AL229</f>
        <v>0</v>
      </c>
      <c r="AM232" s="52">
        <f>'[9]NAW3 - Asset Repl - ENWL'!AM229</f>
        <v>0</v>
      </c>
      <c r="AN232" s="52">
        <f>'[9]NAW3 - Asset Repl - ENWL'!AN229</f>
        <v>0</v>
      </c>
      <c r="AO232" s="52">
        <f>'[9]NAW3 - Asset Repl - ENWL'!AO229</f>
        <v>0</v>
      </c>
      <c r="AP232" s="59">
        <f t="shared" si="1392"/>
        <v>0</v>
      </c>
      <c r="BB232" s="6"/>
      <c r="BC232" s="6"/>
      <c r="BD232" s="58" t="s">
        <v>31</v>
      </c>
      <c r="BE232" s="172">
        <f>'ENWL - HI Probs. of Failure '!O$58</f>
        <v>0</v>
      </c>
      <c r="BF232" s="172">
        <f>'ENWL - HI Probs. of Failure '!P$58</f>
        <v>0</v>
      </c>
      <c r="BG232" s="172">
        <f>'ENWL - HI Probs. of Failure '!Q$58</f>
        <v>0</v>
      </c>
      <c r="BH232" s="172">
        <f>'ENWL - HI Probs. of Failure '!R$58</f>
        <v>0</v>
      </c>
      <c r="BI232" s="172">
        <f>'ENWL - HI Probs. of Failure '!S$58</f>
        <v>0</v>
      </c>
      <c r="BJ232" s="176"/>
      <c r="BK232" s="6"/>
      <c r="BL232" s="58" t="s">
        <v>31</v>
      </c>
      <c r="BM232" s="242">
        <f>IFERROR($BM5*'ENWL - Ave Crit'!$Q$58,0)</f>
        <v>0</v>
      </c>
      <c r="BN232" s="242">
        <f>IFERROR($BM5*'ENWL - Ave Crit'!$Q$58,0)</f>
        <v>0</v>
      </c>
      <c r="BO232" s="242">
        <f>IFERROR($BM5*'ENWL - Ave Crit'!$Q$58,0)</f>
        <v>0</v>
      </c>
      <c r="BP232" s="242">
        <f>IFERROR($BM5*'ENWL - Ave Crit'!$Q$58,0)</f>
        <v>0</v>
      </c>
      <c r="BQ232" s="242">
        <f>IFERROR($BM5*'ENWL - Ave Crit'!$Q$58,0)</f>
        <v>0</v>
      </c>
      <c r="BR232" s="176"/>
      <c r="BS232" s="6"/>
      <c r="BT232" s="58" t="s">
        <v>31</v>
      </c>
      <c r="BU232" s="24" t="str">
        <f t="shared" si="1236"/>
        <v/>
      </c>
      <c r="BV232" s="24" t="str">
        <f t="shared" si="1237"/>
        <v/>
      </c>
      <c r="BW232" s="24" t="str">
        <f t="shared" si="1238"/>
        <v/>
      </c>
      <c r="BX232" s="24" t="str">
        <f t="shared" si="1239"/>
        <v/>
      </c>
      <c r="BY232" s="24" t="str">
        <f t="shared" si="1240"/>
        <v/>
      </c>
      <c r="BZ232" s="6"/>
      <c r="CA232" s="6"/>
      <c r="CB232" s="58" t="s">
        <v>31</v>
      </c>
      <c r="CC232" s="195" t="str">
        <f t="shared" si="1393"/>
        <v/>
      </c>
      <c r="CD232" s="195" t="str">
        <f t="shared" si="1379"/>
        <v/>
      </c>
      <c r="CE232" s="195" t="str">
        <f t="shared" si="1379"/>
        <v/>
      </c>
      <c r="CF232" s="195" t="str">
        <f t="shared" si="1379"/>
        <v/>
      </c>
      <c r="CG232" s="195" t="str">
        <f t="shared" si="1379"/>
        <v/>
      </c>
      <c r="CH232" s="198">
        <f t="shared" si="1286"/>
        <v>0</v>
      </c>
      <c r="CI232" s="68"/>
      <c r="CJ232" s="68"/>
      <c r="CK232" s="195" t="str">
        <f t="shared" si="1380"/>
        <v/>
      </c>
      <c r="CL232" s="195" t="str">
        <f t="shared" si="1380"/>
        <v/>
      </c>
      <c r="CM232" s="195" t="str">
        <f t="shared" si="1380"/>
        <v/>
      </c>
      <c r="CN232" s="195" t="str">
        <f t="shared" si="1380"/>
        <v/>
      </c>
      <c r="CO232" s="195" t="str">
        <f t="shared" si="1380"/>
        <v/>
      </c>
      <c r="CP232" s="198">
        <f t="shared" si="1228"/>
        <v>0</v>
      </c>
      <c r="CS232" s="195" t="str">
        <f t="shared" si="1394"/>
        <v/>
      </c>
      <c r="CT232" s="195" t="str">
        <f t="shared" si="1381"/>
        <v/>
      </c>
      <c r="CU232" s="195" t="str">
        <f t="shared" si="1381"/>
        <v/>
      </c>
      <c r="CV232" s="195" t="str">
        <f t="shared" si="1381"/>
        <v/>
      </c>
      <c r="CW232" s="195" t="str">
        <f t="shared" si="1381"/>
        <v/>
      </c>
      <c r="CX232" s="198">
        <f t="shared" si="1230"/>
        <v>0</v>
      </c>
      <c r="CY232" s="6"/>
      <c r="CZ232" s="6"/>
      <c r="DA232" s="195" t="str">
        <f t="shared" si="1395"/>
        <v/>
      </c>
      <c r="DB232" s="195" t="str">
        <f t="shared" si="1382"/>
        <v/>
      </c>
      <c r="DC232" s="195" t="str">
        <f t="shared" si="1382"/>
        <v/>
      </c>
      <c r="DD232" s="195" t="str">
        <f t="shared" si="1382"/>
        <v/>
      </c>
      <c r="DE232" s="195" t="str">
        <f t="shared" si="1382"/>
        <v/>
      </c>
      <c r="DF232" s="198">
        <f t="shared" si="1232"/>
        <v>0</v>
      </c>
      <c r="DG232" s="6"/>
      <c r="DH232" s="6"/>
      <c r="DI232" s="195" t="str">
        <f t="shared" si="1396"/>
        <v/>
      </c>
      <c r="DJ232" s="195" t="str">
        <f t="shared" si="1383"/>
        <v/>
      </c>
      <c r="DK232" s="195" t="str">
        <f t="shared" si="1383"/>
        <v/>
      </c>
      <c r="DL232" s="195" t="str">
        <f t="shared" si="1383"/>
        <v/>
      </c>
      <c r="DM232" s="195" t="str">
        <f t="shared" si="1383"/>
        <v/>
      </c>
      <c r="DN232" s="198">
        <f t="shared" si="1241"/>
        <v>0</v>
      </c>
      <c r="DO232" s="6"/>
      <c r="DP232" s="6"/>
      <c r="DQ232" s="195" t="str">
        <f t="shared" si="1397"/>
        <v/>
      </c>
      <c r="DR232" s="195" t="str">
        <f t="shared" si="1384"/>
        <v/>
      </c>
      <c r="DS232" s="195" t="str">
        <f t="shared" si="1384"/>
        <v/>
      </c>
      <c r="DT232" s="195" t="str">
        <f t="shared" si="1384"/>
        <v/>
      </c>
      <c r="DU232" s="195" t="str">
        <f t="shared" si="1384"/>
        <v/>
      </c>
      <c r="DV232" s="198">
        <f t="shared" si="1235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98">SUM(H229:H232)</f>
        <v>0</v>
      </c>
      <c r="I233" s="66">
        <f t="shared" si="1398"/>
        <v>0</v>
      </c>
      <c r="J233" s="66">
        <f t="shared" si="1398"/>
        <v>0</v>
      </c>
      <c r="K233" s="66">
        <f t="shared" si="1398"/>
        <v>0</v>
      </c>
      <c r="L233" s="67"/>
      <c r="M233" s="65">
        <f>SUM(M229:M232)</f>
        <v>0</v>
      </c>
      <c r="N233" s="66">
        <f t="shared" ref="N233:Q233" si="1399">SUM(N229:N232)</f>
        <v>0</v>
      </c>
      <c r="O233" s="66">
        <f t="shared" si="1399"/>
        <v>0</v>
      </c>
      <c r="P233" s="66">
        <f t="shared" si="1399"/>
        <v>0</v>
      </c>
      <c r="Q233" s="66">
        <f t="shared" si="1399"/>
        <v>0</v>
      </c>
      <c r="R233" s="67"/>
      <c r="S233" s="65">
        <f>SUM(S229:S232)</f>
        <v>0</v>
      </c>
      <c r="T233" s="66">
        <f t="shared" ref="T233:W233" si="1400">SUM(T229:T232)</f>
        <v>0</v>
      </c>
      <c r="U233" s="66">
        <f t="shared" si="1400"/>
        <v>0</v>
      </c>
      <c r="V233" s="66">
        <f t="shared" si="1400"/>
        <v>0</v>
      </c>
      <c r="W233" s="66">
        <f t="shared" si="1400"/>
        <v>0</v>
      </c>
      <c r="X233" s="67"/>
      <c r="Y233" s="65">
        <f>SUM(Y229:Y232)</f>
        <v>0</v>
      </c>
      <c r="Z233" s="66">
        <f t="shared" ref="Z233:AC233" si="1401">SUM(Z229:Z232)</f>
        <v>0</v>
      </c>
      <c r="AA233" s="66">
        <f t="shared" si="1401"/>
        <v>0</v>
      </c>
      <c r="AB233" s="66">
        <f t="shared" si="1401"/>
        <v>0</v>
      </c>
      <c r="AC233" s="66">
        <f t="shared" si="1401"/>
        <v>0</v>
      </c>
      <c r="AD233" s="67"/>
      <c r="AE233" s="65">
        <f>SUM(AE229:AE232)</f>
        <v>0</v>
      </c>
      <c r="AF233" s="66">
        <f t="shared" ref="AF233:AI233" si="1402">SUM(AF229:AF232)</f>
        <v>0</v>
      </c>
      <c r="AG233" s="66">
        <f t="shared" si="1402"/>
        <v>0</v>
      </c>
      <c r="AH233" s="66">
        <f t="shared" si="1402"/>
        <v>0</v>
      </c>
      <c r="AI233" s="66">
        <f t="shared" si="1402"/>
        <v>0</v>
      </c>
      <c r="AJ233" s="67"/>
      <c r="AK233" s="65">
        <f>SUM(AK229:AK232)</f>
        <v>0</v>
      </c>
      <c r="AL233" s="66">
        <f t="shared" ref="AL233:AO233" si="1403">SUM(AL229:AL232)</f>
        <v>0</v>
      </c>
      <c r="AM233" s="66">
        <f t="shared" si="1403"/>
        <v>0</v>
      </c>
      <c r="AN233" s="66">
        <f t="shared" si="1403"/>
        <v>0</v>
      </c>
      <c r="AO233" s="66">
        <f t="shared" si="1403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236"/>
        <v/>
      </c>
      <c r="BV233" s="24" t="str">
        <f t="shared" si="1237"/>
        <v/>
      </c>
      <c r="BW233" s="24" t="str">
        <f t="shared" si="1238"/>
        <v/>
      </c>
      <c r="BX233" s="24" t="str">
        <f t="shared" si="1239"/>
        <v/>
      </c>
      <c r="BY233" s="24" t="str">
        <f t="shared" si="1240"/>
        <v/>
      </c>
      <c r="BZ233" s="6"/>
      <c r="CA233" s="6"/>
      <c r="CB233" s="64"/>
      <c r="CC233" s="197">
        <f>SUM(CC229:CC232)</f>
        <v>0</v>
      </c>
      <c r="CD233" s="197">
        <f t="shared" ref="CD233:CG233" si="1404">SUM(CD229:CD232)</f>
        <v>0</v>
      </c>
      <c r="CE233" s="197">
        <f t="shared" si="1404"/>
        <v>0</v>
      </c>
      <c r="CF233" s="197">
        <f t="shared" si="1404"/>
        <v>0</v>
      </c>
      <c r="CG233" s="197">
        <f t="shared" si="1404"/>
        <v>0</v>
      </c>
      <c r="CH233" s="198">
        <f t="shared" si="1286"/>
        <v>0</v>
      </c>
      <c r="CI233" s="68"/>
      <c r="CJ233" s="68"/>
      <c r="CK233" s="197">
        <f>SUM(CK229:CK232)</f>
        <v>0</v>
      </c>
      <c r="CL233" s="197">
        <f t="shared" ref="CL233:CO233" si="1405">SUM(CL229:CL232)</f>
        <v>0</v>
      </c>
      <c r="CM233" s="197">
        <f t="shared" si="1405"/>
        <v>0</v>
      </c>
      <c r="CN233" s="197">
        <f t="shared" si="1405"/>
        <v>0</v>
      </c>
      <c r="CO233" s="197">
        <f t="shared" si="1405"/>
        <v>0</v>
      </c>
      <c r="CP233" s="198">
        <f t="shared" si="1228"/>
        <v>0</v>
      </c>
      <c r="CS233" s="197">
        <f>SUM(CS229:CS232)</f>
        <v>0</v>
      </c>
      <c r="CT233" s="197">
        <f t="shared" ref="CT233:CW233" si="1406">SUM(CT229:CT232)</f>
        <v>0</v>
      </c>
      <c r="CU233" s="197">
        <f t="shared" si="1406"/>
        <v>0</v>
      </c>
      <c r="CV233" s="197">
        <f t="shared" si="1406"/>
        <v>0</v>
      </c>
      <c r="CW233" s="197">
        <f t="shared" si="1406"/>
        <v>0</v>
      </c>
      <c r="CX233" s="198">
        <f t="shared" si="1230"/>
        <v>0</v>
      </c>
      <c r="CY233" s="6"/>
      <c r="CZ233" s="6"/>
      <c r="DA233" s="197">
        <f>SUM(DA229:DA232)</f>
        <v>0</v>
      </c>
      <c r="DB233" s="197">
        <f t="shared" ref="DB233:DE233" si="1407">SUM(DB229:DB232)</f>
        <v>0</v>
      </c>
      <c r="DC233" s="197">
        <f t="shared" si="1407"/>
        <v>0</v>
      </c>
      <c r="DD233" s="197">
        <f t="shared" si="1407"/>
        <v>0</v>
      </c>
      <c r="DE233" s="197">
        <f t="shared" si="1407"/>
        <v>0</v>
      </c>
      <c r="DF233" s="198">
        <f t="shared" si="1232"/>
        <v>0</v>
      </c>
      <c r="DG233" s="6"/>
      <c r="DH233" s="6"/>
      <c r="DI233" s="197">
        <f>SUM(DI229:DI232)</f>
        <v>0</v>
      </c>
      <c r="DJ233" s="197">
        <f t="shared" ref="DJ233:DM233" si="1408">SUM(DJ229:DJ232)</f>
        <v>0</v>
      </c>
      <c r="DK233" s="197">
        <f t="shared" si="1408"/>
        <v>0</v>
      </c>
      <c r="DL233" s="197">
        <f t="shared" si="1408"/>
        <v>0</v>
      </c>
      <c r="DM233" s="197">
        <f t="shared" si="1408"/>
        <v>0</v>
      </c>
      <c r="DN233" s="198">
        <f t="shared" si="1241"/>
        <v>0</v>
      </c>
      <c r="DO233" s="6"/>
      <c r="DP233" s="6"/>
      <c r="DQ233" s="197">
        <f>SUM(DQ229:DQ232)</f>
        <v>0</v>
      </c>
      <c r="DR233" s="197">
        <f t="shared" ref="DR233:DU233" si="1409">SUM(DR229:DR232)</f>
        <v>0</v>
      </c>
      <c r="DS233" s="197">
        <f t="shared" si="1409"/>
        <v>0</v>
      </c>
      <c r="DT233" s="197">
        <f t="shared" si="1409"/>
        <v>0</v>
      </c>
      <c r="DU233" s="197">
        <f t="shared" si="1409"/>
        <v>0</v>
      </c>
      <c r="DV233" s="198">
        <f t="shared" si="1235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236"/>
        <v/>
      </c>
      <c r="BV234" s="24" t="str">
        <f t="shared" si="1237"/>
        <v/>
      </c>
      <c r="BW234" s="24" t="str">
        <f t="shared" si="1238"/>
        <v/>
      </c>
      <c r="BX234" s="24" t="str">
        <f t="shared" si="1239"/>
        <v/>
      </c>
      <c r="BY234" s="24" t="str">
        <f t="shared" si="1240"/>
        <v/>
      </c>
      <c r="BZ234" s="6"/>
      <c r="CA234" s="6"/>
      <c r="CC234" s="198">
        <f>SUM(CC233,CC228,CC223,CC218,CC213,CC208,CC203,CC198,CC193,CC188,CC183,CC178)</f>
        <v>215098.16249482238</v>
      </c>
      <c r="CD234" s="198">
        <f t="shared" ref="CD234:CG234" si="1410">SUM(CD233,CD228,CD223,CD218,CD213,CD208,CD203,CD198,CD193,CD188,CD183,CD178)</f>
        <v>304795.71861372015</v>
      </c>
      <c r="CE234" s="198">
        <f t="shared" si="1410"/>
        <v>272915.19647837157</v>
      </c>
      <c r="CF234" s="198">
        <f t="shared" si="1410"/>
        <v>396079.79980044201</v>
      </c>
      <c r="CG234" s="198">
        <f t="shared" si="1410"/>
        <v>1205177.8771313005</v>
      </c>
      <c r="CH234" s="198">
        <f t="shared" si="1286"/>
        <v>2394066.754518657</v>
      </c>
      <c r="CI234" s="68"/>
      <c r="CJ234" s="68"/>
      <c r="CK234" s="198">
        <f>SUM(CK233,CK228,CK223,CK218,CK213,CK208,CK203,CK198,CK193,CK188,CK183,CK178)</f>
        <v>271643.92051210447</v>
      </c>
      <c r="CL234" s="198">
        <f t="shared" ref="CL234:CO234" si="1411">SUM(CL233,CL228,CL223,CL218,CL213,CL208,CL203,CL198,CL193,CL188,CL183,CL178)</f>
        <v>329553.52775124932</v>
      </c>
      <c r="CM234" s="198">
        <f t="shared" si="1411"/>
        <v>241308.61723611201</v>
      </c>
      <c r="CN234" s="198">
        <f t="shared" si="1411"/>
        <v>368884.38124655769</v>
      </c>
      <c r="CO234" s="198">
        <f t="shared" si="1411"/>
        <v>767173.40112248575</v>
      </c>
      <c r="CP234" s="198">
        <f t="shared" si="1228"/>
        <v>1978563.8478685091</v>
      </c>
      <c r="CS234" s="198">
        <f>SUM(CS233,CS228,CS223,CS218,CS213,CS208,CS203,CS198,CS193,CS188,CS183,CS178)</f>
        <v>222569.98157528017</v>
      </c>
      <c r="CT234" s="198">
        <f t="shared" ref="CT234:CW234" si="1412">SUM(CT233,CT228,CT223,CT218,CT213,CT208,CT203,CT198,CT193,CT188,CT183,CT178)</f>
        <v>255854.32159533625</v>
      </c>
      <c r="CU234" s="198">
        <f t="shared" si="1412"/>
        <v>348930.86554500763</v>
      </c>
      <c r="CV234" s="198">
        <f t="shared" si="1412"/>
        <v>585778.7560883991</v>
      </c>
      <c r="CW234" s="198">
        <f t="shared" si="1412"/>
        <v>1342575.2315484737</v>
      </c>
      <c r="CX234" s="198">
        <f t="shared" si="1230"/>
        <v>2755709.1563524967</v>
      </c>
      <c r="CY234" s="6"/>
      <c r="CZ234" s="6"/>
      <c r="DA234" s="198">
        <f>SUM(DA233,DA228,DA223,DA218,DA213,DA208,DA203,DA198,DA193,DA188,DA183,DA178)</f>
        <v>273599.80525150162</v>
      </c>
      <c r="DB234" s="198">
        <f t="shared" ref="DB234:DE234" si="1413">SUM(DB233,DB228,DB223,DB218,DB213,DB208,DB203,DB198,DB193,DB188,DB183,DB178)</f>
        <v>255248.22910661093</v>
      </c>
      <c r="DC234" s="198">
        <f t="shared" si="1413"/>
        <v>328413.03982142115</v>
      </c>
      <c r="DD234" s="198">
        <f t="shared" si="1413"/>
        <v>580020.15789699473</v>
      </c>
      <c r="DE234" s="198">
        <f t="shared" si="1413"/>
        <v>919409.72732130985</v>
      </c>
      <c r="DF234" s="198">
        <f t="shared" si="1232"/>
        <v>2356690.9593978385</v>
      </c>
      <c r="DG234" s="6"/>
      <c r="DH234" s="6"/>
      <c r="DI234" s="198">
        <f>SUM(DI233,DI228,DI223,DI218,DI213,DI208,DI203,DI198,DI193,DI188,DI183,DI178)</f>
        <v>198526.37805494017</v>
      </c>
      <c r="DJ234" s="198">
        <f t="shared" ref="DJ234:DM234" si="1414">SUM(DJ233,DJ228,DJ223,DJ218,DJ213,DJ208,DJ203,DJ198,DJ193,DJ188,DJ183,DJ178)</f>
        <v>235569.01159966184</v>
      </c>
      <c r="DK234" s="198">
        <f t="shared" si="1414"/>
        <v>229887.81734701095</v>
      </c>
      <c r="DL234" s="198">
        <f t="shared" si="1414"/>
        <v>756567.05056823976</v>
      </c>
      <c r="DM234" s="198">
        <f t="shared" si="1414"/>
        <v>2638152.2587560522</v>
      </c>
      <c r="DN234" s="198">
        <f t="shared" si="1241"/>
        <v>4058702.516325905</v>
      </c>
      <c r="DO234" s="6"/>
      <c r="DP234" s="6"/>
      <c r="DQ234" s="198">
        <f>SUM(DQ233,DQ228,DQ223,DQ218,DQ213,DQ208,DQ203,DQ198,DQ193,DQ188,DQ183,DQ178)</f>
        <v>295135.9986679788</v>
      </c>
      <c r="DR234" s="198">
        <f t="shared" ref="DR234:DU234" si="1415">SUM(DR233,DR228,DR223,DR218,DR213,DR208,DR203,DR198,DR193,DR188,DR183,DR178)</f>
        <v>234329.27696363273</v>
      </c>
      <c r="DS234" s="198">
        <f t="shared" si="1415"/>
        <v>187919.5374578567</v>
      </c>
      <c r="DT234" s="198">
        <f t="shared" si="1415"/>
        <v>745406.7522307944</v>
      </c>
      <c r="DU234" s="198">
        <f t="shared" si="1415"/>
        <v>1845378.0107940696</v>
      </c>
      <c r="DV234" s="198">
        <f t="shared" si="1235"/>
        <v>3308169.5761143323</v>
      </c>
    </row>
    <row r="235" spans="1:126" s="88" customFormat="1" ht="25.5" customHeight="1" thickBot="1">
      <c r="A235" s="19"/>
      <c r="B235" s="72" t="s">
        <v>58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236"/>
        <v/>
      </c>
      <c r="BV235" s="24" t="str">
        <f t="shared" si="1237"/>
        <v/>
      </c>
      <c r="BW235" s="24" t="str">
        <f t="shared" si="1238"/>
        <v/>
      </c>
      <c r="BX235" s="24" t="str">
        <f t="shared" si="1239"/>
        <v/>
      </c>
      <c r="BY235" s="24" t="str">
        <f t="shared" si="1240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86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28"/>
        <v>0</v>
      </c>
      <c r="CS235" s="195"/>
      <c r="CT235" s="195"/>
      <c r="CU235" s="195"/>
      <c r="CV235" s="195"/>
      <c r="CW235" s="195"/>
      <c r="CX235" s="198">
        <f t="shared" si="1230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32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41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35"/>
        <v>0</v>
      </c>
    </row>
    <row r="236" spans="1:126" ht="25.5" customHeight="1">
      <c r="A236" s="19"/>
      <c r="B236" s="48" t="s">
        <v>59</v>
      </c>
      <c r="C236" s="48"/>
      <c r="D236" s="49">
        <f>L236</f>
        <v>0</v>
      </c>
      <c r="E236" s="50">
        <f>D236+SUM(AE236:AI236)</f>
        <v>0</v>
      </c>
      <c r="F236" s="51" t="s">
        <v>26</v>
      </c>
      <c r="G236" s="52">
        <f>'[9]NAW3 - Asset Repl - ENWL'!G233</f>
        <v>0</v>
      </c>
      <c r="H236" s="52">
        <f>'[9]NAW3 - Asset Repl - ENWL'!H233</f>
        <v>0</v>
      </c>
      <c r="I236" s="52">
        <f>'[9]NAW3 - Asset Repl - ENWL'!I233</f>
        <v>0</v>
      </c>
      <c r="J236" s="52">
        <f>'[9]NAW3 - Asset Repl - ENWL'!J233</f>
        <v>0</v>
      </c>
      <c r="K236" s="52">
        <f>'[9]NAW3 - Asset Repl - ENWL'!K233</f>
        <v>0</v>
      </c>
      <c r="L236" s="80">
        <f>SUM(G236:K236)</f>
        <v>0</v>
      </c>
      <c r="M236" s="52">
        <f>'[9]NAW3 - Asset Repl - ENWL'!M233</f>
        <v>0</v>
      </c>
      <c r="N236" s="52">
        <f>'[9]NAW3 - Asset Repl - ENWL'!N233</f>
        <v>0</v>
      </c>
      <c r="O236" s="52">
        <f>'[9]NAW3 - Asset Repl - ENWL'!O233</f>
        <v>0</v>
      </c>
      <c r="P236" s="52">
        <f>'[9]NAW3 - Asset Repl - ENWL'!P233</f>
        <v>0</v>
      </c>
      <c r="Q236" s="52">
        <f>'[9]NAW3 - Asset Repl - ENWL'!Q233</f>
        <v>0</v>
      </c>
      <c r="R236" s="53">
        <f>SUM(M236:Q236)</f>
        <v>0</v>
      </c>
      <c r="S236" s="52">
        <f>'[9]NAW3 - Asset Repl - ENWL'!S233</f>
        <v>0</v>
      </c>
      <c r="T236" s="52">
        <f>'[9]NAW3 - Asset Repl - ENWL'!T233</f>
        <v>0</v>
      </c>
      <c r="U236" s="52">
        <f>'[9]NAW3 - Asset Repl - ENWL'!U233</f>
        <v>0</v>
      </c>
      <c r="V236" s="52">
        <f>'[9]NAW3 - Asset Repl - ENWL'!V233</f>
        <v>0</v>
      </c>
      <c r="W236" s="52">
        <f>'[9]NAW3 - Asset Repl - ENWL'!W233</f>
        <v>0</v>
      </c>
      <c r="X236" s="53">
        <f>SUM(S236:W236)</f>
        <v>0</v>
      </c>
      <c r="Y236" s="54">
        <f>'[9]NAW3 - Asset Repl - ENWL'!Y233</f>
        <v>0</v>
      </c>
      <c r="Z236" s="54">
        <f>'[9]NAW3 - Asset Repl - ENWL'!Z233</f>
        <v>0</v>
      </c>
      <c r="AA236" s="54">
        <f>'[9]NAW3 - Asset Repl - ENWL'!AA233</f>
        <v>0</v>
      </c>
      <c r="AB236" s="54">
        <f>'[9]NAW3 - Asset Repl - ENWL'!AB233</f>
        <v>0</v>
      </c>
      <c r="AC236" s="54">
        <f>'[9]NAW3 - Asset Repl - ENWL'!AC233</f>
        <v>0</v>
      </c>
      <c r="AD236" s="53">
        <f>SUM(Y236:AC236)</f>
        <v>0</v>
      </c>
      <c r="AE236" s="54">
        <f>'[9]NAW3 - Asset Repl - ENWL'!AE233</f>
        <v>0</v>
      </c>
      <c r="AF236" s="54">
        <f>'[9]NAW3 - Asset Repl - ENWL'!AF233</f>
        <v>0</v>
      </c>
      <c r="AG236" s="54">
        <f>'[9]NAW3 - Asset Repl - ENWL'!AG233</f>
        <v>0</v>
      </c>
      <c r="AH236" s="54">
        <f>'[9]NAW3 - Asset Repl - ENWL'!AH233</f>
        <v>0</v>
      </c>
      <c r="AI236" s="54">
        <f>'[9]NAW3 - Asset Repl - ENWL'!AI233</f>
        <v>0</v>
      </c>
      <c r="AJ236" s="53">
        <f>SUM(AE236:AI236)</f>
        <v>0</v>
      </c>
      <c r="AK236" s="54">
        <f>'[9]NAW3 - Asset Repl - ENWL'!AK233</f>
        <v>0</v>
      </c>
      <c r="AL236" s="54">
        <f>'[9]NAW3 - Asset Repl - ENWL'!AL233</f>
        <v>0</v>
      </c>
      <c r="AM236" s="54">
        <f>'[9]NAW3 - Asset Repl - ENWL'!AM233</f>
        <v>0</v>
      </c>
      <c r="AN236" s="54">
        <f>'[9]NAW3 - Asset Repl - ENWL'!AN233</f>
        <v>0</v>
      </c>
      <c r="AO236" s="54">
        <f>'[9]NAW3 - Asset Repl - ENWL'!AO233</f>
        <v>0</v>
      </c>
      <c r="AP236" s="53">
        <f>SUM(AK236:AO236)</f>
        <v>0</v>
      </c>
      <c r="BB236" s="6"/>
      <c r="BC236" s="6"/>
      <c r="BD236" s="51" t="s">
        <v>26</v>
      </c>
      <c r="BE236" s="172">
        <f>'ENWL - HI Probs. of Failure '!O$61</f>
        <v>0</v>
      </c>
      <c r="BF236" s="172">
        <f>'ENWL - HI Probs. of Failure '!P$61</f>
        <v>0</v>
      </c>
      <c r="BG236" s="172">
        <f>'ENWL - HI Probs. of Failure '!Q$61</f>
        <v>0</v>
      </c>
      <c r="BH236" s="172">
        <f>'ENWL - HI Probs. of Failure '!R$61</f>
        <v>0</v>
      </c>
      <c r="BI236" s="172">
        <f>'ENWL - HI Probs. of Failure '!S$61</f>
        <v>0</v>
      </c>
      <c r="BJ236" s="175"/>
      <c r="BK236" s="6"/>
      <c r="BL236" s="51" t="s">
        <v>26</v>
      </c>
      <c r="BM236" s="242">
        <f>IFERROR($BM2*'ENWL - Ave Crit'!$Q$61,0)</f>
        <v>0</v>
      </c>
      <c r="BN236" s="242">
        <f>IFERROR($BM2*'ENWL - Ave Crit'!$Q$61,0)</f>
        <v>0</v>
      </c>
      <c r="BO236" s="242">
        <f>IFERROR($BM2*'ENWL - Ave Crit'!$Q$61,0)</f>
        <v>0</v>
      </c>
      <c r="BP236" s="242">
        <f>IFERROR($BM2*'ENWL - Ave Crit'!$Q$61,0)</f>
        <v>0</v>
      </c>
      <c r="BQ236" s="242">
        <f>IFERROR($BM2*'ENWL - Ave Crit'!$Q$61,0)</f>
        <v>0</v>
      </c>
      <c r="BR236" s="175"/>
      <c r="BS236" s="6"/>
      <c r="BT236" s="51" t="s">
        <v>26</v>
      </c>
      <c r="BU236" s="24" t="str">
        <f t="shared" si="1236"/>
        <v/>
      </c>
      <c r="BV236" s="24" t="str">
        <f t="shared" si="1237"/>
        <v/>
      </c>
      <c r="BW236" s="24" t="str">
        <f t="shared" si="1238"/>
        <v/>
      </c>
      <c r="BX236" s="24" t="str">
        <f t="shared" si="1239"/>
        <v/>
      </c>
      <c r="BY236" s="24" t="str">
        <f t="shared" si="1240"/>
        <v/>
      </c>
      <c r="BZ236" s="6"/>
      <c r="CA236" s="6"/>
      <c r="CB236" s="51" t="s">
        <v>26</v>
      </c>
      <c r="CC236" s="195" t="str">
        <f>IF(BU236="","",M236*BU236)</f>
        <v/>
      </c>
      <c r="CD236" s="195" t="str">
        <f t="shared" ref="CD236:CG239" si="1416">IF(BV236="","",N236*BV236)</f>
        <v/>
      </c>
      <c r="CE236" s="195" t="str">
        <f t="shared" si="1416"/>
        <v/>
      </c>
      <c r="CF236" s="195" t="str">
        <f t="shared" si="1416"/>
        <v/>
      </c>
      <c r="CG236" s="195" t="str">
        <f t="shared" si="1416"/>
        <v/>
      </c>
      <c r="CH236" s="198">
        <f t="shared" si="1286"/>
        <v>0</v>
      </c>
      <c r="CI236" s="68"/>
      <c r="CJ236" s="68"/>
      <c r="CK236" s="195" t="str">
        <f t="shared" ref="CK236:CO239" si="1417">IF(BU236="","",G236*BU236)</f>
        <v/>
      </c>
      <c r="CL236" s="195" t="str">
        <f t="shared" si="1417"/>
        <v/>
      </c>
      <c r="CM236" s="195" t="str">
        <f t="shared" si="1417"/>
        <v/>
      </c>
      <c r="CN236" s="195" t="str">
        <f t="shared" si="1417"/>
        <v/>
      </c>
      <c r="CO236" s="195" t="str">
        <f t="shared" si="1417"/>
        <v/>
      </c>
      <c r="CP236" s="198">
        <f t="shared" si="1228"/>
        <v>0</v>
      </c>
      <c r="CS236" s="195" t="str">
        <f>IF(BU236="","",Y236*BU236)</f>
        <v/>
      </c>
      <c r="CT236" s="195" t="str">
        <f t="shared" ref="CT236:CW239" si="1418">IF(BV236="","",Z236*BV236)</f>
        <v/>
      </c>
      <c r="CU236" s="195" t="str">
        <f t="shared" si="1418"/>
        <v/>
      </c>
      <c r="CV236" s="195" t="str">
        <f t="shared" si="1418"/>
        <v/>
      </c>
      <c r="CW236" s="195" t="str">
        <f t="shared" si="1418"/>
        <v/>
      </c>
      <c r="CX236" s="198">
        <f t="shared" si="1230"/>
        <v>0</v>
      </c>
      <c r="CY236" s="6"/>
      <c r="CZ236" s="6"/>
      <c r="DA236" s="195" t="str">
        <f>IF(BU236="","",(S236+Y236)*BU236)</f>
        <v/>
      </c>
      <c r="DB236" s="195" t="str">
        <f t="shared" ref="DB236:DE239" si="1419">IF(BV236="","",(T236+Z236)*BV236)</f>
        <v/>
      </c>
      <c r="DC236" s="195" t="str">
        <f t="shared" si="1419"/>
        <v/>
      </c>
      <c r="DD236" s="195" t="str">
        <f t="shared" si="1419"/>
        <v/>
      </c>
      <c r="DE236" s="195" t="str">
        <f t="shared" si="1419"/>
        <v/>
      </c>
      <c r="DF236" s="198">
        <f t="shared" si="1232"/>
        <v>0</v>
      </c>
      <c r="DG236" s="6"/>
      <c r="DH236" s="6"/>
      <c r="DI236" s="195" t="str">
        <f>IF(BU236="","",AK236*BU236)</f>
        <v/>
      </c>
      <c r="DJ236" s="195" t="str">
        <f t="shared" ref="DJ236:DM239" si="1420">IF(BV236="","",AL236*BV236)</f>
        <v/>
      </c>
      <c r="DK236" s="195" t="str">
        <f t="shared" si="1420"/>
        <v/>
      </c>
      <c r="DL236" s="195" t="str">
        <f t="shared" si="1420"/>
        <v/>
      </c>
      <c r="DM236" s="195" t="str">
        <f t="shared" si="1420"/>
        <v/>
      </c>
      <c r="DN236" s="198">
        <f t="shared" si="1241"/>
        <v>0</v>
      </c>
      <c r="DO236" s="6"/>
      <c r="DP236" s="6"/>
      <c r="DQ236" s="195" t="str">
        <f>IF(BU236="","",(AE236+AK236)*BU236)</f>
        <v/>
      </c>
      <c r="DR236" s="195" t="str">
        <f t="shared" ref="DR236:DU239" si="1421">IF(BV236="","",(AF236+AL236)*BV236)</f>
        <v/>
      </c>
      <c r="DS236" s="195" t="str">
        <f t="shared" si="1421"/>
        <v/>
      </c>
      <c r="DT236" s="195" t="str">
        <f t="shared" si="1421"/>
        <v/>
      </c>
      <c r="DU236" s="195" t="str">
        <f t="shared" si="1421"/>
        <v/>
      </c>
      <c r="DV236" s="198">
        <f t="shared" si="1235"/>
        <v>0</v>
      </c>
    </row>
    <row r="237" spans="1:126" ht="25.5" customHeight="1">
      <c r="A237" s="19"/>
      <c r="B237" s="55"/>
      <c r="C237" s="55"/>
      <c r="D237" s="56">
        <f t="shared" ref="D237:D239" si="1422">L237</f>
        <v>0</v>
      </c>
      <c r="E237" s="57">
        <f t="shared" ref="E237:E239" si="1423">D237+SUM(AE237:AI237)</f>
        <v>0</v>
      </c>
      <c r="F237" s="58" t="s">
        <v>28</v>
      </c>
      <c r="G237" s="52">
        <f>'[9]NAW3 - Asset Repl - ENWL'!G234</f>
        <v>0</v>
      </c>
      <c r="H237" s="52">
        <f>'[9]NAW3 - Asset Repl - ENWL'!H234</f>
        <v>0</v>
      </c>
      <c r="I237" s="52">
        <f>'[9]NAW3 - Asset Repl - ENWL'!I234</f>
        <v>0</v>
      </c>
      <c r="J237" s="52">
        <f>'[9]NAW3 - Asset Repl - ENWL'!J234</f>
        <v>0</v>
      </c>
      <c r="K237" s="52">
        <f>'[9]NAW3 - Asset Repl - ENWL'!K234</f>
        <v>0</v>
      </c>
      <c r="L237" s="59">
        <f t="shared" ref="L237:L239" si="1424">SUM(G237:K237)</f>
        <v>0</v>
      </c>
      <c r="M237" s="52">
        <f>'[9]NAW3 - Asset Repl - ENWL'!M234</f>
        <v>0</v>
      </c>
      <c r="N237" s="52">
        <f>'[9]NAW3 - Asset Repl - ENWL'!N234</f>
        <v>0</v>
      </c>
      <c r="O237" s="52">
        <f>'[9]NAW3 - Asset Repl - ENWL'!O234</f>
        <v>0</v>
      </c>
      <c r="P237" s="52">
        <f>'[9]NAW3 - Asset Repl - ENWL'!P234</f>
        <v>0</v>
      </c>
      <c r="Q237" s="52">
        <f>'[9]NAW3 - Asset Repl - ENWL'!Q234</f>
        <v>0</v>
      </c>
      <c r="R237" s="59">
        <f t="shared" ref="R237:R239" si="1425">SUM(M237:Q237)</f>
        <v>0</v>
      </c>
      <c r="S237" s="52">
        <f>'[9]NAW3 - Asset Repl - ENWL'!S234</f>
        <v>0</v>
      </c>
      <c r="T237" s="52">
        <f>'[9]NAW3 - Asset Repl - ENWL'!T234</f>
        <v>0</v>
      </c>
      <c r="U237" s="52">
        <f>'[9]NAW3 - Asset Repl - ENWL'!U234</f>
        <v>0</v>
      </c>
      <c r="V237" s="52">
        <f>'[9]NAW3 - Asset Repl - ENWL'!V234</f>
        <v>0</v>
      </c>
      <c r="W237" s="52">
        <f>'[9]NAW3 - Asset Repl - ENWL'!W234</f>
        <v>0</v>
      </c>
      <c r="X237" s="59">
        <f t="shared" ref="X237:X239" si="1426">SUM(S237:W237)</f>
        <v>0</v>
      </c>
      <c r="Y237" s="52">
        <f>'[9]NAW3 - Asset Repl - ENWL'!Y234</f>
        <v>0</v>
      </c>
      <c r="Z237" s="52">
        <f>'[9]NAW3 - Asset Repl - ENWL'!Z234</f>
        <v>0</v>
      </c>
      <c r="AA237" s="52">
        <f>'[9]NAW3 - Asset Repl - ENWL'!AA234</f>
        <v>0</v>
      </c>
      <c r="AB237" s="52">
        <f>'[9]NAW3 - Asset Repl - ENWL'!AB234</f>
        <v>0</v>
      </c>
      <c r="AC237" s="52">
        <f>'[9]NAW3 - Asset Repl - ENWL'!AC234</f>
        <v>0</v>
      </c>
      <c r="AD237" s="59">
        <f t="shared" ref="AD237:AD239" si="1427">SUM(Y237:AC237)</f>
        <v>0</v>
      </c>
      <c r="AE237" s="52">
        <f>'[9]NAW3 - Asset Repl - ENWL'!AE234</f>
        <v>0</v>
      </c>
      <c r="AF237" s="52">
        <f>'[9]NAW3 - Asset Repl - ENWL'!AF234</f>
        <v>0</v>
      </c>
      <c r="AG237" s="52">
        <f>'[9]NAW3 - Asset Repl - ENWL'!AG234</f>
        <v>0</v>
      </c>
      <c r="AH237" s="52">
        <f>'[9]NAW3 - Asset Repl - ENWL'!AH234</f>
        <v>0</v>
      </c>
      <c r="AI237" s="52">
        <f>'[9]NAW3 - Asset Repl - ENWL'!AI234</f>
        <v>0</v>
      </c>
      <c r="AJ237" s="59">
        <f t="shared" ref="AJ237:AJ239" si="1428">SUM(AE237:AI237)</f>
        <v>0</v>
      </c>
      <c r="AK237" s="52">
        <f>'[9]NAW3 - Asset Repl - ENWL'!AK234</f>
        <v>0</v>
      </c>
      <c r="AL237" s="52">
        <f>'[9]NAW3 - Asset Repl - ENWL'!AL234</f>
        <v>0</v>
      </c>
      <c r="AM237" s="52">
        <f>'[9]NAW3 - Asset Repl - ENWL'!AM234</f>
        <v>0</v>
      </c>
      <c r="AN237" s="52">
        <f>'[9]NAW3 - Asset Repl - ENWL'!AN234</f>
        <v>0</v>
      </c>
      <c r="AO237" s="52">
        <f>'[9]NAW3 - Asset Repl - ENWL'!AO234</f>
        <v>0</v>
      </c>
      <c r="AP237" s="59">
        <f t="shared" ref="AP237:AP239" si="1429">SUM(AK237:AO237)</f>
        <v>0</v>
      </c>
      <c r="BB237" s="6"/>
      <c r="BC237" s="6"/>
      <c r="BD237" s="58" t="s">
        <v>28</v>
      </c>
      <c r="BE237" s="172">
        <f>'ENWL - HI Probs. of Failure '!O$61</f>
        <v>0</v>
      </c>
      <c r="BF237" s="172">
        <f>'ENWL - HI Probs. of Failure '!P$61</f>
        <v>0</v>
      </c>
      <c r="BG237" s="172">
        <f>'ENWL - HI Probs. of Failure '!Q$61</f>
        <v>0</v>
      </c>
      <c r="BH237" s="172">
        <f>'ENWL - HI Probs. of Failure '!R$61</f>
        <v>0</v>
      </c>
      <c r="BI237" s="172">
        <f>'ENWL - HI Probs. of Failure '!S$61</f>
        <v>0</v>
      </c>
      <c r="BJ237" s="176"/>
      <c r="BK237" s="6"/>
      <c r="BL237" s="58" t="s">
        <v>28</v>
      </c>
      <c r="BM237" s="242">
        <f>IFERROR($BM3*'ENWL - Ave Crit'!$Q$61,0)</f>
        <v>0</v>
      </c>
      <c r="BN237" s="242">
        <f>IFERROR($BM3*'ENWL - Ave Crit'!$Q$61,0)</f>
        <v>0</v>
      </c>
      <c r="BO237" s="242">
        <f>IFERROR($BM3*'ENWL - Ave Crit'!$Q$61,0)</f>
        <v>0</v>
      </c>
      <c r="BP237" s="242">
        <f>IFERROR($BM3*'ENWL - Ave Crit'!$Q$61,0)</f>
        <v>0</v>
      </c>
      <c r="BQ237" s="242">
        <f>IFERROR($BM3*'ENWL - Ave Crit'!$Q$61,0)</f>
        <v>0</v>
      </c>
      <c r="BR237" s="176"/>
      <c r="BS237" s="6"/>
      <c r="BT237" s="58" t="s">
        <v>28</v>
      </c>
      <c r="BU237" s="24" t="str">
        <f t="shared" si="1236"/>
        <v/>
      </c>
      <c r="BV237" s="24" t="str">
        <f t="shared" si="1237"/>
        <v/>
      </c>
      <c r="BW237" s="24" t="str">
        <f t="shared" si="1238"/>
        <v/>
      </c>
      <c r="BX237" s="24" t="str">
        <f t="shared" si="1239"/>
        <v/>
      </c>
      <c r="BY237" s="24" t="str">
        <f t="shared" si="1240"/>
        <v/>
      </c>
      <c r="BZ237" s="6"/>
      <c r="CA237" s="6"/>
      <c r="CB237" s="58" t="s">
        <v>28</v>
      </c>
      <c r="CC237" s="195" t="str">
        <f t="shared" ref="CC237:CC239" si="1430">IF(BU237="","",M237*BU237)</f>
        <v/>
      </c>
      <c r="CD237" s="195" t="str">
        <f t="shared" si="1416"/>
        <v/>
      </c>
      <c r="CE237" s="195" t="str">
        <f t="shared" si="1416"/>
        <v/>
      </c>
      <c r="CF237" s="195" t="str">
        <f t="shared" si="1416"/>
        <v/>
      </c>
      <c r="CG237" s="195" t="str">
        <f t="shared" si="1416"/>
        <v/>
      </c>
      <c r="CH237" s="198">
        <f t="shared" si="1286"/>
        <v>0</v>
      </c>
      <c r="CI237" s="68"/>
      <c r="CJ237" s="68"/>
      <c r="CK237" s="195" t="str">
        <f t="shared" si="1417"/>
        <v/>
      </c>
      <c r="CL237" s="195" t="str">
        <f t="shared" si="1417"/>
        <v/>
      </c>
      <c r="CM237" s="195" t="str">
        <f t="shared" si="1417"/>
        <v/>
      </c>
      <c r="CN237" s="195" t="str">
        <f t="shared" si="1417"/>
        <v/>
      </c>
      <c r="CO237" s="195" t="str">
        <f t="shared" si="1417"/>
        <v/>
      </c>
      <c r="CP237" s="198">
        <f t="shared" si="1228"/>
        <v>0</v>
      </c>
      <c r="CS237" s="195" t="str">
        <f t="shared" ref="CS237:CS239" si="1431">IF(BU237="","",Y237*BU237)</f>
        <v/>
      </c>
      <c r="CT237" s="195" t="str">
        <f t="shared" si="1418"/>
        <v/>
      </c>
      <c r="CU237" s="195" t="str">
        <f t="shared" si="1418"/>
        <v/>
      </c>
      <c r="CV237" s="195" t="str">
        <f t="shared" si="1418"/>
        <v/>
      </c>
      <c r="CW237" s="195" t="str">
        <f t="shared" si="1418"/>
        <v/>
      </c>
      <c r="CX237" s="198">
        <f t="shared" si="1230"/>
        <v>0</v>
      </c>
      <c r="CY237" s="6"/>
      <c r="CZ237" s="6"/>
      <c r="DA237" s="195" t="str">
        <f t="shared" ref="DA237:DA239" si="1432">IF(BU237="","",(S237+Y237)*BU237)</f>
        <v/>
      </c>
      <c r="DB237" s="195" t="str">
        <f t="shared" si="1419"/>
        <v/>
      </c>
      <c r="DC237" s="195" t="str">
        <f t="shared" si="1419"/>
        <v/>
      </c>
      <c r="DD237" s="195" t="str">
        <f t="shared" si="1419"/>
        <v/>
      </c>
      <c r="DE237" s="195" t="str">
        <f t="shared" si="1419"/>
        <v/>
      </c>
      <c r="DF237" s="198">
        <f t="shared" si="1232"/>
        <v>0</v>
      </c>
      <c r="DG237" s="6"/>
      <c r="DH237" s="6"/>
      <c r="DI237" s="195" t="str">
        <f t="shared" ref="DI237:DI239" si="1433">IF(BU237="","",AK237*BU237)</f>
        <v/>
      </c>
      <c r="DJ237" s="195" t="str">
        <f t="shared" si="1420"/>
        <v/>
      </c>
      <c r="DK237" s="195" t="str">
        <f t="shared" si="1420"/>
        <v/>
      </c>
      <c r="DL237" s="195" t="str">
        <f t="shared" si="1420"/>
        <v/>
      </c>
      <c r="DM237" s="195" t="str">
        <f t="shared" si="1420"/>
        <v/>
      </c>
      <c r="DN237" s="198">
        <f t="shared" si="1241"/>
        <v>0</v>
      </c>
      <c r="DO237" s="6"/>
      <c r="DP237" s="6"/>
      <c r="DQ237" s="195" t="str">
        <f t="shared" ref="DQ237:DQ239" si="1434">IF(BU237="","",(AE237+AK237)*BU237)</f>
        <v/>
      </c>
      <c r="DR237" s="195" t="str">
        <f t="shared" si="1421"/>
        <v/>
      </c>
      <c r="DS237" s="195" t="str">
        <f t="shared" si="1421"/>
        <v/>
      </c>
      <c r="DT237" s="195" t="str">
        <f t="shared" si="1421"/>
        <v/>
      </c>
      <c r="DU237" s="195" t="str">
        <f t="shared" si="1421"/>
        <v/>
      </c>
      <c r="DV237" s="198">
        <f t="shared" si="1235"/>
        <v>0</v>
      </c>
    </row>
    <row r="238" spans="1:126" ht="25.5" customHeight="1">
      <c r="A238" s="19"/>
      <c r="B238" s="55"/>
      <c r="C238" s="55"/>
      <c r="D238" s="56">
        <f t="shared" si="1422"/>
        <v>0</v>
      </c>
      <c r="E238" s="57">
        <f t="shared" si="1423"/>
        <v>0</v>
      </c>
      <c r="F238" s="58" t="s">
        <v>30</v>
      </c>
      <c r="G238" s="52">
        <f>'[9]NAW3 - Asset Repl - ENWL'!G235</f>
        <v>0</v>
      </c>
      <c r="H238" s="52">
        <f>'[9]NAW3 - Asset Repl - ENWL'!H235</f>
        <v>0</v>
      </c>
      <c r="I238" s="52">
        <f>'[9]NAW3 - Asset Repl - ENWL'!I235</f>
        <v>0</v>
      </c>
      <c r="J238" s="52">
        <f>'[9]NAW3 - Asset Repl - ENWL'!J235</f>
        <v>0</v>
      </c>
      <c r="K238" s="52">
        <f>'[9]NAW3 - Asset Repl - ENWL'!K235</f>
        <v>0</v>
      </c>
      <c r="L238" s="59">
        <f t="shared" si="1424"/>
        <v>0</v>
      </c>
      <c r="M238" s="52">
        <f>'[9]NAW3 - Asset Repl - ENWL'!M235</f>
        <v>0</v>
      </c>
      <c r="N238" s="52">
        <f>'[9]NAW3 - Asset Repl - ENWL'!N235</f>
        <v>0</v>
      </c>
      <c r="O238" s="52">
        <f>'[9]NAW3 - Asset Repl - ENWL'!O235</f>
        <v>0</v>
      </c>
      <c r="P238" s="52">
        <f>'[9]NAW3 - Asset Repl - ENWL'!P235</f>
        <v>0</v>
      </c>
      <c r="Q238" s="52">
        <f>'[9]NAW3 - Asset Repl - ENWL'!Q235</f>
        <v>0</v>
      </c>
      <c r="R238" s="59">
        <f t="shared" si="1425"/>
        <v>0</v>
      </c>
      <c r="S238" s="52">
        <f>'[9]NAW3 - Asset Repl - ENWL'!S235</f>
        <v>0</v>
      </c>
      <c r="T238" s="52">
        <f>'[9]NAW3 - Asset Repl - ENWL'!T235</f>
        <v>0</v>
      </c>
      <c r="U238" s="52">
        <f>'[9]NAW3 - Asset Repl - ENWL'!U235</f>
        <v>0</v>
      </c>
      <c r="V238" s="52">
        <f>'[9]NAW3 - Asset Repl - ENWL'!V235</f>
        <v>0</v>
      </c>
      <c r="W238" s="52">
        <f>'[9]NAW3 - Asset Repl - ENWL'!W235</f>
        <v>0</v>
      </c>
      <c r="X238" s="59">
        <f t="shared" si="1426"/>
        <v>0</v>
      </c>
      <c r="Y238" s="52">
        <f>'[9]NAW3 - Asset Repl - ENWL'!Y235</f>
        <v>0</v>
      </c>
      <c r="Z238" s="52">
        <f>'[9]NAW3 - Asset Repl - ENWL'!Z235</f>
        <v>0</v>
      </c>
      <c r="AA238" s="52">
        <f>'[9]NAW3 - Asset Repl - ENWL'!AA235</f>
        <v>0</v>
      </c>
      <c r="AB238" s="52">
        <f>'[9]NAW3 - Asset Repl - ENWL'!AB235</f>
        <v>0</v>
      </c>
      <c r="AC238" s="52">
        <f>'[9]NAW3 - Asset Repl - ENWL'!AC235</f>
        <v>0</v>
      </c>
      <c r="AD238" s="59">
        <f t="shared" si="1427"/>
        <v>0</v>
      </c>
      <c r="AE238" s="52">
        <f>'[9]NAW3 - Asset Repl - ENWL'!AE235</f>
        <v>0</v>
      </c>
      <c r="AF238" s="52">
        <f>'[9]NAW3 - Asset Repl - ENWL'!AF235</f>
        <v>0</v>
      </c>
      <c r="AG238" s="52">
        <f>'[9]NAW3 - Asset Repl - ENWL'!AG235</f>
        <v>0</v>
      </c>
      <c r="AH238" s="52">
        <f>'[9]NAW3 - Asset Repl - ENWL'!AH235</f>
        <v>0</v>
      </c>
      <c r="AI238" s="52">
        <f>'[9]NAW3 - Asset Repl - ENWL'!AI235</f>
        <v>0</v>
      </c>
      <c r="AJ238" s="59">
        <f t="shared" si="1428"/>
        <v>0</v>
      </c>
      <c r="AK238" s="52">
        <f>'[9]NAW3 - Asset Repl - ENWL'!AK235</f>
        <v>0</v>
      </c>
      <c r="AL238" s="52">
        <f>'[9]NAW3 - Asset Repl - ENWL'!AL235</f>
        <v>0</v>
      </c>
      <c r="AM238" s="52">
        <f>'[9]NAW3 - Asset Repl - ENWL'!AM235</f>
        <v>0</v>
      </c>
      <c r="AN238" s="52">
        <f>'[9]NAW3 - Asset Repl - ENWL'!AN235</f>
        <v>0</v>
      </c>
      <c r="AO238" s="52">
        <f>'[9]NAW3 - Asset Repl - ENWL'!AO235</f>
        <v>0</v>
      </c>
      <c r="AP238" s="59">
        <f t="shared" si="1429"/>
        <v>0</v>
      </c>
      <c r="BB238" s="6"/>
      <c r="BC238" s="6"/>
      <c r="BD238" s="58" t="s">
        <v>30</v>
      </c>
      <c r="BE238" s="172">
        <f>'ENWL - HI Probs. of Failure '!O$61</f>
        <v>0</v>
      </c>
      <c r="BF238" s="172">
        <f>'ENWL - HI Probs. of Failure '!P$61</f>
        <v>0</v>
      </c>
      <c r="BG238" s="172">
        <f>'ENWL - HI Probs. of Failure '!Q$61</f>
        <v>0</v>
      </c>
      <c r="BH238" s="172">
        <f>'ENWL - HI Probs. of Failure '!R$61</f>
        <v>0</v>
      </c>
      <c r="BI238" s="172">
        <f>'ENWL - HI Probs. of Failure '!S$61</f>
        <v>0</v>
      </c>
      <c r="BJ238" s="176"/>
      <c r="BK238" s="6"/>
      <c r="BL238" s="58" t="s">
        <v>30</v>
      </c>
      <c r="BM238" s="242">
        <f>IFERROR($BM4*'ENWL - Ave Crit'!$Q$61,0)</f>
        <v>0</v>
      </c>
      <c r="BN238" s="242">
        <f>IFERROR($BM4*'ENWL - Ave Crit'!$Q$61,0)</f>
        <v>0</v>
      </c>
      <c r="BO238" s="242">
        <f>IFERROR($BM4*'ENWL - Ave Crit'!$Q$61,0)</f>
        <v>0</v>
      </c>
      <c r="BP238" s="242">
        <f>IFERROR($BM4*'ENWL - Ave Crit'!$Q$61,0)</f>
        <v>0</v>
      </c>
      <c r="BQ238" s="242">
        <f>IFERROR($BM4*'ENWL - Ave Crit'!$Q$61,0)</f>
        <v>0</v>
      </c>
      <c r="BR238" s="176"/>
      <c r="BS238" s="6"/>
      <c r="BT238" s="58" t="s">
        <v>30</v>
      </c>
      <c r="BU238" s="24" t="str">
        <f t="shared" si="1236"/>
        <v/>
      </c>
      <c r="BV238" s="24" t="str">
        <f t="shared" si="1237"/>
        <v/>
      </c>
      <c r="BW238" s="24" t="str">
        <f t="shared" si="1238"/>
        <v/>
      </c>
      <c r="BX238" s="24" t="str">
        <f t="shared" si="1239"/>
        <v/>
      </c>
      <c r="BY238" s="24" t="str">
        <f t="shared" si="1240"/>
        <v/>
      </c>
      <c r="BZ238" s="6"/>
      <c r="CA238" s="6"/>
      <c r="CB238" s="58" t="s">
        <v>30</v>
      </c>
      <c r="CC238" s="195" t="str">
        <f t="shared" si="1430"/>
        <v/>
      </c>
      <c r="CD238" s="195" t="str">
        <f t="shared" si="1416"/>
        <v/>
      </c>
      <c r="CE238" s="195" t="str">
        <f t="shared" si="1416"/>
        <v/>
      </c>
      <c r="CF238" s="195" t="str">
        <f t="shared" si="1416"/>
        <v/>
      </c>
      <c r="CG238" s="195" t="str">
        <f t="shared" si="1416"/>
        <v/>
      </c>
      <c r="CH238" s="198">
        <f t="shared" si="1286"/>
        <v>0</v>
      </c>
      <c r="CI238" s="68"/>
      <c r="CJ238" s="68"/>
      <c r="CK238" s="195" t="str">
        <f t="shared" si="1417"/>
        <v/>
      </c>
      <c r="CL238" s="195" t="str">
        <f t="shared" si="1417"/>
        <v/>
      </c>
      <c r="CM238" s="195" t="str">
        <f t="shared" si="1417"/>
        <v/>
      </c>
      <c r="CN238" s="195" t="str">
        <f t="shared" si="1417"/>
        <v/>
      </c>
      <c r="CO238" s="195" t="str">
        <f t="shared" si="1417"/>
        <v/>
      </c>
      <c r="CP238" s="198">
        <f t="shared" si="1228"/>
        <v>0</v>
      </c>
      <c r="CS238" s="195" t="str">
        <f t="shared" si="1431"/>
        <v/>
      </c>
      <c r="CT238" s="195" t="str">
        <f t="shared" si="1418"/>
        <v/>
      </c>
      <c r="CU238" s="195" t="str">
        <f t="shared" si="1418"/>
        <v/>
      </c>
      <c r="CV238" s="195" t="str">
        <f t="shared" si="1418"/>
        <v/>
      </c>
      <c r="CW238" s="195" t="str">
        <f t="shared" si="1418"/>
        <v/>
      </c>
      <c r="CX238" s="198">
        <f t="shared" si="1230"/>
        <v>0</v>
      </c>
      <c r="CY238" s="6"/>
      <c r="CZ238" s="6"/>
      <c r="DA238" s="195" t="str">
        <f t="shared" si="1432"/>
        <v/>
      </c>
      <c r="DB238" s="195" t="str">
        <f t="shared" si="1419"/>
        <v/>
      </c>
      <c r="DC238" s="195" t="str">
        <f t="shared" si="1419"/>
        <v/>
      </c>
      <c r="DD238" s="195" t="str">
        <f t="shared" si="1419"/>
        <v/>
      </c>
      <c r="DE238" s="195" t="str">
        <f t="shared" si="1419"/>
        <v/>
      </c>
      <c r="DF238" s="198">
        <f t="shared" si="1232"/>
        <v>0</v>
      </c>
      <c r="DG238" s="6"/>
      <c r="DH238" s="6"/>
      <c r="DI238" s="195" t="str">
        <f t="shared" si="1433"/>
        <v/>
      </c>
      <c r="DJ238" s="195" t="str">
        <f t="shared" si="1420"/>
        <v/>
      </c>
      <c r="DK238" s="195" t="str">
        <f t="shared" si="1420"/>
        <v/>
      </c>
      <c r="DL238" s="195" t="str">
        <f t="shared" si="1420"/>
        <v/>
      </c>
      <c r="DM238" s="195" t="str">
        <f t="shared" si="1420"/>
        <v/>
      </c>
      <c r="DN238" s="198">
        <f t="shared" si="1241"/>
        <v>0</v>
      </c>
      <c r="DO238" s="6"/>
      <c r="DP238" s="6"/>
      <c r="DQ238" s="195" t="str">
        <f t="shared" si="1434"/>
        <v/>
      </c>
      <c r="DR238" s="195" t="str">
        <f t="shared" si="1421"/>
        <v/>
      </c>
      <c r="DS238" s="195" t="str">
        <f t="shared" si="1421"/>
        <v/>
      </c>
      <c r="DT238" s="195" t="str">
        <f t="shared" si="1421"/>
        <v/>
      </c>
      <c r="DU238" s="195" t="str">
        <f t="shared" si="1421"/>
        <v/>
      </c>
      <c r="DV238" s="198">
        <f t="shared" si="1235"/>
        <v>0</v>
      </c>
    </row>
    <row r="239" spans="1:126" ht="25.5" customHeight="1">
      <c r="A239" s="19"/>
      <c r="B239" s="55"/>
      <c r="C239" s="55"/>
      <c r="D239" s="56">
        <f t="shared" si="1422"/>
        <v>0</v>
      </c>
      <c r="E239" s="57">
        <f t="shared" si="1423"/>
        <v>0</v>
      </c>
      <c r="F239" s="58" t="s">
        <v>31</v>
      </c>
      <c r="G239" s="52">
        <f>'[9]NAW3 - Asset Repl - ENWL'!G236</f>
        <v>0</v>
      </c>
      <c r="H239" s="52">
        <f>'[9]NAW3 - Asset Repl - ENWL'!H236</f>
        <v>0</v>
      </c>
      <c r="I239" s="52">
        <f>'[9]NAW3 - Asset Repl - ENWL'!I236</f>
        <v>0</v>
      </c>
      <c r="J239" s="52">
        <f>'[9]NAW3 - Asset Repl - ENWL'!J236</f>
        <v>0</v>
      </c>
      <c r="K239" s="52">
        <f>'[9]NAW3 - Asset Repl - ENWL'!K236</f>
        <v>0</v>
      </c>
      <c r="L239" s="59">
        <f t="shared" si="1424"/>
        <v>0</v>
      </c>
      <c r="M239" s="52">
        <f>'[9]NAW3 - Asset Repl - ENWL'!M236</f>
        <v>0</v>
      </c>
      <c r="N239" s="52">
        <f>'[9]NAW3 - Asset Repl - ENWL'!N236</f>
        <v>0</v>
      </c>
      <c r="O239" s="52">
        <f>'[9]NAW3 - Asset Repl - ENWL'!O236</f>
        <v>0</v>
      </c>
      <c r="P239" s="52">
        <f>'[9]NAW3 - Asset Repl - ENWL'!P236</f>
        <v>0</v>
      </c>
      <c r="Q239" s="52">
        <f>'[9]NAW3 - Asset Repl - ENWL'!Q236</f>
        <v>0</v>
      </c>
      <c r="R239" s="59">
        <f t="shared" si="1425"/>
        <v>0</v>
      </c>
      <c r="S239" s="52">
        <f>'[9]NAW3 - Asset Repl - ENWL'!S236</f>
        <v>0</v>
      </c>
      <c r="T239" s="52">
        <f>'[9]NAW3 - Asset Repl - ENWL'!T236</f>
        <v>0</v>
      </c>
      <c r="U239" s="52">
        <f>'[9]NAW3 - Asset Repl - ENWL'!U236</f>
        <v>0</v>
      </c>
      <c r="V239" s="52">
        <f>'[9]NAW3 - Asset Repl - ENWL'!V236</f>
        <v>0</v>
      </c>
      <c r="W239" s="52">
        <f>'[9]NAW3 - Asset Repl - ENWL'!W236</f>
        <v>0</v>
      </c>
      <c r="X239" s="59">
        <f t="shared" si="1426"/>
        <v>0</v>
      </c>
      <c r="Y239" s="52">
        <f>'[9]NAW3 - Asset Repl - ENWL'!Y236</f>
        <v>0</v>
      </c>
      <c r="Z239" s="52">
        <f>'[9]NAW3 - Asset Repl - ENWL'!Z236</f>
        <v>0</v>
      </c>
      <c r="AA239" s="52">
        <f>'[9]NAW3 - Asset Repl - ENWL'!AA236</f>
        <v>0</v>
      </c>
      <c r="AB239" s="52">
        <f>'[9]NAW3 - Asset Repl - ENWL'!AB236</f>
        <v>0</v>
      </c>
      <c r="AC239" s="52">
        <f>'[9]NAW3 - Asset Repl - ENWL'!AC236</f>
        <v>0</v>
      </c>
      <c r="AD239" s="59">
        <f t="shared" si="1427"/>
        <v>0</v>
      </c>
      <c r="AE239" s="52">
        <f>'[9]NAW3 - Asset Repl - ENWL'!AE236</f>
        <v>0</v>
      </c>
      <c r="AF239" s="52">
        <f>'[9]NAW3 - Asset Repl - ENWL'!AF236</f>
        <v>0</v>
      </c>
      <c r="AG239" s="52">
        <f>'[9]NAW3 - Asset Repl - ENWL'!AG236</f>
        <v>0</v>
      </c>
      <c r="AH239" s="52">
        <f>'[9]NAW3 - Asset Repl - ENWL'!AH236</f>
        <v>0</v>
      </c>
      <c r="AI239" s="52">
        <f>'[9]NAW3 - Asset Repl - ENWL'!AI236</f>
        <v>0</v>
      </c>
      <c r="AJ239" s="59">
        <f t="shared" si="1428"/>
        <v>0</v>
      </c>
      <c r="AK239" s="52">
        <f>'[9]NAW3 - Asset Repl - ENWL'!AK236</f>
        <v>0</v>
      </c>
      <c r="AL239" s="52">
        <f>'[9]NAW3 - Asset Repl - ENWL'!AL236</f>
        <v>0</v>
      </c>
      <c r="AM239" s="52">
        <f>'[9]NAW3 - Asset Repl - ENWL'!AM236</f>
        <v>0</v>
      </c>
      <c r="AN239" s="52">
        <f>'[9]NAW3 - Asset Repl - ENWL'!AN236</f>
        <v>0</v>
      </c>
      <c r="AO239" s="52">
        <f>'[9]NAW3 - Asset Repl - ENWL'!AO236</f>
        <v>0</v>
      </c>
      <c r="AP239" s="59">
        <f t="shared" si="1429"/>
        <v>0</v>
      </c>
      <c r="BB239" s="6"/>
      <c r="BC239" s="6"/>
      <c r="BD239" s="58" t="s">
        <v>31</v>
      </c>
      <c r="BE239" s="172">
        <f>'ENWL - HI Probs. of Failure '!O$61</f>
        <v>0</v>
      </c>
      <c r="BF239" s="172">
        <f>'ENWL - HI Probs. of Failure '!P$61</f>
        <v>0</v>
      </c>
      <c r="BG239" s="172">
        <f>'ENWL - HI Probs. of Failure '!Q$61</f>
        <v>0</v>
      </c>
      <c r="BH239" s="172">
        <f>'ENWL - HI Probs. of Failure '!R$61</f>
        <v>0</v>
      </c>
      <c r="BI239" s="172">
        <f>'ENWL - HI Probs. of Failure '!S$61</f>
        <v>0</v>
      </c>
      <c r="BJ239" s="176"/>
      <c r="BK239" s="6"/>
      <c r="BL239" s="58" t="s">
        <v>31</v>
      </c>
      <c r="BM239" s="242">
        <f>IFERROR($BM5*'ENWL - Ave Crit'!$Q$61,0)</f>
        <v>0</v>
      </c>
      <c r="BN239" s="242">
        <f>IFERROR($BM5*'ENWL - Ave Crit'!$Q$61,0)</f>
        <v>0</v>
      </c>
      <c r="BO239" s="242">
        <f>IFERROR($BM5*'ENWL - Ave Crit'!$Q$61,0)</f>
        <v>0</v>
      </c>
      <c r="BP239" s="242">
        <f>IFERROR($BM5*'ENWL - Ave Crit'!$Q$61,0)</f>
        <v>0</v>
      </c>
      <c r="BQ239" s="242">
        <f>IFERROR($BM5*'ENWL - Ave Crit'!$Q$61,0)</f>
        <v>0</v>
      </c>
      <c r="BR239" s="176"/>
      <c r="BS239" s="6"/>
      <c r="BT239" s="58" t="s">
        <v>31</v>
      </c>
      <c r="BU239" s="24" t="str">
        <f t="shared" si="1236"/>
        <v/>
      </c>
      <c r="BV239" s="24" t="str">
        <f t="shared" si="1237"/>
        <v/>
      </c>
      <c r="BW239" s="24" t="str">
        <f t="shared" si="1238"/>
        <v/>
      </c>
      <c r="BX239" s="24" t="str">
        <f t="shared" si="1239"/>
        <v/>
      </c>
      <c r="BY239" s="24" t="str">
        <f t="shared" si="1240"/>
        <v/>
      </c>
      <c r="BZ239" s="6"/>
      <c r="CA239" s="6"/>
      <c r="CB239" s="58" t="s">
        <v>31</v>
      </c>
      <c r="CC239" s="195" t="str">
        <f t="shared" si="1430"/>
        <v/>
      </c>
      <c r="CD239" s="195" t="str">
        <f t="shared" si="1416"/>
        <v/>
      </c>
      <c r="CE239" s="195" t="str">
        <f t="shared" si="1416"/>
        <v/>
      </c>
      <c r="CF239" s="195" t="str">
        <f t="shared" si="1416"/>
        <v/>
      </c>
      <c r="CG239" s="195" t="str">
        <f t="shared" si="1416"/>
        <v/>
      </c>
      <c r="CH239" s="198">
        <f t="shared" si="1286"/>
        <v>0</v>
      </c>
      <c r="CI239" s="68"/>
      <c r="CJ239" s="68"/>
      <c r="CK239" s="195" t="str">
        <f t="shared" si="1417"/>
        <v/>
      </c>
      <c r="CL239" s="195" t="str">
        <f t="shared" si="1417"/>
        <v/>
      </c>
      <c r="CM239" s="195" t="str">
        <f t="shared" si="1417"/>
        <v/>
      </c>
      <c r="CN239" s="195" t="str">
        <f t="shared" si="1417"/>
        <v/>
      </c>
      <c r="CO239" s="195" t="str">
        <f t="shared" si="1417"/>
        <v/>
      </c>
      <c r="CP239" s="198">
        <f t="shared" si="1228"/>
        <v>0</v>
      </c>
      <c r="CS239" s="195" t="str">
        <f t="shared" si="1431"/>
        <v/>
      </c>
      <c r="CT239" s="195" t="str">
        <f t="shared" si="1418"/>
        <v/>
      </c>
      <c r="CU239" s="195" t="str">
        <f t="shared" si="1418"/>
        <v/>
      </c>
      <c r="CV239" s="195" t="str">
        <f t="shared" si="1418"/>
        <v/>
      </c>
      <c r="CW239" s="195" t="str">
        <f t="shared" si="1418"/>
        <v/>
      </c>
      <c r="CX239" s="198">
        <f t="shared" si="1230"/>
        <v>0</v>
      </c>
      <c r="CY239" s="6"/>
      <c r="CZ239" s="6"/>
      <c r="DA239" s="195" t="str">
        <f t="shared" si="1432"/>
        <v/>
      </c>
      <c r="DB239" s="195" t="str">
        <f t="shared" si="1419"/>
        <v/>
      </c>
      <c r="DC239" s="195" t="str">
        <f t="shared" si="1419"/>
        <v/>
      </c>
      <c r="DD239" s="195" t="str">
        <f t="shared" si="1419"/>
        <v/>
      </c>
      <c r="DE239" s="195" t="str">
        <f t="shared" si="1419"/>
        <v/>
      </c>
      <c r="DF239" s="198">
        <f t="shared" si="1232"/>
        <v>0</v>
      </c>
      <c r="DG239" s="6"/>
      <c r="DH239" s="6"/>
      <c r="DI239" s="195" t="str">
        <f t="shared" si="1433"/>
        <v/>
      </c>
      <c r="DJ239" s="195" t="str">
        <f t="shared" si="1420"/>
        <v/>
      </c>
      <c r="DK239" s="195" t="str">
        <f t="shared" si="1420"/>
        <v/>
      </c>
      <c r="DL239" s="195" t="str">
        <f t="shared" si="1420"/>
        <v/>
      </c>
      <c r="DM239" s="195" t="str">
        <f t="shared" si="1420"/>
        <v/>
      </c>
      <c r="DN239" s="198">
        <f t="shared" si="1241"/>
        <v>0</v>
      </c>
      <c r="DO239" s="6"/>
      <c r="DP239" s="6"/>
      <c r="DQ239" s="195" t="str">
        <f t="shared" si="1434"/>
        <v/>
      </c>
      <c r="DR239" s="195" t="str">
        <f t="shared" si="1421"/>
        <v/>
      </c>
      <c r="DS239" s="195" t="str">
        <f t="shared" si="1421"/>
        <v/>
      </c>
      <c r="DT239" s="195" t="str">
        <f t="shared" si="1421"/>
        <v/>
      </c>
      <c r="DU239" s="195" t="str">
        <f t="shared" si="1421"/>
        <v/>
      </c>
      <c r="DV239" s="198">
        <f t="shared" si="1235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35">SUM(H236:H239)</f>
        <v>0</v>
      </c>
      <c r="I240" s="66">
        <f t="shared" si="1435"/>
        <v>0</v>
      </c>
      <c r="J240" s="66">
        <f t="shared" si="1435"/>
        <v>0</v>
      </c>
      <c r="K240" s="66">
        <f t="shared" si="1435"/>
        <v>0</v>
      </c>
      <c r="L240" s="67"/>
      <c r="M240" s="65">
        <f>SUM(M236:M239)</f>
        <v>0</v>
      </c>
      <c r="N240" s="66">
        <f t="shared" ref="N240:Q240" si="1436">SUM(N236:N239)</f>
        <v>0</v>
      </c>
      <c r="O240" s="66">
        <f t="shared" si="1436"/>
        <v>0</v>
      </c>
      <c r="P240" s="66">
        <f t="shared" si="1436"/>
        <v>0</v>
      </c>
      <c r="Q240" s="66">
        <f t="shared" si="1436"/>
        <v>0</v>
      </c>
      <c r="R240" s="67"/>
      <c r="S240" s="65">
        <f>SUM(S236:S239)</f>
        <v>0</v>
      </c>
      <c r="T240" s="66">
        <f t="shared" ref="T240:W240" si="1437">SUM(T236:T239)</f>
        <v>0</v>
      </c>
      <c r="U240" s="66">
        <f t="shared" si="1437"/>
        <v>0</v>
      </c>
      <c r="V240" s="66">
        <f t="shared" si="1437"/>
        <v>0</v>
      </c>
      <c r="W240" s="66">
        <f t="shared" si="1437"/>
        <v>0</v>
      </c>
      <c r="X240" s="67"/>
      <c r="Y240" s="65">
        <f>SUM(Y236:Y239)</f>
        <v>0</v>
      </c>
      <c r="Z240" s="66">
        <f t="shared" ref="Z240:AC240" si="1438">SUM(Z236:Z239)</f>
        <v>0</v>
      </c>
      <c r="AA240" s="66">
        <f t="shared" si="1438"/>
        <v>0</v>
      </c>
      <c r="AB240" s="66">
        <f t="shared" si="1438"/>
        <v>0</v>
      </c>
      <c r="AC240" s="66">
        <f t="shared" si="1438"/>
        <v>0</v>
      </c>
      <c r="AD240" s="67"/>
      <c r="AE240" s="65">
        <f>SUM(AE236:AE239)</f>
        <v>0</v>
      </c>
      <c r="AF240" s="66">
        <f t="shared" ref="AF240:AI240" si="1439">SUM(AF236:AF239)</f>
        <v>0</v>
      </c>
      <c r="AG240" s="66">
        <f t="shared" si="1439"/>
        <v>0</v>
      </c>
      <c r="AH240" s="66">
        <f t="shared" si="1439"/>
        <v>0</v>
      </c>
      <c r="AI240" s="66">
        <f t="shared" si="1439"/>
        <v>0</v>
      </c>
      <c r="AJ240" s="67"/>
      <c r="AK240" s="65">
        <f>SUM(AK236:AK239)</f>
        <v>0</v>
      </c>
      <c r="AL240" s="66">
        <f t="shared" ref="AL240:AO240" si="1440">SUM(AL236:AL239)</f>
        <v>0</v>
      </c>
      <c r="AM240" s="66">
        <f t="shared" si="1440"/>
        <v>0</v>
      </c>
      <c r="AN240" s="66">
        <f t="shared" si="1440"/>
        <v>0</v>
      </c>
      <c r="AO240" s="66">
        <f t="shared" si="1440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236"/>
        <v/>
      </c>
      <c r="BV240" s="24" t="str">
        <f t="shared" si="1237"/>
        <v/>
      </c>
      <c r="BW240" s="24" t="str">
        <f t="shared" si="1238"/>
        <v/>
      </c>
      <c r="BX240" s="24" t="str">
        <f t="shared" si="1239"/>
        <v/>
      </c>
      <c r="BY240" s="24" t="str">
        <f t="shared" si="1240"/>
        <v/>
      </c>
      <c r="BZ240" s="6"/>
      <c r="CA240" s="6"/>
      <c r="CB240" s="64"/>
      <c r="CC240" s="197">
        <f>SUM(CC236:CC239)</f>
        <v>0</v>
      </c>
      <c r="CD240" s="197">
        <f t="shared" ref="CD240:CG240" si="1441">SUM(CD236:CD239)</f>
        <v>0</v>
      </c>
      <c r="CE240" s="197">
        <f t="shared" si="1441"/>
        <v>0</v>
      </c>
      <c r="CF240" s="197">
        <f t="shared" si="1441"/>
        <v>0</v>
      </c>
      <c r="CG240" s="197">
        <f t="shared" si="1441"/>
        <v>0</v>
      </c>
      <c r="CH240" s="198">
        <f t="shared" si="1286"/>
        <v>0</v>
      </c>
      <c r="CI240" s="68"/>
      <c r="CJ240" s="68"/>
      <c r="CK240" s="197">
        <f>SUM(CK236:CK239)</f>
        <v>0</v>
      </c>
      <c r="CL240" s="197">
        <f t="shared" ref="CL240:CO240" si="1442">SUM(CL236:CL239)</f>
        <v>0</v>
      </c>
      <c r="CM240" s="197">
        <f t="shared" si="1442"/>
        <v>0</v>
      </c>
      <c r="CN240" s="197">
        <f t="shared" si="1442"/>
        <v>0</v>
      </c>
      <c r="CO240" s="197">
        <f t="shared" si="1442"/>
        <v>0</v>
      </c>
      <c r="CP240" s="198">
        <f t="shared" si="1228"/>
        <v>0</v>
      </c>
      <c r="CS240" s="197">
        <f>SUM(CS236:CS239)</f>
        <v>0</v>
      </c>
      <c r="CT240" s="197">
        <f t="shared" ref="CT240:CW240" si="1443">SUM(CT236:CT239)</f>
        <v>0</v>
      </c>
      <c r="CU240" s="197">
        <f t="shared" si="1443"/>
        <v>0</v>
      </c>
      <c r="CV240" s="197">
        <f t="shared" si="1443"/>
        <v>0</v>
      </c>
      <c r="CW240" s="197">
        <f t="shared" si="1443"/>
        <v>0</v>
      </c>
      <c r="CX240" s="198">
        <f t="shared" si="1230"/>
        <v>0</v>
      </c>
      <c r="CY240" s="6"/>
      <c r="CZ240" s="6"/>
      <c r="DA240" s="197">
        <f>SUM(DA236:DA239)</f>
        <v>0</v>
      </c>
      <c r="DB240" s="197">
        <f t="shared" ref="DB240:DE240" si="1444">SUM(DB236:DB239)</f>
        <v>0</v>
      </c>
      <c r="DC240" s="197">
        <f t="shared" si="1444"/>
        <v>0</v>
      </c>
      <c r="DD240" s="197">
        <f t="shared" si="1444"/>
        <v>0</v>
      </c>
      <c r="DE240" s="197">
        <f t="shared" si="1444"/>
        <v>0</v>
      </c>
      <c r="DF240" s="198">
        <f t="shared" si="1232"/>
        <v>0</v>
      </c>
      <c r="DG240" s="6"/>
      <c r="DH240" s="6"/>
      <c r="DI240" s="197">
        <f>SUM(DI236:DI239)</f>
        <v>0</v>
      </c>
      <c r="DJ240" s="197">
        <f t="shared" ref="DJ240:DM240" si="1445">SUM(DJ236:DJ239)</f>
        <v>0</v>
      </c>
      <c r="DK240" s="197">
        <f t="shared" si="1445"/>
        <v>0</v>
      </c>
      <c r="DL240" s="197">
        <f t="shared" si="1445"/>
        <v>0</v>
      </c>
      <c r="DM240" s="197">
        <f t="shared" si="1445"/>
        <v>0</v>
      </c>
      <c r="DN240" s="198">
        <f t="shared" si="1241"/>
        <v>0</v>
      </c>
      <c r="DO240" s="6"/>
      <c r="DP240" s="6"/>
      <c r="DQ240" s="197">
        <f>SUM(DQ236:DQ239)</f>
        <v>0</v>
      </c>
      <c r="DR240" s="197">
        <f t="shared" ref="DR240:DU240" si="1446">SUM(DR236:DR239)</f>
        <v>0</v>
      </c>
      <c r="DS240" s="197">
        <f t="shared" si="1446"/>
        <v>0</v>
      </c>
      <c r="DT240" s="197">
        <f t="shared" si="1446"/>
        <v>0</v>
      </c>
      <c r="DU240" s="197">
        <f t="shared" si="1446"/>
        <v>0</v>
      </c>
      <c r="DV240" s="198">
        <f t="shared" si="1235"/>
        <v>0</v>
      </c>
    </row>
    <row r="241" spans="1:126" ht="25.5" customHeight="1">
      <c r="A241" s="19"/>
      <c r="B241" s="70" t="s">
        <v>34</v>
      </c>
      <c r="C241" s="48"/>
      <c r="D241" s="49">
        <f>L241</f>
        <v>0</v>
      </c>
      <c r="E241" s="50">
        <f>D241+SUM(AE241:AI241)</f>
        <v>0</v>
      </c>
      <c r="F241" s="51" t="s">
        <v>26</v>
      </c>
      <c r="G241" s="52">
        <f>'[9]NAW3 - Asset Repl - ENWL'!G238</f>
        <v>0</v>
      </c>
      <c r="H241" s="52">
        <f>'[9]NAW3 - Asset Repl - ENWL'!H238</f>
        <v>0</v>
      </c>
      <c r="I241" s="52">
        <f>'[9]NAW3 - Asset Repl - ENWL'!I238</f>
        <v>0</v>
      </c>
      <c r="J241" s="52">
        <f>'[9]NAW3 - Asset Repl - ENWL'!J238</f>
        <v>0</v>
      </c>
      <c r="K241" s="52">
        <f>'[9]NAW3 - Asset Repl - ENWL'!K238</f>
        <v>0</v>
      </c>
      <c r="L241" s="53">
        <f>SUM(G241:K241)</f>
        <v>0</v>
      </c>
      <c r="M241" s="52">
        <f>'[9]NAW3 - Asset Repl - ENWL'!M238</f>
        <v>0</v>
      </c>
      <c r="N241" s="52">
        <f>'[9]NAW3 - Asset Repl - ENWL'!N238</f>
        <v>0</v>
      </c>
      <c r="O241" s="52">
        <f>'[9]NAW3 - Asset Repl - ENWL'!O238</f>
        <v>0</v>
      </c>
      <c r="P241" s="52">
        <f>'[9]NAW3 - Asset Repl - ENWL'!P238</f>
        <v>0</v>
      </c>
      <c r="Q241" s="52">
        <f>'[9]NAW3 - Asset Repl - ENWL'!Q238</f>
        <v>0</v>
      </c>
      <c r="R241" s="53">
        <f>SUM(M241:Q241)</f>
        <v>0</v>
      </c>
      <c r="S241" s="52">
        <f>'[9]NAW3 - Asset Repl - ENWL'!S238</f>
        <v>0</v>
      </c>
      <c r="T241" s="52">
        <f>'[9]NAW3 - Asset Repl - ENWL'!T238</f>
        <v>0</v>
      </c>
      <c r="U241" s="52">
        <f>'[9]NAW3 - Asset Repl - ENWL'!U238</f>
        <v>0</v>
      </c>
      <c r="V241" s="52">
        <f>'[9]NAW3 - Asset Repl - ENWL'!V238</f>
        <v>0</v>
      </c>
      <c r="W241" s="52">
        <f>'[9]NAW3 - Asset Repl - ENWL'!W238</f>
        <v>0</v>
      </c>
      <c r="X241" s="53">
        <f>SUM(S241:W241)</f>
        <v>0</v>
      </c>
      <c r="Y241" s="54">
        <f>'[9]NAW3 - Asset Repl - ENWL'!Y238</f>
        <v>0</v>
      </c>
      <c r="Z241" s="54">
        <f>'[9]NAW3 - Asset Repl - ENWL'!Z238</f>
        <v>0</v>
      </c>
      <c r="AA241" s="54">
        <f>'[9]NAW3 - Asset Repl - ENWL'!AA238</f>
        <v>0</v>
      </c>
      <c r="AB241" s="54">
        <f>'[9]NAW3 - Asset Repl - ENWL'!AB238</f>
        <v>0</v>
      </c>
      <c r="AC241" s="54">
        <f>'[9]NAW3 - Asset Repl - ENWL'!AC238</f>
        <v>0</v>
      </c>
      <c r="AD241" s="53">
        <f>SUM(Y241:AC241)</f>
        <v>0</v>
      </c>
      <c r="AE241" s="54">
        <f>'[9]NAW3 - Asset Repl - ENWL'!AE238</f>
        <v>0</v>
      </c>
      <c r="AF241" s="54">
        <f>'[9]NAW3 - Asset Repl - ENWL'!AF238</f>
        <v>0</v>
      </c>
      <c r="AG241" s="54">
        <f>'[9]NAW3 - Asset Repl - ENWL'!AG238</f>
        <v>0</v>
      </c>
      <c r="AH241" s="54">
        <f>'[9]NAW3 - Asset Repl - ENWL'!AH238</f>
        <v>0</v>
      </c>
      <c r="AI241" s="54">
        <f>'[9]NAW3 - Asset Repl - ENWL'!AI238</f>
        <v>0</v>
      </c>
      <c r="AJ241" s="53">
        <f>SUM(AE241:AI241)</f>
        <v>0</v>
      </c>
      <c r="AK241" s="54">
        <f>'[9]NAW3 - Asset Repl - ENWL'!AK238</f>
        <v>0</v>
      </c>
      <c r="AL241" s="54">
        <f>'[9]NAW3 - Asset Repl - ENWL'!AL238</f>
        <v>0</v>
      </c>
      <c r="AM241" s="54">
        <f>'[9]NAW3 - Asset Repl - ENWL'!AM238</f>
        <v>0</v>
      </c>
      <c r="AN241" s="54">
        <f>'[9]NAW3 - Asset Repl - ENWL'!AN238</f>
        <v>0</v>
      </c>
      <c r="AO241" s="54">
        <f>'[9]NAW3 - Asset Repl - ENWL'!AO238</f>
        <v>0</v>
      </c>
      <c r="AP241" s="53">
        <f>SUM(AK241:AO241)</f>
        <v>0</v>
      </c>
      <c r="BB241" s="6"/>
      <c r="BC241" s="6"/>
      <c r="BD241" s="51" t="s">
        <v>26</v>
      </c>
      <c r="BE241" s="172">
        <f>'ENWL - HI Probs. of Failure '!O$62</f>
        <v>0</v>
      </c>
      <c r="BF241" s="172">
        <f>'ENWL - HI Probs. of Failure '!P$62</f>
        <v>0</v>
      </c>
      <c r="BG241" s="172">
        <f>'ENWL - HI Probs. of Failure '!Q$62</f>
        <v>0</v>
      </c>
      <c r="BH241" s="172">
        <f>'ENWL - HI Probs. of Failure '!R$62</f>
        <v>0</v>
      </c>
      <c r="BI241" s="172">
        <f>'ENWL - HI Probs. of Failure '!S$62</f>
        <v>0</v>
      </c>
      <c r="BJ241" s="175"/>
      <c r="BK241" s="6"/>
      <c r="BL241" s="51" t="s">
        <v>26</v>
      </c>
      <c r="BM241" s="242">
        <f>IFERROR($BM2*'ENWL - Ave Crit'!$Q$62,0)</f>
        <v>0</v>
      </c>
      <c r="BN241" s="242">
        <f>IFERROR($BM2*'ENWL - Ave Crit'!$Q$62,0)</f>
        <v>0</v>
      </c>
      <c r="BO241" s="242">
        <f>IFERROR($BM2*'ENWL - Ave Crit'!$Q$62,0)</f>
        <v>0</v>
      </c>
      <c r="BP241" s="242">
        <f>IFERROR($BM2*'ENWL - Ave Crit'!$Q$62,0)</f>
        <v>0</v>
      </c>
      <c r="BQ241" s="242">
        <f>IFERROR($BM2*'ENWL - Ave Crit'!$Q$62,0)</f>
        <v>0</v>
      </c>
      <c r="BR241" s="175"/>
      <c r="BS241" s="6"/>
      <c r="BT241" s="51" t="s">
        <v>26</v>
      </c>
      <c r="BU241" s="24" t="str">
        <f t="shared" si="1236"/>
        <v/>
      </c>
      <c r="BV241" s="24" t="str">
        <f t="shared" si="1237"/>
        <v/>
      </c>
      <c r="BW241" s="24" t="str">
        <f t="shared" si="1238"/>
        <v/>
      </c>
      <c r="BX241" s="24" t="str">
        <f t="shared" si="1239"/>
        <v/>
      </c>
      <c r="BY241" s="24" t="str">
        <f t="shared" si="1240"/>
        <v/>
      </c>
      <c r="BZ241" s="6"/>
      <c r="CA241" s="6"/>
      <c r="CB241" s="51" t="s">
        <v>26</v>
      </c>
      <c r="CC241" s="195" t="str">
        <f>IF(BU241="","",M241*BU241)</f>
        <v/>
      </c>
      <c r="CD241" s="195" t="str">
        <f t="shared" ref="CD241:CG244" si="1447">IF(BV241="","",N241*BV241)</f>
        <v/>
      </c>
      <c r="CE241" s="195" t="str">
        <f t="shared" si="1447"/>
        <v/>
      </c>
      <c r="CF241" s="195" t="str">
        <f t="shared" si="1447"/>
        <v/>
      </c>
      <c r="CG241" s="195" t="str">
        <f t="shared" si="1447"/>
        <v/>
      </c>
      <c r="CH241" s="198">
        <f t="shared" si="1286"/>
        <v>0</v>
      </c>
      <c r="CI241" s="68"/>
      <c r="CJ241" s="68"/>
      <c r="CK241" s="195" t="str">
        <f t="shared" ref="CK241:CO244" si="1448">IF(BU241="","",G241*BU241)</f>
        <v/>
      </c>
      <c r="CL241" s="195" t="str">
        <f t="shared" si="1448"/>
        <v/>
      </c>
      <c r="CM241" s="195" t="str">
        <f t="shared" si="1448"/>
        <v/>
      </c>
      <c r="CN241" s="195" t="str">
        <f t="shared" si="1448"/>
        <v/>
      </c>
      <c r="CO241" s="195" t="str">
        <f t="shared" si="1448"/>
        <v/>
      </c>
      <c r="CP241" s="198">
        <f t="shared" si="1228"/>
        <v>0</v>
      </c>
      <c r="CS241" s="195" t="str">
        <f>IF(BU241="","",Y241*BU241)</f>
        <v/>
      </c>
      <c r="CT241" s="195" t="str">
        <f t="shared" ref="CT241:CW244" si="1449">IF(BV241="","",Z241*BV241)</f>
        <v/>
      </c>
      <c r="CU241" s="195" t="str">
        <f t="shared" si="1449"/>
        <v/>
      </c>
      <c r="CV241" s="195" t="str">
        <f t="shared" si="1449"/>
        <v/>
      </c>
      <c r="CW241" s="195" t="str">
        <f t="shared" si="1449"/>
        <v/>
      </c>
      <c r="CX241" s="198">
        <f t="shared" si="1230"/>
        <v>0</v>
      </c>
      <c r="CY241" s="6"/>
      <c r="CZ241" s="6"/>
      <c r="DA241" s="195" t="str">
        <f>IF(BU241="","",(S241+Y241)*BU241)</f>
        <v/>
      </c>
      <c r="DB241" s="195" t="str">
        <f t="shared" ref="DB241:DE244" si="1450">IF(BV241="","",(T241+Z241)*BV241)</f>
        <v/>
      </c>
      <c r="DC241" s="195" t="str">
        <f t="shared" si="1450"/>
        <v/>
      </c>
      <c r="DD241" s="195" t="str">
        <f t="shared" si="1450"/>
        <v/>
      </c>
      <c r="DE241" s="195" t="str">
        <f t="shared" si="1450"/>
        <v/>
      </c>
      <c r="DF241" s="198">
        <f t="shared" si="1232"/>
        <v>0</v>
      </c>
      <c r="DG241" s="6"/>
      <c r="DH241" s="6"/>
      <c r="DI241" s="195" t="str">
        <f>IF(BU241="","",AK241*BU241)</f>
        <v/>
      </c>
      <c r="DJ241" s="195" t="str">
        <f t="shared" ref="DJ241:DM244" si="1451">IF(BV241="","",AL241*BV241)</f>
        <v/>
      </c>
      <c r="DK241" s="195" t="str">
        <f t="shared" si="1451"/>
        <v/>
      </c>
      <c r="DL241" s="195" t="str">
        <f t="shared" si="1451"/>
        <v/>
      </c>
      <c r="DM241" s="195" t="str">
        <f t="shared" si="1451"/>
        <v/>
      </c>
      <c r="DN241" s="198">
        <f t="shared" si="1241"/>
        <v>0</v>
      </c>
      <c r="DO241" s="6"/>
      <c r="DP241" s="6"/>
      <c r="DQ241" s="195" t="str">
        <f>IF(BU241="","",(AE241+AK241)*BU241)</f>
        <v/>
      </c>
      <c r="DR241" s="195" t="str">
        <f t="shared" ref="DR241:DU244" si="1452">IF(BV241="","",(AF241+AL241)*BV241)</f>
        <v/>
      </c>
      <c r="DS241" s="195" t="str">
        <f t="shared" si="1452"/>
        <v/>
      </c>
      <c r="DT241" s="195" t="str">
        <f t="shared" si="1452"/>
        <v/>
      </c>
      <c r="DU241" s="195" t="str">
        <f t="shared" si="1452"/>
        <v/>
      </c>
      <c r="DV241" s="198">
        <f t="shared" si="1235"/>
        <v>0</v>
      </c>
    </row>
    <row r="242" spans="1:126" ht="25.5" customHeight="1">
      <c r="A242" s="19"/>
      <c r="B242" s="55"/>
      <c r="C242" s="55"/>
      <c r="D242" s="56">
        <f t="shared" ref="D242:D244" si="1453">L242</f>
        <v>0</v>
      </c>
      <c r="E242" s="57">
        <f t="shared" ref="E242:E244" si="1454">D242+SUM(AE242:AI242)</f>
        <v>0</v>
      </c>
      <c r="F242" s="58" t="s">
        <v>28</v>
      </c>
      <c r="G242" s="52">
        <f>'[9]NAW3 - Asset Repl - ENWL'!G239</f>
        <v>0</v>
      </c>
      <c r="H242" s="52">
        <f>'[9]NAW3 - Asset Repl - ENWL'!H239</f>
        <v>0</v>
      </c>
      <c r="I242" s="52">
        <f>'[9]NAW3 - Asset Repl - ENWL'!I239</f>
        <v>0</v>
      </c>
      <c r="J242" s="52">
        <f>'[9]NAW3 - Asset Repl - ENWL'!J239</f>
        <v>0</v>
      </c>
      <c r="K242" s="52">
        <f>'[9]NAW3 - Asset Repl - ENWL'!K239</f>
        <v>0</v>
      </c>
      <c r="L242" s="59">
        <f t="shared" ref="L242:L244" si="1455">SUM(G242:K242)</f>
        <v>0</v>
      </c>
      <c r="M242" s="52">
        <f>'[9]NAW3 - Asset Repl - ENWL'!M239</f>
        <v>0</v>
      </c>
      <c r="N242" s="52">
        <f>'[9]NAW3 - Asset Repl - ENWL'!N239</f>
        <v>0</v>
      </c>
      <c r="O242" s="52">
        <f>'[9]NAW3 - Asset Repl - ENWL'!O239</f>
        <v>0</v>
      </c>
      <c r="P242" s="52">
        <f>'[9]NAW3 - Asset Repl - ENWL'!P239</f>
        <v>0</v>
      </c>
      <c r="Q242" s="52">
        <f>'[9]NAW3 - Asset Repl - ENWL'!Q239</f>
        <v>0</v>
      </c>
      <c r="R242" s="59">
        <f t="shared" ref="R242:R244" si="1456">SUM(M242:Q242)</f>
        <v>0</v>
      </c>
      <c r="S242" s="52">
        <f>'[9]NAW3 - Asset Repl - ENWL'!S239</f>
        <v>0</v>
      </c>
      <c r="T242" s="52">
        <f>'[9]NAW3 - Asset Repl - ENWL'!T239</f>
        <v>0</v>
      </c>
      <c r="U242" s="52">
        <f>'[9]NAW3 - Asset Repl - ENWL'!U239</f>
        <v>0</v>
      </c>
      <c r="V242" s="52">
        <f>'[9]NAW3 - Asset Repl - ENWL'!V239</f>
        <v>0</v>
      </c>
      <c r="W242" s="52">
        <f>'[9]NAW3 - Asset Repl - ENWL'!W239</f>
        <v>0</v>
      </c>
      <c r="X242" s="59">
        <f t="shared" ref="X242:X244" si="1457">SUM(S242:W242)</f>
        <v>0</v>
      </c>
      <c r="Y242" s="52">
        <f>'[9]NAW3 - Asset Repl - ENWL'!Y239</f>
        <v>0</v>
      </c>
      <c r="Z242" s="52">
        <f>'[9]NAW3 - Asset Repl - ENWL'!Z239</f>
        <v>0</v>
      </c>
      <c r="AA242" s="52">
        <f>'[9]NAW3 - Asset Repl - ENWL'!AA239</f>
        <v>0</v>
      </c>
      <c r="AB242" s="52">
        <f>'[9]NAW3 - Asset Repl - ENWL'!AB239</f>
        <v>0</v>
      </c>
      <c r="AC242" s="52">
        <f>'[9]NAW3 - Asset Repl - ENWL'!AC239</f>
        <v>0</v>
      </c>
      <c r="AD242" s="59">
        <f t="shared" ref="AD242:AD244" si="1458">SUM(Y242:AC242)</f>
        <v>0</v>
      </c>
      <c r="AE242" s="52">
        <f>'[9]NAW3 - Asset Repl - ENWL'!AE239</f>
        <v>0</v>
      </c>
      <c r="AF242" s="52">
        <f>'[9]NAW3 - Asset Repl - ENWL'!AF239</f>
        <v>0</v>
      </c>
      <c r="AG242" s="52">
        <f>'[9]NAW3 - Asset Repl - ENWL'!AG239</f>
        <v>0</v>
      </c>
      <c r="AH242" s="52">
        <f>'[9]NAW3 - Asset Repl - ENWL'!AH239</f>
        <v>0</v>
      </c>
      <c r="AI242" s="52">
        <f>'[9]NAW3 - Asset Repl - ENWL'!AI239</f>
        <v>0</v>
      </c>
      <c r="AJ242" s="59">
        <f t="shared" ref="AJ242:AJ244" si="1459">SUM(AE242:AI242)</f>
        <v>0</v>
      </c>
      <c r="AK242" s="52">
        <f>'[9]NAW3 - Asset Repl - ENWL'!AK239</f>
        <v>0</v>
      </c>
      <c r="AL242" s="52">
        <f>'[9]NAW3 - Asset Repl - ENWL'!AL239</f>
        <v>0</v>
      </c>
      <c r="AM242" s="52">
        <f>'[9]NAW3 - Asset Repl - ENWL'!AM239</f>
        <v>0</v>
      </c>
      <c r="AN242" s="52">
        <f>'[9]NAW3 - Asset Repl - ENWL'!AN239</f>
        <v>0</v>
      </c>
      <c r="AO242" s="52">
        <f>'[9]NAW3 - Asset Repl - ENWL'!AO239</f>
        <v>0</v>
      </c>
      <c r="AP242" s="59">
        <f t="shared" ref="AP242:AP244" si="1460">SUM(AK242:AO242)</f>
        <v>0</v>
      </c>
      <c r="BB242" s="6"/>
      <c r="BC242" s="6"/>
      <c r="BD242" s="58" t="s">
        <v>28</v>
      </c>
      <c r="BE242" s="172">
        <f>'ENWL - HI Probs. of Failure '!O$62</f>
        <v>0</v>
      </c>
      <c r="BF242" s="172">
        <f>'ENWL - HI Probs. of Failure '!P$62</f>
        <v>0</v>
      </c>
      <c r="BG242" s="172">
        <f>'ENWL - HI Probs. of Failure '!Q$62</f>
        <v>0</v>
      </c>
      <c r="BH242" s="172">
        <f>'ENWL - HI Probs. of Failure '!R$62</f>
        <v>0</v>
      </c>
      <c r="BI242" s="172">
        <f>'ENWL - HI Probs. of Failure '!S$62</f>
        <v>0</v>
      </c>
      <c r="BJ242" s="176"/>
      <c r="BK242" s="6"/>
      <c r="BL242" s="58" t="s">
        <v>28</v>
      </c>
      <c r="BM242" s="242">
        <f>IFERROR($BM3*'ENWL - Ave Crit'!$Q$62,0)</f>
        <v>0</v>
      </c>
      <c r="BN242" s="242">
        <f>IFERROR($BM3*'ENWL - Ave Crit'!$Q$62,0)</f>
        <v>0</v>
      </c>
      <c r="BO242" s="242">
        <f>IFERROR($BM3*'ENWL - Ave Crit'!$Q$62,0)</f>
        <v>0</v>
      </c>
      <c r="BP242" s="242">
        <f>IFERROR($BM3*'ENWL - Ave Crit'!$Q$62,0)</f>
        <v>0</v>
      </c>
      <c r="BQ242" s="242">
        <f>IFERROR($BM3*'ENWL - Ave Crit'!$Q$62,0)</f>
        <v>0</v>
      </c>
      <c r="BR242" s="176"/>
      <c r="BS242" s="6"/>
      <c r="BT242" s="58" t="s">
        <v>28</v>
      </c>
      <c r="BU242" s="24" t="str">
        <f t="shared" si="1236"/>
        <v/>
      </c>
      <c r="BV242" s="24" t="str">
        <f t="shared" si="1237"/>
        <v/>
      </c>
      <c r="BW242" s="24" t="str">
        <f t="shared" si="1238"/>
        <v/>
      </c>
      <c r="BX242" s="24" t="str">
        <f t="shared" si="1239"/>
        <v/>
      </c>
      <c r="BY242" s="24" t="str">
        <f t="shared" si="1240"/>
        <v/>
      </c>
      <c r="BZ242" s="6"/>
      <c r="CA242" s="6"/>
      <c r="CB242" s="58" t="s">
        <v>28</v>
      </c>
      <c r="CC242" s="195" t="str">
        <f t="shared" ref="CC242:CC244" si="1461">IF(BU242="","",M242*BU242)</f>
        <v/>
      </c>
      <c r="CD242" s="195" t="str">
        <f t="shared" si="1447"/>
        <v/>
      </c>
      <c r="CE242" s="195" t="str">
        <f t="shared" si="1447"/>
        <v/>
      </c>
      <c r="CF242" s="195" t="str">
        <f t="shared" si="1447"/>
        <v/>
      </c>
      <c r="CG242" s="195" t="str">
        <f t="shared" si="1447"/>
        <v/>
      </c>
      <c r="CH242" s="198">
        <f t="shared" si="1286"/>
        <v>0</v>
      </c>
      <c r="CI242" s="68"/>
      <c r="CJ242" s="68"/>
      <c r="CK242" s="195" t="str">
        <f t="shared" si="1448"/>
        <v/>
      </c>
      <c r="CL242" s="195" t="str">
        <f t="shared" si="1448"/>
        <v/>
      </c>
      <c r="CM242" s="195" t="str">
        <f t="shared" si="1448"/>
        <v/>
      </c>
      <c r="CN242" s="195" t="str">
        <f t="shared" si="1448"/>
        <v/>
      </c>
      <c r="CO242" s="195" t="str">
        <f t="shared" si="1448"/>
        <v/>
      </c>
      <c r="CP242" s="198">
        <f t="shared" si="1228"/>
        <v>0</v>
      </c>
      <c r="CS242" s="195" t="str">
        <f t="shared" ref="CS242:CS244" si="1462">IF(BU242="","",Y242*BU242)</f>
        <v/>
      </c>
      <c r="CT242" s="195" t="str">
        <f t="shared" si="1449"/>
        <v/>
      </c>
      <c r="CU242" s="195" t="str">
        <f t="shared" si="1449"/>
        <v/>
      </c>
      <c r="CV242" s="195" t="str">
        <f t="shared" si="1449"/>
        <v/>
      </c>
      <c r="CW242" s="195" t="str">
        <f t="shared" si="1449"/>
        <v/>
      </c>
      <c r="CX242" s="198">
        <f t="shared" si="1230"/>
        <v>0</v>
      </c>
      <c r="CY242" s="6"/>
      <c r="CZ242" s="6"/>
      <c r="DA242" s="195" t="str">
        <f t="shared" ref="DA242:DA244" si="1463">IF(BU242="","",(S242+Y242)*BU242)</f>
        <v/>
      </c>
      <c r="DB242" s="195" t="str">
        <f t="shared" si="1450"/>
        <v/>
      </c>
      <c r="DC242" s="195" t="str">
        <f t="shared" si="1450"/>
        <v/>
      </c>
      <c r="DD242" s="195" t="str">
        <f t="shared" si="1450"/>
        <v/>
      </c>
      <c r="DE242" s="195" t="str">
        <f t="shared" si="1450"/>
        <v/>
      </c>
      <c r="DF242" s="198">
        <f t="shared" si="1232"/>
        <v>0</v>
      </c>
      <c r="DG242" s="6"/>
      <c r="DH242" s="6"/>
      <c r="DI242" s="195" t="str">
        <f t="shared" ref="DI242:DI244" si="1464">IF(BU242="","",AK242*BU242)</f>
        <v/>
      </c>
      <c r="DJ242" s="195" t="str">
        <f t="shared" si="1451"/>
        <v/>
      </c>
      <c r="DK242" s="195" t="str">
        <f t="shared" si="1451"/>
        <v/>
      </c>
      <c r="DL242" s="195" t="str">
        <f t="shared" si="1451"/>
        <v/>
      </c>
      <c r="DM242" s="195" t="str">
        <f t="shared" si="1451"/>
        <v/>
      </c>
      <c r="DN242" s="198">
        <f t="shared" si="1241"/>
        <v>0</v>
      </c>
      <c r="DO242" s="6"/>
      <c r="DP242" s="6"/>
      <c r="DQ242" s="195" t="str">
        <f t="shared" ref="DQ242:DQ244" si="1465">IF(BU242="","",(AE242+AK242)*BU242)</f>
        <v/>
      </c>
      <c r="DR242" s="195" t="str">
        <f t="shared" si="1452"/>
        <v/>
      </c>
      <c r="DS242" s="195" t="str">
        <f t="shared" si="1452"/>
        <v/>
      </c>
      <c r="DT242" s="195" t="str">
        <f t="shared" si="1452"/>
        <v/>
      </c>
      <c r="DU242" s="195" t="str">
        <f t="shared" si="1452"/>
        <v/>
      </c>
      <c r="DV242" s="198">
        <f t="shared" si="1235"/>
        <v>0</v>
      </c>
    </row>
    <row r="243" spans="1:126" ht="25.5" customHeight="1">
      <c r="A243" s="19"/>
      <c r="B243" s="55"/>
      <c r="C243" s="55"/>
      <c r="D243" s="56">
        <f t="shared" si="1453"/>
        <v>0</v>
      </c>
      <c r="E243" s="57">
        <f t="shared" si="1454"/>
        <v>0</v>
      </c>
      <c r="F243" s="58" t="s">
        <v>30</v>
      </c>
      <c r="G243" s="52">
        <f>'[9]NAW3 - Asset Repl - ENWL'!G240</f>
        <v>0</v>
      </c>
      <c r="H243" s="52">
        <f>'[9]NAW3 - Asset Repl - ENWL'!H240</f>
        <v>0</v>
      </c>
      <c r="I243" s="52">
        <f>'[9]NAW3 - Asset Repl - ENWL'!I240</f>
        <v>0</v>
      </c>
      <c r="J243" s="52">
        <f>'[9]NAW3 - Asset Repl - ENWL'!J240</f>
        <v>0</v>
      </c>
      <c r="K243" s="52">
        <f>'[9]NAW3 - Asset Repl - ENWL'!K240</f>
        <v>0</v>
      </c>
      <c r="L243" s="59">
        <f t="shared" si="1455"/>
        <v>0</v>
      </c>
      <c r="M243" s="52">
        <f>'[9]NAW3 - Asset Repl - ENWL'!M240</f>
        <v>0</v>
      </c>
      <c r="N243" s="52">
        <f>'[9]NAW3 - Asset Repl - ENWL'!N240</f>
        <v>0</v>
      </c>
      <c r="O243" s="52">
        <f>'[9]NAW3 - Asset Repl - ENWL'!O240</f>
        <v>0</v>
      </c>
      <c r="P243" s="52">
        <f>'[9]NAW3 - Asset Repl - ENWL'!P240</f>
        <v>0</v>
      </c>
      <c r="Q243" s="52">
        <f>'[9]NAW3 - Asset Repl - ENWL'!Q240</f>
        <v>0</v>
      </c>
      <c r="R243" s="59">
        <f t="shared" si="1456"/>
        <v>0</v>
      </c>
      <c r="S243" s="52">
        <f>'[9]NAW3 - Asset Repl - ENWL'!S240</f>
        <v>0</v>
      </c>
      <c r="T243" s="52">
        <f>'[9]NAW3 - Asset Repl - ENWL'!T240</f>
        <v>0</v>
      </c>
      <c r="U243" s="52">
        <f>'[9]NAW3 - Asset Repl - ENWL'!U240</f>
        <v>0</v>
      </c>
      <c r="V243" s="52">
        <f>'[9]NAW3 - Asset Repl - ENWL'!V240</f>
        <v>0</v>
      </c>
      <c r="W243" s="52">
        <f>'[9]NAW3 - Asset Repl - ENWL'!W240</f>
        <v>0</v>
      </c>
      <c r="X243" s="59">
        <f t="shared" si="1457"/>
        <v>0</v>
      </c>
      <c r="Y243" s="52">
        <f>'[9]NAW3 - Asset Repl - ENWL'!Y240</f>
        <v>0</v>
      </c>
      <c r="Z243" s="52">
        <f>'[9]NAW3 - Asset Repl - ENWL'!Z240</f>
        <v>0</v>
      </c>
      <c r="AA243" s="52">
        <f>'[9]NAW3 - Asset Repl - ENWL'!AA240</f>
        <v>0</v>
      </c>
      <c r="AB243" s="52">
        <f>'[9]NAW3 - Asset Repl - ENWL'!AB240</f>
        <v>0</v>
      </c>
      <c r="AC243" s="52">
        <f>'[9]NAW3 - Asset Repl - ENWL'!AC240</f>
        <v>0</v>
      </c>
      <c r="AD243" s="59">
        <f t="shared" si="1458"/>
        <v>0</v>
      </c>
      <c r="AE243" s="52">
        <f>'[9]NAW3 - Asset Repl - ENWL'!AE240</f>
        <v>0</v>
      </c>
      <c r="AF243" s="52">
        <f>'[9]NAW3 - Asset Repl - ENWL'!AF240</f>
        <v>0</v>
      </c>
      <c r="AG243" s="52">
        <f>'[9]NAW3 - Asset Repl - ENWL'!AG240</f>
        <v>0</v>
      </c>
      <c r="AH243" s="52">
        <f>'[9]NAW3 - Asset Repl - ENWL'!AH240</f>
        <v>0</v>
      </c>
      <c r="AI243" s="52">
        <f>'[9]NAW3 - Asset Repl - ENWL'!AI240</f>
        <v>0</v>
      </c>
      <c r="AJ243" s="59">
        <f t="shared" si="1459"/>
        <v>0</v>
      </c>
      <c r="AK243" s="52">
        <f>'[9]NAW3 - Asset Repl - ENWL'!AK240</f>
        <v>0</v>
      </c>
      <c r="AL243" s="52">
        <f>'[9]NAW3 - Asset Repl - ENWL'!AL240</f>
        <v>0</v>
      </c>
      <c r="AM243" s="52">
        <f>'[9]NAW3 - Asset Repl - ENWL'!AM240</f>
        <v>0</v>
      </c>
      <c r="AN243" s="52">
        <f>'[9]NAW3 - Asset Repl - ENWL'!AN240</f>
        <v>0</v>
      </c>
      <c r="AO243" s="52">
        <f>'[9]NAW3 - Asset Repl - ENWL'!AO240</f>
        <v>0</v>
      </c>
      <c r="AP243" s="59">
        <f t="shared" si="1460"/>
        <v>0</v>
      </c>
      <c r="BB243" s="6"/>
      <c r="BC243" s="6"/>
      <c r="BD243" s="58" t="s">
        <v>30</v>
      </c>
      <c r="BE243" s="172">
        <f>'ENWL - HI Probs. of Failure '!O$62</f>
        <v>0</v>
      </c>
      <c r="BF243" s="172">
        <f>'ENWL - HI Probs. of Failure '!P$62</f>
        <v>0</v>
      </c>
      <c r="BG243" s="172">
        <f>'ENWL - HI Probs. of Failure '!Q$62</f>
        <v>0</v>
      </c>
      <c r="BH243" s="172">
        <f>'ENWL - HI Probs. of Failure '!R$62</f>
        <v>0</v>
      </c>
      <c r="BI243" s="172">
        <f>'ENWL - HI Probs. of Failure '!S$62</f>
        <v>0</v>
      </c>
      <c r="BJ243" s="176"/>
      <c r="BK243" s="6"/>
      <c r="BL243" s="58" t="s">
        <v>30</v>
      </c>
      <c r="BM243" s="242">
        <f>IFERROR($BM4*'ENWL - Ave Crit'!$Q$62,0)</f>
        <v>0</v>
      </c>
      <c r="BN243" s="242">
        <f>IFERROR($BM4*'ENWL - Ave Crit'!$Q$62,0)</f>
        <v>0</v>
      </c>
      <c r="BO243" s="242">
        <f>IFERROR($BM4*'ENWL - Ave Crit'!$Q$62,0)</f>
        <v>0</v>
      </c>
      <c r="BP243" s="242">
        <f>IFERROR($BM4*'ENWL - Ave Crit'!$Q$62,0)</f>
        <v>0</v>
      </c>
      <c r="BQ243" s="242">
        <f>IFERROR($BM4*'ENWL - Ave Crit'!$Q$62,0)</f>
        <v>0</v>
      </c>
      <c r="BR243" s="176"/>
      <c r="BS243" s="6"/>
      <c r="BT243" s="58" t="s">
        <v>30</v>
      </c>
      <c r="BU243" s="24" t="str">
        <f t="shared" si="1236"/>
        <v/>
      </c>
      <c r="BV243" s="24" t="str">
        <f t="shared" si="1237"/>
        <v/>
      </c>
      <c r="BW243" s="24" t="str">
        <f t="shared" si="1238"/>
        <v/>
      </c>
      <c r="BX243" s="24" t="str">
        <f t="shared" si="1239"/>
        <v/>
      </c>
      <c r="BY243" s="24" t="str">
        <f t="shared" si="1240"/>
        <v/>
      </c>
      <c r="BZ243" s="6"/>
      <c r="CA243" s="6"/>
      <c r="CB243" s="58" t="s">
        <v>30</v>
      </c>
      <c r="CC243" s="195" t="str">
        <f t="shared" si="1461"/>
        <v/>
      </c>
      <c r="CD243" s="195" t="str">
        <f t="shared" si="1447"/>
        <v/>
      </c>
      <c r="CE243" s="195" t="str">
        <f t="shared" si="1447"/>
        <v/>
      </c>
      <c r="CF243" s="195" t="str">
        <f t="shared" si="1447"/>
        <v/>
      </c>
      <c r="CG243" s="195" t="str">
        <f t="shared" si="1447"/>
        <v/>
      </c>
      <c r="CH243" s="198">
        <f t="shared" si="1286"/>
        <v>0</v>
      </c>
      <c r="CI243" s="68"/>
      <c r="CJ243" s="68"/>
      <c r="CK243" s="195" t="str">
        <f t="shared" si="1448"/>
        <v/>
      </c>
      <c r="CL243" s="195" t="str">
        <f t="shared" si="1448"/>
        <v/>
      </c>
      <c r="CM243" s="195" t="str">
        <f t="shared" si="1448"/>
        <v/>
      </c>
      <c r="CN243" s="195" t="str">
        <f t="shared" si="1448"/>
        <v/>
      </c>
      <c r="CO243" s="195" t="str">
        <f t="shared" si="1448"/>
        <v/>
      </c>
      <c r="CP243" s="198">
        <f t="shared" si="1228"/>
        <v>0</v>
      </c>
      <c r="CS243" s="195" t="str">
        <f t="shared" si="1462"/>
        <v/>
      </c>
      <c r="CT243" s="195" t="str">
        <f t="shared" si="1449"/>
        <v/>
      </c>
      <c r="CU243" s="195" t="str">
        <f t="shared" si="1449"/>
        <v/>
      </c>
      <c r="CV243" s="195" t="str">
        <f t="shared" si="1449"/>
        <v/>
      </c>
      <c r="CW243" s="195" t="str">
        <f t="shared" si="1449"/>
        <v/>
      </c>
      <c r="CX243" s="198">
        <f t="shared" si="1230"/>
        <v>0</v>
      </c>
      <c r="CY243" s="6"/>
      <c r="CZ243" s="6"/>
      <c r="DA243" s="195" t="str">
        <f t="shared" si="1463"/>
        <v/>
      </c>
      <c r="DB243" s="195" t="str">
        <f t="shared" si="1450"/>
        <v/>
      </c>
      <c r="DC243" s="195" t="str">
        <f t="shared" si="1450"/>
        <v/>
      </c>
      <c r="DD243" s="195" t="str">
        <f t="shared" si="1450"/>
        <v/>
      </c>
      <c r="DE243" s="195" t="str">
        <f t="shared" si="1450"/>
        <v/>
      </c>
      <c r="DF243" s="198">
        <f t="shared" si="1232"/>
        <v>0</v>
      </c>
      <c r="DG243" s="6"/>
      <c r="DH243" s="6"/>
      <c r="DI243" s="195" t="str">
        <f t="shared" si="1464"/>
        <v/>
      </c>
      <c r="DJ243" s="195" t="str">
        <f t="shared" si="1451"/>
        <v/>
      </c>
      <c r="DK243" s="195" t="str">
        <f t="shared" si="1451"/>
        <v/>
      </c>
      <c r="DL243" s="195" t="str">
        <f t="shared" si="1451"/>
        <v/>
      </c>
      <c r="DM243" s="195" t="str">
        <f t="shared" si="1451"/>
        <v/>
      </c>
      <c r="DN243" s="198">
        <f t="shared" si="1241"/>
        <v>0</v>
      </c>
      <c r="DO243" s="6"/>
      <c r="DP243" s="6"/>
      <c r="DQ243" s="195" t="str">
        <f t="shared" si="1465"/>
        <v/>
      </c>
      <c r="DR243" s="195" t="str">
        <f t="shared" si="1452"/>
        <v/>
      </c>
      <c r="DS243" s="195" t="str">
        <f t="shared" si="1452"/>
        <v/>
      </c>
      <c r="DT243" s="195" t="str">
        <f t="shared" si="1452"/>
        <v/>
      </c>
      <c r="DU243" s="195" t="str">
        <f t="shared" si="1452"/>
        <v/>
      </c>
      <c r="DV243" s="198">
        <f t="shared" si="1235"/>
        <v>0</v>
      </c>
    </row>
    <row r="244" spans="1:126" ht="25.5" customHeight="1">
      <c r="A244" s="19"/>
      <c r="B244" s="55"/>
      <c r="C244" s="55"/>
      <c r="D244" s="56">
        <f t="shared" si="1453"/>
        <v>0</v>
      </c>
      <c r="E244" s="57">
        <f t="shared" si="1454"/>
        <v>0</v>
      </c>
      <c r="F244" s="58" t="s">
        <v>31</v>
      </c>
      <c r="G244" s="52">
        <f>'[9]NAW3 - Asset Repl - ENWL'!G241</f>
        <v>0</v>
      </c>
      <c r="H244" s="52">
        <f>'[9]NAW3 - Asset Repl - ENWL'!H241</f>
        <v>0</v>
      </c>
      <c r="I244" s="52">
        <f>'[9]NAW3 - Asset Repl - ENWL'!I241</f>
        <v>0</v>
      </c>
      <c r="J244" s="52">
        <f>'[9]NAW3 - Asset Repl - ENWL'!J241</f>
        <v>0</v>
      </c>
      <c r="K244" s="52">
        <f>'[9]NAW3 - Asset Repl - ENWL'!K241</f>
        <v>0</v>
      </c>
      <c r="L244" s="59">
        <f t="shared" si="1455"/>
        <v>0</v>
      </c>
      <c r="M244" s="52">
        <f>'[9]NAW3 - Asset Repl - ENWL'!M241</f>
        <v>0</v>
      </c>
      <c r="N244" s="52">
        <f>'[9]NAW3 - Asset Repl - ENWL'!N241</f>
        <v>0</v>
      </c>
      <c r="O244" s="52">
        <f>'[9]NAW3 - Asset Repl - ENWL'!O241</f>
        <v>0</v>
      </c>
      <c r="P244" s="52">
        <f>'[9]NAW3 - Asset Repl - ENWL'!P241</f>
        <v>0</v>
      </c>
      <c r="Q244" s="52">
        <f>'[9]NAW3 - Asset Repl - ENWL'!Q241</f>
        <v>0</v>
      </c>
      <c r="R244" s="59">
        <f t="shared" si="1456"/>
        <v>0</v>
      </c>
      <c r="S244" s="52">
        <f>'[9]NAW3 - Asset Repl - ENWL'!S241</f>
        <v>0</v>
      </c>
      <c r="T244" s="52">
        <f>'[9]NAW3 - Asset Repl - ENWL'!T241</f>
        <v>0</v>
      </c>
      <c r="U244" s="52">
        <f>'[9]NAW3 - Asset Repl - ENWL'!U241</f>
        <v>0</v>
      </c>
      <c r="V244" s="52">
        <f>'[9]NAW3 - Asset Repl - ENWL'!V241</f>
        <v>0</v>
      </c>
      <c r="W244" s="52">
        <f>'[9]NAW3 - Asset Repl - ENWL'!W241</f>
        <v>0</v>
      </c>
      <c r="X244" s="59">
        <f t="shared" si="1457"/>
        <v>0</v>
      </c>
      <c r="Y244" s="52">
        <f>'[9]NAW3 - Asset Repl - ENWL'!Y241</f>
        <v>0</v>
      </c>
      <c r="Z244" s="52">
        <f>'[9]NAW3 - Asset Repl - ENWL'!Z241</f>
        <v>0</v>
      </c>
      <c r="AA244" s="52">
        <f>'[9]NAW3 - Asset Repl - ENWL'!AA241</f>
        <v>0</v>
      </c>
      <c r="AB244" s="52">
        <f>'[9]NAW3 - Asset Repl - ENWL'!AB241</f>
        <v>0</v>
      </c>
      <c r="AC244" s="52">
        <f>'[9]NAW3 - Asset Repl - ENWL'!AC241</f>
        <v>0</v>
      </c>
      <c r="AD244" s="59">
        <f t="shared" si="1458"/>
        <v>0</v>
      </c>
      <c r="AE244" s="52">
        <f>'[9]NAW3 - Asset Repl - ENWL'!AE241</f>
        <v>0</v>
      </c>
      <c r="AF244" s="52">
        <f>'[9]NAW3 - Asset Repl - ENWL'!AF241</f>
        <v>0</v>
      </c>
      <c r="AG244" s="52">
        <f>'[9]NAW3 - Asset Repl - ENWL'!AG241</f>
        <v>0</v>
      </c>
      <c r="AH244" s="52">
        <f>'[9]NAW3 - Asset Repl - ENWL'!AH241</f>
        <v>0</v>
      </c>
      <c r="AI244" s="52">
        <f>'[9]NAW3 - Asset Repl - ENWL'!AI241</f>
        <v>0</v>
      </c>
      <c r="AJ244" s="59">
        <f t="shared" si="1459"/>
        <v>0</v>
      </c>
      <c r="AK244" s="52">
        <f>'[9]NAW3 - Asset Repl - ENWL'!AK241</f>
        <v>0</v>
      </c>
      <c r="AL244" s="52">
        <f>'[9]NAW3 - Asset Repl - ENWL'!AL241</f>
        <v>0</v>
      </c>
      <c r="AM244" s="52">
        <f>'[9]NAW3 - Asset Repl - ENWL'!AM241</f>
        <v>0</v>
      </c>
      <c r="AN244" s="52">
        <f>'[9]NAW3 - Asset Repl - ENWL'!AN241</f>
        <v>0</v>
      </c>
      <c r="AO244" s="52">
        <f>'[9]NAW3 - Asset Repl - ENWL'!AO241</f>
        <v>0</v>
      </c>
      <c r="AP244" s="59">
        <f t="shared" si="1460"/>
        <v>0</v>
      </c>
      <c r="BB244" s="6"/>
      <c r="BC244" s="6"/>
      <c r="BD244" s="58" t="s">
        <v>31</v>
      </c>
      <c r="BE244" s="172">
        <f>'ENWL - HI Probs. of Failure '!O$62</f>
        <v>0</v>
      </c>
      <c r="BF244" s="172">
        <f>'ENWL - HI Probs. of Failure '!P$62</f>
        <v>0</v>
      </c>
      <c r="BG244" s="172">
        <f>'ENWL - HI Probs. of Failure '!Q$62</f>
        <v>0</v>
      </c>
      <c r="BH244" s="172">
        <f>'ENWL - HI Probs. of Failure '!R$62</f>
        <v>0</v>
      </c>
      <c r="BI244" s="172">
        <f>'ENWL - HI Probs. of Failure '!S$62</f>
        <v>0</v>
      </c>
      <c r="BJ244" s="176"/>
      <c r="BK244" s="6"/>
      <c r="BL244" s="58" t="s">
        <v>31</v>
      </c>
      <c r="BM244" s="242">
        <f>IFERROR($BM5*'ENWL - Ave Crit'!$Q$62,0)</f>
        <v>0</v>
      </c>
      <c r="BN244" s="242">
        <f>IFERROR($BM5*'ENWL - Ave Crit'!$Q$62,0)</f>
        <v>0</v>
      </c>
      <c r="BO244" s="242">
        <f>IFERROR($BM5*'ENWL - Ave Crit'!$Q$62,0)</f>
        <v>0</v>
      </c>
      <c r="BP244" s="242">
        <f>IFERROR($BM5*'ENWL - Ave Crit'!$Q$62,0)</f>
        <v>0</v>
      </c>
      <c r="BQ244" s="242">
        <f>IFERROR($BM5*'ENWL - Ave Crit'!$Q$62,0)</f>
        <v>0</v>
      </c>
      <c r="BR244" s="176"/>
      <c r="BS244" s="6"/>
      <c r="BT244" s="58" t="s">
        <v>31</v>
      </c>
      <c r="BU244" s="24" t="str">
        <f t="shared" si="1236"/>
        <v/>
      </c>
      <c r="BV244" s="24" t="str">
        <f t="shared" si="1237"/>
        <v/>
      </c>
      <c r="BW244" s="24" t="str">
        <f t="shared" si="1238"/>
        <v/>
      </c>
      <c r="BX244" s="24" t="str">
        <f t="shared" si="1239"/>
        <v/>
      </c>
      <c r="BY244" s="24" t="str">
        <f t="shared" si="1240"/>
        <v/>
      </c>
      <c r="BZ244" s="6"/>
      <c r="CA244" s="6"/>
      <c r="CB244" s="58" t="s">
        <v>31</v>
      </c>
      <c r="CC244" s="195" t="str">
        <f t="shared" si="1461"/>
        <v/>
      </c>
      <c r="CD244" s="195" t="str">
        <f t="shared" si="1447"/>
        <v/>
      </c>
      <c r="CE244" s="195" t="str">
        <f t="shared" si="1447"/>
        <v/>
      </c>
      <c r="CF244" s="195" t="str">
        <f t="shared" si="1447"/>
        <v/>
      </c>
      <c r="CG244" s="195" t="str">
        <f t="shared" si="1447"/>
        <v/>
      </c>
      <c r="CH244" s="198">
        <f t="shared" si="1286"/>
        <v>0</v>
      </c>
      <c r="CI244" s="68"/>
      <c r="CJ244" s="68"/>
      <c r="CK244" s="195" t="str">
        <f t="shared" si="1448"/>
        <v/>
      </c>
      <c r="CL244" s="195" t="str">
        <f t="shared" si="1448"/>
        <v/>
      </c>
      <c r="CM244" s="195" t="str">
        <f t="shared" si="1448"/>
        <v/>
      </c>
      <c r="CN244" s="195" t="str">
        <f t="shared" si="1448"/>
        <v/>
      </c>
      <c r="CO244" s="195" t="str">
        <f t="shared" si="1448"/>
        <v/>
      </c>
      <c r="CP244" s="198">
        <f t="shared" si="1228"/>
        <v>0</v>
      </c>
      <c r="CS244" s="195" t="str">
        <f t="shared" si="1462"/>
        <v/>
      </c>
      <c r="CT244" s="195" t="str">
        <f t="shared" si="1449"/>
        <v/>
      </c>
      <c r="CU244" s="195" t="str">
        <f t="shared" si="1449"/>
        <v/>
      </c>
      <c r="CV244" s="195" t="str">
        <f t="shared" si="1449"/>
        <v/>
      </c>
      <c r="CW244" s="195" t="str">
        <f t="shared" si="1449"/>
        <v/>
      </c>
      <c r="CX244" s="198">
        <f t="shared" si="1230"/>
        <v>0</v>
      </c>
      <c r="CY244" s="6"/>
      <c r="CZ244" s="6"/>
      <c r="DA244" s="195" t="str">
        <f t="shared" si="1463"/>
        <v/>
      </c>
      <c r="DB244" s="195" t="str">
        <f t="shared" si="1450"/>
        <v/>
      </c>
      <c r="DC244" s="195" t="str">
        <f t="shared" si="1450"/>
        <v/>
      </c>
      <c r="DD244" s="195" t="str">
        <f t="shared" si="1450"/>
        <v/>
      </c>
      <c r="DE244" s="195" t="str">
        <f t="shared" si="1450"/>
        <v/>
      </c>
      <c r="DF244" s="198">
        <f t="shared" si="1232"/>
        <v>0</v>
      </c>
      <c r="DG244" s="6"/>
      <c r="DH244" s="6"/>
      <c r="DI244" s="195" t="str">
        <f t="shared" si="1464"/>
        <v/>
      </c>
      <c r="DJ244" s="195" t="str">
        <f t="shared" si="1451"/>
        <v/>
      </c>
      <c r="DK244" s="195" t="str">
        <f t="shared" si="1451"/>
        <v/>
      </c>
      <c r="DL244" s="195" t="str">
        <f t="shared" si="1451"/>
        <v/>
      </c>
      <c r="DM244" s="195" t="str">
        <f t="shared" si="1451"/>
        <v/>
      </c>
      <c r="DN244" s="198">
        <f t="shared" si="1241"/>
        <v>0</v>
      </c>
      <c r="DO244" s="6"/>
      <c r="DP244" s="6"/>
      <c r="DQ244" s="195" t="str">
        <f t="shared" si="1465"/>
        <v/>
      </c>
      <c r="DR244" s="195" t="str">
        <f t="shared" si="1452"/>
        <v/>
      </c>
      <c r="DS244" s="195" t="str">
        <f t="shared" si="1452"/>
        <v/>
      </c>
      <c r="DT244" s="195" t="str">
        <f t="shared" si="1452"/>
        <v/>
      </c>
      <c r="DU244" s="195" t="str">
        <f t="shared" si="1452"/>
        <v/>
      </c>
      <c r="DV244" s="198">
        <f t="shared" si="1235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66">SUM(H241:H244)</f>
        <v>0</v>
      </c>
      <c r="I245" s="66">
        <f t="shared" si="1466"/>
        <v>0</v>
      </c>
      <c r="J245" s="66">
        <f t="shared" si="1466"/>
        <v>0</v>
      </c>
      <c r="K245" s="66">
        <f t="shared" si="1466"/>
        <v>0</v>
      </c>
      <c r="L245" s="67"/>
      <c r="M245" s="65">
        <f>SUM(M241:M244)</f>
        <v>0</v>
      </c>
      <c r="N245" s="66">
        <f t="shared" ref="N245:Q245" si="1467">SUM(N241:N244)</f>
        <v>0</v>
      </c>
      <c r="O245" s="66">
        <f t="shared" si="1467"/>
        <v>0</v>
      </c>
      <c r="P245" s="66">
        <f t="shared" si="1467"/>
        <v>0</v>
      </c>
      <c r="Q245" s="66">
        <f t="shared" si="1467"/>
        <v>0</v>
      </c>
      <c r="R245" s="67"/>
      <c r="S245" s="65">
        <f>SUM(S241:S244)</f>
        <v>0</v>
      </c>
      <c r="T245" s="66">
        <f t="shared" ref="T245:W245" si="1468">SUM(T241:T244)</f>
        <v>0</v>
      </c>
      <c r="U245" s="66">
        <f t="shared" si="1468"/>
        <v>0</v>
      </c>
      <c r="V245" s="66">
        <f t="shared" si="1468"/>
        <v>0</v>
      </c>
      <c r="W245" s="66">
        <f t="shared" si="1468"/>
        <v>0</v>
      </c>
      <c r="X245" s="67"/>
      <c r="Y245" s="65">
        <f>SUM(Y241:Y244)</f>
        <v>0</v>
      </c>
      <c r="Z245" s="66">
        <f t="shared" ref="Z245:AC245" si="1469">SUM(Z241:Z244)</f>
        <v>0</v>
      </c>
      <c r="AA245" s="66">
        <f t="shared" si="1469"/>
        <v>0</v>
      </c>
      <c r="AB245" s="66">
        <f t="shared" si="1469"/>
        <v>0</v>
      </c>
      <c r="AC245" s="66">
        <f t="shared" si="1469"/>
        <v>0</v>
      </c>
      <c r="AD245" s="67"/>
      <c r="AE245" s="65">
        <f>SUM(AE241:AE244)</f>
        <v>0</v>
      </c>
      <c r="AF245" s="66">
        <f t="shared" ref="AF245:AI245" si="1470">SUM(AF241:AF244)</f>
        <v>0</v>
      </c>
      <c r="AG245" s="66">
        <f t="shared" si="1470"/>
        <v>0</v>
      </c>
      <c r="AH245" s="66">
        <f t="shared" si="1470"/>
        <v>0</v>
      </c>
      <c r="AI245" s="66">
        <f t="shared" si="1470"/>
        <v>0</v>
      </c>
      <c r="AJ245" s="67"/>
      <c r="AK245" s="65">
        <f>SUM(AK241:AK244)</f>
        <v>0</v>
      </c>
      <c r="AL245" s="66">
        <f t="shared" ref="AL245:AO245" si="1471">SUM(AL241:AL244)</f>
        <v>0</v>
      </c>
      <c r="AM245" s="66">
        <f t="shared" si="1471"/>
        <v>0</v>
      </c>
      <c r="AN245" s="66">
        <f t="shared" si="1471"/>
        <v>0</v>
      </c>
      <c r="AO245" s="66">
        <f t="shared" si="1471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236"/>
        <v/>
      </c>
      <c r="BV245" s="24" t="str">
        <f t="shared" si="1237"/>
        <v/>
      </c>
      <c r="BW245" s="24" t="str">
        <f t="shared" si="1238"/>
        <v/>
      </c>
      <c r="BX245" s="24" t="str">
        <f t="shared" si="1239"/>
        <v/>
      </c>
      <c r="BY245" s="24" t="str">
        <f t="shared" si="1240"/>
        <v/>
      </c>
      <c r="BZ245" s="6"/>
      <c r="CA245" s="6"/>
      <c r="CB245" s="64"/>
      <c r="CC245" s="197">
        <f>SUM(CC241:CC244)</f>
        <v>0</v>
      </c>
      <c r="CD245" s="197">
        <f t="shared" ref="CD245:CG245" si="1472">SUM(CD241:CD244)</f>
        <v>0</v>
      </c>
      <c r="CE245" s="197">
        <f t="shared" si="1472"/>
        <v>0</v>
      </c>
      <c r="CF245" s="197">
        <f t="shared" si="1472"/>
        <v>0</v>
      </c>
      <c r="CG245" s="197">
        <f t="shared" si="1472"/>
        <v>0</v>
      </c>
      <c r="CH245" s="198">
        <f t="shared" si="1286"/>
        <v>0</v>
      </c>
      <c r="CI245" s="68"/>
      <c r="CJ245" s="68"/>
      <c r="CK245" s="197">
        <f>SUM(CK241:CK244)</f>
        <v>0</v>
      </c>
      <c r="CL245" s="197">
        <f t="shared" ref="CL245:CO245" si="1473">SUM(CL241:CL244)</f>
        <v>0</v>
      </c>
      <c r="CM245" s="197">
        <f t="shared" si="1473"/>
        <v>0</v>
      </c>
      <c r="CN245" s="197">
        <f t="shared" si="1473"/>
        <v>0</v>
      </c>
      <c r="CO245" s="197">
        <f t="shared" si="1473"/>
        <v>0</v>
      </c>
      <c r="CP245" s="198">
        <f t="shared" si="1228"/>
        <v>0</v>
      </c>
      <c r="CS245" s="197">
        <f>SUM(CS241:CS244)</f>
        <v>0</v>
      </c>
      <c r="CT245" s="197">
        <f t="shared" ref="CT245:CW245" si="1474">SUM(CT241:CT244)</f>
        <v>0</v>
      </c>
      <c r="CU245" s="197">
        <f t="shared" si="1474"/>
        <v>0</v>
      </c>
      <c r="CV245" s="197">
        <f t="shared" si="1474"/>
        <v>0</v>
      </c>
      <c r="CW245" s="197">
        <f t="shared" si="1474"/>
        <v>0</v>
      </c>
      <c r="CX245" s="198">
        <f t="shared" si="1230"/>
        <v>0</v>
      </c>
      <c r="CY245" s="6"/>
      <c r="CZ245" s="6"/>
      <c r="DA245" s="197">
        <f>SUM(DA241:DA244)</f>
        <v>0</v>
      </c>
      <c r="DB245" s="197">
        <f t="shared" ref="DB245:DE245" si="1475">SUM(DB241:DB244)</f>
        <v>0</v>
      </c>
      <c r="DC245" s="197">
        <f t="shared" si="1475"/>
        <v>0</v>
      </c>
      <c r="DD245" s="197">
        <f t="shared" si="1475"/>
        <v>0</v>
      </c>
      <c r="DE245" s="197">
        <f t="shared" si="1475"/>
        <v>0</v>
      </c>
      <c r="DF245" s="198">
        <f t="shared" si="1232"/>
        <v>0</v>
      </c>
      <c r="DG245" s="6"/>
      <c r="DH245" s="6"/>
      <c r="DI245" s="197">
        <f>SUM(DI241:DI244)</f>
        <v>0</v>
      </c>
      <c r="DJ245" s="197">
        <f t="shared" ref="DJ245:DM245" si="1476">SUM(DJ241:DJ244)</f>
        <v>0</v>
      </c>
      <c r="DK245" s="197">
        <f t="shared" si="1476"/>
        <v>0</v>
      </c>
      <c r="DL245" s="197">
        <f t="shared" si="1476"/>
        <v>0</v>
      </c>
      <c r="DM245" s="197">
        <f t="shared" si="1476"/>
        <v>0</v>
      </c>
      <c r="DN245" s="198">
        <f t="shared" si="1241"/>
        <v>0</v>
      </c>
      <c r="DO245" s="6"/>
      <c r="DP245" s="6"/>
      <c r="DQ245" s="197">
        <f>SUM(DQ241:DQ244)</f>
        <v>0</v>
      </c>
      <c r="DR245" s="197">
        <f t="shared" ref="DR245:DU245" si="1477">SUM(DR241:DR244)</f>
        <v>0</v>
      </c>
      <c r="DS245" s="197">
        <f t="shared" si="1477"/>
        <v>0</v>
      </c>
      <c r="DT245" s="197">
        <f t="shared" si="1477"/>
        <v>0</v>
      </c>
      <c r="DU245" s="197">
        <f t="shared" si="1477"/>
        <v>0</v>
      </c>
      <c r="DV245" s="198">
        <f t="shared" si="1235"/>
        <v>0</v>
      </c>
    </row>
    <row r="246" spans="1:126" ht="25.5" customHeight="1">
      <c r="A246" s="19"/>
      <c r="B246" s="70" t="s">
        <v>34</v>
      </c>
      <c r="C246" s="48"/>
      <c r="D246" s="49">
        <f>L246</f>
        <v>0</v>
      </c>
      <c r="E246" s="50">
        <f>D246+SUM(AE246:AI246)</f>
        <v>0</v>
      </c>
      <c r="F246" s="51" t="s">
        <v>26</v>
      </c>
      <c r="G246" s="52">
        <f>'[9]NAW3 - Asset Repl - ENWL'!G243</f>
        <v>0</v>
      </c>
      <c r="H246" s="52">
        <f>'[9]NAW3 - Asset Repl - ENWL'!H243</f>
        <v>0</v>
      </c>
      <c r="I246" s="52">
        <f>'[9]NAW3 - Asset Repl - ENWL'!I243</f>
        <v>0</v>
      </c>
      <c r="J246" s="52">
        <f>'[9]NAW3 - Asset Repl - ENWL'!J243</f>
        <v>0</v>
      </c>
      <c r="K246" s="52">
        <f>'[9]NAW3 - Asset Repl - ENWL'!K243</f>
        <v>0</v>
      </c>
      <c r="L246" s="53">
        <f>SUM(G246:K246)</f>
        <v>0</v>
      </c>
      <c r="M246" s="52">
        <f>'[9]NAW3 - Asset Repl - ENWL'!M243</f>
        <v>0</v>
      </c>
      <c r="N246" s="52">
        <f>'[9]NAW3 - Asset Repl - ENWL'!N243</f>
        <v>0</v>
      </c>
      <c r="O246" s="52">
        <f>'[9]NAW3 - Asset Repl - ENWL'!O243</f>
        <v>0</v>
      </c>
      <c r="P246" s="52">
        <f>'[9]NAW3 - Asset Repl - ENWL'!P243</f>
        <v>0</v>
      </c>
      <c r="Q246" s="52">
        <f>'[9]NAW3 - Asset Repl - ENWL'!Q243</f>
        <v>0</v>
      </c>
      <c r="R246" s="53">
        <f>SUM(M246:Q246)</f>
        <v>0</v>
      </c>
      <c r="S246" s="52">
        <f>'[9]NAW3 - Asset Repl - ENWL'!S243</f>
        <v>0</v>
      </c>
      <c r="T246" s="52">
        <f>'[9]NAW3 - Asset Repl - ENWL'!T243</f>
        <v>0</v>
      </c>
      <c r="U246" s="52">
        <f>'[9]NAW3 - Asset Repl - ENWL'!U243</f>
        <v>0</v>
      </c>
      <c r="V246" s="52">
        <f>'[9]NAW3 - Asset Repl - ENWL'!V243</f>
        <v>0</v>
      </c>
      <c r="W246" s="52">
        <f>'[9]NAW3 - Asset Repl - ENWL'!W243</f>
        <v>0</v>
      </c>
      <c r="X246" s="53">
        <f>SUM(S246:W246)</f>
        <v>0</v>
      </c>
      <c r="Y246" s="54">
        <f>'[9]NAW3 - Asset Repl - ENWL'!Y243</f>
        <v>0</v>
      </c>
      <c r="Z246" s="54">
        <f>'[9]NAW3 - Asset Repl - ENWL'!Z243</f>
        <v>0</v>
      </c>
      <c r="AA246" s="54">
        <f>'[9]NAW3 - Asset Repl - ENWL'!AA243</f>
        <v>0</v>
      </c>
      <c r="AB246" s="54">
        <f>'[9]NAW3 - Asset Repl - ENWL'!AB243</f>
        <v>0</v>
      </c>
      <c r="AC246" s="54">
        <f>'[9]NAW3 - Asset Repl - ENWL'!AC243</f>
        <v>0</v>
      </c>
      <c r="AD246" s="53">
        <f>SUM(Y246:AC246)</f>
        <v>0</v>
      </c>
      <c r="AE246" s="54">
        <f>'[9]NAW3 - Asset Repl - ENWL'!AE243</f>
        <v>0</v>
      </c>
      <c r="AF246" s="54">
        <f>'[9]NAW3 - Asset Repl - ENWL'!AF243</f>
        <v>0</v>
      </c>
      <c r="AG246" s="54">
        <f>'[9]NAW3 - Asset Repl - ENWL'!AG243</f>
        <v>0</v>
      </c>
      <c r="AH246" s="54">
        <f>'[9]NAW3 - Asset Repl - ENWL'!AH243</f>
        <v>0</v>
      </c>
      <c r="AI246" s="54">
        <f>'[9]NAW3 - Asset Repl - ENWL'!AI243</f>
        <v>0</v>
      </c>
      <c r="AJ246" s="53">
        <f>SUM(AE246:AI246)</f>
        <v>0</v>
      </c>
      <c r="AK246" s="54">
        <f>'[9]NAW3 - Asset Repl - ENWL'!AK243</f>
        <v>0</v>
      </c>
      <c r="AL246" s="54">
        <f>'[9]NAW3 - Asset Repl - ENWL'!AL243</f>
        <v>0</v>
      </c>
      <c r="AM246" s="54">
        <f>'[9]NAW3 - Asset Repl - ENWL'!AM243</f>
        <v>0</v>
      </c>
      <c r="AN246" s="54">
        <f>'[9]NAW3 - Asset Repl - ENWL'!AN243</f>
        <v>0</v>
      </c>
      <c r="AO246" s="54">
        <f>'[9]NAW3 - Asset Repl - ENWL'!AO243</f>
        <v>0</v>
      </c>
      <c r="AP246" s="53">
        <f>SUM(AK246:AO246)</f>
        <v>0</v>
      </c>
      <c r="BB246" s="6"/>
      <c r="BC246" s="6"/>
      <c r="BD246" s="51" t="s">
        <v>26</v>
      </c>
      <c r="BE246" s="172">
        <f>'ENWL - HI Probs. of Failure '!O$63</f>
        <v>0</v>
      </c>
      <c r="BF246" s="172">
        <f>'ENWL - HI Probs. of Failure '!P$63</f>
        <v>0</v>
      </c>
      <c r="BG246" s="172">
        <f>'ENWL - HI Probs. of Failure '!Q$63</f>
        <v>0</v>
      </c>
      <c r="BH246" s="172">
        <f>'ENWL - HI Probs. of Failure '!R$63</f>
        <v>0</v>
      </c>
      <c r="BI246" s="172">
        <f>'ENWL - HI Probs. of Failure '!S$63</f>
        <v>0</v>
      </c>
      <c r="BJ246" s="175"/>
      <c r="BK246" s="6"/>
      <c r="BL246" s="51" t="s">
        <v>26</v>
      </c>
      <c r="BM246" s="242">
        <f>IFERROR($BM2*'ENWL - Ave Crit'!$Q$63,0)</f>
        <v>0</v>
      </c>
      <c r="BN246" s="242">
        <f>IFERROR($BM2*'ENWL - Ave Crit'!$Q$63,0)</f>
        <v>0</v>
      </c>
      <c r="BO246" s="242">
        <f>IFERROR($BM2*'ENWL - Ave Crit'!$Q$63,0)</f>
        <v>0</v>
      </c>
      <c r="BP246" s="242">
        <f>IFERROR($BM2*'ENWL - Ave Crit'!$Q$63,0)</f>
        <v>0</v>
      </c>
      <c r="BQ246" s="242">
        <f>IFERROR($BM2*'ENWL - Ave Crit'!$Q$63,0)</f>
        <v>0</v>
      </c>
      <c r="BR246" s="175"/>
      <c r="BS246" s="6"/>
      <c r="BT246" s="51" t="s">
        <v>26</v>
      </c>
      <c r="BU246" s="24" t="str">
        <f t="shared" si="1236"/>
        <v/>
      </c>
      <c r="BV246" s="24" t="str">
        <f t="shared" si="1237"/>
        <v/>
      </c>
      <c r="BW246" s="24" t="str">
        <f t="shared" si="1238"/>
        <v/>
      </c>
      <c r="BX246" s="24" t="str">
        <f t="shared" si="1239"/>
        <v/>
      </c>
      <c r="BY246" s="24" t="str">
        <f t="shared" si="1240"/>
        <v/>
      </c>
      <c r="BZ246" s="6"/>
      <c r="CA246" s="6"/>
      <c r="CB246" s="51" t="s">
        <v>26</v>
      </c>
      <c r="CC246" s="195" t="str">
        <f>IF(BU246="","",M246*BU246)</f>
        <v/>
      </c>
      <c r="CD246" s="195" t="str">
        <f t="shared" ref="CD246:CG249" si="1478">IF(BV246="","",N246*BV246)</f>
        <v/>
      </c>
      <c r="CE246" s="195" t="str">
        <f t="shared" si="1478"/>
        <v/>
      </c>
      <c r="CF246" s="195" t="str">
        <f t="shared" si="1478"/>
        <v/>
      </c>
      <c r="CG246" s="195" t="str">
        <f t="shared" si="1478"/>
        <v/>
      </c>
      <c r="CH246" s="198">
        <f t="shared" si="1286"/>
        <v>0</v>
      </c>
      <c r="CI246" s="68"/>
      <c r="CJ246" s="68"/>
      <c r="CK246" s="195" t="str">
        <f t="shared" ref="CK246:CO249" si="1479">IF(BU246="","",G246*BU246)</f>
        <v/>
      </c>
      <c r="CL246" s="195" t="str">
        <f t="shared" si="1479"/>
        <v/>
      </c>
      <c r="CM246" s="195" t="str">
        <f t="shared" si="1479"/>
        <v/>
      </c>
      <c r="CN246" s="195" t="str">
        <f t="shared" si="1479"/>
        <v/>
      </c>
      <c r="CO246" s="195" t="str">
        <f t="shared" si="1479"/>
        <v/>
      </c>
      <c r="CP246" s="198">
        <f t="shared" si="1228"/>
        <v>0</v>
      </c>
      <c r="CS246" s="195" t="str">
        <f>IF(BU246="","",Y246*BU246)</f>
        <v/>
      </c>
      <c r="CT246" s="195" t="str">
        <f t="shared" ref="CT246:CW249" si="1480">IF(BV246="","",Z246*BV246)</f>
        <v/>
      </c>
      <c r="CU246" s="195" t="str">
        <f t="shared" si="1480"/>
        <v/>
      </c>
      <c r="CV246" s="195" t="str">
        <f t="shared" si="1480"/>
        <v/>
      </c>
      <c r="CW246" s="195" t="str">
        <f t="shared" si="1480"/>
        <v/>
      </c>
      <c r="CX246" s="198">
        <f t="shared" si="1230"/>
        <v>0</v>
      </c>
      <c r="CY246" s="6"/>
      <c r="CZ246" s="6"/>
      <c r="DA246" s="195" t="str">
        <f>IF(BU246="","",(S246+Y246)*BU246)</f>
        <v/>
      </c>
      <c r="DB246" s="195" t="str">
        <f t="shared" ref="DB246:DE249" si="1481">IF(BV246="","",(T246+Z246)*BV246)</f>
        <v/>
      </c>
      <c r="DC246" s="195" t="str">
        <f t="shared" si="1481"/>
        <v/>
      </c>
      <c r="DD246" s="195" t="str">
        <f t="shared" si="1481"/>
        <v/>
      </c>
      <c r="DE246" s="195" t="str">
        <f t="shared" si="1481"/>
        <v/>
      </c>
      <c r="DF246" s="198">
        <f t="shared" si="1232"/>
        <v>0</v>
      </c>
      <c r="DG246" s="6"/>
      <c r="DH246" s="6"/>
      <c r="DI246" s="195" t="str">
        <f>IF(BU246="","",AK246*BU246)</f>
        <v/>
      </c>
      <c r="DJ246" s="195" t="str">
        <f t="shared" ref="DJ246:DM249" si="1482">IF(BV246="","",AL246*BV246)</f>
        <v/>
      </c>
      <c r="DK246" s="195" t="str">
        <f t="shared" si="1482"/>
        <v/>
      </c>
      <c r="DL246" s="195" t="str">
        <f t="shared" si="1482"/>
        <v/>
      </c>
      <c r="DM246" s="195" t="str">
        <f t="shared" si="1482"/>
        <v/>
      </c>
      <c r="DN246" s="198">
        <f t="shared" si="1241"/>
        <v>0</v>
      </c>
      <c r="DO246" s="6"/>
      <c r="DP246" s="6"/>
      <c r="DQ246" s="195" t="str">
        <f>IF(BU246="","",(AE246+AK246)*BU246)</f>
        <v/>
      </c>
      <c r="DR246" s="195" t="str">
        <f t="shared" ref="DR246:DU249" si="1483">IF(BV246="","",(AF246+AL246)*BV246)</f>
        <v/>
      </c>
      <c r="DS246" s="195" t="str">
        <f t="shared" si="1483"/>
        <v/>
      </c>
      <c r="DT246" s="195" t="str">
        <f t="shared" si="1483"/>
        <v/>
      </c>
      <c r="DU246" s="195" t="str">
        <f t="shared" si="1483"/>
        <v/>
      </c>
      <c r="DV246" s="198">
        <f t="shared" si="1235"/>
        <v>0</v>
      </c>
    </row>
    <row r="247" spans="1:126" ht="25.5" customHeight="1">
      <c r="A247" s="19"/>
      <c r="B247" s="55"/>
      <c r="C247" s="55"/>
      <c r="D247" s="56">
        <f t="shared" ref="D247:D249" si="1484">L247</f>
        <v>0</v>
      </c>
      <c r="E247" s="57">
        <f t="shared" ref="E247:E249" si="1485">D247+SUM(AE247:AI247)</f>
        <v>0</v>
      </c>
      <c r="F247" s="58" t="s">
        <v>28</v>
      </c>
      <c r="G247" s="52">
        <f>'[9]NAW3 - Asset Repl - ENWL'!G244</f>
        <v>0</v>
      </c>
      <c r="H247" s="52">
        <f>'[9]NAW3 - Asset Repl - ENWL'!H244</f>
        <v>0</v>
      </c>
      <c r="I247" s="52">
        <f>'[9]NAW3 - Asset Repl - ENWL'!I244</f>
        <v>0</v>
      </c>
      <c r="J247" s="52">
        <f>'[9]NAW3 - Asset Repl - ENWL'!J244</f>
        <v>0</v>
      </c>
      <c r="K247" s="52">
        <f>'[9]NAW3 - Asset Repl - ENWL'!K244</f>
        <v>0</v>
      </c>
      <c r="L247" s="59">
        <f t="shared" ref="L247:L249" si="1486">SUM(G247:K247)</f>
        <v>0</v>
      </c>
      <c r="M247" s="52">
        <f>'[9]NAW3 - Asset Repl - ENWL'!M244</f>
        <v>0</v>
      </c>
      <c r="N247" s="52">
        <f>'[9]NAW3 - Asset Repl - ENWL'!N244</f>
        <v>0</v>
      </c>
      <c r="O247" s="52">
        <f>'[9]NAW3 - Asset Repl - ENWL'!O244</f>
        <v>0</v>
      </c>
      <c r="P247" s="52">
        <f>'[9]NAW3 - Asset Repl - ENWL'!P244</f>
        <v>0</v>
      </c>
      <c r="Q247" s="52">
        <f>'[9]NAW3 - Asset Repl - ENWL'!Q244</f>
        <v>0</v>
      </c>
      <c r="R247" s="59">
        <f t="shared" ref="R247:R249" si="1487">SUM(M247:Q247)</f>
        <v>0</v>
      </c>
      <c r="S247" s="52">
        <f>'[9]NAW3 - Asset Repl - ENWL'!S244</f>
        <v>0</v>
      </c>
      <c r="T247" s="52">
        <f>'[9]NAW3 - Asset Repl - ENWL'!T244</f>
        <v>0</v>
      </c>
      <c r="U247" s="52">
        <f>'[9]NAW3 - Asset Repl - ENWL'!U244</f>
        <v>0</v>
      </c>
      <c r="V247" s="52">
        <f>'[9]NAW3 - Asset Repl - ENWL'!V244</f>
        <v>0</v>
      </c>
      <c r="W247" s="52">
        <f>'[9]NAW3 - Asset Repl - ENWL'!W244</f>
        <v>0</v>
      </c>
      <c r="X247" s="59">
        <f t="shared" ref="X247:X249" si="1488">SUM(S247:W247)</f>
        <v>0</v>
      </c>
      <c r="Y247" s="52">
        <f>'[9]NAW3 - Asset Repl - ENWL'!Y244</f>
        <v>0</v>
      </c>
      <c r="Z247" s="52">
        <f>'[9]NAW3 - Asset Repl - ENWL'!Z244</f>
        <v>0</v>
      </c>
      <c r="AA247" s="52">
        <f>'[9]NAW3 - Asset Repl - ENWL'!AA244</f>
        <v>0</v>
      </c>
      <c r="AB247" s="52">
        <f>'[9]NAW3 - Asset Repl - ENWL'!AB244</f>
        <v>0</v>
      </c>
      <c r="AC247" s="52">
        <f>'[9]NAW3 - Asset Repl - ENWL'!AC244</f>
        <v>0</v>
      </c>
      <c r="AD247" s="59">
        <f t="shared" ref="AD247:AD249" si="1489">SUM(Y247:AC247)</f>
        <v>0</v>
      </c>
      <c r="AE247" s="52">
        <f>'[9]NAW3 - Asset Repl - ENWL'!AE244</f>
        <v>0</v>
      </c>
      <c r="AF247" s="52">
        <f>'[9]NAW3 - Asset Repl - ENWL'!AF244</f>
        <v>0</v>
      </c>
      <c r="AG247" s="52">
        <f>'[9]NAW3 - Asset Repl - ENWL'!AG244</f>
        <v>0</v>
      </c>
      <c r="AH247" s="52">
        <f>'[9]NAW3 - Asset Repl - ENWL'!AH244</f>
        <v>0</v>
      </c>
      <c r="AI247" s="52">
        <f>'[9]NAW3 - Asset Repl - ENWL'!AI244</f>
        <v>0</v>
      </c>
      <c r="AJ247" s="59">
        <f t="shared" ref="AJ247:AJ249" si="1490">SUM(AE247:AI247)</f>
        <v>0</v>
      </c>
      <c r="AK247" s="52">
        <f>'[9]NAW3 - Asset Repl - ENWL'!AK244</f>
        <v>0</v>
      </c>
      <c r="AL247" s="52">
        <f>'[9]NAW3 - Asset Repl - ENWL'!AL244</f>
        <v>0</v>
      </c>
      <c r="AM247" s="52">
        <f>'[9]NAW3 - Asset Repl - ENWL'!AM244</f>
        <v>0</v>
      </c>
      <c r="AN247" s="52">
        <f>'[9]NAW3 - Asset Repl - ENWL'!AN244</f>
        <v>0</v>
      </c>
      <c r="AO247" s="52">
        <f>'[9]NAW3 - Asset Repl - ENWL'!AO244</f>
        <v>0</v>
      </c>
      <c r="AP247" s="59">
        <f t="shared" ref="AP247:AP249" si="1491">SUM(AK247:AO247)</f>
        <v>0</v>
      </c>
      <c r="BB247" s="6"/>
      <c r="BC247" s="6"/>
      <c r="BD247" s="58" t="s">
        <v>28</v>
      </c>
      <c r="BE247" s="172">
        <f>'ENWL - HI Probs. of Failure '!O$63</f>
        <v>0</v>
      </c>
      <c r="BF247" s="172">
        <f>'ENWL - HI Probs. of Failure '!P$63</f>
        <v>0</v>
      </c>
      <c r="BG247" s="172">
        <f>'ENWL - HI Probs. of Failure '!Q$63</f>
        <v>0</v>
      </c>
      <c r="BH247" s="172">
        <f>'ENWL - HI Probs. of Failure '!R$63</f>
        <v>0</v>
      </c>
      <c r="BI247" s="172">
        <f>'ENWL - HI Probs. of Failure '!S$63</f>
        <v>0</v>
      </c>
      <c r="BJ247" s="176"/>
      <c r="BK247" s="6"/>
      <c r="BL247" s="58" t="s">
        <v>28</v>
      </c>
      <c r="BM247" s="242">
        <f>IFERROR($BM3*'ENWL - Ave Crit'!$Q$63,0)</f>
        <v>0</v>
      </c>
      <c r="BN247" s="242">
        <f>IFERROR($BM3*'ENWL - Ave Crit'!$Q$63,0)</f>
        <v>0</v>
      </c>
      <c r="BO247" s="242">
        <f>IFERROR($BM3*'ENWL - Ave Crit'!$Q$63,0)</f>
        <v>0</v>
      </c>
      <c r="BP247" s="242">
        <f>IFERROR($BM3*'ENWL - Ave Crit'!$Q$63,0)</f>
        <v>0</v>
      </c>
      <c r="BQ247" s="242">
        <f>IFERROR($BM3*'ENWL - Ave Crit'!$Q$63,0)</f>
        <v>0</v>
      </c>
      <c r="BR247" s="176"/>
      <c r="BS247" s="6"/>
      <c r="BT247" s="58" t="s">
        <v>28</v>
      </c>
      <c r="BU247" s="24" t="str">
        <f t="shared" si="1236"/>
        <v/>
      </c>
      <c r="BV247" s="24" t="str">
        <f t="shared" si="1237"/>
        <v/>
      </c>
      <c r="BW247" s="24" t="str">
        <f t="shared" si="1238"/>
        <v/>
      </c>
      <c r="BX247" s="24" t="str">
        <f t="shared" si="1239"/>
        <v/>
      </c>
      <c r="BY247" s="24" t="str">
        <f t="shared" si="1240"/>
        <v/>
      </c>
      <c r="BZ247" s="6"/>
      <c r="CA247" s="6"/>
      <c r="CB247" s="58" t="s">
        <v>28</v>
      </c>
      <c r="CC247" s="195" t="str">
        <f t="shared" ref="CC247:CC249" si="1492">IF(BU247="","",M247*BU247)</f>
        <v/>
      </c>
      <c r="CD247" s="195" t="str">
        <f t="shared" si="1478"/>
        <v/>
      </c>
      <c r="CE247" s="195" t="str">
        <f t="shared" si="1478"/>
        <v/>
      </c>
      <c r="CF247" s="195" t="str">
        <f t="shared" si="1478"/>
        <v/>
      </c>
      <c r="CG247" s="195" t="str">
        <f t="shared" si="1478"/>
        <v/>
      </c>
      <c r="CH247" s="198">
        <f t="shared" si="1286"/>
        <v>0</v>
      </c>
      <c r="CI247" s="68"/>
      <c r="CJ247" s="68"/>
      <c r="CK247" s="195" t="str">
        <f t="shared" si="1479"/>
        <v/>
      </c>
      <c r="CL247" s="195" t="str">
        <f t="shared" si="1479"/>
        <v/>
      </c>
      <c r="CM247" s="195" t="str">
        <f t="shared" si="1479"/>
        <v/>
      </c>
      <c r="CN247" s="195" t="str">
        <f t="shared" si="1479"/>
        <v/>
      </c>
      <c r="CO247" s="195" t="str">
        <f t="shared" si="1479"/>
        <v/>
      </c>
      <c r="CP247" s="198">
        <f t="shared" si="1228"/>
        <v>0</v>
      </c>
      <c r="CS247" s="195" t="str">
        <f t="shared" ref="CS247:CS249" si="1493">IF(BU247="","",Y247*BU247)</f>
        <v/>
      </c>
      <c r="CT247" s="195" t="str">
        <f t="shared" si="1480"/>
        <v/>
      </c>
      <c r="CU247" s="195" t="str">
        <f t="shared" si="1480"/>
        <v/>
      </c>
      <c r="CV247" s="195" t="str">
        <f t="shared" si="1480"/>
        <v/>
      </c>
      <c r="CW247" s="195" t="str">
        <f t="shared" si="1480"/>
        <v/>
      </c>
      <c r="CX247" s="198">
        <f t="shared" si="1230"/>
        <v>0</v>
      </c>
      <c r="CY247" s="6"/>
      <c r="CZ247" s="6"/>
      <c r="DA247" s="195" t="str">
        <f t="shared" ref="DA247:DA249" si="1494">IF(BU247="","",(S247+Y247)*BU247)</f>
        <v/>
      </c>
      <c r="DB247" s="195" t="str">
        <f t="shared" si="1481"/>
        <v/>
      </c>
      <c r="DC247" s="195" t="str">
        <f t="shared" si="1481"/>
        <v/>
      </c>
      <c r="DD247" s="195" t="str">
        <f t="shared" si="1481"/>
        <v/>
      </c>
      <c r="DE247" s="195" t="str">
        <f t="shared" si="1481"/>
        <v/>
      </c>
      <c r="DF247" s="198">
        <f t="shared" si="1232"/>
        <v>0</v>
      </c>
      <c r="DG247" s="6"/>
      <c r="DH247" s="6"/>
      <c r="DI247" s="195" t="str">
        <f t="shared" ref="DI247:DI249" si="1495">IF(BU247="","",AK247*BU247)</f>
        <v/>
      </c>
      <c r="DJ247" s="195" t="str">
        <f t="shared" si="1482"/>
        <v/>
      </c>
      <c r="DK247" s="195" t="str">
        <f t="shared" si="1482"/>
        <v/>
      </c>
      <c r="DL247" s="195" t="str">
        <f t="shared" si="1482"/>
        <v/>
      </c>
      <c r="DM247" s="195" t="str">
        <f t="shared" si="1482"/>
        <v/>
      </c>
      <c r="DN247" s="198">
        <f t="shared" si="1241"/>
        <v>0</v>
      </c>
      <c r="DO247" s="6"/>
      <c r="DP247" s="6"/>
      <c r="DQ247" s="195" t="str">
        <f t="shared" ref="DQ247:DQ249" si="1496">IF(BU247="","",(AE247+AK247)*BU247)</f>
        <v/>
      </c>
      <c r="DR247" s="195" t="str">
        <f t="shared" si="1483"/>
        <v/>
      </c>
      <c r="DS247" s="195" t="str">
        <f t="shared" si="1483"/>
        <v/>
      </c>
      <c r="DT247" s="195" t="str">
        <f t="shared" si="1483"/>
        <v/>
      </c>
      <c r="DU247" s="195" t="str">
        <f t="shared" si="1483"/>
        <v/>
      </c>
      <c r="DV247" s="198">
        <f t="shared" si="1235"/>
        <v>0</v>
      </c>
    </row>
    <row r="248" spans="1:126" ht="25.5" customHeight="1">
      <c r="A248" s="19"/>
      <c r="B248" s="55"/>
      <c r="C248" s="55"/>
      <c r="D248" s="56">
        <f t="shared" si="1484"/>
        <v>0</v>
      </c>
      <c r="E248" s="57">
        <f t="shared" si="1485"/>
        <v>0</v>
      </c>
      <c r="F248" s="58" t="s">
        <v>30</v>
      </c>
      <c r="G248" s="52">
        <f>'[9]NAW3 - Asset Repl - ENWL'!G245</f>
        <v>0</v>
      </c>
      <c r="H248" s="52">
        <f>'[9]NAW3 - Asset Repl - ENWL'!H245</f>
        <v>0</v>
      </c>
      <c r="I248" s="52">
        <f>'[9]NAW3 - Asset Repl - ENWL'!I245</f>
        <v>0</v>
      </c>
      <c r="J248" s="52">
        <f>'[9]NAW3 - Asset Repl - ENWL'!J245</f>
        <v>0</v>
      </c>
      <c r="K248" s="52">
        <f>'[9]NAW3 - Asset Repl - ENWL'!K245</f>
        <v>0</v>
      </c>
      <c r="L248" s="59">
        <f t="shared" si="1486"/>
        <v>0</v>
      </c>
      <c r="M248" s="52">
        <f>'[9]NAW3 - Asset Repl - ENWL'!M245</f>
        <v>0</v>
      </c>
      <c r="N248" s="52">
        <f>'[9]NAW3 - Asset Repl - ENWL'!N245</f>
        <v>0</v>
      </c>
      <c r="O248" s="52">
        <f>'[9]NAW3 - Asset Repl - ENWL'!O245</f>
        <v>0</v>
      </c>
      <c r="P248" s="52">
        <f>'[9]NAW3 - Asset Repl - ENWL'!P245</f>
        <v>0</v>
      </c>
      <c r="Q248" s="52">
        <f>'[9]NAW3 - Asset Repl - ENWL'!Q245</f>
        <v>0</v>
      </c>
      <c r="R248" s="59">
        <f t="shared" si="1487"/>
        <v>0</v>
      </c>
      <c r="S248" s="52">
        <f>'[9]NAW3 - Asset Repl - ENWL'!S245</f>
        <v>0</v>
      </c>
      <c r="T248" s="52">
        <f>'[9]NAW3 - Asset Repl - ENWL'!T245</f>
        <v>0</v>
      </c>
      <c r="U248" s="52">
        <f>'[9]NAW3 - Asset Repl - ENWL'!U245</f>
        <v>0</v>
      </c>
      <c r="V248" s="52">
        <f>'[9]NAW3 - Asset Repl - ENWL'!V245</f>
        <v>0</v>
      </c>
      <c r="W248" s="52">
        <f>'[9]NAW3 - Asset Repl - ENWL'!W245</f>
        <v>0</v>
      </c>
      <c r="X248" s="59">
        <f t="shared" si="1488"/>
        <v>0</v>
      </c>
      <c r="Y248" s="52">
        <f>'[9]NAW3 - Asset Repl - ENWL'!Y245</f>
        <v>0</v>
      </c>
      <c r="Z248" s="52">
        <f>'[9]NAW3 - Asset Repl - ENWL'!Z245</f>
        <v>0</v>
      </c>
      <c r="AA248" s="52">
        <f>'[9]NAW3 - Asset Repl - ENWL'!AA245</f>
        <v>0</v>
      </c>
      <c r="AB248" s="52">
        <f>'[9]NAW3 - Asset Repl - ENWL'!AB245</f>
        <v>0</v>
      </c>
      <c r="AC248" s="52">
        <f>'[9]NAW3 - Asset Repl - ENWL'!AC245</f>
        <v>0</v>
      </c>
      <c r="AD248" s="59">
        <f t="shared" si="1489"/>
        <v>0</v>
      </c>
      <c r="AE248" s="52">
        <f>'[9]NAW3 - Asset Repl - ENWL'!AE245</f>
        <v>0</v>
      </c>
      <c r="AF248" s="52">
        <f>'[9]NAW3 - Asset Repl - ENWL'!AF245</f>
        <v>0</v>
      </c>
      <c r="AG248" s="52">
        <f>'[9]NAW3 - Asset Repl - ENWL'!AG245</f>
        <v>0</v>
      </c>
      <c r="AH248" s="52">
        <f>'[9]NAW3 - Asset Repl - ENWL'!AH245</f>
        <v>0</v>
      </c>
      <c r="AI248" s="52">
        <f>'[9]NAW3 - Asset Repl - ENWL'!AI245</f>
        <v>0</v>
      </c>
      <c r="AJ248" s="59">
        <f t="shared" si="1490"/>
        <v>0</v>
      </c>
      <c r="AK248" s="52">
        <f>'[9]NAW3 - Asset Repl - ENWL'!AK245</f>
        <v>0</v>
      </c>
      <c r="AL248" s="52">
        <f>'[9]NAW3 - Asset Repl - ENWL'!AL245</f>
        <v>0</v>
      </c>
      <c r="AM248" s="52">
        <f>'[9]NAW3 - Asset Repl - ENWL'!AM245</f>
        <v>0</v>
      </c>
      <c r="AN248" s="52">
        <f>'[9]NAW3 - Asset Repl - ENWL'!AN245</f>
        <v>0</v>
      </c>
      <c r="AO248" s="52">
        <f>'[9]NAW3 - Asset Repl - ENWL'!AO245</f>
        <v>0</v>
      </c>
      <c r="AP248" s="59">
        <f t="shared" si="1491"/>
        <v>0</v>
      </c>
      <c r="BB248" s="6"/>
      <c r="BC248" s="6"/>
      <c r="BD248" s="58" t="s">
        <v>30</v>
      </c>
      <c r="BE248" s="172">
        <f>'ENWL - HI Probs. of Failure '!O$63</f>
        <v>0</v>
      </c>
      <c r="BF248" s="172">
        <f>'ENWL - HI Probs. of Failure '!P$63</f>
        <v>0</v>
      </c>
      <c r="BG248" s="172">
        <f>'ENWL - HI Probs. of Failure '!Q$63</f>
        <v>0</v>
      </c>
      <c r="BH248" s="172">
        <f>'ENWL - HI Probs. of Failure '!R$63</f>
        <v>0</v>
      </c>
      <c r="BI248" s="172">
        <f>'ENWL - HI Probs. of Failure '!S$63</f>
        <v>0</v>
      </c>
      <c r="BJ248" s="176"/>
      <c r="BK248" s="6"/>
      <c r="BL248" s="58" t="s">
        <v>30</v>
      </c>
      <c r="BM248" s="242">
        <f>IFERROR($BM4*'ENWL - Ave Crit'!$Q$63,0)</f>
        <v>0</v>
      </c>
      <c r="BN248" s="242">
        <f>IFERROR($BM4*'ENWL - Ave Crit'!$Q$63,0)</f>
        <v>0</v>
      </c>
      <c r="BO248" s="242">
        <f>IFERROR($BM4*'ENWL - Ave Crit'!$Q$63,0)</f>
        <v>0</v>
      </c>
      <c r="BP248" s="242">
        <f>IFERROR($BM4*'ENWL - Ave Crit'!$Q$63,0)</f>
        <v>0</v>
      </c>
      <c r="BQ248" s="242">
        <f>IFERROR($BM4*'ENWL - Ave Crit'!$Q$63,0)</f>
        <v>0</v>
      </c>
      <c r="BR248" s="176"/>
      <c r="BS248" s="6"/>
      <c r="BT248" s="58" t="s">
        <v>30</v>
      </c>
      <c r="BU248" s="24" t="str">
        <f t="shared" si="1236"/>
        <v/>
      </c>
      <c r="BV248" s="24" t="str">
        <f t="shared" si="1237"/>
        <v/>
      </c>
      <c r="BW248" s="24" t="str">
        <f t="shared" si="1238"/>
        <v/>
      </c>
      <c r="BX248" s="24" t="str">
        <f t="shared" si="1239"/>
        <v/>
      </c>
      <c r="BY248" s="24" t="str">
        <f t="shared" si="1240"/>
        <v/>
      </c>
      <c r="BZ248" s="6"/>
      <c r="CA248" s="6"/>
      <c r="CB248" s="58" t="s">
        <v>30</v>
      </c>
      <c r="CC248" s="195" t="str">
        <f t="shared" si="1492"/>
        <v/>
      </c>
      <c r="CD248" s="195" t="str">
        <f t="shared" si="1478"/>
        <v/>
      </c>
      <c r="CE248" s="195" t="str">
        <f t="shared" si="1478"/>
        <v/>
      </c>
      <c r="CF248" s="195" t="str">
        <f t="shared" si="1478"/>
        <v/>
      </c>
      <c r="CG248" s="195" t="str">
        <f t="shared" si="1478"/>
        <v/>
      </c>
      <c r="CH248" s="198">
        <f t="shared" si="1286"/>
        <v>0</v>
      </c>
      <c r="CI248" s="68"/>
      <c r="CJ248" s="68"/>
      <c r="CK248" s="195" t="str">
        <f t="shared" si="1479"/>
        <v/>
      </c>
      <c r="CL248" s="195" t="str">
        <f t="shared" si="1479"/>
        <v/>
      </c>
      <c r="CM248" s="195" t="str">
        <f t="shared" si="1479"/>
        <v/>
      </c>
      <c r="CN248" s="195" t="str">
        <f t="shared" si="1479"/>
        <v/>
      </c>
      <c r="CO248" s="195" t="str">
        <f t="shared" si="1479"/>
        <v/>
      </c>
      <c r="CP248" s="198">
        <f t="shared" si="1228"/>
        <v>0</v>
      </c>
      <c r="CS248" s="195" t="str">
        <f t="shared" si="1493"/>
        <v/>
      </c>
      <c r="CT248" s="195" t="str">
        <f t="shared" si="1480"/>
        <v/>
      </c>
      <c r="CU248" s="195" t="str">
        <f t="shared" si="1480"/>
        <v/>
      </c>
      <c r="CV248" s="195" t="str">
        <f t="shared" si="1480"/>
        <v/>
      </c>
      <c r="CW248" s="195" t="str">
        <f t="shared" si="1480"/>
        <v/>
      </c>
      <c r="CX248" s="198">
        <f t="shared" si="1230"/>
        <v>0</v>
      </c>
      <c r="CY248" s="6"/>
      <c r="CZ248" s="6"/>
      <c r="DA248" s="195" t="str">
        <f t="shared" si="1494"/>
        <v/>
      </c>
      <c r="DB248" s="195" t="str">
        <f t="shared" si="1481"/>
        <v/>
      </c>
      <c r="DC248" s="195" t="str">
        <f t="shared" si="1481"/>
        <v/>
      </c>
      <c r="DD248" s="195" t="str">
        <f t="shared" si="1481"/>
        <v/>
      </c>
      <c r="DE248" s="195" t="str">
        <f t="shared" si="1481"/>
        <v/>
      </c>
      <c r="DF248" s="198">
        <f t="shared" si="1232"/>
        <v>0</v>
      </c>
      <c r="DG248" s="6"/>
      <c r="DH248" s="6"/>
      <c r="DI248" s="195" t="str">
        <f t="shared" si="1495"/>
        <v/>
      </c>
      <c r="DJ248" s="195" t="str">
        <f t="shared" si="1482"/>
        <v/>
      </c>
      <c r="DK248" s="195" t="str">
        <f t="shared" si="1482"/>
        <v/>
      </c>
      <c r="DL248" s="195" t="str">
        <f t="shared" si="1482"/>
        <v/>
      </c>
      <c r="DM248" s="195" t="str">
        <f t="shared" si="1482"/>
        <v/>
      </c>
      <c r="DN248" s="198">
        <f t="shared" si="1241"/>
        <v>0</v>
      </c>
      <c r="DO248" s="6"/>
      <c r="DP248" s="6"/>
      <c r="DQ248" s="195" t="str">
        <f t="shared" si="1496"/>
        <v/>
      </c>
      <c r="DR248" s="195" t="str">
        <f t="shared" si="1483"/>
        <v/>
      </c>
      <c r="DS248" s="195" t="str">
        <f t="shared" si="1483"/>
        <v/>
      </c>
      <c r="DT248" s="195" t="str">
        <f t="shared" si="1483"/>
        <v/>
      </c>
      <c r="DU248" s="195" t="str">
        <f t="shared" si="1483"/>
        <v/>
      </c>
      <c r="DV248" s="198">
        <f t="shared" si="1235"/>
        <v>0</v>
      </c>
    </row>
    <row r="249" spans="1:126" ht="25.5" customHeight="1">
      <c r="A249" s="19"/>
      <c r="B249" s="55"/>
      <c r="C249" s="55"/>
      <c r="D249" s="56">
        <f t="shared" si="1484"/>
        <v>0</v>
      </c>
      <c r="E249" s="57">
        <f t="shared" si="1485"/>
        <v>0</v>
      </c>
      <c r="F249" s="58" t="s">
        <v>31</v>
      </c>
      <c r="G249" s="52">
        <f>'[9]NAW3 - Asset Repl - ENWL'!G246</f>
        <v>0</v>
      </c>
      <c r="H249" s="52">
        <f>'[9]NAW3 - Asset Repl - ENWL'!H246</f>
        <v>0</v>
      </c>
      <c r="I249" s="52">
        <f>'[9]NAW3 - Asset Repl - ENWL'!I246</f>
        <v>0</v>
      </c>
      <c r="J249" s="52">
        <f>'[9]NAW3 - Asset Repl - ENWL'!J246</f>
        <v>0</v>
      </c>
      <c r="K249" s="52">
        <f>'[9]NAW3 - Asset Repl - ENWL'!K246</f>
        <v>0</v>
      </c>
      <c r="L249" s="59">
        <f t="shared" si="1486"/>
        <v>0</v>
      </c>
      <c r="M249" s="52">
        <f>'[9]NAW3 - Asset Repl - ENWL'!M246</f>
        <v>0</v>
      </c>
      <c r="N249" s="52">
        <f>'[9]NAW3 - Asset Repl - ENWL'!N246</f>
        <v>0</v>
      </c>
      <c r="O249" s="52">
        <f>'[9]NAW3 - Asset Repl - ENWL'!O246</f>
        <v>0</v>
      </c>
      <c r="P249" s="52">
        <f>'[9]NAW3 - Asset Repl - ENWL'!P246</f>
        <v>0</v>
      </c>
      <c r="Q249" s="52">
        <f>'[9]NAW3 - Asset Repl - ENWL'!Q246</f>
        <v>0</v>
      </c>
      <c r="R249" s="59">
        <f t="shared" si="1487"/>
        <v>0</v>
      </c>
      <c r="S249" s="52">
        <f>'[9]NAW3 - Asset Repl - ENWL'!S246</f>
        <v>0</v>
      </c>
      <c r="T249" s="52">
        <f>'[9]NAW3 - Asset Repl - ENWL'!T246</f>
        <v>0</v>
      </c>
      <c r="U249" s="52">
        <f>'[9]NAW3 - Asset Repl - ENWL'!U246</f>
        <v>0</v>
      </c>
      <c r="V249" s="52">
        <f>'[9]NAW3 - Asset Repl - ENWL'!V246</f>
        <v>0</v>
      </c>
      <c r="W249" s="52">
        <f>'[9]NAW3 - Asset Repl - ENWL'!W246</f>
        <v>0</v>
      </c>
      <c r="X249" s="59">
        <f t="shared" si="1488"/>
        <v>0</v>
      </c>
      <c r="Y249" s="52">
        <f>'[9]NAW3 - Asset Repl - ENWL'!Y246</f>
        <v>0</v>
      </c>
      <c r="Z249" s="52">
        <f>'[9]NAW3 - Asset Repl - ENWL'!Z246</f>
        <v>0</v>
      </c>
      <c r="AA249" s="52">
        <f>'[9]NAW3 - Asset Repl - ENWL'!AA246</f>
        <v>0</v>
      </c>
      <c r="AB249" s="52">
        <f>'[9]NAW3 - Asset Repl - ENWL'!AB246</f>
        <v>0</v>
      </c>
      <c r="AC249" s="52">
        <f>'[9]NAW3 - Asset Repl - ENWL'!AC246</f>
        <v>0</v>
      </c>
      <c r="AD249" s="59">
        <f t="shared" si="1489"/>
        <v>0</v>
      </c>
      <c r="AE249" s="52">
        <f>'[9]NAW3 - Asset Repl - ENWL'!AE246</f>
        <v>0</v>
      </c>
      <c r="AF249" s="52">
        <f>'[9]NAW3 - Asset Repl - ENWL'!AF246</f>
        <v>0</v>
      </c>
      <c r="AG249" s="52">
        <f>'[9]NAW3 - Asset Repl - ENWL'!AG246</f>
        <v>0</v>
      </c>
      <c r="AH249" s="52">
        <f>'[9]NAW3 - Asset Repl - ENWL'!AH246</f>
        <v>0</v>
      </c>
      <c r="AI249" s="52">
        <f>'[9]NAW3 - Asset Repl - ENWL'!AI246</f>
        <v>0</v>
      </c>
      <c r="AJ249" s="59">
        <f t="shared" si="1490"/>
        <v>0</v>
      </c>
      <c r="AK249" s="52">
        <f>'[9]NAW3 - Asset Repl - ENWL'!AK246</f>
        <v>0</v>
      </c>
      <c r="AL249" s="52">
        <f>'[9]NAW3 - Asset Repl - ENWL'!AL246</f>
        <v>0</v>
      </c>
      <c r="AM249" s="52">
        <f>'[9]NAW3 - Asset Repl - ENWL'!AM246</f>
        <v>0</v>
      </c>
      <c r="AN249" s="52">
        <f>'[9]NAW3 - Asset Repl - ENWL'!AN246</f>
        <v>0</v>
      </c>
      <c r="AO249" s="52">
        <f>'[9]NAW3 - Asset Repl - ENWL'!AO246</f>
        <v>0</v>
      </c>
      <c r="AP249" s="59">
        <f t="shared" si="1491"/>
        <v>0</v>
      </c>
      <c r="BB249" s="6"/>
      <c r="BC249" s="6"/>
      <c r="BD249" s="58" t="s">
        <v>31</v>
      </c>
      <c r="BE249" s="172">
        <f>'ENWL - HI Probs. of Failure '!O$63</f>
        <v>0</v>
      </c>
      <c r="BF249" s="172">
        <f>'ENWL - HI Probs. of Failure '!P$63</f>
        <v>0</v>
      </c>
      <c r="BG249" s="172">
        <f>'ENWL - HI Probs. of Failure '!Q$63</f>
        <v>0</v>
      </c>
      <c r="BH249" s="172">
        <f>'ENWL - HI Probs. of Failure '!R$63</f>
        <v>0</v>
      </c>
      <c r="BI249" s="172">
        <f>'ENWL - HI Probs. of Failure '!S$63</f>
        <v>0</v>
      </c>
      <c r="BJ249" s="176"/>
      <c r="BK249" s="6"/>
      <c r="BL249" s="58" t="s">
        <v>31</v>
      </c>
      <c r="BM249" s="242">
        <f>IFERROR($BM5*'ENWL - Ave Crit'!$Q$63,0)</f>
        <v>0</v>
      </c>
      <c r="BN249" s="242">
        <f>IFERROR($BM5*'ENWL - Ave Crit'!$Q$63,0)</f>
        <v>0</v>
      </c>
      <c r="BO249" s="242">
        <f>IFERROR($BM5*'ENWL - Ave Crit'!$Q$63,0)</f>
        <v>0</v>
      </c>
      <c r="BP249" s="242">
        <f>IFERROR($BM5*'ENWL - Ave Crit'!$Q$63,0)</f>
        <v>0</v>
      </c>
      <c r="BQ249" s="242">
        <f>IFERROR($BM5*'ENWL - Ave Crit'!$Q$63,0)</f>
        <v>0</v>
      </c>
      <c r="BR249" s="176"/>
      <c r="BS249" s="6"/>
      <c r="BT249" s="58" t="s">
        <v>31</v>
      </c>
      <c r="BU249" s="24" t="str">
        <f t="shared" si="1236"/>
        <v/>
      </c>
      <c r="BV249" s="24" t="str">
        <f t="shared" si="1237"/>
        <v/>
      </c>
      <c r="BW249" s="24" t="str">
        <f t="shared" si="1238"/>
        <v/>
      </c>
      <c r="BX249" s="24" t="str">
        <f t="shared" si="1239"/>
        <v/>
      </c>
      <c r="BY249" s="24" t="str">
        <f t="shared" si="1240"/>
        <v/>
      </c>
      <c r="BZ249" s="6"/>
      <c r="CA249" s="6"/>
      <c r="CB249" s="58" t="s">
        <v>31</v>
      </c>
      <c r="CC249" s="195" t="str">
        <f t="shared" si="1492"/>
        <v/>
      </c>
      <c r="CD249" s="195" t="str">
        <f t="shared" si="1478"/>
        <v/>
      </c>
      <c r="CE249" s="195" t="str">
        <f t="shared" si="1478"/>
        <v/>
      </c>
      <c r="CF249" s="195" t="str">
        <f t="shared" si="1478"/>
        <v/>
      </c>
      <c r="CG249" s="195" t="str">
        <f t="shared" si="1478"/>
        <v/>
      </c>
      <c r="CH249" s="198">
        <f t="shared" si="1286"/>
        <v>0</v>
      </c>
      <c r="CI249" s="68"/>
      <c r="CJ249" s="68"/>
      <c r="CK249" s="195" t="str">
        <f t="shared" si="1479"/>
        <v/>
      </c>
      <c r="CL249" s="195" t="str">
        <f t="shared" si="1479"/>
        <v/>
      </c>
      <c r="CM249" s="195" t="str">
        <f t="shared" si="1479"/>
        <v/>
      </c>
      <c r="CN249" s="195" t="str">
        <f t="shared" si="1479"/>
        <v/>
      </c>
      <c r="CO249" s="195" t="str">
        <f t="shared" si="1479"/>
        <v/>
      </c>
      <c r="CP249" s="198">
        <f t="shared" si="1228"/>
        <v>0</v>
      </c>
      <c r="CS249" s="195" t="str">
        <f t="shared" si="1493"/>
        <v/>
      </c>
      <c r="CT249" s="195" t="str">
        <f t="shared" si="1480"/>
        <v/>
      </c>
      <c r="CU249" s="195" t="str">
        <f t="shared" si="1480"/>
        <v/>
      </c>
      <c r="CV249" s="195" t="str">
        <f t="shared" si="1480"/>
        <v/>
      </c>
      <c r="CW249" s="195" t="str">
        <f t="shared" si="1480"/>
        <v/>
      </c>
      <c r="CX249" s="198">
        <f t="shared" si="1230"/>
        <v>0</v>
      </c>
      <c r="CY249" s="6"/>
      <c r="CZ249" s="6"/>
      <c r="DA249" s="195" t="str">
        <f t="shared" si="1494"/>
        <v/>
      </c>
      <c r="DB249" s="195" t="str">
        <f t="shared" si="1481"/>
        <v/>
      </c>
      <c r="DC249" s="195" t="str">
        <f t="shared" si="1481"/>
        <v/>
      </c>
      <c r="DD249" s="195" t="str">
        <f t="shared" si="1481"/>
        <v/>
      </c>
      <c r="DE249" s="195" t="str">
        <f t="shared" si="1481"/>
        <v/>
      </c>
      <c r="DF249" s="198">
        <f t="shared" si="1232"/>
        <v>0</v>
      </c>
      <c r="DG249" s="6"/>
      <c r="DH249" s="6"/>
      <c r="DI249" s="195" t="str">
        <f t="shared" si="1495"/>
        <v/>
      </c>
      <c r="DJ249" s="195" t="str">
        <f t="shared" si="1482"/>
        <v/>
      </c>
      <c r="DK249" s="195" t="str">
        <f t="shared" si="1482"/>
        <v/>
      </c>
      <c r="DL249" s="195" t="str">
        <f t="shared" si="1482"/>
        <v/>
      </c>
      <c r="DM249" s="195" t="str">
        <f t="shared" si="1482"/>
        <v/>
      </c>
      <c r="DN249" s="198">
        <f t="shared" si="1241"/>
        <v>0</v>
      </c>
      <c r="DO249" s="6"/>
      <c r="DP249" s="6"/>
      <c r="DQ249" s="195" t="str">
        <f t="shared" si="1496"/>
        <v/>
      </c>
      <c r="DR249" s="195" t="str">
        <f t="shared" si="1483"/>
        <v/>
      </c>
      <c r="DS249" s="195" t="str">
        <f t="shared" si="1483"/>
        <v/>
      </c>
      <c r="DT249" s="195" t="str">
        <f t="shared" si="1483"/>
        <v/>
      </c>
      <c r="DU249" s="195" t="str">
        <f t="shared" si="1483"/>
        <v/>
      </c>
      <c r="DV249" s="198">
        <f t="shared" si="1235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97">SUM(H246:H249)</f>
        <v>0</v>
      </c>
      <c r="I250" s="66">
        <f t="shared" si="1497"/>
        <v>0</v>
      </c>
      <c r="J250" s="66">
        <f t="shared" si="1497"/>
        <v>0</v>
      </c>
      <c r="K250" s="66">
        <f t="shared" si="1497"/>
        <v>0</v>
      </c>
      <c r="L250" s="67"/>
      <c r="M250" s="65">
        <f>SUM(M246:M249)</f>
        <v>0</v>
      </c>
      <c r="N250" s="66">
        <f t="shared" ref="N250:Q250" si="1498">SUM(N246:N249)</f>
        <v>0</v>
      </c>
      <c r="O250" s="66">
        <f t="shared" si="1498"/>
        <v>0</v>
      </c>
      <c r="P250" s="66">
        <f t="shared" si="1498"/>
        <v>0</v>
      </c>
      <c r="Q250" s="66">
        <f t="shared" si="1498"/>
        <v>0</v>
      </c>
      <c r="R250" s="67"/>
      <c r="S250" s="65">
        <f>SUM(S246:S249)</f>
        <v>0</v>
      </c>
      <c r="T250" s="66">
        <f t="shared" ref="T250:W250" si="1499">SUM(T246:T249)</f>
        <v>0</v>
      </c>
      <c r="U250" s="66">
        <f t="shared" si="1499"/>
        <v>0</v>
      </c>
      <c r="V250" s="66">
        <f t="shared" si="1499"/>
        <v>0</v>
      </c>
      <c r="W250" s="66">
        <f t="shared" si="1499"/>
        <v>0</v>
      </c>
      <c r="X250" s="67"/>
      <c r="Y250" s="65">
        <f>SUM(Y246:Y249)</f>
        <v>0</v>
      </c>
      <c r="Z250" s="66">
        <f t="shared" ref="Z250:AC250" si="1500">SUM(Z246:Z249)</f>
        <v>0</v>
      </c>
      <c r="AA250" s="66">
        <f t="shared" si="1500"/>
        <v>0</v>
      </c>
      <c r="AB250" s="66">
        <f t="shared" si="1500"/>
        <v>0</v>
      </c>
      <c r="AC250" s="66">
        <f t="shared" si="1500"/>
        <v>0</v>
      </c>
      <c r="AD250" s="67"/>
      <c r="AE250" s="65">
        <f>SUM(AE246:AE249)</f>
        <v>0</v>
      </c>
      <c r="AF250" s="66">
        <f t="shared" ref="AF250:AI250" si="1501">SUM(AF246:AF249)</f>
        <v>0</v>
      </c>
      <c r="AG250" s="66">
        <f t="shared" si="1501"/>
        <v>0</v>
      </c>
      <c r="AH250" s="66">
        <f t="shared" si="1501"/>
        <v>0</v>
      </c>
      <c r="AI250" s="66">
        <f t="shared" si="1501"/>
        <v>0</v>
      </c>
      <c r="AJ250" s="67"/>
      <c r="AK250" s="65">
        <f>SUM(AK246:AK249)</f>
        <v>0</v>
      </c>
      <c r="AL250" s="66">
        <f t="shared" ref="AL250:AO250" si="1502">SUM(AL246:AL249)</f>
        <v>0</v>
      </c>
      <c r="AM250" s="66">
        <f t="shared" si="1502"/>
        <v>0</v>
      </c>
      <c r="AN250" s="66">
        <f t="shared" si="1502"/>
        <v>0</v>
      </c>
      <c r="AO250" s="66">
        <f t="shared" si="1502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236"/>
        <v/>
      </c>
      <c r="BV250" s="24" t="str">
        <f t="shared" si="1237"/>
        <v/>
      </c>
      <c r="BW250" s="24" t="str">
        <f t="shared" si="1238"/>
        <v/>
      </c>
      <c r="BX250" s="24" t="str">
        <f t="shared" si="1239"/>
        <v/>
      </c>
      <c r="BY250" s="24" t="str">
        <f t="shared" si="1240"/>
        <v/>
      </c>
      <c r="BZ250" s="6"/>
      <c r="CA250" s="6"/>
      <c r="CB250" s="64"/>
      <c r="CC250" s="197">
        <f>SUM(CC246:CC249)</f>
        <v>0</v>
      </c>
      <c r="CD250" s="197">
        <f t="shared" ref="CD250:CG250" si="1503">SUM(CD246:CD249)</f>
        <v>0</v>
      </c>
      <c r="CE250" s="197">
        <f t="shared" si="1503"/>
        <v>0</v>
      </c>
      <c r="CF250" s="197">
        <f t="shared" si="1503"/>
        <v>0</v>
      </c>
      <c r="CG250" s="197">
        <f t="shared" si="1503"/>
        <v>0</v>
      </c>
      <c r="CH250" s="198">
        <f t="shared" si="1286"/>
        <v>0</v>
      </c>
      <c r="CI250" s="68"/>
      <c r="CJ250" s="68"/>
      <c r="CK250" s="197">
        <f>SUM(CK246:CK249)</f>
        <v>0</v>
      </c>
      <c r="CL250" s="197">
        <f t="shared" ref="CL250:CO250" si="1504">SUM(CL246:CL249)</f>
        <v>0</v>
      </c>
      <c r="CM250" s="197">
        <f t="shared" si="1504"/>
        <v>0</v>
      </c>
      <c r="CN250" s="197">
        <f t="shared" si="1504"/>
        <v>0</v>
      </c>
      <c r="CO250" s="197">
        <f t="shared" si="1504"/>
        <v>0</v>
      </c>
      <c r="CP250" s="198">
        <f t="shared" si="1228"/>
        <v>0</v>
      </c>
      <c r="CS250" s="197">
        <f>SUM(CS246:CS249)</f>
        <v>0</v>
      </c>
      <c r="CT250" s="197">
        <f t="shared" ref="CT250:CW250" si="1505">SUM(CT246:CT249)</f>
        <v>0</v>
      </c>
      <c r="CU250" s="197">
        <f t="shared" si="1505"/>
        <v>0</v>
      </c>
      <c r="CV250" s="197">
        <f t="shared" si="1505"/>
        <v>0</v>
      </c>
      <c r="CW250" s="197">
        <f t="shared" si="1505"/>
        <v>0</v>
      </c>
      <c r="CX250" s="198">
        <f t="shared" si="1230"/>
        <v>0</v>
      </c>
      <c r="CY250" s="6"/>
      <c r="CZ250" s="6"/>
      <c r="DA250" s="197">
        <f>SUM(DA246:DA249)</f>
        <v>0</v>
      </c>
      <c r="DB250" s="197">
        <f t="shared" ref="DB250:DE250" si="1506">SUM(DB246:DB249)</f>
        <v>0</v>
      </c>
      <c r="DC250" s="197">
        <f t="shared" si="1506"/>
        <v>0</v>
      </c>
      <c r="DD250" s="197">
        <f t="shared" si="1506"/>
        <v>0</v>
      </c>
      <c r="DE250" s="197">
        <f t="shared" si="1506"/>
        <v>0</v>
      </c>
      <c r="DF250" s="198">
        <f t="shared" si="1232"/>
        <v>0</v>
      </c>
      <c r="DG250" s="6"/>
      <c r="DH250" s="6"/>
      <c r="DI250" s="197">
        <f>SUM(DI246:DI249)</f>
        <v>0</v>
      </c>
      <c r="DJ250" s="197">
        <f t="shared" ref="DJ250:DM250" si="1507">SUM(DJ246:DJ249)</f>
        <v>0</v>
      </c>
      <c r="DK250" s="197">
        <f t="shared" si="1507"/>
        <v>0</v>
      </c>
      <c r="DL250" s="197">
        <f t="shared" si="1507"/>
        <v>0</v>
      </c>
      <c r="DM250" s="197">
        <f t="shared" si="1507"/>
        <v>0</v>
      </c>
      <c r="DN250" s="198">
        <f t="shared" si="1241"/>
        <v>0</v>
      </c>
      <c r="DO250" s="6"/>
      <c r="DP250" s="6"/>
      <c r="DQ250" s="197">
        <f>SUM(DQ246:DQ249)</f>
        <v>0</v>
      </c>
      <c r="DR250" s="197">
        <f t="shared" ref="DR250:DU250" si="1508">SUM(DR246:DR249)</f>
        <v>0</v>
      </c>
      <c r="DS250" s="197">
        <f t="shared" si="1508"/>
        <v>0</v>
      </c>
      <c r="DT250" s="197">
        <f t="shared" si="1508"/>
        <v>0</v>
      </c>
      <c r="DU250" s="197">
        <f t="shared" si="1508"/>
        <v>0</v>
      </c>
      <c r="DV250" s="198">
        <f t="shared" si="1235"/>
        <v>0</v>
      </c>
    </row>
    <row r="251" spans="1:126" ht="25.5" customHeight="1">
      <c r="A251" s="19"/>
      <c r="B251" s="70" t="s">
        <v>34</v>
      </c>
      <c r="C251" s="48"/>
      <c r="D251" s="49">
        <f>L251</f>
        <v>0</v>
      </c>
      <c r="E251" s="50">
        <f>D251+SUM(AE251:AI251)</f>
        <v>0</v>
      </c>
      <c r="F251" s="51" t="s">
        <v>26</v>
      </c>
      <c r="G251" s="52">
        <f>'[9]NAW3 - Asset Repl - ENWL'!G248</f>
        <v>0</v>
      </c>
      <c r="H251" s="52">
        <f>'[9]NAW3 - Asset Repl - ENWL'!H248</f>
        <v>0</v>
      </c>
      <c r="I251" s="52">
        <f>'[9]NAW3 - Asset Repl - ENWL'!I248</f>
        <v>0</v>
      </c>
      <c r="J251" s="52">
        <f>'[9]NAW3 - Asset Repl - ENWL'!J248</f>
        <v>0</v>
      </c>
      <c r="K251" s="52">
        <f>'[9]NAW3 - Asset Repl - ENWL'!K248</f>
        <v>0</v>
      </c>
      <c r="L251" s="53">
        <f>SUM(G251:K251)</f>
        <v>0</v>
      </c>
      <c r="M251" s="52">
        <f>'[9]NAW3 - Asset Repl - ENWL'!M248</f>
        <v>0</v>
      </c>
      <c r="N251" s="52">
        <f>'[9]NAW3 - Asset Repl - ENWL'!N248</f>
        <v>0</v>
      </c>
      <c r="O251" s="52">
        <f>'[9]NAW3 - Asset Repl - ENWL'!O248</f>
        <v>0</v>
      </c>
      <c r="P251" s="52">
        <f>'[9]NAW3 - Asset Repl - ENWL'!P248</f>
        <v>0</v>
      </c>
      <c r="Q251" s="52">
        <f>'[9]NAW3 - Asset Repl - ENWL'!Q248</f>
        <v>0</v>
      </c>
      <c r="R251" s="53">
        <f>SUM(M251:Q251)</f>
        <v>0</v>
      </c>
      <c r="S251" s="52">
        <f>'[9]NAW3 - Asset Repl - ENWL'!S248</f>
        <v>0</v>
      </c>
      <c r="T251" s="52">
        <f>'[9]NAW3 - Asset Repl - ENWL'!T248</f>
        <v>0</v>
      </c>
      <c r="U251" s="52">
        <f>'[9]NAW3 - Asset Repl - ENWL'!U248</f>
        <v>0</v>
      </c>
      <c r="V251" s="52">
        <f>'[9]NAW3 - Asset Repl - ENWL'!V248</f>
        <v>0</v>
      </c>
      <c r="W251" s="52">
        <f>'[9]NAW3 - Asset Repl - ENWL'!W248</f>
        <v>0</v>
      </c>
      <c r="X251" s="53">
        <f>SUM(S251:W251)</f>
        <v>0</v>
      </c>
      <c r="Y251" s="54">
        <f>'[9]NAW3 - Asset Repl - ENWL'!Y248</f>
        <v>0</v>
      </c>
      <c r="Z251" s="54">
        <f>'[9]NAW3 - Asset Repl - ENWL'!Z248</f>
        <v>0</v>
      </c>
      <c r="AA251" s="54">
        <f>'[9]NAW3 - Asset Repl - ENWL'!AA248</f>
        <v>0</v>
      </c>
      <c r="AB251" s="54">
        <f>'[9]NAW3 - Asset Repl - ENWL'!AB248</f>
        <v>0</v>
      </c>
      <c r="AC251" s="54">
        <f>'[9]NAW3 - Asset Repl - ENWL'!AC248</f>
        <v>0</v>
      </c>
      <c r="AD251" s="53">
        <f>SUM(Y251:AC251)</f>
        <v>0</v>
      </c>
      <c r="AE251" s="54">
        <f>'[9]NAW3 - Asset Repl - ENWL'!AE248</f>
        <v>0</v>
      </c>
      <c r="AF251" s="54">
        <f>'[9]NAW3 - Asset Repl - ENWL'!AF248</f>
        <v>0</v>
      </c>
      <c r="AG251" s="54">
        <f>'[9]NAW3 - Asset Repl - ENWL'!AG248</f>
        <v>0</v>
      </c>
      <c r="AH251" s="54">
        <f>'[9]NAW3 - Asset Repl - ENWL'!AH248</f>
        <v>0</v>
      </c>
      <c r="AI251" s="54">
        <f>'[9]NAW3 - Asset Repl - ENWL'!AI248</f>
        <v>0</v>
      </c>
      <c r="AJ251" s="53">
        <f>SUM(AE251:AI251)</f>
        <v>0</v>
      </c>
      <c r="AK251" s="54">
        <f>'[9]NAW3 - Asset Repl - ENWL'!AK248</f>
        <v>0</v>
      </c>
      <c r="AL251" s="54">
        <f>'[9]NAW3 - Asset Repl - ENWL'!AL248</f>
        <v>0</v>
      </c>
      <c r="AM251" s="54">
        <f>'[9]NAW3 - Asset Repl - ENWL'!AM248</f>
        <v>0</v>
      </c>
      <c r="AN251" s="54">
        <f>'[9]NAW3 - Asset Repl - ENWL'!AN248</f>
        <v>0</v>
      </c>
      <c r="AO251" s="54">
        <f>'[9]NAW3 - Asset Repl - ENWL'!AO248</f>
        <v>0</v>
      </c>
      <c r="AP251" s="53">
        <f>SUM(AK251:AO251)</f>
        <v>0</v>
      </c>
      <c r="BB251" s="6"/>
      <c r="BC251" s="6"/>
      <c r="BD251" s="51" t="s">
        <v>26</v>
      </c>
      <c r="BE251" s="172">
        <f>'ENWL - HI Probs. of Failure '!O$64</f>
        <v>0</v>
      </c>
      <c r="BF251" s="172">
        <f>'ENWL - HI Probs. of Failure '!P$64</f>
        <v>0</v>
      </c>
      <c r="BG251" s="172">
        <f>'ENWL - HI Probs. of Failure '!Q$64</f>
        <v>0</v>
      </c>
      <c r="BH251" s="172">
        <f>'ENWL - HI Probs. of Failure '!R$64</f>
        <v>0</v>
      </c>
      <c r="BI251" s="172">
        <f>'ENWL - HI Probs. of Failure '!S$64</f>
        <v>0</v>
      </c>
      <c r="BJ251" s="175"/>
      <c r="BK251" s="6"/>
      <c r="BL251" s="51" t="s">
        <v>26</v>
      </c>
      <c r="BM251" s="242">
        <f>IFERROR($BM2*'ENWL - Ave Crit'!$Q$64,0)</f>
        <v>0</v>
      </c>
      <c r="BN251" s="242">
        <f>IFERROR($BM2*'ENWL - Ave Crit'!$Q$64,0)</f>
        <v>0</v>
      </c>
      <c r="BO251" s="242">
        <f>IFERROR($BM2*'ENWL - Ave Crit'!$Q$64,0)</f>
        <v>0</v>
      </c>
      <c r="BP251" s="242">
        <f>IFERROR($BM2*'ENWL - Ave Crit'!$Q$64,0)</f>
        <v>0</v>
      </c>
      <c r="BQ251" s="242">
        <f>IFERROR($BM2*'ENWL - Ave Crit'!$Q$64,0)</f>
        <v>0</v>
      </c>
      <c r="BR251" s="175"/>
      <c r="BS251" s="6"/>
      <c r="BT251" s="51" t="s">
        <v>26</v>
      </c>
      <c r="BU251" s="24" t="str">
        <f t="shared" si="1236"/>
        <v/>
      </c>
      <c r="BV251" s="24" t="str">
        <f t="shared" si="1237"/>
        <v/>
      </c>
      <c r="BW251" s="24" t="str">
        <f t="shared" si="1238"/>
        <v/>
      </c>
      <c r="BX251" s="24" t="str">
        <f t="shared" si="1239"/>
        <v/>
      </c>
      <c r="BY251" s="24" t="str">
        <f t="shared" si="1240"/>
        <v/>
      </c>
      <c r="BZ251" s="6"/>
      <c r="CA251" s="6"/>
      <c r="CB251" s="51" t="s">
        <v>26</v>
      </c>
      <c r="CC251" s="195" t="str">
        <f>IF(BU251="","",M251*BU251)</f>
        <v/>
      </c>
      <c r="CD251" s="195" t="str">
        <f t="shared" ref="CD251:CG254" si="1509">IF(BV251="","",N251*BV251)</f>
        <v/>
      </c>
      <c r="CE251" s="195" t="str">
        <f t="shared" si="1509"/>
        <v/>
      </c>
      <c r="CF251" s="195" t="str">
        <f t="shared" si="1509"/>
        <v/>
      </c>
      <c r="CG251" s="195" t="str">
        <f t="shared" si="1509"/>
        <v/>
      </c>
      <c r="CH251" s="198">
        <f t="shared" si="1286"/>
        <v>0</v>
      </c>
      <c r="CI251" s="68"/>
      <c r="CJ251" s="68"/>
      <c r="CK251" s="195" t="str">
        <f t="shared" ref="CK251:CO254" si="1510">IF(BU251="","",G251*BU251)</f>
        <v/>
      </c>
      <c r="CL251" s="195" t="str">
        <f t="shared" si="1510"/>
        <v/>
      </c>
      <c r="CM251" s="195" t="str">
        <f t="shared" si="1510"/>
        <v/>
      </c>
      <c r="CN251" s="195" t="str">
        <f t="shared" si="1510"/>
        <v/>
      </c>
      <c r="CO251" s="195" t="str">
        <f t="shared" si="1510"/>
        <v/>
      </c>
      <c r="CP251" s="198">
        <f t="shared" si="1228"/>
        <v>0</v>
      </c>
      <c r="CS251" s="195" t="str">
        <f>IF(BU251="","",Y251*BU251)</f>
        <v/>
      </c>
      <c r="CT251" s="195" t="str">
        <f t="shared" ref="CT251:CW254" si="1511">IF(BV251="","",Z251*BV251)</f>
        <v/>
      </c>
      <c r="CU251" s="195" t="str">
        <f t="shared" si="1511"/>
        <v/>
      </c>
      <c r="CV251" s="195" t="str">
        <f t="shared" si="1511"/>
        <v/>
      </c>
      <c r="CW251" s="195" t="str">
        <f t="shared" si="1511"/>
        <v/>
      </c>
      <c r="CX251" s="198">
        <f t="shared" si="1230"/>
        <v>0</v>
      </c>
      <c r="CY251" s="6"/>
      <c r="CZ251" s="6"/>
      <c r="DA251" s="195" t="str">
        <f>IF(BU251="","",(S251+Y251)*BU251)</f>
        <v/>
      </c>
      <c r="DB251" s="195" t="str">
        <f t="shared" ref="DB251:DE254" si="1512">IF(BV251="","",(T251+Z251)*BV251)</f>
        <v/>
      </c>
      <c r="DC251" s="195" t="str">
        <f t="shared" si="1512"/>
        <v/>
      </c>
      <c r="DD251" s="195" t="str">
        <f t="shared" si="1512"/>
        <v/>
      </c>
      <c r="DE251" s="195" t="str">
        <f t="shared" si="1512"/>
        <v/>
      </c>
      <c r="DF251" s="198">
        <f t="shared" si="1232"/>
        <v>0</v>
      </c>
      <c r="DG251" s="6"/>
      <c r="DH251" s="6"/>
      <c r="DI251" s="195" t="str">
        <f>IF(BU251="","",AK251*BU251)</f>
        <v/>
      </c>
      <c r="DJ251" s="195" t="str">
        <f t="shared" ref="DJ251:DM254" si="1513">IF(BV251="","",AL251*BV251)</f>
        <v/>
      </c>
      <c r="DK251" s="195" t="str">
        <f t="shared" si="1513"/>
        <v/>
      </c>
      <c r="DL251" s="195" t="str">
        <f t="shared" si="1513"/>
        <v/>
      </c>
      <c r="DM251" s="195" t="str">
        <f t="shared" si="1513"/>
        <v/>
      </c>
      <c r="DN251" s="198">
        <f t="shared" si="1241"/>
        <v>0</v>
      </c>
      <c r="DO251" s="6"/>
      <c r="DP251" s="6"/>
      <c r="DQ251" s="195" t="str">
        <f>IF(BU251="","",(AE251+AK251)*BU251)</f>
        <v/>
      </c>
      <c r="DR251" s="195" t="str">
        <f t="shared" ref="DR251:DU254" si="1514">IF(BV251="","",(AF251+AL251)*BV251)</f>
        <v/>
      </c>
      <c r="DS251" s="195" t="str">
        <f t="shared" si="1514"/>
        <v/>
      </c>
      <c r="DT251" s="195" t="str">
        <f t="shared" si="1514"/>
        <v/>
      </c>
      <c r="DU251" s="195" t="str">
        <f t="shared" si="1514"/>
        <v/>
      </c>
      <c r="DV251" s="198">
        <f t="shared" si="1235"/>
        <v>0</v>
      </c>
    </row>
    <row r="252" spans="1:126" ht="25.5" customHeight="1">
      <c r="A252" s="19"/>
      <c r="B252" s="55"/>
      <c r="C252" s="55"/>
      <c r="D252" s="56">
        <f t="shared" ref="D252:D254" si="1515">L252</f>
        <v>0</v>
      </c>
      <c r="E252" s="57">
        <f t="shared" ref="E252:E254" si="1516">D252+SUM(AE252:AI252)</f>
        <v>0</v>
      </c>
      <c r="F252" s="58" t="s">
        <v>28</v>
      </c>
      <c r="G252" s="52">
        <f>'[9]NAW3 - Asset Repl - ENWL'!G249</f>
        <v>0</v>
      </c>
      <c r="H252" s="52">
        <f>'[9]NAW3 - Asset Repl - ENWL'!H249</f>
        <v>0</v>
      </c>
      <c r="I252" s="52">
        <f>'[9]NAW3 - Asset Repl - ENWL'!I249</f>
        <v>0</v>
      </c>
      <c r="J252" s="52">
        <f>'[9]NAW3 - Asset Repl - ENWL'!J249</f>
        <v>0</v>
      </c>
      <c r="K252" s="52">
        <f>'[9]NAW3 - Asset Repl - ENWL'!K249</f>
        <v>0</v>
      </c>
      <c r="L252" s="59">
        <f t="shared" ref="L252:L254" si="1517">SUM(G252:K252)</f>
        <v>0</v>
      </c>
      <c r="M252" s="52">
        <f>'[9]NAW3 - Asset Repl - ENWL'!M249</f>
        <v>0</v>
      </c>
      <c r="N252" s="52">
        <f>'[9]NAW3 - Asset Repl - ENWL'!N249</f>
        <v>0</v>
      </c>
      <c r="O252" s="52">
        <f>'[9]NAW3 - Asset Repl - ENWL'!O249</f>
        <v>0</v>
      </c>
      <c r="P252" s="52">
        <f>'[9]NAW3 - Asset Repl - ENWL'!P249</f>
        <v>0</v>
      </c>
      <c r="Q252" s="52">
        <f>'[9]NAW3 - Asset Repl - ENWL'!Q249</f>
        <v>0</v>
      </c>
      <c r="R252" s="59">
        <f t="shared" ref="R252:R254" si="1518">SUM(M252:Q252)</f>
        <v>0</v>
      </c>
      <c r="S252" s="52">
        <f>'[9]NAW3 - Asset Repl - ENWL'!S249</f>
        <v>0</v>
      </c>
      <c r="T252" s="52">
        <f>'[9]NAW3 - Asset Repl - ENWL'!T249</f>
        <v>0</v>
      </c>
      <c r="U252" s="52">
        <f>'[9]NAW3 - Asset Repl - ENWL'!U249</f>
        <v>0</v>
      </c>
      <c r="V252" s="52">
        <f>'[9]NAW3 - Asset Repl - ENWL'!V249</f>
        <v>0</v>
      </c>
      <c r="W252" s="52">
        <f>'[9]NAW3 - Asset Repl - ENWL'!W249</f>
        <v>0</v>
      </c>
      <c r="X252" s="59">
        <f t="shared" ref="X252:X254" si="1519">SUM(S252:W252)</f>
        <v>0</v>
      </c>
      <c r="Y252" s="52">
        <f>'[9]NAW3 - Asset Repl - ENWL'!Y249</f>
        <v>0</v>
      </c>
      <c r="Z252" s="52">
        <f>'[9]NAW3 - Asset Repl - ENWL'!Z249</f>
        <v>0</v>
      </c>
      <c r="AA252" s="52">
        <f>'[9]NAW3 - Asset Repl - ENWL'!AA249</f>
        <v>0</v>
      </c>
      <c r="AB252" s="52">
        <f>'[9]NAW3 - Asset Repl - ENWL'!AB249</f>
        <v>0</v>
      </c>
      <c r="AC252" s="52">
        <f>'[9]NAW3 - Asset Repl - ENWL'!AC249</f>
        <v>0</v>
      </c>
      <c r="AD252" s="59">
        <f t="shared" ref="AD252:AD254" si="1520">SUM(Y252:AC252)</f>
        <v>0</v>
      </c>
      <c r="AE252" s="52">
        <f>'[9]NAW3 - Asset Repl - ENWL'!AE249</f>
        <v>0</v>
      </c>
      <c r="AF252" s="52">
        <f>'[9]NAW3 - Asset Repl - ENWL'!AF249</f>
        <v>0</v>
      </c>
      <c r="AG252" s="52">
        <f>'[9]NAW3 - Asset Repl - ENWL'!AG249</f>
        <v>0</v>
      </c>
      <c r="AH252" s="52">
        <f>'[9]NAW3 - Asset Repl - ENWL'!AH249</f>
        <v>0</v>
      </c>
      <c r="AI252" s="52">
        <f>'[9]NAW3 - Asset Repl - ENWL'!AI249</f>
        <v>0</v>
      </c>
      <c r="AJ252" s="59">
        <f t="shared" ref="AJ252:AJ254" si="1521">SUM(AE252:AI252)</f>
        <v>0</v>
      </c>
      <c r="AK252" s="52">
        <f>'[9]NAW3 - Asset Repl - ENWL'!AK249</f>
        <v>0</v>
      </c>
      <c r="AL252" s="52">
        <f>'[9]NAW3 - Asset Repl - ENWL'!AL249</f>
        <v>0</v>
      </c>
      <c r="AM252" s="52">
        <f>'[9]NAW3 - Asset Repl - ENWL'!AM249</f>
        <v>0</v>
      </c>
      <c r="AN252" s="52">
        <f>'[9]NAW3 - Asset Repl - ENWL'!AN249</f>
        <v>0</v>
      </c>
      <c r="AO252" s="52">
        <f>'[9]NAW3 - Asset Repl - ENWL'!AO249</f>
        <v>0</v>
      </c>
      <c r="AP252" s="59">
        <f t="shared" ref="AP252:AP254" si="1522">SUM(AK252:AO252)</f>
        <v>0</v>
      </c>
      <c r="BB252" s="6"/>
      <c r="BC252" s="6"/>
      <c r="BD252" s="58" t="s">
        <v>28</v>
      </c>
      <c r="BE252" s="172">
        <f>'ENWL - HI Probs. of Failure '!O$64</f>
        <v>0</v>
      </c>
      <c r="BF252" s="172">
        <f>'ENWL - HI Probs. of Failure '!P$64</f>
        <v>0</v>
      </c>
      <c r="BG252" s="172">
        <f>'ENWL - HI Probs. of Failure '!Q$64</f>
        <v>0</v>
      </c>
      <c r="BH252" s="172">
        <f>'ENWL - HI Probs. of Failure '!R$64</f>
        <v>0</v>
      </c>
      <c r="BI252" s="172">
        <f>'ENWL - HI Probs. of Failure '!S$64</f>
        <v>0</v>
      </c>
      <c r="BJ252" s="176"/>
      <c r="BK252" s="6"/>
      <c r="BL252" s="58" t="s">
        <v>28</v>
      </c>
      <c r="BM252" s="242">
        <f>IFERROR($BM3*'ENWL - Ave Crit'!$Q$64,0)</f>
        <v>0</v>
      </c>
      <c r="BN252" s="242">
        <f>IFERROR($BM3*'ENWL - Ave Crit'!$Q$64,0)</f>
        <v>0</v>
      </c>
      <c r="BO252" s="242">
        <f>IFERROR($BM3*'ENWL - Ave Crit'!$Q$64,0)</f>
        <v>0</v>
      </c>
      <c r="BP252" s="242">
        <f>IFERROR($BM3*'ENWL - Ave Crit'!$Q$64,0)</f>
        <v>0</v>
      </c>
      <c r="BQ252" s="242">
        <f>IFERROR($BM3*'ENWL - Ave Crit'!$Q$64,0)</f>
        <v>0</v>
      </c>
      <c r="BR252" s="176"/>
      <c r="BS252" s="6"/>
      <c r="BT252" s="58" t="s">
        <v>28</v>
      </c>
      <c r="BU252" s="24" t="str">
        <f t="shared" si="1236"/>
        <v/>
      </c>
      <c r="BV252" s="24" t="str">
        <f t="shared" si="1237"/>
        <v/>
      </c>
      <c r="BW252" s="24" t="str">
        <f t="shared" si="1238"/>
        <v/>
      </c>
      <c r="BX252" s="24" t="str">
        <f t="shared" si="1239"/>
        <v/>
      </c>
      <c r="BY252" s="24" t="str">
        <f t="shared" si="1240"/>
        <v/>
      </c>
      <c r="BZ252" s="6"/>
      <c r="CA252" s="6"/>
      <c r="CB252" s="58" t="s">
        <v>28</v>
      </c>
      <c r="CC252" s="195" t="str">
        <f t="shared" ref="CC252:CC254" si="1523">IF(BU252="","",M252*BU252)</f>
        <v/>
      </c>
      <c r="CD252" s="195" t="str">
        <f t="shared" si="1509"/>
        <v/>
      </c>
      <c r="CE252" s="195" t="str">
        <f t="shared" si="1509"/>
        <v/>
      </c>
      <c r="CF252" s="195" t="str">
        <f t="shared" si="1509"/>
        <v/>
      </c>
      <c r="CG252" s="195" t="str">
        <f t="shared" si="1509"/>
        <v/>
      </c>
      <c r="CH252" s="198">
        <f t="shared" si="1286"/>
        <v>0</v>
      </c>
      <c r="CI252" s="68"/>
      <c r="CJ252" s="68"/>
      <c r="CK252" s="195" t="str">
        <f t="shared" si="1510"/>
        <v/>
      </c>
      <c r="CL252" s="195" t="str">
        <f t="shared" si="1510"/>
        <v/>
      </c>
      <c r="CM252" s="195" t="str">
        <f t="shared" si="1510"/>
        <v/>
      </c>
      <c r="CN252" s="195" t="str">
        <f t="shared" si="1510"/>
        <v/>
      </c>
      <c r="CO252" s="195" t="str">
        <f t="shared" si="1510"/>
        <v/>
      </c>
      <c r="CP252" s="198">
        <f t="shared" si="1228"/>
        <v>0</v>
      </c>
      <c r="CS252" s="195" t="str">
        <f t="shared" ref="CS252:CS254" si="1524">IF(BU252="","",Y252*BU252)</f>
        <v/>
      </c>
      <c r="CT252" s="195" t="str">
        <f t="shared" si="1511"/>
        <v/>
      </c>
      <c r="CU252" s="195" t="str">
        <f t="shared" si="1511"/>
        <v/>
      </c>
      <c r="CV252" s="195" t="str">
        <f t="shared" si="1511"/>
        <v/>
      </c>
      <c r="CW252" s="195" t="str">
        <f t="shared" si="1511"/>
        <v/>
      </c>
      <c r="CX252" s="198">
        <f t="shared" si="1230"/>
        <v>0</v>
      </c>
      <c r="CY252" s="6"/>
      <c r="CZ252" s="6"/>
      <c r="DA252" s="195" t="str">
        <f t="shared" ref="DA252:DA254" si="1525">IF(BU252="","",(S252+Y252)*BU252)</f>
        <v/>
      </c>
      <c r="DB252" s="195" t="str">
        <f t="shared" si="1512"/>
        <v/>
      </c>
      <c r="DC252" s="195" t="str">
        <f t="shared" si="1512"/>
        <v/>
      </c>
      <c r="DD252" s="195" t="str">
        <f t="shared" si="1512"/>
        <v/>
      </c>
      <c r="DE252" s="195" t="str">
        <f t="shared" si="1512"/>
        <v/>
      </c>
      <c r="DF252" s="198">
        <f t="shared" si="1232"/>
        <v>0</v>
      </c>
      <c r="DG252" s="6"/>
      <c r="DH252" s="6"/>
      <c r="DI252" s="195" t="str">
        <f t="shared" ref="DI252:DI254" si="1526">IF(BU252="","",AK252*BU252)</f>
        <v/>
      </c>
      <c r="DJ252" s="195" t="str">
        <f t="shared" si="1513"/>
        <v/>
      </c>
      <c r="DK252" s="195" t="str">
        <f t="shared" si="1513"/>
        <v/>
      </c>
      <c r="DL252" s="195" t="str">
        <f t="shared" si="1513"/>
        <v/>
      </c>
      <c r="DM252" s="195" t="str">
        <f t="shared" si="1513"/>
        <v/>
      </c>
      <c r="DN252" s="198">
        <f t="shared" si="1241"/>
        <v>0</v>
      </c>
      <c r="DO252" s="6"/>
      <c r="DP252" s="6"/>
      <c r="DQ252" s="195" t="str">
        <f t="shared" ref="DQ252:DQ254" si="1527">IF(BU252="","",(AE252+AK252)*BU252)</f>
        <v/>
      </c>
      <c r="DR252" s="195" t="str">
        <f t="shared" si="1514"/>
        <v/>
      </c>
      <c r="DS252" s="195" t="str">
        <f t="shared" si="1514"/>
        <v/>
      </c>
      <c r="DT252" s="195" t="str">
        <f t="shared" si="1514"/>
        <v/>
      </c>
      <c r="DU252" s="195" t="str">
        <f t="shared" si="1514"/>
        <v/>
      </c>
      <c r="DV252" s="198">
        <f t="shared" si="1235"/>
        <v>0</v>
      </c>
    </row>
    <row r="253" spans="1:126" ht="25.5" customHeight="1">
      <c r="A253" s="19"/>
      <c r="B253" s="55"/>
      <c r="C253" s="55"/>
      <c r="D253" s="56">
        <f t="shared" si="1515"/>
        <v>0</v>
      </c>
      <c r="E253" s="57">
        <f t="shared" si="1516"/>
        <v>0</v>
      </c>
      <c r="F253" s="58" t="s">
        <v>30</v>
      </c>
      <c r="G253" s="52">
        <f>'[9]NAW3 - Asset Repl - ENWL'!G250</f>
        <v>0</v>
      </c>
      <c r="H253" s="52">
        <f>'[9]NAW3 - Asset Repl - ENWL'!H250</f>
        <v>0</v>
      </c>
      <c r="I253" s="52">
        <f>'[9]NAW3 - Asset Repl - ENWL'!I250</f>
        <v>0</v>
      </c>
      <c r="J253" s="52">
        <f>'[9]NAW3 - Asset Repl - ENWL'!J250</f>
        <v>0</v>
      </c>
      <c r="K253" s="52">
        <f>'[9]NAW3 - Asset Repl - ENWL'!K250</f>
        <v>0</v>
      </c>
      <c r="L253" s="59">
        <f t="shared" si="1517"/>
        <v>0</v>
      </c>
      <c r="M253" s="52">
        <f>'[9]NAW3 - Asset Repl - ENWL'!M250</f>
        <v>0</v>
      </c>
      <c r="N253" s="52">
        <f>'[9]NAW3 - Asset Repl - ENWL'!N250</f>
        <v>0</v>
      </c>
      <c r="O253" s="52">
        <f>'[9]NAW3 - Asset Repl - ENWL'!O250</f>
        <v>0</v>
      </c>
      <c r="P253" s="52">
        <f>'[9]NAW3 - Asset Repl - ENWL'!P250</f>
        <v>0</v>
      </c>
      <c r="Q253" s="52">
        <f>'[9]NAW3 - Asset Repl - ENWL'!Q250</f>
        <v>0</v>
      </c>
      <c r="R253" s="59">
        <f t="shared" si="1518"/>
        <v>0</v>
      </c>
      <c r="S253" s="52">
        <f>'[9]NAW3 - Asset Repl - ENWL'!S250</f>
        <v>0</v>
      </c>
      <c r="T253" s="52">
        <f>'[9]NAW3 - Asset Repl - ENWL'!T250</f>
        <v>0</v>
      </c>
      <c r="U253" s="52">
        <f>'[9]NAW3 - Asset Repl - ENWL'!U250</f>
        <v>0</v>
      </c>
      <c r="V253" s="52">
        <f>'[9]NAW3 - Asset Repl - ENWL'!V250</f>
        <v>0</v>
      </c>
      <c r="W253" s="52">
        <f>'[9]NAW3 - Asset Repl - ENWL'!W250</f>
        <v>0</v>
      </c>
      <c r="X253" s="59">
        <f t="shared" si="1519"/>
        <v>0</v>
      </c>
      <c r="Y253" s="52">
        <f>'[9]NAW3 - Asset Repl - ENWL'!Y250</f>
        <v>0</v>
      </c>
      <c r="Z253" s="52">
        <f>'[9]NAW3 - Asset Repl - ENWL'!Z250</f>
        <v>0</v>
      </c>
      <c r="AA253" s="52">
        <f>'[9]NAW3 - Asset Repl - ENWL'!AA250</f>
        <v>0</v>
      </c>
      <c r="AB253" s="52">
        <f>'[9]NAW3 - Asset Repl - ENWL'!AB250</f>
        <v>0</v>
      </c>
      <c r="AC253" s="52">
        <f>'[9]NAW3 - Asset Repl - ENWL'!AC250</f>
        <v>0</v>
      </c>
      <c r="AD253" s="59">
        <f t="shared" si="1520"/>
        <v>0</v>
      </c>
      <c r="AE253" s="52">
        <f>'[9]NAW3 - Asset Repl - ENWL'!AE250</f>
        <v>0</v>
      </c>
      <c r="AF253" s="52">
        <f>'[9]NAW3 - Asset Repl - ENWL'!AF250</f>
        <v>0</v>
      </c>
      <c r="AG253" s="52">
        <f>'[9]NAW3 - Asset Repl - ENWL'!AG250</f>
        <v>0</v>
      </c>
      <c r="AH253" s="52">
        <f>'[9]NAW3 - Asset Repl - ENWL'!AH250</f>
        <v>0</v>
      </c>
      <c r="AI253" s="52">
        <f>'[9]NAW3 - Asset Repl - ENWL'!AI250</f>
        <v>0</v>
      </c>
      <c r="AJ253" s="59">
        <f t="shared" si="1521"/>
        <v>0</v>
      </c>
      <c r="AK253" s="52">
        <f>'[9]NAW3 - Asset Repl - ENWL'!AK250</f>
        <v>0</v>
      </c>
      <c r="AL253" s="52">
        <f>'[9]NAW3 - Asset Repl - ENWL'!AL250</f>
        <v>0</v>
      </c>
      <c r="AM253" s="52">
        <f>'[9]NAW3 - Asset Repl - ENWL'!AM250</f>
        <v>0</v>
      </c>
      <c r="AN253" s="52">
        <f>'[9]NAW3 - Asset Repl - ENWL'!AN250</f>
        <v>0</v>
      </c>
      <c r="AO253" s="52">
        <f>'[9]NAW3 - Asset Repl - ENWL'!AO250</f>
        <v>0</v>
      </c>
      <c r="AP253" s="59">
        <f t="shared" si="1522"/>
        <v>0</v>
      </c>
      <c r="BB253" s="6"/>
      <c r="BC253" s="6"/>
      <c r="BD253" s="58" t="s">
        <v>30</v>
      </c>
      <c r="BE253" s="172">
        <f>'ENWL - HI Probs. of Failure '!O$64</f>
        <v>0</v>
      </c>
      <c r="BF253" s="172">
        <f>'ENWL - HI Probs. of Failure '!P$64</f>
        <v>0</v>
      </c>
      <c r="BG253" s="172">
        <f>'ENWL - HI Probs. of Failure '!Q$64</f>
        <v>0</v>
      </c>
      <c r="BH253" s="172">
        <f>'ENWL - HI Probs. of Failure '!R$64</f>
        <v>0</v>
      </c>
      <c r="BI253" s="172">
        <f>'ENWL - HI Probs. of Failure '!S$64</f>
        <v>0</v>
      </c>
      <c r="BJ253" s="176"/>
      <c r="BK253" s="6"/>
      <c r="BL253" s="58" t="s">
        <v>30</v>
      </c>
      <c r="BM253" s="242">
        <f>IFERROR($BM4*'ENWL - Ave Crit'!$Q$64,0)</f>
        <v>0</v>
      </c>
      <c r="BN253" s="242">
        <f>IFERROR($BM4*'ENWL - Ave Crit'!$Q$64,0)</f>
        <v>0</v>
      </c>
      <c r="BO253" s="242">
        <f>IFERROR($BM4*'ENWL - Ave Crit'!$Q$64,0)</f>
        <v>0</v>
      </c>
      <c r="BP253" s="242">
        <f>IFERROR($BM4*'ENWL - Ave Crit'!$Q$64,0)</f>
        <v>0</v>
      </c>
      <c r="BQ253" s="242">
        <f>IFERROR($BM4*'ENWL - Ave Crit'!$Q$64,0)</f>
        <v>0</v>
      </c>
      <c r="BR253" s="176"/>
      <c r="BS253" s="6"/>
      <c r="BT253" s="58" t="s">
        <v>30</v>
      </c>
      <c r="BU253" s="24" t="str">
        <f t="shared" si="1236"/>
        <v/>
      </c>
      <c r="BV253" s="24" t="str">
        <f t="shared" si="1237"/>
        <v/>
      </c>
      <c r="BW253" s="24" t="str">
        <f t="shared" si="1238"/>
        <v/>
      </c>
      <c r="BX253" s="24" t="str">
        <f t="shared" si="1239"/>
        <v/>
      </c>
      <c r="BY253" s="24" t="str">
        <f t="shared" si="1240"/>
        <v/>
      </c>
      <c r="BZ253" s="6"/>
      <c r="CA253" s="6"/>
      <c r="CB253" s="58" t="s">
        <v>30</v>
      </c>
      <c r="CC253" s="195" t="str">
        <f t="shared" si="1523"/>
        <v/>
      </c>
      <c r="CD253" s="195" t="str">
        <f t="shared" si="1509"/>
        <v/>
      </c>
      <c r="CE253" s="195" t="str">
        <f t="shared" si="1509"/>
        <v/>
      </c>
      <c r="CF253" s="195" t="str">
        <f t="shared" si="1509"/>
        <v/>
      </c>
      <c r="CG253" s="195" t="str">
        <f t="shared" si="1509"/>
        <v/>
      </c>
      <c r="CH253" s="198">
        <f t="shared" si="1286"/>
        <v>0</v>
      </c>
      <c r="CI253" s="68"/>
      <c r="CJ253" s="68"/>
      <c r="CK253" s="195" t="str">
        <f t="shared" si="1510"/>
        <v/>
      </c>
      <c r="CL253" s="195" t="str">
        <f t="shared" si="1510"/>
        <v/>
      </c>
      <c r="CM253" s="195" t="str">
        <f t="shared" si="1510"/>
        <v/>
      </c>
      <c r="CN253" s="195" t="str">
        <f t="shared" si="1510"/>
        <v/>
      </c>
      <c r="CO253" s="195" t="str">
        <f t="shared" si="1510"/>
        <v/>
      </c>
      <c r="CP253" s="198">
        <f t="shared" si="1228"/>
        <v>0</v>
      </c>
      <c r="CS253" s="195" t="str">
        <f t="shared" si="1524"/>
        <v/>
      </c>
      <c r="CT253" s="195" t="str">
        <f t="shared" si="1511"/>
        <v/>
      </c>
      <c r="CU253" s="195" t="str">
        <f t="shared" si="1511"/>
        <v/>
      </c>
      <c r="CV253" s="195" t="str">
        <f t="shared" si="1511"/>
        <v/>
      </c>
      <c r="CW253" s="195" t="str">
        <f t="shared" si="1511"/>
        <v/>
      </c>
      <c r="CX253" s="198">
        <f t="shared" si="1230"/>
        <v>0</v>
      </c>
      <c r="CY253" s="6"/>
      <c r="CZ253" s="6"/>
      <c r="DA253" s="195" t="str">
        <f t="shared" si="1525"/>
        <v/>
      </c>
      <c r="DB253" s="195" t="str">
        <f t="shared" si="1512"/>
        <v/>
      </c>
      <c r="DC253" s="195" t="str">
        <f t="shared" si="1512"/>
        <v/>
      </c>
      <c r="DD253" s="195" t="str">
        <f t="shared" si="1512"/>
        <v/>
      </c>
      <c r="DE253" s="195" t="str">
        <f t="shared" si="1512"/>
        <v/>
      </c>
      <c r="DF253" s="198">
        <f t="shared" si="1232"/>
        <v>0</v>
      </c>
      <c r="DG253" s="6"/>
      <c r="DH253" s="6"/>
      <c r="DI253" s="195" t="str">
        <f t="shared" si="1526"/>
        <v/>
      </c>
      <c r="DJ253" s="195" t="str">
        <f t="shared" si="1513"/>
        <v/>
      </c>
      <c r="DK253" s="195" t="str">
        <f t="shared" si="1513"/>
        <v/>
      </c>
      <c r="DL253" s="195" t="str">
        <f t="shared" si="1513"/>
        <v/>
      </c>
      <c r="DM253" s="195" t="str">
        <f t="shared" si="1513"/>
        <v/>
      </c>
      <c r="DN253" s="198">
        <f t="shared" si="1241"/>
        <v>0</v>
      </c>
      <c r="DO253" s="6"/>
      <c r="DP253" s="6"/>
      <c r="DQ253" s="195" t="str">
        <f t="shared" si="1527"/>
        <v/>
      </c>
      <c r="DR253" s="195" t="str">
        <f t="shared" si="1514"/>
        <v/>
      </c>
      <c r="DS253" s="195" t="str">
        <f t="shared" si="1514"/>
        <v/>
      </c>
      <c r="DT253" s="195" t="str">
        <f t="shared" si="1514"/>
        <v/>
      </c>
      <c r="DU253" s="195" t="str">
        <f t="shared" si="1514"/>
        <v/>
      </c>
      <c r="DV253" s="198">
        <f t="shared" si="1235"/>
        <v>0</v>
      </c>
    </row>
    <row r="254" spans="1:126" ht="25.5" customHeight="1">
      <c r="A254" s="19"/>
      <c r="B254" s="55"/>
      <c r="C254" s="55"/>
      <c r="D254" s="56">
        <f t="shared" si="1515"/>
        <v>0</v>
      </c>
      <c r="E254" s="57">
        <f t="shared" si="1516"/>
        <v>0</v>
      </c>
      <c r="F254" s="58" t="s">
        <v>31</v>
      </c>
      <c r="G254" s="52">
        <f>'[9]NAW3 - Asset Repl - ENWL'!G251</f>
        <v>0</v>
      </c>
      <c r="H254" s="52">
        <f>'[9]NAW3 - Asset Repl - ENWL'!H251</f>
        <v>0</v>
      </c>
      <c r="I254" s="52">
        <f>'[9]NAW3 - Asset Repl - ENWL'!I251</f>
        <v>0</v>
      </c>
      <c r="J254" s="52">
        <f>'[9]NAW3 - Asset Repl - ENWL'!J251</f>
        <v>0</v>
      </c>
      <c r="K254" s="52">
        <f>'[9]NAW3 - Asset Repl - ENWL'!K251</f>
        <v>0</v>
      </c>
      <c r="L254" s="59">
        <f t="shared" si="1517"/>
        <v>0</v>
      </c>
      <c r="M254" s="52">
        <f>'[9]NAW3 - Asset Repl - ENWL'!M251</f>
        <v>0</v>
      </c>
      <c r="N254" s="52">
        <f>'[9]NAW3 - Asset Repl - ENWL'!N251</f>
        <v>0</v>
      </c>
      <c r="O254" s="52">
        <f>'[9]NAW3 - Asset Repl - ENWL'!O251</f>
        <v>0</v>
      </c>
      <c r="P254" s="52">
        <f>'[9]NAW3 - Asset Repl - ENWL'!P251</f>
        <v>0</v>
      </c>
      <c r="Q254" s="52">
        <f>'[9]NAW3 - Asset Repl - ENWL'!Q251</f>
        <v>0</v>
      </c>
      <c r="R254" s="59">
        <f t="shared" si="1518"/>
        <v>0</v>
      </c>
      <c r="S254" s="52">
        <f>'[9]NAW3 - Asset Repl - ENWL'!S251</f>
        <v>0</v>
      </c>
      <c r="T254" s="52">
        <f>'[9]NAW3 - Asset Repl - ENWL'!T251</f>
        <v>0</v>
      </c>
      <c r="U254" s="52">
        <f>'[9]NAW3 - Asset Repl - ENWL'!U251</f>
        <v>0</v>
      </c>
      <c r="V254" s="52">
        <f>'[9]NAW3 - Asset Repl - ENWL'!V251</f>
        <v>0</v>
      </c>
      <c r="W254" s="52">
        <f>'[9]NAW3 - Asset Repl - ENWL'!W251</f>
        <v>0</v>
      </c>
      <c r="X254" s="59">
        <f t="shared" si="1519"/>
        <v>0</v>
      </c>
      <c r="Y254" s="52">
        <f>'[9]NAW3 - Asset Repl - ENWL'!Y251</f>
        <v>0</v>
      </c>
      <c r="Z254" s="52">
        <f>'[9]NAW3 - Asset Repl - ENWL'!Z251</f>
        <v>0</v>
      </c>
      <c r="AA254" s="52">
        <f>'[9]NAW3 - Asset Repl - ENWL'!AA251</f>
        <v>0</v>
      </c>
      <c r="AB254" s="52">
        <f>'[9]NAW3 - Asset Repl - ENWL'!AB251</f>
        <v>0</v>
      </c>
      <c r="AC254" s="52">
        <f>'[9]NAW3 - Asset Repl - ENWL'!AC251</f>
        <v>0</v>
      </c>
      <c r="AD254" s="59">
        <f t="shared" si="1520"/>
        <v>0</v>
      </c>
      <c r="AE254" s="52">
        <f>'[9]NAW3 - Asset Repl - ENWL'!AE251</f>
        <v>0</v>
      </c>
      <c r="AF254" s="52">
        <f>'[9]NAW3 - Asset Repl - ENWL'!AF251</f>
        <v>0</v>
      </c>
      <c r="AG254" s="52">
        <f>'[9]NAW3 - Asset Repl - ENWL'!AG251</f>
        <v>0</v>
      </c>
      <c r="AH254" s="52">
        <f>'[9]NAW3 - Asset Repl - ENWL'!AH251</f>
        <v>0</v>
      </c>
      <c r="AI254" s="52">
        <f>'[9]NAW3 - Asset Repl - ENWL'!AI251</f>
        <v>0</v>
      </c>
      <c r="AJ254" s="59">
        <f t="shared" si="1521"/>
        <v>0</v>
      </c>
      <c r="AK254" s="52">
        <f>'[9]NAW3 - Asset Repl - ENWL'!AK251</f>
        <v>0</v>
      </c>
      <c r="AL254" s="52">
        <f>'[9]NAW3 - Asset Repl - ENWL'!AL251</f>
        <v>0</v>
      </c>
      <c r="AM254" s="52">
        <f>'[9]NAW3 - Asset Repl - ENWL'!AM251</f>
        <v>0</v>
      </c>
      <c r="AN254" s="52">
        <f>'[9]NAW3 - Asset Repl - ENWL'!AN251</f>
        <v>0</v>
      </c>
      <c r="AO254" s="52">
        <f>'[9]NAW3 - Asset Repl - ENWL'!AO251</f>
        <v>0</v>
      </c>
      <c r="AP254" s="59">
        <f t="shared" si="1522"/>
        <v>0</v>
      </c>
      <c r="BB254" s="6"/>
      <c r="BC254" s="6"/>
      <c r="BD254" s="58" t="s">
        <v>31</v>
      </c>
      <c r="BE254" s="172">
        <f>'ENWL - HI Probs. of Failure '!O$64</f>
        <v>0</v>
      </c>
      <c r="BF254" s="172">
        <f>'ENWL - HI Probs. of Failure '!P$64</f>
        <v>0</v>
      </c>
      <c r="BG254" s="172">
        <f>'ENWL - HI Probs. of Failure '!Q$64</f>
        <v>0</v>
      </c>
      <c r="BH254" s="172">
        <f>'ENWL - HI Probs. of Failure '!R$64</f>
        <v>0</v>
      </c>
      <c r="BI254" s="172">
        <f>'ENWL - HI Probs. of Failure '!S$64</f>
        <v>0</v>
      </c>
      <c r="BJ254" s="176"/>
      <c r="BK254" s="6"/>
      <c r="BL254" s="58" t="s">
        <v>31</v>
      </c>
      <c r="BM254" s="242">
        <f>IFERROR($BM5*'ENWL - Ave Crit'!$Q$64,0)</f>
        <v>0</v>
      </c>
      <c r="BN254" s="242">
        <f>IFERROR($BM5*'ENWL - Ave Crit'!$Q$64,0)</f>
        <v>0</v>
      </c>
      <c r="BO254" s="242">
        <f>IFERROR($BM5*'ENWL - Ave Crit'!$Q$64,0)</f>
        <v>0</v>
      </c>
      <c r="BP254" s="242">
        <f>IFERROR($BM5*'ENWL - Ave Crit'!$Q$64,0)</f>
        <v>0</v>
      </c>
      <c r="BQ254" s="242">
        <f>IFERROR($BM5*'ENWL - Ave Crit'!$Q$64,0)</f>
        <v>0</v>
      </c>
      <c r="BR254" s="176"/>
      <c r="BS254" s="6"/>
      <c r="BT254" s="58" t="s">
        <v>31</v>
      </c>
      <c r="BU254" s="24" t="str">
        <f t="shared" si="1236"/>
        <v/>
      </c>
      <c r="BV254" s="24" t="str">
        <f t="shared" si="1237"/>
        <v/>
      </c>
      <c r="BW254" s="24" t="str">
        <f t="shared" si="1238"/>
        <v/>
      </c>
      <c r="BX254" s="24" t="str">
        <f t="shared" si="1239"/>
        <v/>
      </c>
      <c r="BY254" s="24" t="str">
        <f t="shared" si="1240"/>
        <v/>
      </c>
      <c r="BZ254" s="6"/>
      <c r="CA254" s="6"/>
      <c r="CB254" s="58" t="s">
        <v>31</v>
      </c>
      <c r="CC254" s="195" t="str">
        <f t="shared" si="1523"/>
        <v/>
      </c>
      <c r="CD254" s="195" t="str">
        <f t="shared" si="1509"/>
        <v/>
      </c>
      <c r="CE254" s="195" t="str">
        <f t="shared" si="1509"/>
        <v/>
      </c>
      <c r="CF254" s="195" t="str">
        <f t="shared" si="1509"/>
        <v/>
      </c>
      <c r="CG254" s="195" t="str">
        <f t="shared" si="1509"/>
        <v/>
      </c>
      <c r="CH254" s="198">
        <f t="shared" si="1286"/>
        <v>0</v>
      </c>
      <c r="CI254" s="68"/>
      <c r="CJ254" s="68"/>
      <c r="CK254" s="195" t="str">
        <f t="shared" si="1510"/>
        <v/>
      </c>
      <c r="CL254" s="195" t="str">
        <f t="shared" si="1510"/>
        <v/>
      </c>
      <c r="CM254" s="195" t="str">
        <f t="shared" si="1510"/>
        <v/>
      </c>
      <c r="CN254" s="195" t="str">
        <f t="shared" si="1510"/>
        <v/>
      </c>
      <c r="CO254" s="195" t="str">
        <f t="shared" si="1510"/>
        <v/>
      </c>
      <c r="CP254" s="198">
        <f t="shared" si="1228"/>
        <v>0</v>
      </c>
      <c r="CS254" s="195" t="str">
        <f t="shared" si="1524"/>
        <v/>
      </c>
      <c r="CT254" s="195" t="str">
        <f t="shared" si="1511"/>
        <v/>
      </c>
      <c r="CU254" s="195" t="str">
        <f t="shared" si="1511"/>
        <v/>
      </c>
      <c r="CV254" s="195" t="str">
        <f t="shared" si="1511"/>
        <v/>
      </c>
      <c r="CW254" s="195" t="str">
        <f t="shared" si="1511"/>
        <v/>
      </c>
      <c r="CX254" s="198">
        <f t="shared" si="1230"/>
        <v>0</v>
      </c>
      <c r="CY254" s="6"/>
      <c r="CZ254" s="6"/>
      <c r="DA254" s="195" t="str">
        <f t="shared" si="1525"/>
        <v/>
      </c>
      <c r="DB254" s="195" t="str">
        <f t="shared" si="1512"/>
        <v/>
      </c>
      <c r="DC254" s="195" t="str">
        <f t="shared" si="1512"/>
        <v/>
      </c>
      <c r="DD254" s="195" t="str">
        <f t="shared" si="1512"/>
        <v/>
      </c>
      <c r="DE254" s="195" t="str">
        <f t="shared" si="1512"/>
        <v/>
      </c>
      <c r="DF254" s="198">
        <f t="shared" si="1232"/>
        <v>0</v>
      </c>
      <c r="DG254" s="6"/>
      <c r="DH254" s="6"/>
      <c r="DI254" s="195" t="str">
        <f t="shared" si="1526"/>
        <v/>
      </c>
      <c r="DJ254" s="195" t="str">
        <f t="shared" si="1513"/>
        <v/>
      </c>
      <c r="DK254" s="195" t="str">
        <f t="shared" si="1513"/>
        <v/>
      </c>
      <c r="DL254" s="195" t="str">
        <f t="shared" si="1513"/>
        <v/>
      </c>
      <c r="DM254" s="195" t="str">
        <f t="shared" si="1513"/>
        <v/>
      </c>
      <c r="DN254" s="198">
        <f t="shared" si="1241"/>
        <v>0</v>
      </c>
      <c r="DO254" s="6"/>
      <c r="DP254" s="6"/>
      <c r="DQ254" s="195" t="str">
        <f t="shared" si="1527"/>
        <v/>
      </c>
      <c r="DR254" s="195" t="str">
        <f t="shared" si="1514"/>
        <v/>
      </c>
      <c r="DS254" s="195" t="str">
        <f t="shared" si="1514"/>
        <v/>
      </c>
      <c r="DT254" s="195" t="str">
        <f t="shared" si="1514"/>
        <v/>
      </c>
      <c r="DU254" s="195" t="str">
        <f t="shared" si="1514"/>
        <v/>
      </c>
      <c r="DV254" s="198">
        <f t="shared" si="1235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28">SUM(H251:H254)</f>
        <v>0</v>
      </c>
      <c r="I255" s="66">
        <f t="shared" si="1528"/>
        <v>0</v>
      </c>
      <c r="J255" s="66">
        <f t="shared" si="1528"/>
        <v>0</v>
      </c>
      <c r="K255" s="66">
        <f t="shared" si="1528"/>
        <v>0</v>
      </c>
      <c r="L255" s="67"/>
      <c r="M255" s="65">
        <f>SUM(M251:M254)</f>
        <v>0</v>
      </c>
      <c r="N255" s="66">
        <f t="shared" ref="N255:Q255" si="1529">SUM(N251:N254)</f>
        <v>0</v>
      </c>
      <c r="O255" s="66">
        <f t="shared" si="1529"/>
        <v>0</v>
      </c>
      <c r="P255" s="66">
        <f t="shared" si="1529"/>
        <v>0</v>
      </c>
      <c r="Q255" s="66">
        <f t="shared" si="1529"/>
        <v>0</v>
      </c>
      <c r="R255" s="67"/>
      <c r="S255" s="65">
        <f>SUM(S251:S254)</f>
        <v>0</v>
      </c>
      <c r="T255" s="66">
        <f t="shared" ref="T255:W255" si="1530">SUM(T251:T254)</f>
        <v>0</v>
      </c>
      <c r="U255" s="66">
        <f t="shared" si="1530"/>
        <v>0</v>
      </c>
      <c r="V255" s="66">
        <f t="shared" si="1530"/>
        <v>0</v>
      </c>
      <c r="W255" s="66">
        <f t="shared" si="1530"/>
        <v>0</v>
      </c>
      <c r="X255" s="67"/>
      <c r="Y255" s="65">
        <f>SUM(Y251:Y254)</f>
        <v>0</v>
      </c>
      <c r="Z255" s="66">
        <f t="shared" ref="Z255:AC255" si="1531">SUM(Z251:Z254)</f>
        <v>0</v>
      </c>
      <c r="AA255" s="66">
        <f t="shared" si="1531"/>
        <v>0</v>
      </c>
      <c r="AB255" s="66">
        <f t="shared" si="1531"/>
        <v>0</v>
      </c>
      <c r="AC255" s="66">
        <f t="shared" si="1531"/>
        <v>0</v>
      </c>
      <c r="AD255" s="67"/>
      <c r="AE255" s="65">
        <f>SUM(AE251:AE254)</f>
        <v>0</v>
      </c>
      <c r="AF255" s="66">
        <f t="shared" ref="AF255:AI255" si="1532">SUM(AF251:AF254)</f>
        <v>0</v>
      </c>
      <c r="AG255" s="66">
        <f t="shared" si="1532"/>
        <v>0</v>
      </c>
      <c r="AH255" s="66">
        <f t="shared" si="1532"/>
        <v>0</v>
      </c>
      <c r="AI255" s="66">
        <f t="shared" si="1532"/>
        <v>0</v>
      </c>
      <c r="AJ255" s="67"/>
      <c r="AK255" s="65">
        <f>SUM(AK251:AK254)</f>
        <v>0</v>
      </c>
      <c r="AL255" s="66">
        <f t="shared" ref="AL255:AO255" si="1533">SUM(AL251:AL254)</f>
        <v>0</v>
      </c>
      <c r="AM255" s="66">
        <f t="shared" si="1533"/>
        <v>0</v>
      </c>
      <c r="AN255" s="66">
        <f t="shared" si="1533"/>
        <v>0</v>
      </c>
      <c r="AO255" s="66">
        <f t="shared" si="1533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236"/>
        <v/>
      </c>
      <c r="BV255" s="24" t="str">
        <f t="shared" si="1237"/>
        <v/>
      </c>
      <c r="BW255" s="24" t="str">
        <f t="shared" si="1238"/>
        <v/>
      </c>
      <c r="BX255" s="24" t="str">
        <f t="shared" si="1239"/>
        <v/>
      </c>
      <c r="BY255" s="24" t="str">
        <f t="shared" si="1240"/>
        <v/>
      </c>
      <c r="BZ255" s="6"/>
      <c r="CA255" s="6"/>
      <c r="CB255" s="64"/>
      <c r="CC255" s="197">
        <f>SUM(CC251:CC254)</f>
        <v>0</v>
      </c>
      <c r="CD255" s="197">
        <f t="shared" ref="CD255:CF255" si="1534">SUM(CD251:CD254)</f>
        <v>0</v>
      </c>
      <c r="CE255" s="197">
        <f t="shared" si="1534"/>
        <v>0</v>
      </c>
      <c r="CF255" s="197">
        <f t="shared" si="1534"/>
        <v>0</v>
      </c>
      <c r="CG255" s="197">
        <f>SUM(CG251:CG254)</f>
        <v>0</v>
      </c>
      <c r="CH255" s="198">
        <f t="shared" si="1286"/>
        <v>0</v>
      </c>
      <c r="CI255" s="68"/>
      <c r="CJ255" s="68"/>
      <c r="CK255" s="197">
        <f>SUM(CK251:CK254)</f>
        <v>0</v>
      </c>
      <c r="CL255" s="197">
        <f t="shared" ref="CL255:CN255" si="1535">SUM(CL251:CL254)</f>
        <v>0</v>
      </c>
      <c r="CM255" s="197">
        <f t="shared" si="1535"/>
        <v>0</v>
      </c>
      <c r="CN255" s="197">
        <f t="shared" si="1535"/>
        <v>0</v>
      </c>
      <c r="CO255" s="197">
        <f>SUM(CO251:CO254)</f>
        <v>0</v>
      </c>
      <c r="CP255" s="198">
        <f t="shared" si="1228"/>
        <v>0</v>
      </c>
      <c r="CS255" s="197">
        <f>SUM(CS251:CS254)</f>
        <v>0</v>
      </c>
      <c r="CT255" s="197">
        <f t="shared" ref="CT255:CW255" si="1536">SUM(CT251:CT254)</f>
        <v>0</v>
      </c>
      <c r="CU255" s="197">
        <f t="shared" si="1536"/>
        <v>0</v>
      </c>
      <c r="CV255" s="197">
        <f t="shared" si="1536"/>
        <v>0</v>
      </c>
      <c r="CW255" s="197">
        <f t="shared" si="1536"/>
        <v>0</v>
      </c>
      <c r="CX255" s="198">
        <f t="shared" si="1230"/>
        <v>0</v>
      </c>
      <c r="CY255" s="6"/>
      <c r="CZ255" s="6"/>
      <c r="DA255" s="197">
        <f>SUM(DA251:DA254)</f>
        <v>0</v>
      </c>
      <c r="DB255" s="197">
        <f t="shared" ref="DB255:DD255" si="1537">SUM(DB251:DB254)</f>
        <v>0</v>
      </c>
      <c r="DC255" s="197">
        <f t="shared" si="1537"/>
        <v>0</v>
      </c>
      <c r="DD255" s="197">
        <f t="shared" si="1537"/>
        <v>0</v>
      </c>
      <c r="DE255" s="197">
        <f>SUM(DE251:DE254)</f>
        <v>0</v>
      </c>
      <c r="DF255" s="198">
        <f t="shared" si="1232"/>
        <v>0</v>
      </c>
      <c r="DG255" s="6"/>
      <c r="DH255" s="6"/>
      <c r="DI255" s="197">
        <f>SUM(DI251:DI254)</f>
        <v>0</v>
      </c>
      <c r="DJ255" s="197">
        <f t="shared" ref="DJ255:DM255" si="1538">SUM(DJ251:DJ254)</f>
        <v>0</v>
      </c>
      <c r="DK255" s="197">
        <f t="shared" si="1538"/>
        <v>0</v>
      </c>
      <c r="DL255" s="197">
        <f t="shared" si="1538"/>
        <v>0</v>
      </c>
      <c r="DM255" s="197">
        <f t="shared" si="1538"/>
        <v>0</v>
      </c>
      <c r="DN255" s="198">
        <f t="shared" si="1241"/>
        <v>0</v>
      </c>
      <c r="DO255" s="6"/>
      <c r="DP255" s="6"/>
      <c r="DQ255" s="197">
        <f>SUM(DQ251:DQ254)</f>
        <v>0</v>
      </c>
      <c r="DR255" s="197">
        <f t="shared" ref="DR255:DT255" si="1539">SUM(DR251:DR254)</f>
        <v>0</v>
      </c>
      <c r="DS255" s="197">
        <f t="shared" si="1539"/>
        <v>0</v>
      </c>
      <c r="DT255" s="197">
        <f t="shared" si="1539"/>
        <v>0</v>
      </c>
      <c r="DU255" s="197">
        <f>SUM(DU251:DU254)</f>
        <v>0</v>
      </c>
      <c r="DV255" s="198">
        <f t="shared" si="1235"/>
        <v>0</v>
      </c>
    </row>
    <row r="256" spans="1:126" ht="25.5" customHeight="1">
      <c r="A256" s="19"/>
      <c r="B256" s="70" t="s">
        <v>34</v>
      </c>
      <c r="C256" s="48"/>
      <c r="D256" s="49">
        <f>L256</f>
        <v>0</v>
      </c>
      <c r="E256" s="50">
        <f>D256+SUM(AE256:AI256)</f>
        <v>0</v>
      </c>
      <c r="F256" s="51" t="s">
        <v>26</v>
      </c>
      <c r="G256" s="52">
        <f>'[9]NAW3 - Asset Repl - ENWL'!G253</f>
        <v>0</v>
      </c>
      <c r="H256" s="52">
        <f>'[9]NAW3 - Asset Repl - ENWL'!H253</f>
        <v>0</v>
      </c>
      <c r="I256" s="52">
        <f>'[9]NAW3 - Asset Repl - ENWL'!I253</f>
        <v>0</v>
      </c>
      <c r="J256" s="52">
        <f>'[9]NAW3 - Asset Repl - ENWL'!J253</f>
        <v>0</v>
      </c>
      <c r="K256" s="52">
        <f>'[9]NAW3 - Asset Repl - ENWL'!K253</f>
        <v>0</v>
      </c>
      <c r="L256" s="53">
        <f>SUM(G256:K256)</f>
        <v>0</v>
      </c>
      <c r="M256" s="52">
        <f>'[9]NAW3 - Asset Repl - ENWL'!M253</f>
        <v>0</v>
      </c>
      <c r="N256" s="52">
        <f>'[9]NAW3 - Asset Repl - ENWL'!N253</f>
        <v>0</v>
      </c>
      <c r="O256" s="52">
        <f>'[9]NAW3 - Asset Repl - ENWL'!O253</f>
        <v>0</v>
      </c>
      <c r="P256" s="52">
        <f>'[9]NAW3 - Asset Repl - ENWL'!P253</f>
        <v>0</v>
      </c>
      <c r="Q256" s="52">
        <f>'[9]NAW3 - Asset Repl - ENWL'!Q253</f>
        <v>0</v>
      </c>
      <c r="R256" s="53">
        <f>SUM(M256:Q256)</f>
        <v>0</v>
      </c>
      <c r="S256" s="52">
        <f>'[9]NAW3 - Asset Repl - ENWL'!S253</f>
        <v>0</v>
      </c>
      <c r="T256" s="52">
        <f>'[9]NAW3 - Asset Repl - ENWL'!T253</f>
        <v>0</v>
      </c>
      <c r="U256" s="52">
        <f>'[9]NAW3 - Asset Repl - ENWL'!U253</f>
        <v>0</v>
      </c>
      <c r="V256" s="52">
        <f>'[9]NAW3 - Asset Repl - ENWL'!V253</f>
        <v>0</v>
      </c>
      <c r="W256" s="52">
        <f>'[9]NAW3 - Asset Repl - ENWL'!W253</f>
        <v>0</v>
      </c>
      <c r="X256" s="53">
        <f>SUM(S256:W256)</f>
        <v>0</v>
      </c>
      <c r="Y256" s="54">
        <f>'[9]NAW3 - Asset Repl - ENWL'!Y253</f>
        <v>0</v>
      </c>
      <c r="Z256" s="54">
        <f>'[9]NAW3 - Asset Repl - ENWL'!Z253</f>
        <v>0</v>
      </c>
      <c r="AA256" s="54">
        <f>'[9]NAW3 - Asset Repl - ENWL'!AA253</f>
        <v>0</v>
      </c>
      <c r="AB256" s="54">
        <f>'[9]NAW3 - Asset Repl - ENWL'!AB253</f>
        <v>0</v>
      </c>
      <c r="AC256" s="54">
        <f>'[9]NAW3 - Asset Repl - ENWL'!AC253</f>
        <v>0</v>
      </c>
      <c r="AD256" s="53">
        <f>SUM(Y256:AC256)</f>
        <v>0</v>
      </c>
      <c r="AE256" s="54">
        <f>'[9]NAW3 - Asset Repl - ENWL'!AE253</f>
        <v>0</v>
      </c>
      <c r="AF256" s="54">
        <f>'[9]NAW3 - Asset Repl - ENWL'!AF253</f>
        <v>0</v>
      </c>
      <c r="AG256" s="54">
        <f>'[9]NAW3 - Asset Repl - ENWL'!AG253</f>
        <v>0</v>
      </c>
      <c r="AH256" s="54">
        <f>'[9]NAW3 - Asset Repl - ENWL'!AH253</f>
        <v>0</v>
      </c>
      <c r="AI256" s="54">
        <f>'[9]NAW3 - Asset Repl - ENWL'!AI253</f>
        <v>0</v>
      </c>
      <c r="AJ256" s="53">
        <f>SUM(AE256:AI256)</f>
        <v>0</v>
      </c>
      <c r="AK256" s="54">
        <f>'[9]NAW3 - Asset Repl - ENWL'!AK253</f>
        <v>0</v>
      </c>
      <c r="AL256" s="54">
        <f>'[9]NAW3 - Asset Repl - ENWL'!AL253</f>
        <v>0</v>
      </c>
      <c r="AM256" s="54">
        <f>'[9]NAW3 - Asset Repl - ENWL'!AM253</f>
        <v>0</v>
      </c>
      <c r="AN256" s="54">
        <f>'[9]NAW3 - Asset Repl - ENWL'!AN253</f>
        <v>0</v>
      </c>
      <c r="AO256" s="54">
        <f>'[9]NAW3 - Asset Repl - ENWL'!AO253</f>
        <v>0</v>
      </c>
      <c r="AP256" s="53">
        <f>SUM(AK256:AO256)</f>
        <v>0</v>
      </c>
      <c r="BB256" s="6"/>
      <c r="BC256" s="6"/>
      <c r="BD256" s="51" t="s">
        <v>26</v>
      </c>
      <c r="BE256" s="172">
        <f>'ENWL - HI Probs. of Failure '!O$65</f>
        <v>0</v>
      </c>
      <c r="BF256" s="172">
        <f>'ENWL - HI Probs. of Failure '!P$65</f>
        <v>0</v>
      </c>
      <c r="BG256" s="172">
        <f>'ENWL - HI Probs. of Failure '!Q$65</f>
        <v>0</v>
      </c>
      <c r="BH256" s="172">
        <f>'ENWL - HI Probs. of Failure '!R$65</f>
        <v>0</v>
      </c>
      <c r="BI256" s="172">
        <f>'ENWL - HI Probs. of Failure '!S$65</f>
        <v>0</v>
      </c>
      <c r="BJ256" s="175"/>
      <c r="BK256" s="6"/>
      <c r="BL256" s="51" t="s">
        <v>26</v>
      </c>
      <c r="BM256" s="242">
        <f>IFERROR($BM2*'ENWL - Ave Crit'!$Q$65,0)</f>
        <v>0</v>
      </c>
      <c r="BN256" s="242">
        <f>IFERROR($BM2*'ENWL - Ave Crit'!$Q$65,0)</f>
        <v>0</v>
      </c>
      <c r="BO256" s="242">
        <f>IFERROR($BM2*'ENWL - Ave Crit'!$Q$65,0)</f>
        <v>0</v>
      </c>
      <c r="BP256" s="242">
        <f>IFERROR($BM2*'ENWL - Ave Crit'!$Q$65,0)</f>
        <v>0</v>
      </c>
      <c r="BQ256" s="242">
        <f>IFERROR($BM2*'ENWL - Ave Crit'!$Q$65,0)</f>
        <v>0</v>
      </c>
      <c r="BR256" s="175"/>
      <c r="BS256" s="6"/>
      <c r="BT256" s="51" t="s">
        <v>26</v>
      </c>
      <c r="BU256" s="24" t="str">
        <f t="shared" si="1236"/>
        <v/>
      </c>
      <c r="BV256" s="24" t="str">
        <f t="shared" si="1237"/>
        <v/>
      </c>
      <c r="BW256" s="24" t="str">
        <f t="shared" si="1238"/>
        <v/>
      </c>
      <c r="BX256" s="24" t="str">
        <f t="shared" si="1239"/>
        <v/>
      </c>
      <c r="BY256" s="24" t="str">
        <f t="shared" si="1240"/>
        <v/>
      </c>
      <c r="BZ256" s="6"/>
      <c r="CA256" s="6"/>
      <c r="CB256" s="51" t="s">
        <v>26</v>
      </c>
      <c r="CC256" s="195" t="str">
        <f>IF(BU256="","",M256*BU256)</f>
        <v/>
      </c>
      <c r="CD256" s="195" t="str">
        <f t="shared" ref="CD256:CG259" si="1540">IF(BV256="","",N256*BV256)</f>
        <v/>
      </c>
      <c r="CE256" s="195" t="str">
        <f t="shared" si="1540"/>
        <v/>
      </c>
      <c r="CF256" s="195" t="str">
        <f t="shared" si="1540"/>
        <v/>
      </c>
      <c r="CG256" s="195" t="str">
        <f t="shared" si="1540"/>
        <v/>
      </c>
      <c r="CH256" s="198">
        <f t="shared" si="1286"/>
        <v>0</v>
      </c>
      <c r="CI256" s="68"/>
      <c r="CJ256" s="68"/>
      <c r="CK256" s="195" t="str">
        <f t="shared" ref="CK256:CO259" si="1541">IF(BU256="","",G256*BU256)</f>
        <v/>
      </c>
      <c r="CL256" s="195" t="str">
        <f t="shared" si="1541"/>
        <v/>
      </c>
      <c r="CM256" s="195" t="str">
        <f t="shared" si="1541"/>
        <v/>
      </c>
      <c r="CN256" s="195" t="str">
        <f t="shared" si="1541"/>
        <v/>
      </c>
      <c r="CO256" s="195" t="str">
        <f t="shared" si="1541"/>
        <v/>
      </c>
      <c r="CP256" s="198">
        <f t="shared" si="1228"/>
        <v>0</v>
      </c>
      <c r="CS256" s="195" t="str">
        <f>IF(BU256="","",Y256*BU256)</f>
        <v/>
      </c>
      <c r="CT256" s="195" t="str">
        <f t="shared" ref="CT256:CW259" si="1542">IF(BV256="","",Z256*BV256)</f>
        <v/>
      </c>
      <c r="CU256" s="195" t="str">
        <f t="shared" si="1542"/>
        <v/>
      </c>
      <c r="CV256" s="195" t="str">
        <f t="shared" si="1542"/>
        <v/>
      </c>
      <c r="CW256" s="195" t="str">
        <f t="shared" si="1542"/>
        <v/>
      </c>
      <c r="CX256" s="198">
        <f t="shared" si="1230"/>
        <v>0</v>
      </c>
      <c r="CY256" s="6"/>
      <c r="CZ256" s="6"/>
      <c r="DA256" s="195" t="str">
        <f>IF(BU256="","",(S256+Y256)*BU256)</f>
        <v/>
      </c>
      <c r="DB256" s="195" t="str">
        <f t="shared" ref="DB256:DE259" si="1543">IF(BV256="","",(T256+Z256)*BV256)</f>
        <v/>
      </c>
      <c r="DC256" s="195" t="str">
        <f t="shared" si="1543"/>
        <v/>
      </c>
      <c r="DD256" s="195" t="str">
        <f t="shared" si="1543"/>
        <v/>
      </c>
      <c r="DE256" s="195" t="str">
        <f t="shared" si="1543"/>
        <v/>
      </c>
      <c r="DF256" s="198">
        <f t="shared" si="1232"/>
        <v>0</v>
      </c>
      <c r="DG256" s="6"/>
      <c r="DH256" s="6"/>
      <c r="DI256" s="195" t="str">
        <f>IF(BU256="","",AK256*BU256)</f>
        <v/>
      </c>
      <c r="DJ256" s="195" t="str">
        <f t="shared" ref="DJ256:DM259" si="1544">IF(BV256="","",AL256*BV256)</f>
        <v/>
      </c>
      <c r="DK256" s="195" t="str">
        <f t="shared" si="1544"/>
        <v/>
      </c>
      <c r="DL256" s="195" t="str">
        <f t="shared" si="1544"/>
        <v/>
      </c>
      <c r="DM256" s="195" t="str">
        <f t="shared" si="1544"/>
        <v/>
      </c>
      <c r="DN256" s="198">
        <f t="shared" si="1241"/>
        <v>0</v>
      </c>
      <c r="DO256" s="6"/>
      <c r="DP256" s="6"/>
      <c r="DQ256" s="195" t="str">
        <f>IF(BU256="","",(AE256+AK256)*BU256)</f>
        <v/>
      </c>
      <c r="DR256" s="195" t="str">
        <f t="shared" ref="DR256:DU259" si="1545">IF(BV256="","",(AF256+AL256)*BV256)</f>
        <v/>
      </c>
      <c r="DS256" s="195" t="str">
        <f t="shared" si="1545"/>
        <v/>
      </c>
      <c r="DT256" s="195" t="str">
        <f t="shared" si="1545"/>
        <v/>
      </c>
      <c r="DU256" s="195" t="str">
        <f t="shared" si="1545"/>
        <v/>
      </c>
      <c r="DV256" s="198">
        <f t="shared" si="1235"/>
        <v>0</v>
      </c>
    </row>
    <row r="257" spans="1:126" ht="25.5" customHeight="1">
      <c r="A257" s="19"/>
      <c r="B257" s="55"/>
      <c r="C257" s="55"/>
      <c r="D257" s="56">
        <f t="shared" ref="D257:D259" si="1546">L257</f>
        <v>0</v>
      </c>
      <c r="E257" s="57">
        <f t="shared" ref="E257:E259" si="1547">D257+SUM(AE257:AI257)</f>
        <v>0</v>
      </c>
      <c r="F257" s="58" t="s">
        <v>28</v>
      </c>
      <c r="G257" s="52">
        <f>'[9]NAW3 - Asset Repl - ENWL'!G254</f>
        <v>0</v>
      </c>
      <c r="H257" s="52">
        <f>'[9]NAW3 - Asset Repl - ENWL'!H254</f>
        <v>0</v>
      </c>
      <c r="I257" s="52">
        <f>'[9]NAW3 - Asset Repl - ENWL'!I254</f>
        <v>0</v>
      </c>
      <c r="J257" s="52">
        <f>'[9]NAW3 - Asset Repl - ENWL'!J254</f>
        <v>0</v>
      </c>
      <c r="K257" s="52">
        <f>'[9]NAW3 - Asset Repl - ENWL'!K254</f>
        <v>0</v>
      </c>
      <c r="L257" s="59">
        <f t="shared" ref="L257:L259" si="1548">SUM(G257:K257)</f>
        <v>0</v>
      </c>
      <c r="M257" s="52">
        <f>'[9]NAW3 - Asset Repl - ENWL'!M254</f>
        <v>0</v>
      </c>
      <c r="N257" s="52">
        <f>'[9]NAW3 - Asset Repl - ENWL'!N254</f>
        <v>0</v>
      </c>
      <c r="O257" s="52">
        <f>'[9]NAW3 - Asset Repl - ENWL'!O254</f>
        <v>0</v>
      </c>
      <c r="P257" s="52">
        <f>'[9]NAW3 - Asset Repl - ENWL'!P254</f>
        <v>0</v>
      </c>
      <c r="Q257" s="52">
        <f>'[9]NAW3 - Asset Repl - ENWL'!Q254</f>
        <v>0</v>
      </c>
      <c r="R257" s="59">
        <f t="shared" ref="R257:R259" si="1549">SUM(M257:Q257)</f>
        <v>0</v>
      </c>
      <c r="S257" s="52">
        <f>'[9]NAW3 - Asset Repl - ENWL'!S254</f>
        <v>0</v>
      </c>
      <c r="T257" s="52">
        <f>'[9]NAW3 - Asset Repl - ENWL'!T254</f>
        <v>0</v>
      </c>
      <c r="U257" s="52">
        <f>'[9]NAW3 - Asset Repl - ENWL'!U254</f>
        <v>0</v>
      </c>
      <c r="V257" s="52">
        <f>'[9]NAW3 - Asset Repl - ENWL'!V254</f>
        <v>0</v>
      </c>
      <c r="W257" s="52">
        <f>'[9]NAW3 - Asset Repl - ENWL'!W254</f>
        <v>0</v>
      </c>
      <c r="X257" s="59">
        <f t="shared" ref="X257:X259" si="1550">SUM(S257:W257)</f>
        <v>0</v>
      </c>
      <c r="Y257" s="52">
        <f>'[9]NAW3 - Asset Repl - ENWL'!Y254</f>
        <v>0</v>
      </c>
      <c r="Z257" s="52">
        <f>'[9]NAW3 - Asset Repl - ENWL'!Z254</f>
        <v>0</v>
      </c>
      <c r="AA257" s="52">
        <f>'[9]NAW3 - Asset Repl - ENWL'!AA254</f>
        <v>0</v>
      </c>
      <c r="AB257" s="52">
        <f>'[9]NAW3 - Asset Repl - ENWL'!AB254</f>
        <v>0</v>
      </c>
      <c r="AC257" s="52">
        <f>'[9]NAW3 - Asset Repl - ENWL'!AC254</f>
        <v>0</v>
      </c>
      <c r="AD257" s="59">
        <f t="shared" ref="AD257:AD259" si="1551">SUM(Y257:AC257)</f>
        <v>0</v>
      </c>
      <c r="AE257" s="52">
        <f>'[9]NAW3 - Asset Repl - ENWL'!AE254</f>
        <v>0</v>
      </c>
      <c r="AF257" s="52">
        <f>'[9]NAW3 - Asset Repl - ENWL'!AF254</f>
        <v>0</v>
      </c>
      <c r="AG257" s="52">
        <f>'[9]NAW3 - Asset Repl - ENWL'!AG254</f>
        <v>0</v>
      </c>
      <c r="AH257" s="52">
        <f>'[9]NAW3 - Asset Repl - ENWL'!AH254</f>
        <v>0</v>
      </c>
      <c r="AI257" s="52">
        <f>'[9]NAW3 - Asset Repl - ENWL'!AI254</f>
        <v>0</v>
      </c>
      <c r="AJ257" s="59">
        <f t="shared" ref="AJ257:AJ259" si="1552">SUM(AE257:AI257)</f>
        <v>0</v>
      </c>
      <c r="AK257" s="52">
        <f>'[9]NAW3 - Asset Repl - ENWL'!AK254</f>
        <v>0</v>
      </c>
      <c r="AL257" s="52">
        <f>'[9]NAW3 - Asset Repl - ENWL'!AL254</f>
        <v>0</v>
      </c>
      <c r="AM257" s="52">
        <f>'[9]NAW3 - Asset Repl - ENWL'!AM254</f>
        <v>0</v>
      </c>
      <c r="AN257" s="52">
        <f>'[9]NAW3 - Asset Repl - ENWL'!AN254</f>
        <v>0</v>
      </c>
      <c r="AO257" s="52">
        <f>'[9]NAW3 - Asset Repl - ENWL'!AO254</f>
        <v>0</v>
      </c>
      <c r="AP257" s="59">
        <f t="shared" ref="AP257:AP259" si="1553">SUM(AK257:AO257)</f>
        <v>0</v>
      </c>
      <c r="BB257" s="6"/>
      <c r="BC257" s="6"/>
      <c r="BD257" s="58" t="s">
        <v>28</v>
      </c>
      <c r="BE257" s="172">
        <f>'ENWL - HI Probs. of Failure '!O$65</f>
        <v>0</v>
      </c>
      <c r="BF257" s="172">
        <f>'ENWL - HI Probs. of Failure '!P$65</f>
        <v>0</v>
      </c>
      <c r="BG257" s="172">
        <f>'ENWL - HI Probs. of Failure '!Q$65</f>
        <v>0</v>
      </c>
      <c r="BH257" s="172">
        <f>'ENWL - HI Probs. of Failure '!R$65</f>
        <v>0</v>
      </c>
      <c r="BI257" s="172">
        <f>'ENWL - HI Probs. of Failure '!S$65</f>
        <v>0</v>
      </c>
      <c r="BJ257" s="176"/>
      <c r="BK257" s="6"/>
      <c r="BL257" s="58" t="s">
        <v>28</v>
      </c>
      <c r="BM257" s="242">
        <f>IFERROR($BM3*'ENWL - Ave Crit'!$Q$65,0)</f>
        <v>0</v>
      </c>
      <c r="BN257" s="242">
        <f>IFERROR($BM3*'ENWL - Ave Crit'!$Q$65,0)</f>
        <v>0</v>
      </c>
      <c r="BO257" s="242">
        <f>IFERROR($BM3*'ENWL - Ave Crit'!$Q$65,0)</f>
        <v>0</v>
      </c>
      <c r="BP257" s="242">
        <f>IFERROR($BM3*'ENWL - Ave Crit'!$Q$65,0)</f>
        <v>0</v>
      </c>
      <c r="BQ257" s="242">
        <f>IFERROR($BM3*'ENWL - Ave Crit'!$Q$65,0)</f>
        <v>0</v>
      </c>
      <c r="BR257" s="176"/>
      <c r="BS257" s="6"/>
      <c r="BT257" s="58" t="s">
        <v>28</v>
      </c>
      <c r="BU257" s="24" t="str">
        <f t="shared" si="1236"/>
        <v/>
      </c>
      <c r="BV257" s="24" t="str">
        <f t="shared" si="1237"/>
        <v/>
      </c>
      <c r="BW257" s="24" t="str">
        <f t="shared" si="1238"/>
        <v/>
      </c>
      <c r="BX257" s="24" t="str">
        <f t="shared" si="1239"/>
        <v/>
      </c>
      <c r="BY257" s="24" t="str">
        <f t="shared" si="1240"/>
        <v/>
      </c>
      <c r="BZ257" s="6"/>
      <c r="CA257" s="6"/>
      <c r="CB257" s="58" t="s">
        <v>28</v>
      </c>
      <c r="CC257" s="195" t="str">
        <f t="shared" ref="CC257:CC259" si="1554">IF(BU257="","",M257*BU257)</f>
        <v/>
      </c>
      <c r="CD257" s="195" t="str">
        <f t="shared" si="1540"/>
        <v/>
      </c>
      <c r="CE257" s="195" t="str">
        <f t="shared" si="1540"/>
        <v/>
      </c>
      <c r="CF257" s="195" t="str">
        <f t="shared" si="1540"/>
        <v/>
      </c>
      <c r="CG257" s="195" t="str">
        <f t="shared" si="1540"/>
        <v/>
      </c>
      <c r="CH257" s="198">
        <f t="shared" si="1286"/>
        <v>0</v>
      </c>
      <c r="CI257" s="68"/>
      <c r="CJ257" s="68"/>
      <c r="CK257" s="195" t="str">
        <f t="shared" si="1541"/>
        <v/>
      </c>
      <c r="CL257" s="195" t="str">
        <f t="shared" si="1541"/>
        <v/>
      </c>
      <c r="CM257" s="195" t="str">
        <f t="shared" si="1541"/>
        <v/>
      </c>
      <c r="CN257" s="195" t="str">
        <f t="shared" si="1541"/>
        <v/>
      </c>
      <c r="CO257" s="195" t="str">
        <f t="shared" si="1541"/>
        <v/>
      </c>
      <c r="CP257" s="198">
        <f t="shared" si="1228"/>
        <v>0</v>
      </c>
      <c r="CS257" s="195" t="str">
        <f t="shared" ref="CS257:CS259" si="1555">IF(BU257="","",Y257*BU257)</f>
        <v/>
      </c>
      <c r="CT257" s="195" t="str">
        <f t="shared" si="1542"/>
        <v/>
      </c>
      <c r="CU257" s="195" t="str">
        <f t="shared" si="1542"/>
        <v/>
      </c>
      <c r="CV257" s="195" t="str">
        <f t="shared" si="1542"/>
        <v/>
      </c>
      <c r="CW257" s="195" t="str">
        <f t="shared" si="1542"/>
        <v/>
      </c>
      <c r="CX257" s="198">
        <f t="shared" si="1230"/>
        <v>0</v>
      </c>
      <c r="CY257" s="6"/>
      <c r="CZ257" s="6"/>
      <c r="DA257" s="195" t="str">
        <f t="shared" ref="DA257:DA259" si="1556">IF(BU257="","",(S257+Y257)*BU257)</f>
        <v/>
      </c>
      <c r="DB257" s="195" t="str">
        <f t="shared" si="1543"/>
        <v/>
      </c>
      <c r="DC257" s="195" t="str">
        <f t="shared" si="1543"/>
        <v/>
      </c>
      <c r="DD257" s="195" t="str">
        <f t="shared" si="1543"/>
        <v/>
      </c>
      <c r="DE257" s="195" t="str">
        <f t="shared" si="1543"/>
        <v/>
      </c>
      <c r="DF257" s="198">
        <f t="shared" si="1232"/>
        <v>0</v>
      </c>
      <c r="DG257" s="6"/>
      <c r="DH257" s="6"/>
      <c r="DI257" s="195" t="str">
        <f t="shared" ref="DI257:DI259" si="1557">IF(BU257="","",AK257*BU257)</f>
        <v/>
      </c>
      <c r="DJ257" s="195" t="str">
        <f t="shared" si="1544"/>
        <v/>
      </c>
      <c r="DK257" s="195" t="str">
        <f t="shared" si="1544"/>
        <v/>
      </c>
      <c r="DL257" s="195" t="str">
        <f t="shared" si="1544"/>
        <v/>
      </c>
      <c r="DM257" s="195" t="str">
        <f t="shared" si="1544"/>
        <v/>
      </c>
      <c r="DN257" s="198">
        <f t="shared" si="1241"/>
        <v>0</v>
      </c>
      <c r="DO257" s="6"/>
      <c r="DP257" s="6"/>
      <c r="DQ257" s="195" t="str">
        <f t="shared" ref="DQ257:DQ259" si="1558">IF(BU257="","",(AE257+AK257)*BU257)</f>
        <v/>
      </c>
      <c r="DR257" s="195" t="str">
        <f t="shared" si="1545"/>
        <v/>
      </c>
      <c r="DS257" s="195" t="str">
        <f t="shared" si="1545"/>
        <v/>
      </c>
      <c r="DT257" s="195" t="str">
        <f t="shared" si="1545"/>
        <v/>
      </c>
      <c r="DU257" s="195" t="str">
        <f t="shared" si="1545"/>
        <v/>
      </c>
      <c r="DV257" s="198">
        <f t="shared" si="1235"/>
        <v>0</v>
      </c>
    </row>
    <row r="258" spans="1:126" ht="25.5" customHeight="1">
      <c r="A258" s="19"/>
      <c r="B258" s="55"/>
      <c r="C258" s="55"/>
      <c r="D258" s="56">
        <f t="shared" si="1546"/>
        <v>0</v>
      </c>
      <c r="E258" s="57">
        <f t="shared" si="1547"/>
        <v>0</v>
      </c>
      <c r="F258" s="58" t="s">
        <v>30</v>
      </c>
      <c r="G258" s="52">
        <f>'[9]NAW3 - Asset Repl - ENWL'!G255</f>
        <v>0</v>
      </c>
      <c r="H258" s="52">
        <f>'[9]NAW3 - Asset Repl - ENWL'!H255</f>
        <v>0</v>
      </c>
      <c r="I258" s="52">
        <f>'[9]NAW3 - Asset Repl - ENWL'!I255</f>
        <v>0</v>
      </c>
      <c r="J258" s="52">
        <f>'[9]NAW3 - Asset Repl - ENWL'!J255</f>
        <v>0</v>
      </c>
      <c r="K258" s="52">
        <f>'[9]NAW3 - Asset Repl - ENWL'!K255</f>
        <v>0</v>
      </c>
      <c r="L258" s="59">
        <f t="shared" si="1548"/>
        <v>0</v>
      </c>
      <c r="M258" s="52">
        <f>'[9]NAW3 - Asset Repl - ENWL'!M255</f>
        <v>0</v>
      </c>
      <c r="N258" s="52">
        <f>'[9]NAW3 - Asset Repl - ENWL'!N255</f>
        <v>0</v>
      </c>
      <c r="O258" s="52">
        <f>'[9]NAW3 - Asset Repl - ENWL'!O255</f>
        <v>0</v>
      </c>
      <c r="P258" s="52">
        <f>'[9]NAW3 - Asset Repl - ENWL'!P255</f>
        <v>0</v>
      </c>
      <c r="Q258" s="52">
        <f>'[9]NAW3 - Asset Repl - ENWL'!Q255</f>
        <v>0</v>
      </c>
      <c r="R258" s="59">
        <f t="shared" si="1549"/>
        <v>0</v>
      </c>
      <c r="S258" s="52">
        <f>'[9]NAW3 - Asset Repl - ENWL'!S255</f>
        <v>0</v>
      </c>
      <c r="T258" s="52">
        <f>'[9]NAW3 - Asset Repl - ENWL'!T255</f>
        <v>0</v>
      </c>
      <c r="U258" s="52">
        <f>'[9]NAW3 - Asset Repl - ENWL'!U255</f>
        <v>0</v>
      </c>
      <c r="V258" s="52">
        <f>'[9]NAW3 - Asset Repl - ENWL'!V255</f>
        <v>0</v>
      </c>
      <c r="W258" s="52">
        <f>'[9]NAW3 - Asset Repl - ENWL'!W255</f>
        <v>0</v>
      </c>
      <c r="X258" s="59">
        <f t="shared" si="1550"/>
        <v>0</v>
      </c>
      <c r="Y258" s="52">
        <f>'[9]NAW3 - Asset Repl - ENWL'!Y255</f>
        <v>0</v>
      </c>
      <c r="Z258" s="52">
        <f>'[9]NAW3 - Asset Repl - ENWL'!Z255</f>
        <v>0</v>
      </c>
      <c r="AA258" s="52">
        <f>'[9]NAW3 - Asset Repl - ENWL'!AA255</f>
        <v>0</v>
      </c>
      <c r="AB258" s="52">
        <f>'[9]NAW3 - Asset Repl - ENWL'!AB255</f>
        <v>0</v>
      </c>
      <c r="AC258" s="52">
        <f>'[9]NAW3 - Asset Repl - ENWL'!AC255</f>
        <v>0</v>
      </c>
      <c r="AD258" s="59">
        <f t="shared" si="1551"/>
        <v>0</v>
      </c>
      <c r="AE258" s="52">
        <f>'[9]NAW3 - Asset Repl - ENWL'!AE255</f>
        <v>0</v>
      </c>
      <c r="AF258" s="52">
        <f>'[9]NAW3 - Asset Repl - ENWL'!AF255</f>
        <v>0</v>
      </c>
      <c r="AG258" s="52">
        <f>'[9]NAW3 - Asset Repl - ENWL'!AG255</f>
        <v>0</v>
      </c>
      <c r="AH258" s="52">
        <f>'[9]NAW3 - Asset Repl - ENWL'!AH255</f>
        <v>0</v>
      </c>
      <c r="AI258" s="52">
        <f>'[9]NAW3 - Asset Repl - ENWL'!AI255</f>
        <v>0</v>
      </c>
      <c r="AJ258" s="59">
        <f t="shared" si="1552"/>
        <v>0</v>
      </c>
      <c r="AK258" s="52">
        <f>'[9]NAW3 - Asset Repl - ENWL'!AK255</f>
        <v>0</v>
      </c>
      <c r="AL258" s="52">
        <f>'[9]NAW3 - Asset Repl - ENWL'!AL255</f>
        <v>0</v>
      </c>
      <c r="AM258" s="52">
        <f>'[9]NAW3 - Asset Repl - ENWL'!AM255</f>
        <v>0</v>
      </c>
      <c r="AN258" s="52">
        <f>'[9]NAW3 - Asset Repl - ENWL'!AN255</f>
        <v>0</v>
      </c>
      <c r="AO258" s="52">
        <f>'[9]NAW3 - Asset Repl - ENWL'!AO255</f>
        <v>0</v>
      </c>
      <c r="AP258" s="59">
        <f t="shared" si="1553"/>
        <v>0</v>
      </c>
      <c r="BB258" s="6"/>
      <c r="BC258" s="6"/>
      <c r="BD258" s="58" t="s">
        <v>30</v>
      </c>
      <c r="BE258" s="172">
        <f>'ENWL - HI Probs. of Failure '!O$65</f>
        <v>0</v>
      </c>
      <c r="BF258" s="172">
        <f>'ENWL - HI Probs. of Failure '!P$65</f>
        <v>0</v>
      </c>
      <c r="BG258" s="172">
        <f>'ENWL - HI Probs. of Failure '!Q$65</f>
        <v>0</v>
      </c>
      <c r="BH258" s="172">
        <f>'ENWL - HI Probs. of Failure '!R$65</f>
        <v>0</v>
      </c>
      <c r="BI258" s="172">
        <f>'ENWL - HI Probs. of Failure '!S$65</f>
        <v>0</v>
      </c>
      <c r="BJ258" s="176"/>
      <c r="BK258" s="6"/>
      <c r="BL258" s="58" t="s">
        <v>30</v>
      </c>
      <c r="BM258" s="242">
        <f>IFERROR($BM4*'ENWL - Ave Crit'!$Q$65,0)</f>
        <v>0</v>
      </c>
      <c r="BN258" s="242">
        <f>IFERROR($BM4*'ENWL - Ave Crit'!$Q$65,0)</f>
        <v>0</v>
      </c>
      <c r="BO258" s="242">
        <f>IFERROR($BM4*'ENWL - Ave Crit'!$Q$65,0)</f>
        <v>0</v>
      </c>
      <c r="BP258" s="242">
        <f>IFERROR($BM4*'ENWL - Ave Crit'!$Q$65,0)</f>
        <v>0</v>
      </c>
      <c r="BQ258" s="242">
        <f>IFERROR($BM4*'ENWL - Ave Crit'!$Q$65,0)</f>
        <v>0</v>
      </c>
      <c r="BR258" s="176"/>
      <c r="BS258" s="6"/>
      <c r="BT258" s="58" t="s">
        <v>30</v>
      </c>
      <c r="BU258" s="24" t="str">
        <f t="shared" si="1236"/>
        <v/>
      </c>
      <c r="BV258" s="24" t="str">
        <f t="shared" si="1237"/>
        <v/>
      </c>
      <c r="BW258" s="24" t="str">
        <f t="shared" si="1238"/>
        <v/>
      </c>
      <c r="BX258" s="24" t="str">
        <f t="shared" si="1239"/>
        <v/>
      </c>
      <c r="BY258" s="24" t="str">
        <f t="shared" si="1240"/>
        <v/>
      </c>
      <c r="BZ258" s="6"/>
      <c r="CA258" s="6"/>
      <c r="CB258" s="58" t="s">
        <v>30</v>
      </c>
      <c r="CC258" s="195" t="str">
        <f t="shared" si="1554"/>
        <v/>
      </c>
      <c r="CD258" s="195" t="str">
        <f t="shared" si="1540"/>
        <v/>
      </c>
      <c r="CE258" s="195" t="str">
        <f t="shared" si="1540"/>
        <v/>
      </c>
      <c r="CF258" s="195" t="str">
        <f t="shared" si="1540"/>
        <v/>
      </c>
      <c r="CG258" s="195" t="str">
        <f t="shared" si="1540"/>
        <v/>
      </c>
      <c r="CH258" s="198">
        <f t="shared" si="1286"/>
        <v>0</v>
      </c>
      <c r="CI258" s="68"/>
      <c r="CJ258" s="68"/>
      <c r="CK258" s="195" t="str">
        <f t="shared" si="1541"/>
        <v/>
      </c>
      <c r="CL258" s="195" t="str">
        <f t="shared" si="1541"/>
        <v/>
      </c>
      <c r="CM258" s="195" t="str">
        <f t="shared" si="1541"/>
        <v/>
      </c>
      <c r="CN258" s="195" t="str">
        <f t="shared" si="1541"/>
        <v/>
      </c>
      <c r="CO258" s="195" t="str">
        <f t="shared" si="1541"/>
        <v/>
      </c>
      <c r="CP258" s="198">
        <f t="shared" si="1228"/>
        <v>0</v>
      </c>
      <c r="CS258" s="195" t="str">
        <f t="shared" si="1555"/>
        <v/>
      </c>
      <c r="CT258" s="195" t="str">
        <f t="shared" si="1542"/>
        <v/>
      </c>
      <c r="CU258" s="195" t="str">
        <f t="shared" si="1542"/>
        <v/>
      </c>
      <c r="CV258" s="195" t="str">
        <f t="shared" si="1542"/>
        <v/>
      </c>
      <c r="CW258" s="195" t="str">
        <f t="shared" si="1542"/>
        <v/>
      </c>
      <c r="CX258" s="198">
        <f t="shared" si="1230"/>
        <v>0</v>
      </c>
      <c r="CY258" s="6"/>
      <c r="CZ258" s="6"/>
      <c r="DA258" s="195" t="str">
        <f t="shared" si="1556"/>
        <v/>
      </c>
      <c r="DB258" s="195" t="str">
        <f t="shared" si="1543"/>
        <v/>
      </c>
      <c r="DC258" s="195" t="str">
        <f t="shared" si="1543"/>
        <v/>
      </c>
      <c r="DD258" s="195" t="str">
        <f t="shared" si="1543"/>
        <v/>
      </c>
      <c r="DE258" s="195" t="str">
        <f t="shared" si="1543"/>
        <v/>
      </c>
      <c r="DF258" s="198">
        <f t="shared" si="1232"/>
        <v>0</v>
      </c>
      <c r="DG258" s="6"/>
      <c r="DH258" s="6"/>
      <c r="DI258" s="195" t="str">
        <f t="shared" si="1557"/>
        <v/>
      </c>
      <c r="DJ258" s="195" t="str">
        <f t="shared" si="1544"/>
        <v/>
      </c>
      <c r="DK258" s="195" t="str">
        <f t="shared" si="1544"/>
        <v/>
      </c>
      <c r="DL258" s="195" t="str">
        <f t="shared" si="1544"/>
        <v/>
      </c>
      <c r="DM258" s="195" t="str">
        <f t="shared" si="1544"/>
        <v/>
      </c>
      <c r="DN258" s="198">
        <f t="shared" si="1241"/>
        <v>0</v>
      </c>
      <c r="DO258" s="6"/>
      <c r="DP258" s="6"/>
      <c r="DQ258" s="195" t="str">
        <f t="shared" si="1558"/>
        <v/>
      </c>
      <c r="DR258" s="195" t="str">
        <f t="shared" si="1545"/>
        <v/>
      </c>
      <c r="DS258" s="195" t="str">
        <f t="shared" si="1545"/>
        <v/>
      </c>
      <c r="DT258" s="195" t="str">
        <f t="shared" si="1545"/>
        <v/>
      </c>
      <c r="DU258" s="195" t="str">
        <f t="shared" si="1545"/>
        <v/>
      </c>
      <c r="DV258" s="198">
        <f t="shared" si="1235"/>
        <v>0</v>
      </c>
    </row>
    <row r="259" spans="1:126" ht="25.5" customHeight="1">
      <c r="A259" s="19"/>
      <c r="B259" s="55"/>
      <c r="C259" s="55"/>
      <c r="D259" s="56">
        <f t="shared" si="1546"/>
        <v>0</v>
      </c>
      <c r="E259" s="57">
        <f t="shared" si="1547"/>
        <v>0</v>
      </c>
      <c r="F259" s="58" t="s">
        <v>31</v>
      </c>
      <c r="G259" s="52">
        <f>'[9]NAW3 - Asset Repl - ENWL'!G256</f>
        <v>0</v>
      </c>
      <c r="H259" s="52">
        <f>'[9]NAW3 - Asset Repl - ENWL'!H256</f>
        <v>0</v>
      </c>
      <c r="I259" s="52">
        <f>'[9]NAW3 - Asset Repl - ENWL'!I256</f>
        <v>0</v>
      </c>
      <c r="J259" s="52">
        <f>'[9]NAW3 - Asset Repl - ENWL'!J256</f>
        <v>0</v>
      </c>
      <c r="K259" s="52">
        <f>'[9]NAW3 - Asset Repl - ENWL'!K256</f>
        <v>0</v>
      </c>
      <c r="L259" s="59">
        <f t="shared" si="1548"/>
        <v>0</v>
      </c>
      <c r="M259" s="52">
        <f>'[9]NAW3 - Asset Repl - ENWL'!M256</f>
        <v>0</v>
      </c>
      <c r="N259" s="52">
        <f>'[9]NAW3 - Asset Repl - ENWL'!N256</f>
        <v>0</v>
      </c>
      <c r="O259" s="52">
        <f>'[9]NAW3 - Asset Repl - ENWL'!O256</f>
        <v>0</v>
      </c>
      <c r="P259" s="52">
        <f>'[9]NAW3 - Asset Repl - ENWL'!P256</f>
        <v>0</v>
      </c>
      <c r="Q259" s="52">
        <f>'[9]NAW3 - Asset Repl - ENWL'!Q256</f>
        <v>0</v>
      </c>
      <c r="R259" s="59">
        <f t="shared" si="1549"/>
        <v>0</v>
      </c>
      <c r="S259" s="52">
        <f>'[9]NAW3 - Asset Repl - ENWL'!S256</f>
        <v>0</v>
      </c>
      <c r="T259" s="52">
        <f>'[9]NAW3 - Asset Repl - ENWL'!T256</f>
        <v>0</v>
      </c>
      <c r="U259" s="52">
        <f>'[9]NAW3 - Asset Repl - ENWL'!U256</f>
        <v>0</v>
      </c>
      <c r="V259" s="52">
        <f>'[9]NAW3 - Asset Repl - ENWL'!V256</f>
        <v>0</v>
      </c>
      <c r="W259" s="52">
        <f>'[9]NAW3 - Asset Repl - ENWL'!W256</f>
        <v>0</v>
      </c>
      <c r="X259" s="59">
        <f t="shared" si="1550"/>
        <v>0</v>
      </c>
      <c r="Y259" s="52">
        <f>'[9]NAW3 - Asset Repl - ENWL'!Y256</f>
        <v>0</v>
      </c>
      <c r="Z259" s="52">
        <f>'[9]NAW3 - Asset Repl - ENWL'!Z256</f>
        <v>0</v>
      </c>
      <c r="AA259" s="52">
        <f>'[9]NAW3 - Asset Repl - ENWL'!AA256</f>
        <v>0</v>
      </c>
      <c r="AB259" s="52">
        <f>'[9]NAW3 - Asset Repl - ENWL'!AB256</f>
        <v>0</v>
      </c>
      <c r="AC259" s="52">
        <f>'[9]NAW3 - Asset Repl - ENWL'!AC256</f>
        <v>0</v>
      </c>
      <c r="AD259" s="59">
        <f t="shared" si="1551"/>
        <v>0</v>
      </c>
      <c r="AE259" s="52">
        <f>'[9]NAW3 - Asset Repl - ENWL'!AE256</f>
        <v>0</v>
      </c>
      <c r="AF259" s="52">
        <f>'[9]NAW3 - Asset Repl - ENWL'!AF256</f>
        <v>0</v>
      </c>
      <c r="AG259" s="52">
        <f>'[9]NAW3 - Asset Repl - ENWL'!AG256</f>
        <v>0</v>
      </c>
      <c r="AH259" s="52">
        <f>'[9]NAW3 - Asset Repl - ENWL'!AH256</f>
        <v>0</v>
      </c>
      <c r="AI259" s="52">
        <f>'[9]NAW3 - Asset Repl - ENWL'!AI256</f>
        <v>0</v>
      </c>
      <c r="AJ259" s="59">
        <f t="shared" si="1552"/>
        <v>0</v>
      </c>
      <c r="AK259" s="52">
        <f>'[9]NAW3 - Asset Repl - ENWL'!AK256</f>
        <v>0</v>
      </c>
      <c r="AL259" s="52">
        <f>'[9]NAW3 - Asset Repl - ENWL'!AL256</f>
        <v>0</v>
      </c>
      <c r="AM259" s="52">
        <f>'[9]NAW3 - Asset Repl - ENWL'!AM256</f>
        <v>0</v>
      </c>
      <c r="AN259" s="52">
        <f>'[9]NAW3 - Asset Repl - ENWL'!AN256</f>
        <v>0</v>
      </c>
      <c r="AO259" s="52">
        <f>'[9]NAW3 - Asset Repl - ENWL'!AO256</f>
        <v>0</v>
      </c>
      <c r="AP259" s="59">
        <f t="shared" si="1553"/>
        <v>0</v>
      </c>
      <c r="BB259" s="6"/>
      <c r="BC259" s="6"/>
      <c r="BD259" s="58" t="s">
        <v>31</v>
      </c>
      <c r="BE259" s="172">
        <f>'ENWL - HI Probs. of Failure '!O$65</f>
        <v>0</v>
      </c>
      <c r="BF259" s="172">
        <f>'ENWL - HI Probs. of Failure '!P$65</f>
        <v>0</v>
      </c>
      <c r="BG259" s="172">
        <f>'ENWL - HI Probs. of Failure '!Q$65</f>
        <v>0</v>
      </c>
      <c r="BH259" s="172">
        <f>'ENWL - HI Probs. of Failure '!R$65</f>
        <v>0</v>
      </c>
      <c r="BI259" s="172">
        <f>'ENWL - HI Probs. of Failure '!S$65</f>
        <v>0</v>
      </c>
      <c r="BJ259" s="176"/>
      <c r="BK259" s="6"/>
      <c r="BL259" s="58" t="s">
        <v>31</v>
      </c>
      <c r="BM259" s="242">
        <f>IFERROR($BM5*'ENWL - Ave Crit'!$Q$65,0)</f>
        <v>0</v>
      </c>
      <c r="BN259" s="242">
        <f>IFERROR($BM5*'ENWL - Ave Crit'!$Q$65,0)</f>
        <v>0</v>
      </c>
      <c r="BO259" s="242">
        <f>IFERROR($BM5*'ENWL - Ave Crit'!$Q$65,0)</f>
        <v>0</v>
      </c>
      <c r="BP259" s="242">
        <f>IFERROR($BM5*'ENWL - Ave Crit'!$Q$65,0)</f>
        <v>0</v>
      </c>
      <c r="BQ259" s="242">
        <f>IFERROR($BM5*'ENWL - Ave Crit'!$Q$65,0)</f>
        <v>0</v>
      </c>
      <c r="BR259" s="176"/>
      <c r="BS259" s="6"/>
      <c r="BT259" s="58" t="s">
        <v>31</v>
      </c>
      <c r="BU259" s="24" t="str">
        <f t="shared" si="1236"/>
        <v/>
      </c>
      <c r="BV259" s="24" t="str">
        <f t="shared" si="1237"/>
        <v/>
      </c>
      <c r="BW259" s="24" t="str">
        <f t="shared" si="1238"/>
        <v/>
      </c>
      <c r="BX259" s="24" t="str">
        <f t="shared" si="1239"/>
        <v/>
      </c>
      <c r="BY259" s="24" t="str">
        <f t="shared" si="1240"/>
        <v/>
      </c>
      <c r="BZ259" s="6"/>
      <c r="CA259" s="6"/>
      <c r="CB259" s="58" t="s">
        <v>31</v>
      </c>
      <c r="CC259" s="195" t="str">
        <f t="shared" si="1554"/>
        <v/>
      </c>
      <c r="CD259" s="195" t="str">
        <f t="shared" si="1540"/>
        <v/>
      </c>
      <c r="CE259" s="195" t="str">
        <f t="shared" si="1540"/>
        <v/>
      </c>
      <c r="CF259" s="195" t="str">
        <f t="shared" si="1540"/>
        <v/>
      </c>
      <c r="CG259" s="195" t="str">
        <f t="shared" si="1540"/>
        <v/>
      </c>
      <c r="CH259" s="198">
        <f t="shared" si="1286"/>
        <v>0</v>
      </c>
      <c r="CI259" s="68"/>
      <c r="CJ259" s="68"/>
      <c r="CK259" s="195" t="str">
        <f t="shared" si="1541"/>
        <v/>
      </c>
      <c r="CL259" s="195" t="str">
        <f t="shared" si="1541"/>
        <v/>
      </c>
      <c r="CM259" s="195" t="str">
        <f t="shared" si="1541"/>
        <v/>
      </c>
      <c r="CN259" s="195" t="str">
        <f t="shared" si="1541"/>
        <v/>
      </c>
      <c r="CO259" s="195" t="str">
        <f t="shared" si="1541"/>
        <v/>
      </c>
      <c r="CP259" s="198">
        <f t="shared" si="1228"/>
        <v>0</v>
      </c>
      <c r="CS259" s="195" t="str">
        <f t="shared" si="1555"/>
        <v/>
      </c>
      <c r="CT259" s="195" t="str">
        <f t="shared" si="1542"/>
        <v/>
      </c>
      <c r="CU259" s="195" t="str">
        <f t="shared" si="1542"/>
        <v/>
      </c>
      <c r="CV259" s="195" t="str">
        <f t="shared" si="1542"/>
        <v/>
      </c>
      <c r="CW259" s="195" t="str">
        <f t="shared" si="1542"/>
        <v/>
      </c>
      <c r="CX259" s="198">
        <f t="shared" si="1230"/>
        <v>0</v>
      </c>
      <c r="CY259" s="6"/>
      <c r="CZ259" s="6"/>
      <c r="DA259" s="195" t="str">
        <f t="shared" si="1556"/>
        <v/>
      </c>
      <c r="DB259" s="195" t="str">
        <f t="shared" si="1543"/>
        <v/>
      </c>
      <c r="DC259" s="195" t="str">
        <f t="shared" si="1543"/>
        <v/>
      </c>
      <c r="DD259" s="195" t="str">
        <f t="shared" si="1543"/>
        <v/>
      </c>
      <c r="DE259" s="195" t="str">
        <f t="shared" si="1543"/>
        <v/>
      </c>
      <c r="DF259" s="198">
        <f t="shared" si="1232"/>
        <v>0</v>
      </c>
      <c r="DG259" s="6"/>
      <c r="DH259" s="6"/>
      <c r="DI259" s="195" t="str">
        <f t="shared" si="1557"/>
        <v/>
      </c>
      <c r="DJ259" s="195" t="str">
        <f t="shared" si="1544"/>
        <v/>
      </c>
      <c r="DK259" s="195" t="str">
        <f t="shared" si="1544"/>
        <v/>
      </c>
      <c r="DL259" s="195" t="str">
        <f t="shared" si="1544"/>
        <v/>
      </c>
      <c r="DM259" s="195" t="str">
        <f t="shared" si="1544"/>
        <v/>
      </c>
      <c r="DN259" s="198">
        <f t="shared" si="1241"/>
        <v>0</v>
      </c>
      <c r="DO259" s="6"/>
      <c r="DP259" s="6"/>
      <c r="DQ259" s="195" t="str">
        <f t="shared" si="1558"/>
        <v/>
      </c>
      <c r="DR259" s="195" t="str">
        <f t="shared" si="1545"/>
        <v/>
      </c>
      <c r="DS259" s="195" t="str">
        <f t="shared" si="1545"/>
        <v/>
      </c>
      <c r="DT259" s="195" t="str">
        <f t="shared" si="1545"/>
        <v/>
      </c>
      <c r="DU259" s="195" t="str">
        <f t="shared" si="1545"/>
        <v/>
      </c>
      <c r="DV259" s="198">
        <f t="shared" si="1235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59">SUM(H256:H259)</f>
        <v>0</v>
      </c>
      <c r="I260" s="66">
        <f t="shared" si="1559"/>
        <v>0</v>
      </c>
      <c r="J260" s="66">
        <f t="shared" si="1559"/>
        <v>0</v>
      </c>
      <c r="K260" s="66">
        <f t="shared" si="1559"/>
        <v>0</v>
      </c>
      <c r="L260" s="67"/>
      <c r="M260" s="65">
        <f>SUM(M256:M259)</f>
        <v>0</v>
      </c>
      <c r="N260" s="66">
        <f t="shared" ref="N260:Q260" si="1560">SUM(N256:N259)</f>
        <v>0</v>
      </c>
      <c r="O260" s="66">
        <f t="shared" si="1560"/>
        <v>0</v>
      </c>
      <c r="P260" s="66">
        <f t="shared" si="1560"/>
        <v>0</v>
      </c>
      <c r="Q260" s="66">
        <f t="shared" si="1560"/>
        <v>0</v>
      </c>
      <c r="R260" s="67"/>
      <c r="S260" s="65">
        <f>SUM(S256:S259)</f>
        <v>0</v>
      </c>
      <c r="T260" s="66">
        <f t="shared" ref="T260:W260" si="1561">SUM(T256:T259)</f>
        <v>0</v>
      </c>
      <c r="U260" s="66">
        <f t="shared" si="1561"/>
        <v>0</v>
      </c>
      <c r="V260" s="66">
        <f t="shared" si="1561"/>
        <v>0</v>
      </c>
      <c r="W260" s="66">
        <f t="shared" si="1561"/>
        <v>0</v>
      </c>
      <c r="X260" s="67"/>
      <c r="Y260" s="65">
        <f>SUM(Y256:Y259)</f>
        <v>0</v>
      </c>
      <c r="Z260" s="66">
        <f t="shared" ref="Z260:AC260" si="1562">SUM(Z256:Z259)</f>
        <v>0</v>
      </c>
      <c r="AA260" s="66">
        <f t="shared" si="1562"/>
        <v>0</v>
      </c>
      <c r="AB260" s="66">
        <f t="shared" si="1562"/>
        <v>0</v>
      </c>
      <c r="AC260" s="66">
        <f t="shared" si="1562"/>
        <v>0</v>
      </c>
      <c r="AD260" s="67"/>
      <c r="AE260" s="65">
        <f>SUM(AE256:AE259)</f>
        <v>0</v>
      </c>
      <c r="AF260" s="66">
        <f t="shared" ref="AF260:AI260" si="1563">SUM(AF256:AF259)</f>
        <v>0</v>
      </c>
      <c r="AG260" s="66">
        <f t="shared" si="1563"/>
        <v>0</v>
      </c>
      <c r="AH260" s="66">
        <f t="shared" si="1563"/>
        <v>0</v>
      </c>
      <c r="AI260" s="66">
        <f t="shared" si="1563"/>
        <v>0</v>
      </c>
      <c r="AJ260" s="67"/>
      <c r="AK260" s="65">
        <f>SUM(AK256:AK259)</f>
        <v>0</v>
      </c>
      <c r="AL260" s="66">
        <f t="shared" ref="AL260:AO260" si="1564">SUM(AL256:AL259)</f>
        <v>0</v>
      </c>
      <c r="AM260" s="66">
        <f t="shared" si="1564"/>
        <v>0</v>
      </c>
      <c r="AN260" s="66">
        <f t="shared" si="1564"/>
        <v>0</v>
      </c>
      <c r="AO260" s="66">
        <f t="shared" si="1564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236"/>
        <v/>
      </c>
      <c r="BV260" s="24" t="str">
        <f t="shared" si="1237"/>
        <v/>
      </c>
      <c r="BW260" s="24" t="str">
        <f t="shared" si="1238"/>
        <v/>
      </c>
      <c r="BX260" s="24" t="str">
        <f t="shared" si="1239"/>
        <v/>
      </c>
      <c r="BY260" s="24" t="str">
        <f t="shared" si="1240"/>
        <v/>
      </c>
      <c r="BZ260" s="6"/>
      <c r="CA260" s="6"/>
      <c r="CB260" s="64"/>
      <c r="CC260" s="197">
        <f t="shared" ref="CC260:CF260" si="1565">SUM(CC256:CC259)</f>
        <v>0</v>
      </c>
      <c r="CD260" s="197">
        <f t="shared" si="1565"/>
        <v>0</v>
      </c>
      <c r="CE260" s="197">
        <f t="shared" si="1565"/>
        <v>0</v>
      </c>
      <c r="CF260" s="197">
        <f t="shared" si="1565"/>
        <v>0</v>
      </c>
      <c r="CG260" s="197">
        <f>SUM(CG256:CG259)</f>
        <v>0</v>
      </c>
      <c r="CH260" s="198">
        <f t="shared" si="1286"/>
        <v>0</v>
      </c>
      <c r="CI260" s="68"/>
      <c r="CJ260" s="68"/>
      <c r="CK260" s="197">
        <f>SUM(CK256:CK259)</f>
        <v>0</v>
      </c>
      <c r="CL260" s="197">
        <f t="shared" ref="CL260:CN260" si="1566">SUM(CL256:CL259)</f>
        <v>0</v>
      </c>
      <c r="CM260" s="197">
        <f t="shared" si="1566"/>
        <v>0</v>
      </c>
      <c r="CN260" s="197">
        <f t="shared" si="1566"/>
        <v>0</v>
      </c>
      <c r="CO260" s="197">
        <f>SUM(CO256:CO259)</f>
        <v>0</v>
      </c>
      <c r="CP260" s="198">
        <f t="shared" si="1228"/>
        <v>0</v>
      </c>
      <c r="CS260" s="197">
        <f t="shared" ref="CS260:CV260" si="1567">SUM(CS256:CS259)</f>
        <v>0</v>
      </c>
      <c r="CT260" s="197">
        <f t="shared" si="1567"/>
        <v>0</v>
      </c>
      <c r="CU260" s="197">
        <f t="shared" si="1567"/>
        <v>0</v>
      </c>
      <c r="CV260" s="197">
        <f t="shared" si="1567"/>
        <v>0</v>
      </c>
      <c r="CW260" s="197">
        <f>SUM(CW256:CW259)</f>
        <v>0</v>
      </c>
      <c r="CX260" s="198">
        <f t="shared" si="1230"/>
        <v>0</v>
      </c>
      <c r="CY260" s="6"/>
      <c r="CZ260" s="6"/>
      <c r="DA260" s="197">
        <f t="shared" ref="DA260:DD260" si="1568">SUM(DA256:DA259)</f>
        <v>0</v>
      </c>
      <c r="DB260" s="197">
        <f t="shared" si="1568"/>
        <v>0</v>
      </c>
      <c r="DC260" s="197">
        <f t="shared" si="1568"/>
        <v>0</v>
      </c>
      <c r="DD260" s="197">
        <f t="shared" si="1568"/>
        <v>0</v>
      </c>
      <c r="DE260" s="197">
        <f>SUM(DE256:DE259)</f>
        <v>0</v>
      </c>
      <c r="DF260" s="198">
        <f t="shared" si="1232"/>
        <v>0</v>
      </c>
      <c r="DG260" s="6"/>
      <c r="DH260" s="6"/>
      <c r="DI260" s="197">
        <f t="shared" ref="DI260:DL260" si="1569">SUM(DI256:DI259)</f>
        <v>0</v>
      </c>
      <c r="DJ260" s="197">
        <f t="shared" si="1569"/>
        <v>0</v>
      </c>
      <c r="DK260" s="197">
        <f t="shared" si="1569"/>
        <v>0</v>
      </c>
      <c r="DL260" s="197">
        <f t="shared" si="1569"/>
        <v>0</v>
      </c>
      <c r="DM260" s="197">
        <f>SUM(DM256:DM259)</f>
        <v>0</v>
      </c>
      <c r="DN260" s="198">
        <f t="shared" si="1241"/>
        <v>0</v>
      </c>
      <c r="DO260" s="6"/>
      <c r="DP260" s="6"/>
      <c r="DQ260" s="197">
        <f>SUM(DQ256:DQ259)</f>
        <v>0</v>
      </c>
      <c r="DR260" s="197">
        <f t="shared" ref="DR260:DU260" si="1570">SUM(DR256:DR259)</f>
        <v>0</v>
      </c>
      <c r="DS260" s="197">
        <f t="shared" si="1570"/>
        <v>0</v>
      </c>
      <c r="DT260" s="197">
        <f t="shared" si="1570"/>
        <v>0</v>
      </c>
      <c r="DU260" s="197">
        <f t="shared" si="1570"/>
        <v>0</v>
      </c>
      <c r="DV260" s="198">
        <f t="shared" si="1235"/>
        <v>0</v>
      </c>
    </row>
    <row r="261" spans="1:126" ht="25.5" customHeight="1">
      <c r="A261" s="19"/>
      <c r="B261" s="70" t="s">
        <v>34</v>
      </c>
      <c r="C261" s="48"/>
      <c r="D261" s="49">
        <f>L261</f>
        <v>0</v>
      </c>
      <c r="E261" s="50">
        <f>D261+SUM(AE261:AI261)</f>
        <v>0</v>
      </c>
      <c r="F261" s="51" t="s">
        <v>26</v>
      </c>
      <c r="G261" s="52">
        <f>'[9]NAW3 - Asset Repl - ENWL'!G258</f>
        <v>0</v>
      </c>
      <c r="H261" s="52">
        <f>'[9]NAW3 - Asset Repl - ENWL'!H258</f>
        <v>0</v>
      </c>
      <c r="I261" s="52">
        <f>'[9]NAW3 - Asset Repl - ENWL'!I258</f>
        <v>0</v>
      </c>
      <c r="J261" s="52">
        <f>'[9]NAW3 - Asset Repl - ENWL'!J258</f>
        <v>0</v>
      </c>
      <c r="K261" s="52">
        <f>'[9]NAW3 - Asset Repl - ENWL'!K258</f>
        <v>0</v>
      </c>
      <c r="L261" s="53">
        <f>SUM(G261:K261)</f>
        <v>0</v>
      </c>
      <c r="M261" s="69">
        <f>'[9]NAW3 - Asset Repl - ENWL'!M258</f>
        <v>0</v>
      </c>
      <c r="N261" s="69">
        <f>'[9]NAW3 - Asset Repl - ENWL'!N258</f>
        <v>0</v>
      </c>
      <c r="O261" s="69">
        <f>'[9]NAW3 - Asset Repl - ENWL'!O258</f>
        <v>0</v>
      </c>
      <c r="P261" s="69">
        <f>'[9]NAW3 - Asset Repl - ENWL'!P258</f>
        <v>0</v>
      </c>
      <c r="Q261" s="69">
        <f>'[9]NAW3 - Asset Repl - ENWL'!Q258</f>
        <v>0</v>
      </c>
      <c r="R261" s="53">
        <f>SUM(M261:Q261)</f>
        <v>0</v>
      </c>
      <c r="S261" s="52">
        <f>'[9]NAW3 - Asset Repl - ENWL'!S258</f>
        <v>0</v>
      </c>
      <c r="T261" s="52">
        <f>'[9]NAW3 - Asset Repl - ENWL'!T258</f>
        <v>0</v>
      </c>
      <c r="U261" s="52">
        <f>'[9]NAW3 - Asset Repl - ENWL'!U258</f>
        <v>0</v>
      </c>
      <c r="V261" s="52">
        <f>'[9]NAW3 - Asset Repl - ENWL'!V258</f>
        <v>0</v>
      </c>
      <c r="W261" s="52">
        <f>'[9]NAW3 - Asset Repl - ENWL'!W258</f>
        <v>0</v>
      </c>
      <c r="X261" s="53">
        <f>SUM(S261:W261)</f>
        <v>0</v>
      </c>
      <c r="Y261" s="69">
        <f>'[9]NAW3 - Asset Repl - ENWL'!Y258</f>
        <v>0</v>
      </c>
      <c r="Z261" s="69">
        <f>'[9]NAW3 - Asset Repl - ENWL'!Z258</f>
        <v>0</v>
      </c>
      <c r="AA261" s="69">
        <f>'[9]NAW3 - Asset Repl - ENWL'!AA258</f>
        <v>0</v>
      </c>
      <c r="AB261" s="69">
        <f>'[9]NAW3 - Asset Repl - ENWL'!AB258</f>
        <v>0</v>
      </c>
      <c r="AC261" s="69">
        <f>'[9]NAW3 - Asset Repl - ENWL'!AC258</f>
        <v>0</v>
      </c>
      <c r="AD261" s="53">
        <f>SUM(Y261:AC261)</f>
        <v>0</v>
      </c>
      <c r="AE261" s="54">
        <f>'[9]NAW3 - Asset Repl - ENWL'!AE258</f>
        <v>0</v>
      </c>
      <c r="AF261" s="54">
        <f>'[9]NAW3 - Asset Repl - ENWL'!AF258</f>
        <v>0</v>
      </c>
      <c r="AG261" s="54">
        <f>'[9]NAW3 - Asset Repl - ENWL'!AG258</f>
        <v>0</v>
      </c>
      <c r="AH261" s="54">
        <f>'[9]NAW3 - Asset Repl - ENWL'!AH258</f>
        <v>0</v>
      </c>
      <c r="AI261" s="54">
        <f>'[9]NAW3 - Asset Repl - ENWL'!AI258</f>
        <v>0</v>
      </c>
      <c r="AJ261" s="53">
        <f>SUM(AE261:AI261)</f>
        <v>0</v>
      </c>
      <c r="AK261" s="69">
        <f>'[9]NAW3 - Asset Repl - ENWL'!AK258</f>
        <v>0</v>
      </c>
      <c r="AL261" s="69">
        <f>'[9]NAW3 - Asset Repl - ENWL'!AL258</f>
        <v>0</v>
      </c>
      <c r="AM261" s="69">
        <f>'[9]NAW3 - Asset Repl - ENWL'!AM258</f>
        <v>0</v>
      </c>
      <c r="AN261" s="69">
        <f>'[9]NAW3 - Asset Repl - ENWL'!AN258</f>
        <v>0</v>
      </c>
      <c r="AO261" s="69">
        <f>'[9]NAW3 - Asset Repl - ENWL'!AO258</f>
        <v>0</v>
      </c>
      <c r="AP261" s="53">
        <f>SUM(AK261:AO261)</f>
        <v>0</v>
      </c>
      <c r="BB261" s="6"/>
      <c r="BC261" s="6"/>
      <c r="BD261" s="51" t="s">
        <v>26</v>
      </c>
      <c r="BE261" s="172">
        <f>'ENWL - HI Probs. of Failure '!O$66</f>
        <v>0</v>
      </c>
      <c r="BF261" s="172">
        <f>'ENWL - HI Probs. of Failure '!P$66</f>
        <v>0</v>
      </c>
      <c r="BG261" s="172">
        <f>'ENWL - HI Probs. of Failure '!Q$66</f>
        <v>0</v>
      </c>
      <c r="BH261" s="172">
        <f>'ENWL - HI Probs. of Failure '!R$66</f>
        <v>0</v>
      </c>
      <c r="BI261" s="172">
        <f>'ENWL - HI Probs. of Failure '!S$66</f>
        <v>0</v>
      </c>
      <c r="BJ261" s="175"/>
      <c r="BK261" s="6"/>
      <c r="BL261" s="51" t="s">
        <v>26</v>
      </c>
      <c r="BM261" s="242">
        <f>IFERROR($BM2*'ENWL - Ave Crit'!$Q$66,0)</f>
        <v>0</v>
      </c>
      <c r="BN261" s="242">
        <f>IFERROR($BM2*'ENWL - Ave Crit'!$Q$66,0)</f>
        <v>0</v>
      </c>
      <c r="BO261" s="242">
        <f>IFERROR($BM2*'ENWL - Ave Crit'!$Q$66,0)</f>
        <v>0</v>
      </c>
      <c r="BP261" s="242">
        <f>IFERROR($BM2*'ENWL - Ave Crit'!$Q$66,0)</f>
        <v>0</v>
      </c>
      <c r="BQ261" s="242">
        <f>IFERROR($BM2*'ENWL - Ave Crit'!$Q$66,0)</f>
        <v>0</v>
      </c>
      <c r="BR261" s="175"/>
      <c r="BS261" s="6"/>
      <c r="BT261" s="51" t="s">
        <v>26</v>
      </c>
      <c r="BU261" s="24" t="str">
        <f t="shared" si="1236"/>
        <v/>
      </c>
      <c r="BV261" s="24" t="str">
        <f t="shared" si="1237"/>
        <v/>
      </c>
      <c r="BW261" s="24" t="str">
        <f t="shared" si="1238"/>
        <v/>
      </c>
      <c r="BX261" s="24" t="str">
        <f t="shared" si="1239"/>
        <v/>
      </c>
      <c r="BY261" s="24" t="str">
        <f t="shared" si="1240"/>
        <v/>
      </c>
      <c r="BZ261" s="6"/>
      <c r="CA261" s="6"/>
      <c r="CB261" s="51" t="s">
        <v>26</v>
      </c>
      <c r="CC261" s="195" t="str">
        <f>IF(BU261="","",M261*BU261)</f>
        <v/>
      </c>
      <c r="CD261" s="195" t="str">
        <f t="shared" ref="CD261:CG264" si="1571">IF(BV261="","",N261*BV261)</f>
        <v/>
      </c>
      <c r="CE261" s="195" t="str">
        <f t="shared" si="1571"/>
        <v/>
      </c>
      <c r="CF261" s="195" t="str">
        <f t="shared" si="1571"/>
        <v/>
      </c>
      <c r="CG261" s="195" t="str">
        <f t="shared" si="1571"/>
        <v/>
      </c>
      <c r="CH261" s="198">
        <f t="shared" si="1286"/>
        <v>0</v>
      </c>
      <c r="CI261" s="93"/>
      <c r="CJ261" s="93"/>
      <c r="CK261" s="195" t="str">
        <f t="shared" ref="CK261:CO264" si="1572">IF(BU261="","",G261*BU261)</f>
        <v/>
      </c>
      <c r="CL261" s="195" t="str">
        <f t="shared" si="1572"/>
        <v/>
      </c>
      <c r="CM261" s="195" t="str">
        <f t="shared" si="1572"/>
        <v/>
      </c>
      <c r="CN261" s="195" t="str">
        <f t="shared" si="1572"/>
        <v/>
      </c>
      <c r="CO261" s="195" t="str">
        <f t="shared" si="1572"/>
        <v/>
      </c>
      <c r="CP261" s="198">
        <f t="shared" si="1228"/>
        <v>0</v>
      </c>
      <c r="CS261" s="195" t="str">
        <f>IF(BU261="","",Y261*BU261)</f>
        <v/>
      </c>
      <c r="CT261" s="195" t="str">
        <f t="shared" ref="CT261:CW264" si="1573">IF(BV261="","",Z261*BV261)</f>
        <v/>
      </c>
      <c r="CU261" s="195" t="str">
        <f t="shared" si="1573"/>
        <v/>
      </c>
      <c r="CV261" s="195" t="str">
        <f t="shared" si="1573"/>
        <v/>
      </c>
      <c r="CW261" s="195" t="str">
        <f t="shared" si="1573"/>
        <v/>
      </c>
      <c r="CX261" s="198">
        <f t="shared" si="1230"/>
        <v>0</v>
      </c>
      <c r="CY261" s="6"/>
      <c r="CZ261" s="6"/>
      <c r="DA261" s="195" t="str">
        <f>IF(BU261="","",(S261+Y261)*BU261)</f>
        <v/>
      </c>
      <c r="DB261" s="195" t="str">
        <f t="shared" ref="DB261:DE264" si="1574">IF(BV261="","",(T261+Z261)*BV261)</f>
        <v/>
      </c>
      <c r="DC261" s="195" t="str">
        <f t="shared" si="1574"/>
        <v/>
      </c>
      <c r="DD261" s="195" t="str">
        <f t="shared" si="1574"/>
        <v/>
      </c>
      <c r="DE261" s="195" t="str">
        <f t="shared" si="1574"/>
        <v/>
      </c>
      <c r="DF261" s="198">
        <f t="shared" si="1232"/>
        <v>0</v>
      </c>
      <c r="DG261" s="6"/>
      <c r="DH261" s="6"/>
      <c r="DI261" s="195" t="str">
        <f>IF(BU261="","",AK261*BU261)</f>
        <v/>
      </c>
      <c r="DJ261" s="195" t="str">
        <f t="shared" ref="DJ261:DM264" si="1575">IF(BV261="","",AL261*BV261)</f>
        <v/>
      </c>
      <c r="DK261" s="195" t="str">
        <f t="shared" si="1575"/>
        <v/>
      </c>
      <c r="DL261" s="195" t="str">
        <f t="shared" si="1575"/>
        <v/>
      </c>
      <c r="DM261" s="195" t="str">
        <f t="shared" si="1575"/>
        <v/>
      </c>
      <c r="DN261" s="198">
        <f t="shared" si="1241"/>
        <v>0</v>
      </c>
      <c r="DO261" s="6"/>
      <c r="DP261" s="6"/>
      <c r="DQ261" s="195" t="str">
        <f>IF(BU261="","",(AE261+AK261)*BU261)</f>
        <v/>
      </c>
      <c r="DR261" s="195" t="str">
        <f t="shared" ref="DR261:DU264" si="1576">IF(BV261="","",(AF261+AL261)*BV261)</f>
        <v/>
      </c>
      <c r="DS261" s="195" t="str">
        <f t="shared" si="1576"/>
        <v/>
      </c>
      <c r="DT261" s="195" t="str">
        <f t="shared" si="1576"/>
        <v/>
      </c>
      <c r="DU261" s="195" t="str">
        <f t="shared" si="1576"/>
        <v/>
      </c>
      <c r="DV261" s="198">
        <f t="shared" si="1235"/>
        <v>0</v>
      </c>
    </row>
    <row r="262" spans="1:126" ht="25.5" customHeight="1">
      <c r="A262" s="19"/>
      <c r="B262" s="55"/>
      <c r="C262" s="55"/>
      <c r="D262" s="56">
        <f t="shared" ref="D262:D264" si="1577">L262</f>
        <v>0</v>
      </c>
      <c r="E262" s="57">
        <f t="shared" ref="E262:E264" si="1578">D262+SUM(AE262:AI262)</f>
        <v>0</v>
      </c>
      <c r="F262" s="58" t="s">
        <v>28</v>
      </c>
      <c r="G262" s="52">
        <f>'[9]NAW3 - Asset Repl - ENWL'!G259</f>
        <v>0</v>
      </c>
      <c r="H262" s="52">
        <f>'[9]NAW3 - Asset Repl - ENWL'!H259</f>
        <v>0</v>
      </c>
      <c r="I262" s="52">
        <f>'[9]NAW3 - Asset Repl - ENWL'!I259</f>
        <v>0</v>
      </c>
      <c r="J262" s="52">
        <f>'[9]NAW3 - Asset Repl - ENWL'!J259</f>
        <v>0</v>
      </c>
      <c r="K262" s="52">
        <f>'[9]NAW3 - Asset Repl - ENWL'!K259</f>
        <v>0</v>
      </c>
      <c r="L262" s="59">
        <f t="shared" ref="L262:L264" si="1579">SUM(G262:K262)</f>
        <v>0</v>
      </c>
      <c r="M262" s="52">
        <f>'[9]NAW3 - Asset Repl - ENWL'!M259</f>
        <v>0</v>
      </c>
      <c r="N262" s="52">
        <f>'[9]NAW3 - Asset Repl - ENWL'!N259</f>
        <v>0</v>
      </c>
      <c r="O262" s="52">
        <f>'[9]NAW3 - Asset Repl - ENWL'!O259</f>
        <v>0</v>
      </c>
      <c r="P262" s="52">
        <f>'[9]NAW3 - Asset Repl - ENWL'!P259</f>
        <v>0</v>
      </c>
      <c r="Q262" s="52">
        <f>'[9]NAW3 - Asset Repl - ENWL'!Q259</f>
        <v>0</v>
      </c>
      <c r="R262" s="59">
        <f t="shared" ref="R262:R264" si="1580">SUM(M262:Q262)</f>
        <v>0</v>
      </c>
      <c r="S262" s="52">
        <f>'[9]NAW3 - Asset Repl - ENWL'!S259</f>
        <v>0</v>
      </c>
      <c r="T262" s="52">
        <f>'[9]NAW3 - Asset Repl - ENWL'!T259</f>
        <v>0</v>
      </c>
      <c r="U262" s="52">
        <f>'[9]NAW3 - Asset Repl - ENWL'!U259</f>
        <v>0</v>
      </c>
      <c r="V262" s="52">
        <f>'[9]NAW3 - Asset Repl - ENWL'!V259</f>
        <v>0</v>
      </c>
      <c r="W262" s="52">
        <f>'[9]NAW3 - Asset Repl - ENWL'!W259</f>
        <v>0</v>
      </c>
      <c r="X262" s="59">
        <f t="shared" ref="X262:X264" si="1581">SUM(S262:W262)</f>
        <v>0</v>
      </c>
      <c r="Y262" s="52">
        <f>'[9]NAW3 - Asset Repl - ENWL'!Y259</f>
        <v>0</v>
      </c>
      <c r="Z262" s="52">
        <f>'[9]NAW3 - Asset Repl - ENWL'!Z259</f>
        <v>0</v>
      </c>
      <c r="AA262" s="52">
        <f>'[9]NAW3 - Asset Repl - ENWL'!AA259</f>
        <v>0</v>
      </c>
      <c r="AB262" s="52">
        <f>'[9]NAW3 - Asset Repl - ENWL'!AB259</f>
        <v>0</v>
      </c>
      <c r="AC262" s="52">
        <f>'[9]NAW3 - Asset Repl - ENWL'!AC259</f>
        <v>0</v>
      </c>
      <c r="AD262" s="59">
        <f t="shared" ref="AD262:AD264" si="1582">SUM(Y262:AC262)</f>
        <v>0</v>
      </c>
      <c r="AE262" s="52">
        <f>'[9]NAW3 - Asset Repl - ENWL'!AE259</f>
        <v>0</v>
      </c>
      <c r="AF262" s="52">
        <f>'[9]NAW3 - Asset Repl - ENWL'!AF259</f>
        <v>0</v>
      </c>
      <c r="AG262" s="52">
        <f>'[9]NAW3 - Asset Repl - ENWL'!AG259</f>
        <v>0</v>
      </c>
      <c r="AH262" s="52">
        <f>'[9]NAW3 - Asset Repl - ENWL'!AH259</f>
        <v>0</v>
      </c>
      <c r="AI262" s="52">
        <f>'[9]NAW3 - Asset Repl - ENWL'!AI259</f>
        <v>0</v>
      </c>
      <c r="AJ262" s="59">
        <f t="shared" ref="AJ262:AJ264" si="1583">SUM(AE262:AI262)</f>
        <v>0</v>
      </c>
      <c r="AK262" s="52">
        <f>'[9]NAW3 - Asset Repl - ENWL'!AK259</f>
        <v>0</v>
      </c>
      <c r="AL262" s="52">
        <f>'[9]NAW3 - Asset Repl - ENWL'!AL259</f>
        <v>0</v>
      </c>
      <c r="AM262" s="52">
        <f>'[9]NAW3 - Asset Repl - ENWL'!AM259</f>
        <v>0</v>
      </c>
      <c r="AN262" s="52">
        <f>'[9]NAW3 - Asset Repl - ENWL'!AN259</f>
        <v>0</v>
      </c>
      <c r="AO262" s="52">
        <f>'[9]NAW3 - Asset Repl - ENWL'!AO259</f>
        <v>0</v>
      </c>
      <c r="AP262" s="59">
        <f t="shared" ref="AP262:AP264" si="1584">SUM(AK262:AO262)</f>
        <v>0</v>
      </c>
      <c r="BB262" s="6"/>
      <c r="BC262" s="6"/>
      <c r="BD262" s="58" t="s">
        <v>28</v>
      </c>
      <c r="BE262" s="172">
        <f>'ENWL - HI Probs. of Failure '!O$66</f>
        <v>0</v>
      </c>
      <c r="BF262" s="172">
        <f>'ENWL - HI Probs. of Failure '!P$66</f>
        <v>0</v>
      </c>
      <c r="BG262" s="172">
        <f>'ENWL - HI Probs. of Failure '!Q$66</f>
        <v>0</v>
      </c>
      <c r="BH262" s="172">
        <f>'ENWL - HI Probs. of Failure '!R$66</f>
        <v>0</v>
      </c>
      <c r="BI262" s="172">
        <f>'ENWL - HI Probs. of Failure '!S$66</f>
        <v>0</v>
      </c>
      <c r="BJ262" s="176"/>
      <c r="BK262" s="6"/>
      <c r="BL262" s="58" t="s">
        <v>28</v>
      </c>
      <c r="BM262" s="242">
        <f>IFERROR($BM3*'ENWL - Ave Crit'!$Q$66,0)</f>
        <v>0</v>
      </c>
      <c r="BN262" s="242">
        <f>IFERROR($BM3*'ENWL - Ave Crit'!$Q$66,0)</f>
        <v>0</v>
      </c>
      <c r="BO262" s="242">
        <f>IFERROR($BM3*'ENWL - Ave Crit'!$Q$66,0)</f>
        <v>0</v>
      </c>
      <c r="BP262" s="242">
        <f>IFERROR($BM3*'ENWL - Ave Crit'!$Q$66,0)</f>
        <v>0</v>
      </c>
      <c r="BQ262" s="242">
        <f>IFERROR($BM3*'ENWL - Ave Crit'!$Q$66,0)</f>
        <v>0</v>
      </c>
      <c r="BR262" s="176"/>
      <c r="BS262" s="6"/>
      <c r="BT262" s="58" t="s">
        <v>28</v>
      </c>
      <c r="BU262" s="24" t="str">
        <f t="shared" si="1236"/>
        <v/>
      </c>
      <c r="BV262" s="24" t="str">
        <f t="shared" si="1237"/>
        <v/>
      </c>
      <c r="BW262" s="24" t="str">
        <f t="shared" si="1238"/>
        <v/>
      </c>
      <c r="BX262" s="24" t="str">
        <f t="shared" si="1239"/>
        <v/>
      </c>
      <c r="BY262" s="24" t="str">
        <f t="shared" si="1240"/>
        <v/>
      </c>
      <c r="BZ262" s="6"/>
      <c r="CA262" s="6"/>
      <c r="CB262" s="58" t="s">
        <v>28</v>
      </c>
      <c r="CC262" s="195" t="str">
        <f t="shared" ref="CC262:CC264" si="1585">IF(BU262="","",M262*BU262)</f>
        <v/>
      </c>
      <c r="CD262" s="195" t="str">
        <f t="shared" si="1571"/>
        <v/>
      </c>
      <c r="CE262" s="195" t="str">
        <f t="shared" si="1571"/>
        <v/>
      </c>
      <c r="CF262" s="195" t="str">
        <f t="shared" si="1571"/>
        <v/>
      </c>
      <c r="CG262" s="195" t="str">
        <f t="shared" si="1571"/>
        <v/>
      </c>
      <c r="CH262" s="198">
        <f t="shared" si="1286"/>
        <v>0</v>
      </c>
      <c r="CI262" s="93"/>
      <c r="CJ262" s="93"/>
      <c r="CK262" s="195" t="str">
        <f t="shared" si="1572"/>
        <v/>
      </c>
      <c r="CL262" s="195" t="str">
        <f t="shared" si="1572"/>
        <v/>
      </c>
      <c r="CM262" s="195" t="str">
        <f t="shared" si="1572"/>
        <v/>
      </c>
      <c r="CN262" s="195" t="str">
        <f t="shared" si="1572"/>
        <v/>
      </c>
      <c r="CO262" s="195" t="str">
        <f t="shared" si="1572"/>
        <v/>
      </c>
      <c r="CP262" s="198">
        <f t="shared" si="1228"/>
        <v>0</v>
      </c>
      <c r="CS262" s="195" t="str">
        <f t="shared" ref="CS262:CS264" si="1586">IF(BU262="","",Y262*BU262)</f>
        <v/>
      </c>
      <c r="CT262" s="195" t="str">
        <f t="shared" si="1573"/>
        <v/>
      </c>
      <c r="CU262" s="195" t="str">
        <f t="shared" si="1573"/>
        <v/>
      </c>
      <c r="CV262" s="195" t="str">
        <f t="shared" si="1573"/>
        <v/>
      </c>
      <c r="CW262" s="195" t="str">
        <f t="shared" si="1573"/>
        <v/>
      </c>
      <c r="CX262" s="198">
        <f t="shared" si="1230"/>
        <v>0</v>
      </c>
      <c r="CY262" s="6"/>
      <c r="CZ262" s="6"/>
      <c r="DA262" s="195" t="str">
        <f t="shared" ref="DA262:DA264" si="1587">IF(BU262="","",(S262+Y262)*BU262)</f>
        <v/>
      </c>
      <c r="DB262" s="195" t="str">
        <f t="shared" si="1574"/>
        <v/>
      </c>
      <c r="DC262" s="195" t="str">
        <f t="shared" si="1574"/>
        <v/>
      </c>
      <c r="DD262" s="195" t="str">
        <f t="shared" si="1574"/>
        <v/>
      </c>
      <c r="DE262" s="195" t="str">
        <f t="shared" si="1574"/>
        <v/>
      </c>
      <c r="DF262" s="198">
        <f t="shared" si="1232"/>
        <v>0</v>
      </c>
      <c r="DG262" s="6"/>
      <c r="DH262" s="6"/>
      <c r="DI262" s="195" t="str">
        <f t="shared" ref="DI262:DI264" si="1588">IF(BU262="","",AK262*BU262)</f>
        <v/>
      </c>
      <c r="DJ262" s="195" t="str">
        <f t="shared" si="1575"/>
        <v/>
      </c>
      <c r="DK262" s="195" t="str">
        <f t="shared" si="1575"/>
        <v/>
      </c>
      <c r="DL262" s="195" t="str">
        <f t="shared" si="1575"/>
        <v/>
      </c>
      <c r="DM262" s="195" t="str">
        <f t="shared" si="1575"/>
        <v/>
      </c>
      <c r="DN262" s="198">
        <f t="shared" si="1241"/>
        <v>0</v>
      </c>
      <c r="DO262" s="6"/>
      <c r="DP262" s="6"/>
      <c r="DQ262" s="195" t="str">
        <f t="shared" ref="DQ262:DQ264" si="1589">IF(BU262="","",(AE262+AK262)*BU262)</f>
        <v/>
      </c>
      <c r="DR262" s="195" t="str">
        <f t="shared" si="1576"/>
        <v/>
      </c>
      <c r="DS262" s="195" t="str">
        <f t="shared" si="1576"/>
        <v/>
      </c>
      <c r="DT262" s="195" t="str">
        <f t="shared" si="1576"/>
        <v/>
      </c>
      <c r="DU262" s="195" t="str">
        <f t="shared" si="1576"/>
        <v/>
      </c>
      <c r="DV262" s="198">
        <f t="shared" si="1235"/>
        <v>0</v>
      </c>
    </row>
    <row r="263" spans="1:126" ht="25.5" customHeight="1">
      <c r="A263" s="19"/>
      <c r="B263" s="55"/>
      <c r="C263" s="55"/>
      <c r="D263" s="56">
        <f t="shared" si="1577"/>
        <v>0</v>
      </c>
      <c r="E263" s="57">
        <f t="shared" si="1578"/>
        <v>0</v>
      </c>
      <c r="F263" s="58" t="s">
        <v>30</v>
      </c>
      <c r="G263" s="52">
        <f>'[9]NAW3 - Asset Repl - ENWL'!G260</f>
        <v>0</v>
      </c>
      <c r="H263" s="52">
        <f>'[9]NAW3 - Asset Repl - ENWL'!H260</f>
        <v>0</v>
      </c>
      <c r="I263" s="52">
        <f>'[9]NAW3 - Asset Repl - ENWL'!I260</f>
        <v>0</v>
      </c>
      <c r="J263" s="52">
        <f>'[9]NAW3 - Asset Repl - ENWL'!J260</f>
        <v>0</v>
      </c>
      <c r="K263" s="52">
        <f>'[9]NAW3 - Asset Repl - ENWL'!K260</f>
        <v>0</v>
      </c>
      <c r="L263" s="59">
        <f t="shared" si="1579"/>
        <v>0</v>
      </c>
      <c r="M263" s="52">
        <f>'[9]NAW3 - Asset Repl - ENWL'!M260</f>
        <v>0</v>
      </c>
      <c r="N263" s="52">
        <f>'[9]NAW3 - Asset Repl - ENWL'!N260</f>
        <v>0</v>
      </c>
      <c r="O263" s="52">
        <f>'[9]NAW3 - Asset Repl - ENWL'!O260</f>
        <v>0</v>
      </c>
      <c r="P263" s="52">
        <f>'[9]NAW3 - Asset Repl - ENWL'!P260</f>
        <v>0</v>
      </c>
      <c r="Q263" s="52">
        <f>'[9]NAW3 - Asset Repl - ENWL'!Q260</f>
        <v>0</v>
      </c>
      <c r="R263" s="59">
        <f t="shared" si="1580"/>
        <v>0</v>
      </c>
      <c r="S263" s="52">
        <f>'[9]NAW3 - Asset Repl - ENWL'!S260</f>
        <v>0</v>
      </c>
      <c r="T263" s="52">
        <f>'[9]NAW3 - Asset Repl - ENWL'!T260</f>
        <v>0</v>
      </c>
      <c r="U263" s="52">
        <f>'[9]NAW3 - Asset Repl - ENWL'!U260</f>
        <v>0</v>
      </c>
      <c r="V263" s="52">
        <f>'[9]NAW3 - Asset Repl - ENWL'!V260</f>
        <v>0</v>
      </c>
      <c r="W263" s="52">
        <f>'[9]NAW3 - Asset Repl - ENWL'!W260</f>
        <v>0</v>
      </c>
      <c r="X263" s="59">
        <f t="shared" si="1581"/>
        <v>0</v>
      </c>
      <c r="Y263" s="52">
        <f>'[9]NAW3 - Asset Repl - ENWL'!Y260</f>
        <v>0</v>
      </c>
      <c r="Z263" s="52">
        <f>'[9]NAW3 - Asset Repl - ENWL'!Z260</f>
        <v>0</v>
      </c>
      <c r="AA263" s="52">
        <f>'[9]NAW3 - Asset Repl - ENWL'!AA260</f>
        <v>0</v>
      </c>
      <c r="AB263" s="52">
        <f>'[9]NAW3 - Asset Repl - ENWL'!AB260</f>
        <v>0</v>
      </c>
      <c r="AC263" s="52">
        <f>'[9]NAW3 - Asset Repl - ENWL'!AC260</f>
        <v>0</v>
      </c>
      <c r="AD263" s="59">
        <f t="shared" si="1582"/>
        <v>0</v>
      </c>
      <c r="AE263" s="52">
        <f>'[9]NAW3 - Asset Repl - ENWL'!AE260</f>
        <v>0</v>
      </c>
      <c r="AF263" s="52">
        <f>'[9]NAW3 - Asset Repl - ENWL'!AF260</f>
        <v>0</v>
      </c>
      <c r="AG263" s="52">
        <f>'[9]NAW3 - Asset Repl - ENWL'!AG260</f>
        <v>0</v>
      </c>
      <c r="AH263" s="52">
        <f>'[9]NAW3 - Asset Repl - ENWL'!AH260</f>
        <v>0</v>
      </c>
      <c r="AI263" s="52">
        <f>'[9]NAW3 - Asset Repl - ENWL'!AI260</f>
        <v>0</v>
      </c>
      <c r="AJ263" s="59">
        <f t="shared" si="1583"/>
        <v>0</v>
      </c>
      <c r="AK263" s="52">
        <f>'[9]NAW3 - Asset Repl - ENWL'!AK260</f>
        <v>0</v>
      </c>
      <c r="AL263" s="52">
        <f>'[9]NAW3 - Asset Repl - ENWL'!AL260</f>
        <v>0</v>
      </c>
      <c r="AM263" s="52">
        <f>'[9]NAW3 - Asset Repl - ENWL'!AM260</f>
        <v>0</v>
      </c>
      <c r="AN263" s="52">
        <f>'[9]NAW3 - Asset Repl - ENWL'!AN260</f>
        <v>0</v>
      </c>
      <c r="AO263" s="52">
        <f>'[9]NAW3 - Asset Repl - ENWL'!AO260</f>
        <v>0</v>
      </c>
      <c r="AP263" s="59">
        <f t="shared" si="1584"/>
        <v>0</v>
      </c>
      <c r="BB263" s="6"/>
      <c r="BC263" s="6"/>
      <c r="BD263" s="58" t="s">
        <v>30</v>
      </c>
      <c r="BE263" s="172">
        <f>'ENWL - HI Probs. of Failure '!O$66</f>
        <v>0</v>
      </c>
      <c r="BF263" s="172">
        <f>'ENWL - HI Probs. of Failure '!P$66</f>
        <v>0</v>
      </c>
      <c r="BG263" s="172">
        <f>'ENWL - HI Probs. of Failure '!Q$66</f>
        <v>0</v>
      </c>
      <c r="BH263" s="172">
        <f>'ENWL - HI Probs. of Failure '!R$66</f>
        <v>0</v>
      </c>
      <c r="BI263" s="172">
        <f>'ENWL - HI Probs. of Failure '!S$66</f>
        <v>0</v>
      </c>
      <c r="BJ263" s="176"/>
      <c r="BK263" s="6"/>
      <c r="BL263" s="58" t="s">
        <v>30</v>
      </c>
      <c r="BM263" s="242">
        <f>IFERROR($BM4*'ENWL - Ave Crit'!$Q$66,0)</f>
        <v>0</v>
      </c>
      <c r="BN263" s="242">
        <f>IFERROR($BM4*'ENWL - Ave Crit'!$Q$66,0)</f>
        <v>0</v>
      </c>
      <c r="BO263" s="242">
        <f>IFERROR($BM4*'ENWL - Ave Crit'!$Q$66,0)</f>
        <v>0</v>
      </c>
      <c r="BP263" s="242">
        <f>IFERROR($BM4*'ENWL - Ave Crit'!$Q$66,0)</f>
        <v>0</v>
      </c>
      <c r="BQ263" s="242">
        <f>IFERROR($BM4*'ENWL - Ave Crit'!$Q$66,0)</f>
        <v>0</v>
      </c>
      <c r="BR263" s="176"/>
      <c r="BS263" s="6"/>
      <c r="BT263" s="58" t="s">
        <v>30</v>
      </c>
      <c r="BU263" s="24" t="str">
        <f t="shared" si="1236"/>
        <v/>
      </c>
      <c r="BV263" s="24" t="str">
        <f t="shared" si="1237"/>
        <v/>
      </c>
      <c r="BW263" s="24" t="str">
        <f t="shared" si="1238"/>
        <v/>
      </c>
      <c r="BX263" s="24" t="str">
        <f t="shared" si="1239"/>
        <v/>
      </c>
      <c r="BY263" s="24" t="str">
        <f t="shared" si="1240"/>
        <v/>
      </c>
      <c r="BZ263" s="6"/>
      <c r="CA263" s="6"/>
      <c r="CB263" s="58" t="s">
        <v>30</v>
      </c>
      <c r="CC263" s="195" t="str">
        <f t="shared" si="1585"/>
        <v/>
      </c>
      <c r="CD263" s="195" t="str">
        <f t="shared" si="1571"/>
        <v/>
      </c>
      <c r="CE263" s="195" t="str">
        <f t="shared" si="1571"/>
        <v/>
      </c>
      <c r="CF263" s="195" t="str">
        <f t="shared" si="1571"/>
        <v/>
      </c>
      <c r="CG263" s="195" t="str">
        <f t="shared" si="1571"/>
        <v/>
      </c>
      <c r="CH263" s="198">
        <f t="shared" si="1286"/>
        <v>0</v>
      </c>
      <c r="CI263" s="93"/>
      <c r="CJ263" s="93"/>
      <c r="CK263" s="195" t="str">
        <f t="shared" si="1572"/>
        <v/>
      </c>
      <c r="CL263" s="195" t="str">
        <f t="shared" si="1572"/>
        <v/>
      </c>
      <c r="CM263" s="195" t="str">
        <f t="shared" si="1572"/>
        <v/>
      </c>
      <c r="CN263" s="195" t="str">
        <f t="shared" si="1572"/>
        <v/>
      </c>
      <c r="CO263" s="195" t="str">
        <f t="shared" si="1572"/>
        <v/>
      </c>
      <c r="CP263" s="198">
        <f t="shared" si="1228"/>
        <v>0</v>
      </c>
      <c r="CS263" s="195" t="str">
        <f t="shared" si="1586"/>
        <v/>
      </c>
      <c r="CT263" s="195" t="str">
        <f t="shared" si="1573"/>
        <v/>
      </c>
      <c r="CU263" s="195" t="str">
        <f t="shared" si="1573"/>
        <v/>
      </c>
      <c r="CV263" s="195" t="str">
        <f t="shared" si="1573"/>
        <v/>
      </c>
      <c r="CW263" s="195" t="str">
        <f t="shared" si="1573"/>
        <v/>
      </c>
      <c r="CX263" s="198">
        <f t="shared" si="1230"/>
        <v>0</v>
      </c>
      <c r="CY263" s="6"/>
      <c r="CZ263" s="6"/>
      <c r="DA263" s="195" t="str">
        <f t="shared" si="1587"/>
        <v/>
      </c>
      <c r="DB263" s="195" t="str">
        <f t="shared" si="1574"/>
        <v/>
      </c>
      <c r="DC263" s="195" t="str">
        <f t="shared" si="1574"/>
        <v/>
      </c>
      <c r="DD263" s="195" t="str">
        <f t="shared" si="1574"/>
        <v/>
      </c>
      <c r="DE263" s="195" t="str">
        <f t="shared" si="1574"/>
        <v/>
      </c>
      <c r="DF263" s="198">
        <f t="shared" si="1232"/>
        <v>0</v>
      </c>
      <c r="DG263" s="6"/>
      <c r="DH263" s="6"/>
      <c r="DI263" s="195" t="str">
        <f t="shared" si="1588"/>
        <v/>
      </c>
      <c r="DJ263" s="195" t="str">
        <f t="shared" si="1575"/>
        <v/>
      </c>
      <c r="DK263" s="195" t="str">
        <f t="shared" si="1575"/>
        <v/>
      </c>
      <c r="DL263" s="195" t="str">
        <f t="shared" si="1575"/>
        <v/>
      </c>
      <c r="DM263" s="195" t="str">
        <f t="shared" si="1575"/>
        <v/>
      </c>
      <c r="DN263" s="198">
        <f t="shared" si="1241"/>
        <v>0</v>
      </c>
      <c r="DO263" s="6"/>
      <c r="DP263" s="6"/>
      <c r="DQ263" s="195" t="str">
        <f t="shared" si="1589"/>
        <v/>
      </c>
      <c r="DR263" s="195" t="str">
        <f t="shared" si="1576"/>
        <v/>
      </c>
      <c r="DS263" s="195" t="str">
        <f t="shared" si="1576"/>
        <v/>
      </c>
      <c r="DT263" s="195" t="str">
        <f t="shared" si="1576"/>
        <v/>
      </c>
      <c r="DU263" s="195" t="str">
        <f t="shared" si="1576"/>
        <v/>
      </c>
      <c r="DV263" s="198">
        <f t="shared" si="1235"/>
        <v>0</v>
      </c>
    </row>
    <row r="264" spans="1:126" ht="25.5" customHeight="1">
      <c r="A264" s="19"/>
      <c r="B264" s="55"/>
      <c r="C264" s="55"/>
      <c r="D264" s="56">
        <f t="shared" si="1577"/>
        <v>0</v>
      </c>
      <c r="E264" s="57">
        <f t="shared" si="1578"/>
        <v>0</v>
      </c>
      <c r="F264" s="58" t="s">
        <v>31</v>
      </c>
      <c r="G264" s="52">
        <f>'[9]NAW3 - Asset Repl - ENWL'!G261</f>
        <v>0</v>
      </c>
      <c r="H264" s="52">
        <f>'[9]NAW3 - Asset Repl - ENWL'!H261</f>
        <v>0</v>
      </c>
      <c r="I264" s="52">
        <f>'[9]NAW3 - Asset Repl - ENWL'!I261</f>
        <v>0</v>
      </c>
      <c r="J264" s="52">
        <f>'[9]NAW3 - Asset Repl - ENWL'!J261</f>
        <v>0</v>
      </c>
      <c r="K264" s="52">
        <f>'[9]NAW3 - Asset Repl - ENWL'!K261</f>
        <v>0</v>
      </c>
      <c r="L264" s="59">
        <f t="shared" si="1579"/>
        <v>0</v>
      </c>
      <c r="M264" s="52">
        <f>'[9]NAW3 - Asset Repl - ENWL'!M261</f>
        <v>0</v>
      </c>
      <c r="N264" s="52">
        <f>'[9]NAW3 - Asset Repl - ENWL'!N261</f>
        <v>0</v>
      </c>
      <c r="O264" s="52">
        <f>'[9]NAW3 - Asset Repl - ENWL'!O261</f>
        <v>0</v>
      </c>
      <c r="P264" s="52">
        <f>'[9]NAW3 - Asset Repl - ENWL'!P261</f>
        <v>0</v>
      </c>
      <c r="Q264" s="52">
        <f>'[9]NAW3 - Asset Repl - ENWL'!Q261</f>
        <v>0</v>
      </c>
      <c r="R264" s="59">
        <f t="shared" si="1580"/>
        <v>0</v>
      </c>
      <c r="S264" s="52">
        <f>'[9]NAW3 - Asset Repl - ENWL'!S261</f>
        <v>0</v>
      </c>
      <c r="T264" s="52">
        <f>'[9]NAW3 - Asset Repl - ENWL'!T261</f>
        <v>0</v>
      </c>
      <c r="U264" s="52">
        <f>'[9]NAW3 - Asset Repl - ENWL'!U261</f>
        <v>0</v>
      </c>
      <c r="V264" s="52">
        <f>'[9]NAW3 - Asset Repl - ENWL'!V261</f>
        <v>0</v>
      </c>
      <c r="W264" s="52">
        <f>'[9]NAW3 - Asset Repl - ENWL'!W261</f>
        <v>0</v>
      </c>
      <c r="X264" s="59">
        <f t="shared" si="1581"/>
        <v>0</v>
      </c>
      <c r="Y264" s="52">
        <f>'[9]NAW3 - Asset Repl - ENWL'!Y261</f>
        <v>0</v>
      </c>
      <c r="Z264" s="52">
        <f>'[9]NAW3 - Asset Repl - ENWL'!Z261</f>
        <v>0</v>
      </c>
      <c r="AA264" s="52">
        <f>'[9]NAW3 - Asset Repl - ENWL'!AA261</f>
        <v>0</v>
      </c>
      <c r="AB264" s="52">
        <f>'[9]NAW3 - Asset Repl - ENWL'!AB261</f>
        <v>0</v>
      </c>
      <c r="AC264" s="52">
        <f>'[9]NAW3 - Asset Repl - ENWL'!AC261</f>
        <v>0</v>
      </c>
      <c r="AD264" s="59">
        <f t="shared" si="1582"/>
        <v>0</v>
      </c>
      <c r="AE264" s="52">
        <f>'[9]NAW3 - Asset Repl - ENWL'!AE261</f>
        <v>0</v>
      </c>
      <c r="AF264" s="52">
        <f>'[9]NAW3 - Asset Repl - ENWL'!AF261</f>
        <v>0</v>
      </c>
      <c r="AG264" s="52">
        <f>'[9]NAW3 - Asset Repl - ENWL'!AG261</f>
        <v>0</v>
      </c>
      <c r="AH264" s="52">
        <f>'[9]NAW3 - Asset Repl - ENWL'!AH261</f>
        <v>0</v>
      </c>
      <c r="AI264" s="52">
        <f>'[9]NAW3 - Asset Repl - ENWL'!AI261</f>
        <v>0</v>
      </c>
      <c r="AJ264" s="59">
        <f t="shared" si="1583"/>
        <v>0</v>
      </c>
      <c r="AK264" s="52">
        <f>'[9]NAW3 - Asset Repl - ENWL'!AK261</f>
        <v>0</v>
      </c>
      <c r="AL264" s="52">
        <f>'[9]NAW3 - Asset Repl - ENWL'!AL261</f>
        <v>0</v>
      </c>
      <c r="AM264" s="52">
        <f>'[9]NAW3 - Asset Repl - ENWL'!AM261</f>
        <v>0</v>
      </c>
      <c r="AN264" s="52">
        <f>'[9]NAW3 - Asset Repl - ENWL'!AN261</f>
        <v>0</v>
      </c>
      <c r="AO264" s="52">
        <f>'[9]NAW3 - Asset Repl - ENWL'!AO261</f>
        <v>0</v>
      </c>
      <c r="AP264" s="59">
        <f t="shared" si="1584"/>
        <v>0</v>
      </c>
      <c r="BB264" s="6"/>
      <c r="BC264" s="6"/>
      <c r="BD264" s="58" t="s">
        <v>31</v>
      </c>
      <c r="BE264" s="172">
        <f>'ENWL - HI Probs. of Failure '!O$66</f>
        <v>0</v>
      </c>
      <c r="BF264" s="172">
        <f>'ENWL - HI Probs. of Failure '!P$66</f>
        <v>0</v>
      </c>
      <c r="BG264" s="172">
        <f>'ENWL - HI Probs. of Failure '!Q$66</f>
        <v>0</v>
      </c>
      <c r="BH264" s="172">
        <f>'ENWL - HI Probs. of Failure '!R$66</f>
        <v>0</v>
      </c>
      <c r="BI264" s="172">
        <f>'ENWL - HI Probs. of Failure '!S$66</f>
        <v>0</v>
      </c>
      <c r="BJ264" s="176"/>
      <c r="BK264" s="6"/>
      <c r="BL264" s="58" t="s">
        <v>31</v>
      </c>
      <c r="BM264" s="242">
        <f>IFERROR($BM5*'ENWL - Ave Crit'!$Q$66,0)</f>
        <v>0</v>
      </c>
      <c r="BN264" s="242">
        <f>IFERROR($BM5*'ENWL - Ave Crit'!$Q$66,0)</f>
        <v>0</v>
      </c>
      <c r="BO264" s="242">
        <f>IFERROR($BM5*'ENWL - Ave Crit'!$Q$66,0)</f>
        <v>0</v>
      </c>
      <c r="BP264" s="242">
        <f>IFERROR($BM5*'ENWL - Ave Crit'!$Q$66,0)</f>
        <v>0</v>
      </c>
      <c r="BQ264" s="242">
        <f>IFERROR($BM5*'ENWL - Ave Crit'!$Q$66,0)</f>
        <v>0</v>
      </c>
      <c r="BR264" s="176"/>
      <c r="BS264" s="6"/>
      <c r="BT264" s="58" t="s">
        <v>31</v>
      </c>
      <c r="BU264" s="24" t="str">
        <f t="shared" si="1236"/>
        <v/>
      </c>
      <c r="BV264" s="24" t="str">
        <f t="shared" si="1237"/>
        <v/>
      </c>
      <c r="BW264" s="24" t="str">
        <f t="shared" si="1238"/>
        <v/>
      </c>
      <c r="BX264" s="24" t="str">
        <f t="shared" si="1239"/>
        <v/>
      </c>
      <c r="BY264" s="24" t="str">
        <f t="shared" si="1240"/>
        <v/>
      </c>
      <c r="BZ264" s="6"/>
      <c r="CA264" s="6"/>
      <c r="CB264" s="58" t="s">
        <v>31</v>
      </c>
      <c r="CC264" s="195" t="str">
        <f t="shared" si="1585"/>
        <v/>
      </c>
      <c r="CD264" s="195" t="str">
        <f t="shared" si="1571"/>
        <v/>
      </c>
      <c r="CE264" s="195" t="str">
        <f t="shared" si="1571"/>
        <v/>
      </c>
      <c r="CF264" s="195" t="str">
        <f t="shared" si="1571"/>
        <v/>
      </c>
      <c r="CG264" s="195" t="str">
        <f t="shared" si="1571"/>
        <v/>
      </c>
      <c r="CH264" s="198">
        <f t="shared" si="1286"/>
        <v>0</v>
      </c>
      <c r="CI264" s="93"/>
      <c r="CJ264" s="93"/>
      <c r="CK264" s="195" t="str">
        <f t="shared" si="1572"/>
        <v/>
      </c>
      <c r="CL264" s="195" t="str">
        <f t="shared" si="1572"/>
        <v/>
      </c>
      <c r="CM264" s="195" t="str">
        <f t="shared" si="1572"/>
        <v/>
      </c>
      <c r="CN264" s="195" t="str">
        <f t="shared" si="1572"/>
        <v/>
      </c>
      <c r="CO264" s="195" t="str">
        <f t="shared" si="1572"/>
        <v/>
      </c>
      <c r="CP264" s="198">
        <f t="shared" si="1228"/>
        <v>0</v>
      </c>
      <c r="CS264" s="195" t="str">
        <f t="shared" si="1586"/>
        <v/>
      </c>
      <c r="CT264" s="195" t="str">
        <f t="shared" si="1573"/>
        <v/>
      </c>
      <c r="CU264" s="195" t="str">
        <f t="shared" si="1573"/>
        <v/>
      </c>
      <c r="CV264" s="195" t="str">
        <f t="shared" si="1573"/>
        <v/>
      </c>
      <c r="CW264" s="195" t="str">
        <f t="shared" si="1573"/>
        <v/>
      </c>
      <c r="CX264" s="198">
        <f t="shared" si="1230"/>
        <v>0</v>
      </c>
      <c r="CY264" s="6"/>
      <c r="CZ264" s="6"/>
      <c r="DA264" s="195" t="str">
        <f t="shared" si="1587"/>
        <v/>
      </c>
      <c r="DB264" s="195" t="str">
        <f t="shared" si="1574"/>
        <v/>
      </c>
      <c r="DC264" s="195" t="str">
        <f t="shared" si="1574"/>
        <v/>
      </c>
      <c r="DD264" s="195" t="str">
        <f t="shared" si="1574"/>
        <v/>
      </c>
      <c r="DE264" s="195" t="str">
        <f t="shared" si="1574"/>
        <v/>
      </c>
      <c r="DF264" s="198">
        <f t="shared" si="1232"/>
        <v>0</v>
      </c>
      <c r="DG264" s="89"/>
      <c r="DH264" s="89"/>
      <c r="DI264" s="195" t="str">
        <f t="shared" si="1588"/>
        <v/>
      </c>
      <c r="DJ264" s="195" t="str">
        <f t="shared" si="1575"/>
        <v/>
      </c>
      <c r="DK264" s="195" t="str">
        <f t="shared" si="1575"/>
        <v/>
      </c>
      <c r="DL264" s="195" t="str">
        <f t="shared" si="1575"/>
        <v/>
      </c>
      <c r="DM264" s="195" t="str">
        <f t="shared" si="1575"/>
        <v/>
      </c>
      <c r="DN264" s="198">
        <f t="shared" si="1241"/>
        <v>0</v>
      </c>
      <c r="DO264" s="6"/>
      <c r="DP264" s="6"/>
      <c r="DQ264" s="195" t="str">
        <f t="shared" si="1589"/>
        <v/>
      </c>
      <c r="DR264" s="195" t="str">
        <f t="shared" si="1576"/>
        <v/>
      </c>
      <c r="DS264" s="195" t="str">
        <f t="shared" si="1576"/>
        <v/>
      </c>
      <c r="DT264" s="195" t="str">
        <f t="shared" si="1576"/>
        <v/>
      </c>
      <c r="DU264" s="195" t="str">
        <f t="shared" si="1576"/>
        <v/>
      </c>
      <c r="DV264" s="198">
        <f t="shared" si="1235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90">SUM(H261:H264)</f>
        <v>0</v>
      </c>
      <c r="I265" s="66">
        <f t="shared" si="1590"/>
        <v>0</v>
      </c>
      <c r="J265" s="66">
        <f t="shared" si="1590"/>
        <v>0</v>
      </c>
      <c r="K265" s="66">
        <f t="shared" si="1590"/>
        <v>0</v>
      </c>
      <c r="L265" s="67"/>
      <c r="M265" s="65">
        <f>SUM(M261:M264)</f>
        <v>0</v>
      </c>
      <c r="N265" s="66">
        <f t="shared" ref="N265:Q265" si="1591">SUM(N261:N264)</f>
        <v>0</v>
      </c>
      <c r="O265" s="66">
        <f t="shared" si="1591"/>
        <v>0</v>
      </c>
      <c r="P265" s="66">
        <f t="shared" si="1591"/>
        <v>0</v>
      </c>
      <c r="Q265" s="66">
        <f t="shared" si="1591"/>
        <v>0</v>
      </c>
      <c r="R265" s="67"/>
      <c r="S265" s="65">
        <f>SUM(S261:S264)</f>
        <v>0</v>
      </c>
      <c r="T265" s="66">
        <f t="shared" ref="T265:W265" si="1592">SUM(T261:T264)</f>
        <v>0</v>
      </c>
      <c r="U265" s="66">
        <f t="shared" si="1592"/>
        <v>0</v>
      </c>
      <c r="V265" s="66">
        <f t="shared" si="1592"/>
        <v>0</v>
      </c>
      <c r="W265" s="66">
        <f t="shared" si="1592"/>
        <v>0</v>
      </c>
      <c r="X265" s="67"/>
      <c r="Y265" s="65">
        <f>SUM(Y261:Y264)</f>
        <v>0</v>
      </c>
      <c r="Z265" s="66">
        <f t="shared" ref="Z265:AC265" si="1593">SUM(Z261:Z264)</f>
        <v>0</v>
      </c>
      <c r="AA265" s="66">
        <f t="shared" si="1593"/>
        <v>0</v>
      </c>
      <c r="AB265" s="66">
        <f t="shared" si="1593"/>
        <v>0</v>
      </c>
      <c r="AC265" s="66">
        <f t="shared" si="1593"/>
        <v>0</v>
      </c>
      <c r="AD265" s="67"/>
      <c r="AE265" s="65">
        <f>SUM(AE261:AE264)</f>
        <v>0</v>
      </c>
      <c r="AF265" s="66">
        <f t="shared" ref="AF265:AI265" si="1594">SUM(AF261:AF264)</f>
        <v>0</v>
      </c>
      <c r="AG265" s="66">
        <f t="shared" si="1594"/>
        <v>0</v>
      </c>
      <c r="AH265" s="66">
        <f t="shared" si="1594"/>
        <v>0</v>
      </c>
      <c r="AI265" s="66">
        <f t="shared" si="1594"/>
        <v>0</v>
      </c>
      <c r="AJ265" s="67"/>
      <c r="AK265" s="65">
        <f>SUM(AK261:AK264)</f>
        <v>0</v>
      </c>
      <c r="AL265" s="66">
        <f t="shared" ref="AL265:AO265" si="1595">SUM(AL261:AL264)</f>
        <v>0</v>
      </c>
      <c r="AM265" s="66">
        <f t="shared" si="1595"/>
        <v>0</v>
      </c>
      <c r="AN265" s="66">
        <f t="shared" si="1595"/>
        <v>0</v>
      </c>
      <c r="AO265" s="66">
        <f t="shared" si="1595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236"/>
        <v/>
      </c>
      <c r="BV265" s="24" t="str">
        <f t="shared" si="1237"/>
        <v/>
      </c>
      <c r="BW265" s="24" t="str">
        <f t="shared" si="1238"/>
        <v/>
      </c>
      <c r="BX265" s="24" t="str">
        <f t="shared" si="1239"/>
        <v/>
      </c>
      <c r="BY265" s="24" t="str">
        <f t="shared" si="1240"/>
        <v/>
      </c>
      <c r="BZ265" s="6"/>
      <c r="CA265" s="6"/>
      <c r="CB265" s="64"/>
      <c r="CC265" s="197">
        <f>SUM(CC261:CC264)</f>
        <v>0</v>
      </c>
      <c r="CD265" s="197">
        <f t="shared" ref="CD265:CG265" si="1596">SUM(CD261:CD264)</f>
        <v>0</v>
      </c>
      <c r="CE265" s="197">
        <f t="shared" si="1596"/>
        <v>0</v>
      </c>
      <c r="CF265" s="197">
        <f t="shared" si="1596"/>
        <v>0</v>
      </c>
      <c r="CG265" s="197">
        <f t="shared" si="1596"/>
        <v>0</v>
      </c>
      <c r="CH265" s="198">
        <f t="shared" si="1286"/>
        <v>0</v>
      </c>
      <c r="CI265" s="93"/>
      <c r="CJ265" s="93"/>
      <c r="CK265" s="197">
        <f>SUM(CK261:CK264)</f>
        <v>0</v>
      </c>
      <c r="CL265" s="197">
        <f t="shared" ref="CL265:CO265" si="1597">SUM(CL261:CL264)</f>
        <v>0</v>
      </c>
      <c r="CM265" s="197">
        <f t="shared" si="1597"/>
        <v>0</v>
      </c>
      <c r="CN265" s="197">
        <f t="shared" si="1597"/>
        <v>0</v>
      </c>
      <c r="CO265" s="197">
        <f t="shared" si="1597"/>
        <v>0</v>
      </c>
      <c r="CP265" s="198">
        <f t="shared" si="1228"/>
        <v>0</v>
      </c>
      <c r="CS265" s="197">
        <f>SUM(CS261:CS264)</f>
        <v>0</v>
      </c>
      <c r="CT265" s="197">
        <f t="shared" ref="CT265:CW265" si="1598">SUM(CT261:CT264)</f>
        <v>0</v>
      </c>
      <c r="CU265" s="197">
        <f t="shared" si="1598"/>
        <v>0</v>
      </c>
      <c r="CV265" s="197">
        <f t="shared" si="1598"/>
        <v>0</v>
      </c>
      <c r="CW265" s="197">
        <f t="shared" si="1598"/>
        <v>0</v>
      </c>
      <c r="CX265" s="198">
        <f t="shared" si="1230"/>
        <v>0</v>
      </c>
      <c r="CY265" s="6"/>
      <c r="CZ265" s="199"/>
      <c r="DA265" s="197">
        <f>SUM(DA261:DA264)</f>
        <v>0</v>
      </c>
      <c r="DB265" s="197">
        <f t="shared" ref="DB265:DE265" si="1599">SUM(DB261:DB264)</f>
        <v>0</v>
      </c>
      <c r="DC265" s="197">
        <f t="shared" si="1599"/>
        <v>0</v>
      </c>
      <c r="DD265" s="197">
        <f t="shared" si="1599"/>
        <v>0</v>
      </c>
      <c r="DE265" s="197">
        <f t="shared" si="1599"/>
        <v>0</v>
      </c>
      <c r="DF265" s="198">
        <f t="shared" si="1232"/>
        <v>0</v>
      </c>
      <c r="DG265" s="6"/>
      <c r="DH265" s="6"/>
      <c r="DI265" s="197">
        <f>SUM(DI261:DI264)</f>
        <v>0</v>
      </c>
      <c r="DJ265" s="197">
        <f t="shared" ref="DJ265:DM265" si="1600">SUM(DJ261:DJ264)</f>
        <v>0</v>
      </c>
      <c r="DK265" s="197">
        <f t="shared" si="1600"/>
        <v>0</v>
      </c>
      <c r="DL265" s="197">
        <f t="shared" si="1600"/>
        <v>0</v>
      </c>
      <c r="DM265" s="197">
        <f t="shared" si="1600"/>
        <v>0</v>
      </c>
      <c r="DN265" s="198">
        <f t="shared" si="1241"/>
        <v>0</v>
      </c>
      <c r="DO265" s="89"/>
      <c r="DP265" s="89"/>
      <c r="DQ265" s="197">
        <f>SUM(DQ261:DQ264)</f>
        <v>0</v>
      </c>
      <c r="DR265" s="197">
        <f t="shared" ref="DR265:DU265" si="1601">SUM(DR261:DR264)</f>
        <v>0</v>
      </c>
      <c r="DS265" s="197">
        <f t="shared" si="1601"/>
        <v>0</v>
      </c>
      <c r="DT265" s="197">
        <f t="shared" si="1601"/>
        <v>0</v>
      </c>
      <c r="DU265" s="197">
        <f t="shared" si="1601"/>
        <v>0</v>
      </c>
      <c r="DV265" s="198">
        <f t="shared" si="1235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236"/>
        <v/>
      </c>
      <c r="BV266" s="24" t="str">
        <f t="shared" si="1237"/>
        <v/>
      </c>
      <c r="BW266" s="24" t="str">
        <f t="shared" si="1238"/>
        <v/>
      </c>
      <c r="BX266" s="24" t="str">
        <f t="shared" si="1239"/>
        <v/>
      </c>
      <c r="BY266" s="24" t="str">
        <f t="shared" si="1240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602">SUM(CD265,CD260,CD255,CD250,CD245,CD240)</f>
        <v>0</v>
      </c>
      <c r="CE266" s="198">
        <f t="shared" si="1602"/>
        <v>0</v>
      </c>
      <c r="CF266" s="198">
        <f t="shared" si="1602"/>
        <v>0</v>
      </c>
      <c r="CG266" s="198">
        <f t="shared" si="1602"/>
        <v>0</v>
      </c>
      <c r="CH266" s="198">
        <f t="shared" si="1286"/>
        <v>0</v>
      </c>
      <c r="CI266" s="68"/>
      <c r="CJ266" s="68"/>
      <c r="CK266" s="198">
        <f>SUM(CK265,CK260,CK255,CK250,CK245,CK240)</f>
        <v>0</v>
      </c>
      <c r="CL266" s="198">
        <f t="shared" ref="CL266:CO266" si="1603">SUM(CL265,CL260,CL255,CL250,CL245,CL240)</f>
        <v>0</v>
      </c>
      <c r="CM266" s="198">
        <f t="shared" si="1603"/>
        <v>0</v>
      </c>
      <c r="CN266" s="198">
        <f t="shared" si="1603"/>
        <v>0</v>
      </c>
      <c r="CO266" s="198">
        <f t="shared" si="1603"/>
        <v>0</v>
      </c>
      <c r="CP266" s="198">
        <f t="shared" si="1228"/>
        <v>0</v>
      </c>
      <c r="CS266" s="198">
        <f>SUM(CS265,CS260,CS255,CS250,CS245,CS240)</f>
        <v>0</v>
      </c>
      <c r="CT266" s="198">
        <f t="shared" ref="CT266:CW266" si="1604">SUM(CT265,CT260,CT255,CT250,CT245,CT240)</f>
        <v>0</v>
      </c>
      <c r="CU266" s="198">
        <f t="shared" si="1604"/>
        <v>0</v>
      </c>
      <c r="CV266" s="198">
        <f t="shared" si="1604"/>
        <v>0</v>
      </c>
      <c r="CW266" s="198">
        <f t="shared" si="1604"/>
        <v>0</v>
      </c>
      <c r="CX266" s="198">
        <f t="shared" si="1230"/>
        <v>0</v>
      </c>
      <c r="CY266" s="6"/>
      <c r="CZ266" s="199"/>
      <c r="DA266" s="198">
        <f>SUM(DA265,DA260,DA255,DA250,DA245,DA240)</f>
        <v>0</v>
      </c>
      <c r="DB266" s="198">
        <f t="shared" ref="DB266:DE266" si="1605">SUM(DB265,DB260,DB255,DB250,DB245,DB240)</f>
        <v>0</v>
      </c>
      <c r="DC266" s="198">
        <f t="shared" si="1605"/>
        <v>0</v>
      </c>
      <c r="DD266" s="198">
        <f t="shared" si="1605"/>
        <v>0</v>
      </c>
      <c r="DE266" s="198">
        <f t="shared" si="1605"/>
        <v>0</v>
      </c>
      <c r="DF266" s="198">
        <f t="shared" si="1232"/>
        <v>0</v>
      </c>
      <c r="DG266" s="6"/>
      <c r="DH266" s="6"/>
      <c r="DI266" s="198">
        <f>SUM(DI265,DI260,DI255,DI250,DI245,DI240)</f>
        <v>0</v>
      </c>
      <c r="DJ266" s="198">
        <f t="shared" ref="DJ266:DM266" si="1606">SUM(DJ265,DJ260,DJ255,DJ250,DJ245,DJ240)</f>
        <v>0</v>
      </c>
      <c r="DK266" s="198">
        <f t="shared" si="1606"/>
        <v>0</v>
      </c>
      <c r="DL266" s="198">
        <f t="shared" si="1606"/>
        <v>0</v>
      </c>
      <c r="DM266" s="198">
        <f t="shared" si="1606"/>
        <v>0</v>
      </c>
      <c r="DN266" s="198">
        <f t="shared" si="1241"/>
        <v>0</v>
      </c>
      <c r="DO266" s="6"/>
      <c r="DP266" s="6"/>
      <c r="DQ266" s="198">
        <f>SUM(DQ265,DQ260,DQ255,DQ250,DQ245,DQ240)</f>
        <v>0</v>
      </c>
      <c r="DR266" s="198">
        <f t="shared" ref="DR266:DU266" si="1607">SUM(DR265,DR260,DR255,DR250,DR245,DR240)</f>
        <v>0</v>
      </c>
      <c r="DS266" s="198">
        <f t="shared" si="1607"/>
        <v>0</v>
      </c>
      <c r="DT266" s="198">
        <f t="shared" si="1607"/>
        <v>0</v>
      </c>
      <c r="DU266" s="198">
        <f t="shared" si="1607"/>
        <v>0</v>
      </c>
      <c r="DV266" s="198">
        <f t="shared" si="1235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236"/>
        <v/>
      </c>
      <c r="BV267" s="24" t="str">
        <f t="shared" si="1237"/>
        <v/>
      </c>
      <c r="BW267" s="24" t="str">
        <f t="shared" si="1238"/>
        <v/>
      </c>
      <c r="BX267" s="24" t="str">
        <f t="shared" si="1239"/>
        <v/>
      </c>
      <c r="BY267" s="24" t="str">
        <f t="shared" si="1240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236"/>
        <v/>
      </c>
      <c r="BV268" s="24" t="str">
        <f t="shared" si="1237"/>
        <v/>
      </c>
      <c r="BW268" s="24" t="str">
        <f t="shared" si="1238"/>
        <v/>
      </c>
      <c r="BX268" s="24" t="str">
        <f t="shared" si="1239"/>
        <v/>
      </c>
      <c r="BY268" s="24" t="str">
        <f t="shared" si="1240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60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269066.85643760383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267196.28643760376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36234.809264227268</v>
      </c>
      <c r="H269" s="66">
        <f t="shared" ref="H269:K269" si="1608">H17+H22+H27+H59+H64+H69+H74+H79+H111+H116+H121+H126+H131+H136+H141+H146+H178+H183+H188+H193+H198+H203+H208+H240+H32+H37+H42+H47+H52+H84+H89+H94+H99+H104+H151+H156+H161+H166+H171+H213+H218+H223+H228+H233+H245+H250+H255+H260+H265</f>
        <v>102297.81876517025</v>
      </c>
      <c r="I269" s="66">
        <f t="shared" si="1608"/>
        <v>83782.069820326695</v>
      </c>
      <c r="J269" s="66">
        <f t="shared" si="1608"/>
        <v>25268.243119928466</v>
      </c>
      <c r="K269" s="66">
        <f t="shared" si="1608"/>
        <v>21483.915467951127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22042.966264227263</v>
      </c>
      <c r="N269" s="66">
        <f t="shared" ref="N269:Q269" si="1609">N17+N22+N27+N59+N64+N69+N74+N79+N111+N116+N121+N126+N131+N136+N141+N146+N178+N183+N188+N193+N198+N203+N208+N240+N32+N37+N42+N47+N52+N84+N89+N94+N99+N104+N151+N156+N161+N166+N171+N213+N218+N223+N228+N233+N245+N250+N255+N260+N265</f>
        <v>103434.51413055207</v>
      </c>
      <c r="O269" s="66">
        <f t="shared" si="1609"/>
        <v>86548.728155423436</v>
      </c>
      <c r="P269" s="66">
        <f t="shared" si="1609"/>
        <v>28258.544226509381</v>
      </c>
      <c r="Q269" s="66">
        <f t="shared" si="1609"/>
        <v>28483.666172344456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9204</v>
      </c>
      <c r="T269" s="66">
        <f t="shared" ref="T269:W269" si="1610">T17+T22+T27+T59+T64+T69+T74+T79+T111+T116+T121+T126+T131+T136+T141+T146+T178+T183+T188+T193+T198+T203+T208+T240+T32+T37+T42+T47+T52+T84+T89+T94+T99+T104+T151+T156+T161+T166+T171+T213+T218+T223+T228+T233+T245+T250+T255+T260+T265</f>
        <v>-272.93304237698572</v>
      </c>
      <c r="U269" s="66">
        <f t="shared" si="1610"/>
        <v>-739.85232562841827</v>
      </c>
      <c r="V269" s="66">
        <f t="shared" si="1610"/>
        <v>-1665.0401786255172</v>
      </c>
      <c r="W269" s="66">
        <f t="shared" si="1610"/>
        <v>-7464.7863138341954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33932.167330032898</v>
      </c>
      <c r="Z269" s="66">
        <f t="shared" ref="Z269:AC269" si="1611">Z17+Z22+Z27+Z59+Z64+Z69+Z74+Z79+Z111+Z116+Z121+Z126+Z131+Z136+Z141+Z146+Z178+Z183+Z188+Z193+Z198+Z203+Z208+Z240+Z32+Z37+Z42+Z47+Z52+Z84+Z89+Z94+Z99+Z104+Z151+Z156+Z161+Z166+Z171+Z213+Z218+Z223+Z228+Z233+Z245+Z250+Z255+Z260+Z265</f>
        <v>90891.216937586782</v>
      </c>
      <c r="AA269" s="66">
        <f t="shared" si="1611"/>
        <v>88029.238584768682</v>
      </c>
      <c r="AB269" s="66">
        <f t="shared" si="1611"/>
        <v>25016.712522249836</v>
      </c>
      <c r="AC269" s="66">
        <f t="shared" si="1611"/>
        <v>31197.520136550498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18835</v>
      </c>
      <c r="AF269" s="66">
        <f t="shared" ref="AF269:AI269" si="1612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-697.57489291113859</v>
      </c>
      <c r="AG269" s="66">
        <f t="shared" si="1612"/>
        <v>-1477.0876752542474</v>
      </c>
      <c r="AH269" s="66">
        <f t="shared" si="1612"/>
        <v>-3241.9711309481454</v>
      </c>
      <c r="AI269" s="66">
        <f t="shared" si="1612"/>
        <v>-15288.936300886469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29163.167330032895</v>
      </c>
      <c r="AL269" s="66">
        <f t="shared" ref="AL269:AO269" si="1613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87383.253110676887</v>
      </c>
      <c r="AM269" s="66">
        <f t="shared" si="1613"/>
        <v>88101.433189434087</v>
      </c>
      <c r="AN269" s="66">
        <f t="shared" si="1613"/>
        <v>24816.472966556223</v>
      </c>
      <c r="AO269" s="66">
        <f t="shared" si="1613"/>
        <v>39602.528914488576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614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614"/>
        <v>0</v>
      </c>
      <c r="BH269" s="66">
        <f t="shared" si="1614"/>
        <v>0</v>
      </c>
      <c r="BI269" s="66">
        <f t="shared" si="1614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15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15"/>
        <v>0</v>
      </c>
      <c r="BP269" s="66">
        <f t="shared" si="1615"/>
        <v>0</v>
      </c>
      <c r="BQ269" s="66">
        <f t="shared" si="1615"/>
        <v>0</v>
      </c>
      <c r="BR269" s="67"/>
      <c r="BS269" s="114"/>
      <c r="BT269" s="112"/>
      <c r="BU269" s="24" t="str">
        <f t="shared" si="1236"/>
        <v/>
      </c>
      <c r="BV269" s="24" t="str">
        <f t="shared" si="1237"/>
        <v/>
      </c>
      <c r="BW269" s="24" t="str">
        <f t="shared" si="1238"/>
        <v/>
      </c>
      <c r="BX269" s="24" t="str">
        <f t="shared" si="1239"/>
        <v/>
      </c>
      <c r="BY269" s="24" t="str">
        <f t="shared" si="1240"/>
        <v/>
      </c>
      <c r="BZ269" s="114"/>
      <c r="CA269" s="114"/>
      <c r="CB269" s="112"/>
      <c r="CC269" s="198">
        <f>CC53+CC105+CC172+CC234+CC266</f>
        <v>631090.42084239901</v>
      </c>
      <c r="CD269" s="198">
        <f t="shared" ref="CD269:CH269" si="1616">CD53+CD105+CD172+CD234+CD266</f>
        <v>4344868.2739955261</v>
      </c>
      <c r="CE269" s="198">
        <f t="shared" si="1616"/>
        <v>5864925.3986493722</v>
      </c>
      <c r="CF269" s="198">
        <f t="shared" si="1616"/>
        <v>3892743.9261357072</v>
      </c>
      <c r="CG269" s="198">
        <f t="shared" si="1616"/>
        <v>7057604.0856132656</v>
      </c>
      <c r="CH269" s="198">
        <f t="shared" si="1616"/>
        <v>21791232.105236273</v>
      </c>
      <c r="CI269" s="68"/>
      <c r="CJ269" s="68"/>
      <c r="CK269" s="198">
        <f>CK53+CK105+CK172+CK234+CK266</f>
        <v>1110795.7528853999</v>
      </c>
      <c r="CL269" s="198">
        <f t="shared" ref="CL269:CP269" si="1617">CL53+CL105+CL172+CL234+CL266</f>
        <v>4306260.4131054971</v>
      </c>
      <c r="CM269" s="198">
        <f t="shared" si="1617"/>
        <v>5715648.2833048543</v>
      </c>
      <c r="CN269" s="198">
        <f t="shared" si="1617"/>
        <v>3485170.0433322461</v>
      </c>
      <c r="CO269" s="198">
        <f t="shared" si="1617"/>
        <v>5250007.8241971899</v>
      </c>
      <c r="CP269" s="198">
        <f t="shared" si="1617"/>
        <v>19867882.316825189</v>
      </c>
      <c r="CS269" s="198">
        <f>CS53+CS105+CS172+CS234+CS266</f>
        <v>993160.45341460838</v>
      </c>
      <c r="CT269" s="198">
        <f t="shared" ref="CT269:CW269" si="1618">CT53+CT105+CT172+CT234+CT266</f>
        <v>3859760.0768869291</v>
      </c>
      <c r="CU269" s="198">
        <f t="shared" si="1618"/>
        <v>5962727.8803260075</v>
      </c>
      <c r="CV269" s="198">
        <f t="shared" si="1618"/>
        <v>3861371.1543758567</v>
      </c>
      <c r="CW269" s="198">
        <f t="shared" si="1618"/>
        <v>7936003.6842807643</v>
      </c>
      <c r="CX269" s="198">
        <f>CX53+CX105+CX172+CX234+CX266</f>
        <v>22613023.249284167</v>
      </c>
      <c r="CY269" s="6"/>
      <c r="CZ269" s="6"/>
      <c r="DA269" s="198">
        <f>DA53+DA105+DA172+DA234+DA266</f>
        <v>1276880.0120714218</v>
      </c>
      <c r="DB269" s="198">
        <f t="shared" ref="DB269:DE269" si="1619">DB53+DB105+DB172+DB234+DB266</f>
        <v>3849692.1437090221</v>
      </c>
      <c r="DC269" s="198">
        <f t="shared" si="1619"/>
        <v>5907710.7043578168</v>
      </c>
      <c r="DD269" s="198">
        <f t="shared" si="1619"/>
        <v>3645716.8009835472</v>
      </c>
      <c r="DE269" s="198">
        <f t="shared" si="1619"/>
        <v>6006394.7372946907</v>
      </c>
      <c r="DF269" s="198">
        <f>DF53+DF105+DF172+DF234+DF266</f>
        <v>20686394.398416497</v>
      </c>
      <c r="DG269" s="6"/>
      <c r="DH269" s="6"/>
      <c r="DI269" s="198">
        <f>DI53+DI105+DI172+DI234+DI266</f>
        <v>888876.10732029693</v>
      </c>
      <c r="DJ269" s="198">
        <f t="shared" ref="DJ269:DM269" si="1620">DJ53+DJ105+DJ172+DJ234+DJ266</f>
        <v>3666542.5326977698</v>
      </c>
      <c r="DK269" s="198">
        <f t="shared" si="1620"/>
        <v>5798367.8203879828</v>
      </c>
      <c r="DL269" s="198">
        <f t="shared" si="1620"/>
        <v>3852372.7575279009</v>
      </c>
      <c r="DM269" s="198">
        <f t="shared" si="1620"/>
        <v>11507091.756137194</v>
      </c>
      <c r="DN269" s="198">
        <f>DN53+DN105+DN172+DN234+DN266</f>
        <v>25713250.974071145</v>
      </c>
      <c r="DO269" s="6"/>
      <c r="DP269" s="6"/>
      <c r="DQ269" s="198">
        <f>DQ53+DQ105+DQ172+DQ234+DQ266</f>
        <v>1472936.5449695517</v>
      </c>
      <c r="DR269" s="198">
        <f t="shared" ref="DR269:DU269" si="1621">DR53+DR105+DR172+DR234+DR266</f>
        <v>3642282.842000491</v>
      </c>
      <c r="DS269" s="198">
        <f t="shared" si="1621"/>
        <v>5687931.8969475888</v>
      </c>
      <c r="DT269" s="198">
        <f t="shared" si="1621"/>
        <v>3426530.5865795873</v>
      </c>
      <c r="DU269" s="198">
        <f t="shared" si="1621"/>
        <v>7520517.9590023868</v>
      </c>
      <c r="DV269" s="198">
        <f>DV53+DV105+DV172+DV234+DV266</f>
        <v>21750199.82949961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61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62</v>
      </c>
      <c r="E273" s="126" t="s">
        <v>63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23</v>
      </c>
      <c r="CC273" s="201">
        <f>CC53</f>
        <v>148790.96192511465</v>
      </c>
      <c r="CD273" s="201">
        <f t="shared" ref="CD273:CH273" si="1622">CD53</f>
        <v>372470.43432710465</v>
      </c>
      <c r="CE273" s="201">
        <f t="shared" si="1622"/>
        <v>1012338.0670349619</v>
      </c>
      <c r="CF273" s="201">
        <f t="shared" si="1622"/>
        <v>828979.05609148997</v>
      </c>
      <c r="CG273" s="201">
        <f t="shared" si="1622"/>
        <v>1983299.1064037932</v>
      </c>
      <c r="CH273" s="204">
        <f t="shared" si="1622"/>
        <v>4345877.6257824646</v>
      </c>
      <c r="CJ273" s="200" t="s">
        <v>23</v>
      </c>
      <c r="CK273" s="201">
        <f>CK53</f>
        <v>267073.67735999997</v>
      </c>
      <c r="CL273" s="201">
        <f t="shared" ref="CL273:CP273" si="1623">CL53</f>
        <v>362009.600559638</v>
      </c>
      <c r="CM273" s="201">
        <f t="shared" si="1623"/>
        <v>965454.46678976202</v>
      </c>
      <c r="CN273" s="201">
        <f t="shared" si="1623"/>
        <v>740183.51392695669</v>
      </c>
      <c r="CO273" s="201">
        <f t="shared" si="1623"/>
        <v>1625678.8918031801</v>
      </c>
      <c r="CP273" s="204">
        <f t="shared" si="1623"/>
        <v>3960400.1504395371</v>
      </c>
      <c r="CR273" s="200" t="s">
        <v>23</v>
      </c>
      <c r="CS273" s="201">
        <f>CS53</f>
        <v>257702.48804546666</v>
      </c>
      <c r="CT273" s="201">
        <f t="shared" ref="CT273:CX273" si="1624">CT53</f>
        <v>290986.596772352</v>
      </c>
      <c r="CU273" s="201">
        <f t="shared" si="1624"/>
        <v>1008001.4593506319</v>
      </c>
      <c r="CV273" s="201">
        <f t="shared" si="1624"/>
        <v>624753.67566508322</v>
      </c>
      <c r="CW273" s="201">
        <f t="shared" si="1624"/>
        <v>2084501.1890242998</v>
      </c>
      <c r="CX273" s="204">
        <f t="shared" si="1624"/>
        <v>4265945.4088578336</v>
      </c>
      <c r="CY273" s="6"/>
      <c r="CZ273" s="200" t="s">
        <v>23</v>
      </c>
      <c r="DA273" s="201">
        <f>DA53</f>
        <v>322253.27786226524</v>
      </c>
      <c r="DB273" s="201">
        <f t="shared" ref="DB273:DF273" si="1625">DB53</f>
        <v>290986.596772352</v>
      </c>
      <c r="DC273" s="201">
        <f t="shared" si="1625"/>
        <v>1004163.9940280144</v>
      </c>
      <c r="DD273" s="201">
        <f t="shared" si="1625"/>
        <v>583203.91163740528</v>
      </c>
      <c r="DE273" s="201">
        <f t="shared" si="1625"/>
        <v>1728565.5552433943</v>
      </c>
      <c r="DF273" s="204">
        <f t="shared" si="1625"/>
        <v>3929173.3355434313</v>
      </c>
      <c r="DG273" s="6"/>
      <c r="DH273" s="200" t="s">
        <v>23</v>
      </c>
      <c r="DI273" s="201">
        <f>DI53</f>
        <v>219027.20543137533</v>
      </c>
      <c r="DJ273" s="201">
        <f t="shared" ref="DJ273:DN273" si="1626">DJ53</f>
        <v>281278.72072579933</v>
      </c>
      <c r="DK273" s="201">
        <f t="shared" si="1626"/>
        <v>1031741.3081158646</v>
      </c>
      <c r="DL273" s="201">
        <f t="shared" si="1626"/>
        <v>562971.26675271732</v>
      </c>
      <c r="DM273" s="201">
        <f t="shared" si="1626"/>
        <v>2448811.3884049663</v>
      </c>
      <c r="DN273" s="204">
        <f t="shared" si="1626"/>
        <v>4543829.8894307232</v>
      </c>
      <c r="DO273" s="6"/>
      <c r="DP273" s="200" t="s">
        <v>23</v>
      </c>
      <c r="DQ273" s="201">
        <f>DQ53</f>
        <v>342778.25144451868</v>
      </c>
      <c r="DR273" s="201">
        <f t="shared" ref="DR273:DV273" si="1627">DR53</f>
        <v>281278.72072579933</v>
      </c>
      <c r="DS273" s="201">
        <f t="shared" si="1627"/>
        <v>1024066.3774706295</v>
      </c>
      <c r="DT273" s="201">
        <f t="shared" si="1627"/>
        <v>485284.78073151514</v>
      </c>
      <c r="DU273" s="201">
        <f t="shared" si="1627"/>
        <v>1758269.4843358865</v>
      </c>
      <c r="DV273" s="204">
        <f t="shared" si="1627"/>
        <v>3891677.6147083491</v>
      </c>
    </row>
    <row r="274" spans="1:126">
      <c r="A274" s="19"/>
      <c r="B274" s="115"/>
      <c r="C274" s="115"/>
      <c r="D274" s="131" t="s">
        <v>64</v>
      </c>
      <c r="E274" s="132" t="s">
        <v>65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35</v>
      </c>
      <c r="CC274" s="201">
        <f>CC105</f>
        <v>228207.18194774</v>
      </c>
      <c r="CD274" s="201">
        <f t="shared" ref="CD274:CH274" si="1628">CD105</f>
        <v>2904549.9801821099</v>
      </c>
      <c r="CE274" s="201">
        <f t="shared" si="1628"/>
        <v>3279692.1100877705</v>
      </c>
      <c r="CF274" s="201">
        <f t="shared" si="1628"/>
        <v>1727661.8670588448</v>
      </c>
      <c r="CG274" s="201">
        <f t="shared" si="1628"/>
        <v>2859133.4392771497</v>
      </c>
      <c r="CH274" s="204">
        <f t="shared" si="1628"/>
        <v>10999244.578553615</v>
      </c>
      <c r="CJ274" s="200" t="s">
        <v>35</v>
      </c>
      <c r="CK274" s="201">
        <f>CK105</f>
        <v>471564.48531088</v>
      </c>
      <c r="CL274" s="201">
        <f t="shared" ref="CL274:CP274" si="1629">CL105</f>
        <v>2864554.0418597595</v>
      </c>
      <c r="CM274" s="201">
        <f t="shared" si="1629"/>
        <v>3233290.5036785901</v>
      </c>
      <c r="CN274" s="201">
        <f t="shared" si="1629"/>
        <v>1556366.4488866399</v>
      </c>
      <c r="CO274" s="201">
        <f t="shared" si="1629"/>
        <v>2117233.8458358501</v>
      </c>
      <c r="CP274" s="204">
        <f t="shared" si="1629"/>
        <v>10243009.32557172</v>
      </c>
      <c r="CR274" s="200" t="s">
        <v>35</v>
      </c>
      <c r="CS274" s="201">
        <f>CS105</f>
        <v>431250.74365700007</v>
      </c>
      <c r="CT274" s="201">
        <f t="shared" ref="CT274:CX274" si="1630">CT105</f>
        <v>2695873.1503577894</v>
      </c>
      <c r="CU274" s="201">
        <f t="shared" si="1630"/>
        <v>3229263.74000361</v>
      </c>
      <c r="CV274" s="201">
        <f t="shared" si="1630"/>
        <v>1705079.909189445</v>
      </c>
      <c r="CW274" s="201">
        <f t="shared" si="1630"/>
        <v>3364542.2332429998</v>
      </c>
      <c r="CX274" s="204">
        <f t="shared" si="1630"/>
        <v>11426009.776450843</v>
      </c>
      <c r="CY274" s="6"/>
      <c r="CZ274" s="200" t="s">
        <v>35</v>
      </c>
      <c r="DA274" s="201">
        <f>DA105</f>
        <v>561611.00862563192</v>
      </c>
      <c r="DB274" s="201">
        <f t="shared" ref="DB274:DF274" si="1631">DB105</f>
        <v>2686447.736284045</v>
      </c>
      <c r="DC274" s="201">
        <f t="shared" si="1631"/>
        <v>3199108.9892601776</v>
      </c>
      <c r="DD274" s="201">
        <f t="shared" si="1631"/>
        <v>1596647.6596753832</v>
      </c>
      <c r="DE274" s="201">
        <f t="shared" si="1631"/>
        <v>2448745.1497685984</v>
      </c>
      <c r="DF274" s="204">
        <f t="shared" si="1631"/>
        <v>10492560.543613836</v>
      </c>
      <c r="DG274" s="6"/>
      <c r="DH274" s="200" t="s">
        <v>35</v>
      </c>
      <c r="DI274" s="201">
        <f>DI105</f>
        <v>395507.7614125</v>
      </c>
      <c r="DJ274" s="201">
        <f t="shared" ref="DJ274:DN274" si="1632">DJ105</f>
        <v>2620424.79919007</v>
      </c>
      <c r="DK274" s="201">
        <f t="shared" si="1632"/>
        <v>3200339.3993534897</v>
      </c>
      <c r="DL274" s="201">
        <f t="shared" si="1632"/>
        <v>1665720.203658795</v>
      </c>
      <c r="DM274" s="201">
        <f t="shared" si="1632"/>
        <v>4361259.7743836492</v>
      </c>
      <c r="DN274" s="204">
        <f t="shared" si="1632"/>
        <v>12243251.937998503</v>
      </c>
      <c r="DO274" s="6"/>
      <c r="DP274" s="200" t="s">
        <v>35</v>
      </c>
      <c r="DQ274" s="201">
        <f>DQ105</f>
        <v>674560.0867084437</v>
      </c>
      <c r="DR274" s="201">
        <f t="shared" ref="DR274:DV274" si="1633">DR105</f>
        <v>2597441.2697442579</v>
      </c>
      <c r="DS274" s="201">
        <f t="shared" si="1633"/>
        <v>3140053.8206260409</v>
      </c>
      <c r="DT274" s="201">
        <f t="shared" si="1633"/>
        <v>1448620.8194828006</v>
      </c>
      <c r="DU274" s="201">
        <f t="shared" si="1633"/>
        <v>2385046.3352957219</v>
      </c>
      <c r="DV274" s="204">
        <f t="shared" si="1633"/>
        <v>10245722.331857264</v>
      </c>
    </row>
    <row r="275" spans="1:126" s="88" customFormat="1">
      <c r="A275" s="19"/>
      <c r="B275" s="115"/>
      <c r="C275" s="115"/>
      <c r="D275" s="136" t="s">
        <v>66</v>
      </c>
      <c r="E275" s="137" t="s">
        <v>67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41</v>
      </c>
      <c r="CC275" s="202">
        <f>CC172</f>
        <v>38994.114474722024</v>
      </c>
      <c r="CD275" s="202">
        <f t="shared" ref="CD275:CH275" si="1634">CD172</f>
        <v>763052.14087259106</v>
      </c>
      <c r="CE275" s="202">
        <f t="shared" si="1634"/>
        <v>1299980.0250482678</v>
      </c>
      <c r="CF275" s="202">
        <f t="shared" si="1634"/>
        <v>940023.20318493072</v>
      </c>
      <c r="CG275" s="202">
        <f t="shared" si="1634"/>
        <v>1009993.6628010225</v>
      </c>
      <c r="CH275" s="204">
        <f t="shared" si="1634"/>
        <v>4052043.1463815342</v>
      </c>
      <c r="CJ275" s="200" t="s">
        <v>41</v>
      </c>
      <c r="CK275" s="202">
        <f>CK172</f>
        <v>100513.66970241549</v>
      </c>
      <c r="CL275" s="202">
        <f t="shared" ref="CL275:CP275" si="1635">CL172</f>
        <v>750143.24293485028</v>
      </c>
      <c r="CM275" s="202">
        <f t="shared" si="1635"/>
        <v>1275594.69560039</v>
      </c>
      <c r="CN275" s="202">
        <f t="shared" si="1635"/>
        <v>819735.69927209208</v>
      </c>
      <c r="CO275" s="202">
        <f t="shared" si="1635"/>
        <v>739921.68543567299</v>
      </c>
      <c r="CP275" s="204">
        <f t="shared" si="1635"/>
        <v>3685908.9929454206</v>
      </c>
      <c r="CR275" s="200" t="s">
        <v>41</v>
      </c>
      <c r="CS275" s="202">
        <f>CS172</f>
        <v>81637.240136861408</v>
      </c>
      <c r="CT275" s="202">
        <f t="shared" ref="CT275:CX275" si="1636">CT172</f>
        <v>617046.00816145109</v>
      </c>
      <c r="CU275" s="202">
        <f t="shared" si="1636"/>
        <v>1376531.8154267587</v>
      </c>
      <c r="CV275" s="202">
        <f t="shared" si="1636"/>
        <v>945758.81343292957</v>
      </c>
      <c r="CW275" s="202">
        <f t="shared" si="1636"/>
        <v>1144385.0304649917</v>
      </c>
      <c r="CX275" s="204">
        <f t="shared" si="1636"/>
        <v>4165358.907622993</v>
      </c>
      <c r="CY275" s="6"/>
      <c r="CZ275" s="200" t="s">
        <v>41</v>
      </c>
      <c r="DA275" s="202">
        <f>DA172</f>
        <v>119415.92033202316</v>
      </c>
      <c r="DB275" s="202">
        <f t="shared" ref="DB275:DF275" si="1637">DB172</f>
        <v>617009.58154601394</v>
      </c>
      <c r="DC275" s="202">
        <f t="shared" si="1637"/>
        <v>1376024.6812482039</v>
      </c>
      <c r="DD275" s="202">
        <f t="shared" si="1637"/>
        <v>885845.07177376433</v>
      </c>
      <c r="DE275" s="202">
        <f t="shared" si="1637"/>
        <v>909674.30496138777</v>
      </c>
      <c r="DF275" s="204">
        <f t="shared" si="1637"/>
        <v>3907969.5598613927</v>
      </c>
      <c r="DG275" s="6"/>
      <c r="DH275" s="200" t="s">
        <v>41</v>
      </c>
      <c r="DI275" s="202">
        <f>DI172</f>
        <v>75814.762421481413</v>
      </c>
      <c r="DJ275" s="202">
        <f t="shared" ref="DJ275:DN275" si="1638">DJ172</f>
        <v>529270.00118223845</v>
      </c>
      <c r="DK275" s="202">
        <f t="shared" si="1638"/>
        <v>1336399.2955716175</v>
      </c>
      <c r="DL275" s="202">
        <f t="shared" si="1638"/>
        <v>867114.23654814926</v>
      </c>
      <c r="DM275" s="202">
        <f t="shared" si="1638"/>
        <v>2058868.3345925256</v>
      </c>
      <c r="DN275" s="204">
        <f t="shared" si="1638"/>
        <v>4867466.6303160125</v>
      </c>
      <c r="DO275" s="6"/>
      <c r="DP275" s="200" t="s">
        <v>41</v>
      </c>
      <c r="DQ275" s="202">
        <f>DQ172</f>
        <v>160462.20814861066</v>
      </c>
      <c r="DR275" s="202">
        <f t="shared" ref="DR275:DV275" si="1639">DR172</f>
        <v>529233.5745668012</v>
      </c>
      <c r="DS275" s="202">
        <f t="shared" si="1639"/>
        <v>1335892.1613930624</v>
      </c>
      <c r="DT275" s="202">
        <f t="shared" si="1639"/>
        <v>747218.23413447768</v>
      </c>
      <c r="DU275" s="202">
        <f t="shared" si="1639"/>
        <v>1531824.1285767087</v>
      </c>
      <c r="DV275" s="204">
        <f t="shared" si="1639"/>
        <v>4304630.3068196606</v>
      </c>
    </row>
    <row r="276" spans="1:126">
      <c r="A276" s="19"/>
      <c r="B276" s="115"/>
      <c r="C276" s="115"/>
      <c r="D276" s="142" t="s">
        <v>68</v>
      </c>
      <c r="E276" s="143" t="s">
        <v>69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50</v>
      </c>
      <c r="CC276" s="201">
        <f>CC234</f>
        <v>215098.16249482238</v>
      </c>
      <c r="CD276" s="201">
        <f t="shared" ref="CD276:CH276" si="1640">CD234</f>
        <v>304795.71861372015</v>
      </c>
      <c r="CE276" s="201">
        <f t="shared" si="1640"/>
        <v>272915.19647837157</v>
      </c>
      <c r="CF276" s="201">
        <f t="shared" si="1640"/>
        <v>396079.79980044201</v>
      </c>
      <c r="CG276" s="201">
        <f t="shared" si="1640"/>
        <v>1205177.8771313005</v>
      </c>
      <c r="CH276" s="204">
        <f t="shared" si="1640"/>
        <v>2394066.754518657</v>
      </c>
      <c r="CJ276" s="200" t="s">
        <v>50</v>
      </c>
      <c r="CK276" s="201">
        <f>CK234</f>
        <v>271643.92051210447</v>
      </c>
      <c r="CL276" s="201">
        <f t="shared" ref="CL276:CP276" si="1641">CL234</f>
        <v>329553.52775124932</v>
      </c>
      <c r="CM276" s="201">
        <f t="shared" si="1641"/>
        <v>241308.61723611201</v>
      </c>
      <c r="CN276" s="201">
        <f t="shared" si="1641"/>
        <v>368884.38124655769</v>
      </c>
      <c r="CO276" s="201">
        <f t="shared" si="1641"/>
        <v>767173.40112248575</v>
      </c>
      <c r="CP276" s="204">
        <f t="shared" si="1641"/>
        <v>1978563.8478685091</v>
      </c>
      <c r="CR276" s="200" t="s">
        <v>50</v>
      </c>
      <c r="CS276" s="201">
        <f>CS234</f>
        <v>222569.98157528017</v>
      </c>
      <c r="CT276" s="201">
        <f t="shared" ref="CT276:CX276" si="1642">CT234</f>
        <v>255854.32159533625</v>
      </c>
      <c r="CU276" s="201">
        <f t="shared" si="1642"/>
        <v>348930.86554500763</v>
      </c>
      <c r="CV276" s="201">
        <f t="shared" si="1642"/>
        <v>585778.7560883991</v>
      </c>
      <c r="CW276" s="201">
        <f t="shared" si="1642"/>
        <v>1342575.2315484737</v>
      </c>
      <c r="CX276" s="204">
        <f t="shared" si="1642"/>
        <v>2755709.1563524967</v>
      </c>
      <c r="CY276" s="89"/>
      <c r="CZ276" s="200" t="s">
        <v>50</v>
      </c>
      <c r="DA276" s="201">
        <f>DA234</f>
        <v>273599.80525150162</v>
      </c>
      <c r="DB276" s="201">
        <f t="shared" ref="DB276:DF276" si="1643">DB234</f>
        <v>255248.22910661093</v>
      </c>
      <c r="DC276" s="201">
        <f t="shared" si="1643"/>
        <v>328413.03982142115</v>
      </c>
      <c r="DD276" s="201">
        <f t="shared" si="1643"/>
        <v>580020.15789699473</v>
      </c>
      <c r="DE276" s="201">
        <f t="shared" si="1643"/>
        <v>919409.72732130985</v>
      </c>
      <c r="DF276" s="204">
        <f t="shared" si="1643"/>
        <v>2356690.9593978385</v>
      </c>
      <c r="DG276" s="6"/>
      <c r="DH276" s="200" t="s">
        <v>50</v>
      </c>
      <c r="DI276" s="201">
        <f>DI234</f>
        <v>198526.37805494017</v>
      </c>
      <c r="DJ276" s="201">
        <f t="shared" ref="DJ276:DN276" si="1644">DJ234</f>
        <v>235569.01159966184</v>
      </c>
      <c r="DK276" s="201">
        <f t="shared" si="1644"/>
        <v>229887.81734701095</v>
      </c>
      <c r="DL276" s="201">
        <f t="shared" si="1644"/>
        <v>756567.05056823976</v>
      </c>
      <c r="DM276" s="201">
        <f t="shared" si="1644"/>
        <v>2638152.2587560522</v>
      </c>
      <c r="DN276" s="204">
        <f t="shared" si="1644"/>
        <v>4058702.516325905</v>
      </c>
      <c r="DO276" s="6"/>
      <c r="DP276" s="200" t="s">
        <v>50</v>
      </c>
      <c r="DQ276" s="201">
        <f>DQ234</f>
        <v>295135.9986679788</v>
      </c>
      <c r="DR276" s="201">
        <f t="shared" ref="DR276:DV276" si="1645">DR234</f>
        <v>234329.27696363273</v>
      </c>
      <c r="DS276" s="201">
        <f t="shared" si="1645"/>
        <v>187919.5374578567</v>
      </c>
      <c r="DT276" s="201">
        <f t="shared" si="1645"/>
        <v>745406.7522307944</v>
      </c>
      <c r="DU276" s="201">
        <f t="shared" si="1645"/>
        <v>1845378.0107940696</v>
      </c>
      <c r="DV276" s="204">
        <f t="shared" si="1645"/>
        <v>3308169.5761143323</v>
      </c>
    </row>
    <row r="277" spans="1:126" ht="13.5" thickBot="1">
      <c r="A277" s="19"/>
      <c r="B277" s="115"/>
      <c r="C277" s="115"/>
      <c r="D277" s="149" t="s">
        <v>70</v>
      </c>
      <c r="E277" s="150" t="s">
        <v>71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58</v>
      </c>
      <c r="CC277" s="201">
        <f>CC266</f>
        <v>0</v>
      </c>
      <c r="CD277" s="201">
        <f t="shared" ref="CD277:CH277" si="1646">CD266</f>
        <v>0</v>
      </c>
      <c r="CE277" s="201">
        <f t="shared" si="1646"/>
        <v>0</v>
      </c>
      <c r="CF277" s="201">
        <f t="shared" si="1646"/>
        <v>0</v>
      </c>
      <c r="CG277" s="201">
        <f t="shared" si="1646"/>
        <v>0</v>
      </c>
      <c r="CH277" s="204">
        <f t="shared" si="1646"/>
        <v>0</v>
      </c>
      <c r="CJ277" s="200" t="s">
        <v>58</v>
      </c>
      <c r="CK277" s="201">
        <f>CK266</f>
        <v>0</v>
      </c>
      <c r="CL277" s="201">
        <f t="shared" ref="CL277:CP277" si="1647">CL266</f>
        <v>0</v>
      </c>
      <c r="CM277" s="201">
        <f t="shared" si="1647"/>
        <v>0</v>
      </c>
      <c r="CN277" s="201">
        <f t="shared" si="1647"/>
        <v>0</v>
      </c>
      <c r="CO277" s="201">
        <f t="shared" si="1647"/>
        <v>0</v>
      </c>
      <c r="CP277" s="204">
        <f t="shared" si="1647"/>
        <v>0</v>
      </c>
      <c r="CR277" s="200" t="s">
        <v>58</v>
      </c>
      <c r="CS277" s="201">
        <f>CS266</f>
        <v>0</v>
      </c>
      <c r="CT277" s="201">
        <f t="shared" ref="CT277:CX277" si="1648">CT266</f>
        <v>0</v>
      </c>
      <c r="CU277" s="201">
        <f t="shared" si="1648"/>
        <v>0</v>
      </c>
      <c r="CV277" s="201">
        <f t="shared" si="1648"/>
        <v>0</v>
      </c>
      <c r="CW277" s="201">
        <f t="shared" si="1648"/>
        <v>0</v>
      </c>
      <c r="CX277" s="204">
        <f t="shared" si="1648"/>
        <v>0</v>
      </c>
      <c r="CY277" s="6"/>
      <c r="CZ277" s="200" t="s">
        <v>58</v>
      </c>
      <c r="DA277" s="201">
        <f>DA266</f>
        <v>0</v>
      </c>
      <c r="DB277" s="201">
        <f t="shared" ref="DB277:DF277" si="1649">DB266</f>
        <v>0</v>
      </c>
      <c r="DC277" s="201">
        <f t="shared" si="1649"/>
        <v>0</v>
      </c>
      <c r="DD277" s="201">
        <f t="shared" si="1649"/>
        <v>0</v>
      </c>
      <c r="DE277" s="201">
        <f t="shared" si="1649"/>
        <v>0</v>
      </c>
      <c r="DF277" s="204">
        <f t="shared" si="1649"/>
        <v>0</v>
      </c>
      <c r="DG277" s="6"/>
      <c r="DH277" s="200" t="s">
        <v>58</v>
      </c>
      <c r="DI277" s="201">
        <f>DI266</f>
        <v>0</v>
      </c>
      <c r="DJ277" s="201">
        <f t="shared" ref="DJ277:DN277" si="1650">DJ266</f>
        <v>0</v>
      </c>
      <c r="DK277" s="201">
        <f t="shared" si="1650"/>
        <v>0</v>
      </c>
      <c r="DL277" s="201">
        <f t="shared" si="1650"/>
        <v>0</v>
      </c>
      <c r="DM277" s="201">
        <f t="shared" si="1650"/>
        <v>0</v>
      </c>
      <c r="DN277" s="204">
        <f t="shared" si="1650"/>
        <v>0</v>
      </c>
      <c r="DO277" s="6"/>
      <c r="DP277" s="200" t="s">
        <v>58</v>
      </c>
      <c r="DQ277" s="201">
        <f>DQ266</f>
        <v>0</v>
      </c>
      <c r="DR277" s="201">
        <f t="shared" ref="DR277:DV277" si="1651">DR266</f>
        <v>0</v>
      </c>
      <c r="DS277" s="201">
        <f t="shared" si="1651"/>
        <v>0</v>
      </c>
      <c r="DT277" s="201">
        <f t="shared" si="1651"/>
        <v>0</v>
      </c>
      <c r="DU277" s="201">
        <f t="shared" si="1651"/>
        <v>0</v>
      </c>
      <c r="DV277" s="204">
        <f t="shared" si="1651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24</v>
      </c>
      <c r="CC279" s="201">
        <f>SUM(CC273:CC277)</f>
        <v>631090.42084239901</v>
      </c>
      <c r="CD279" s="201">
        <f t="shared" ref="CD279:CH279" si="1652">SUM(CD273:CD277)</f>
        <v>4344868.2739955261</v>
      </c>
      <c r="CE279" s="201">
        <f t="shared" si="1652"/>
        <v>5864925.3986493722</v>
      </c>
      <c r="CF279" s="201">
        <f t="shared" si="1652"/>
        <v>3892743.9261357072</v>
      </c>
      <c r="CG279" s="201">
        <f t="shared" si="1652"/>
        <v>7057604.0856132656</v>
      </c>
      <c r="CH279" s="204">
        <f t="shared" si="1652"/>
        <v>21791232.105236273</v>
      </c>
      <c r="CJ279" s="203" t="s">
        <v>24</v>
      </c>
      <c r="CK279" s="201">
        <f>SUM(CK273:CK277)</f>
        <v>1110795.7528853999</v>
      </c>
      <c r="CL279" s="201">
        <f t="shared" ref="CL279:CP279" si="1653">SUM(CL273:CL277)</f>
        <v>4306260.4131054971</v>
      </c>
      <c r="CM279" s="201">
        <f t="shared" si="1653"/>
        <v>5715648.2833048543</v>
      </c>
      <c r="CN279" s="201">
        <f t="shared" si="1653"/>
        <v>3485170.0433322461</v>
      </c>
      <c r="CO279" s="201">
        <f t="shared" si="1653"/>
        <v>5250007.8241971899</v>
      </c>
      <c r="CP279" s="204">
        <f t="shared" si="1653"/>
        <v>19867882.316825189</v>
      </c>
      <c r="CR279" s="203" t="s">
        <v>24</v>
      </c>
      <c r="CS279" s="201">
        <f>SUM(CS273:CS277)</f>
        <v>993160.45341460838</v>
      </c>
      <c r="CT279" s="201">
        <f t="shared" ref="CT279:CX279" si="1654">SUM(CT273:CT277)</f>
        <v>3859760.0768869291</v>
      </c>
      <c r="CU279" s="201">
        <f t="shared" si="1654"/>
        <v>5962727.8803260075</v>
      </c>
      <c r="CV279" s="201">
        <f t="shared" si="1654"/>
        <v>3861371.1543758567</v>
      </c>
      <c r="CW279" s="201">
        <f t="shared" si="1654"/>
        <v>7936003.6842807643</v>
      </c>
      <c r="CX279" s="204">
        <f t="shared" si="1654"/>
        <v>22613023.249284167</v>
      </c>
      <c r="CY279" s="6"/>
      <c r="CZ279" s="203" t="s">
        <v>24</v>
      </c>
      <c r="DA279" s="201">
        <f>SUM(DA273:DA277)</f>
        <v>1276880.0120714218</v>
      </c>
      <c r="DB279" s="201">
        <f t="shared" ref="DB279:DF279" si="1655">SUM(DB273:DB277)</f>
        <v>3849692.1437090221</v>
      </c>
      <c r="DC279" s="201">
        <f t="shared" si="1655"/>
        <v>5907710.7043578168</v>
      </c>
      <c r="DD279" s="201">
        <f t="shared" si="1655"/>
        <v>3645716.8009835472</v>
      </c>
      <c r="DE279" s="201">
        <f t="shared" si="1655"/>
        <v>6006394.7372946907</v>
      </c>
      <c r="DF279" s="204">
        <f t="shared" si="1655"/>
        <v>20686394.398416497</v>
      </c>
      <c r="DG279" s="6"/>
      <c r="DH279" s="203" t="s">
        <v>24</v>
      </c>
      <c r="DI279" s="201">
        <f>SUM(DI273:DI277)</f>
        <v>888876.10732029693</v>
      </c>
      <c r="DJ279" s="201">
        <f t="shared" ref="DJ279:DN279" si="1656">SUM(DJ273:DJ277)</f>
        <v>3666542.5326977698</v>
      </c>
      <c r="DK279" s="201">
        <f t="shared" si="1656"/>
        <v>5798367.8203879828</v>
      </c>
      <c r="DL279" s="201">
        <f t="shared" si="1656"/>
        <v>3852372.7575279009</v>
      </c>
      <c r="DM279" s="201">
        <f t="shared" si="1656"/>
        <v>11507091.756137194</v>
      </c>
      <c r="DN279" s="204">
        <f t="shared" si="1656"/>
        <v>25713250.974071145</v>
      </c>
      <c r="DO279" s="6"/>
      <c r="DP279" s="203" t="s">
        <v>24</v>
      </c>
      <c r="DQ279" s="201">
        <f>SUM(DQ273:DQ277)</f>
        <v>1472936.5449695517</v>
      </c>
      <c r="DR279" s="201">
        <f t="shared" ref="DR279:DV279" si="1657">SUM(DR273:DR277)</f>
        <v>3642282.842000491</v>
      </c>
      <c r="DS279" s="201">
        <f t="shared" si="1657"/>
        <v>5687931.8969475888</v>
      </c>
      <c r="DT279" s="201">
        <f t="shared" si="1657"/>
        <v>3426530.5865795873</v>
      </c>
      <c r="DU279" s="201">
        <f t="shared" si="1657"/>
        <v>7520517.9590023868</v>
      </c>
      <c r="DV279" s="204">
        <f t="shared" si="1657"/>
        <v>21750199.82949961</v>
      </c>
    </row>
    <row r="280" spans="1:126">
      <c r="A280" s="155"/>
      <c r="B280" s="115"/>
      <c r="C280" s="115"/>
      <c r="D280" s="159" t="s">
        <v>72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26</v>
      </c>
      <c r="E282" s="126" t="s">
        <v>73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28</v>
      </c>
      <c r="E283" s="132" t="s">
        <v>74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30</v>
      </c>
      <c r="E284" s="137" t="s">
        <v>75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31</v>
      </c>
      <c r="E285" s="150" t="s">
        <v>76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BU9:BZ10"/>
    <mergeCell ref="AE9:AJ10"/>
    <mergeCell ref="AK9:AP10"/>
    <mergeCell ref="C10:C11"/>
    <mergeCell ref="BE9:BJ10"/>
    <mergeCell ref="BM9:BR10"/>
    <mergeCell ref="Y9:AD10"/>
    <mergeCell ref="B9:B11"/>
    <mergeCell ref="D9:E10"/>
    <mergeCell ref="G9:L10"/>
    <mergeCell ref="M9:R10"/>
    <mergeCell ref="S9:X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M2" sqref="BM2:BM5"/>
      <selection pane="topRight" activeCell="BM2" sqref="BM2:BM5"/>
      <selection pane="bottomLeft" activeCell="BM2" sqref="BM2:BM5"/>
      <selection pane="bottomRight" activeCell="C12" sqref="C1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6.125" style="16" bestFit="1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6.62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7.6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105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BM1" s="203" t="s">
        <v>92</v>
      </c>
      <c r="BN1" s="203" t="s">
        <v>113</v>
      </c>
    </row>
    <row r="2" spans="1:126" s="6" customFormat="1" ht="19.5">
      <c r="A2" s="7" t="s">
        <v>85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BL2" s="258" t="s">
        <v>26</v>
      </c>
      <c r="BM2" s="203">
        <v>0.7</v>
      </c>
      <c r="BN2" s="260" t="s">
        <v>109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BL3" s="259" t="s">
        <v>28</v>
      </c>
      <c r="BM3" s="203">
        <v>1</v>
      </c>
      <c r="BN3" s="260" t="s">
        <v>110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BL4" s="259" t="s">
        <v>30</v>
      </c>
      <c r="BM4" s="203">
        <v>1.5</v>
      </c>
      <c r="BN4" s="260" t="s">
        <v>111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BL5" s="259" t="s">
        <v>31</v>
      </c>
      <c r="BM5" s="203">
        <v>2.5</v>
      </c>
      <c r="BN5" s="260" t="s">
        <v>112</v>
      </c>
    </row>
    <row r="6" spans="1:126" s="6" customFormat="1" ht="20.25" thickBot="1">
      <c r="A6" s="9" t="s">
        <v>108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85" t="s">
        <v>1</v>
      </c>
      <c r="C9" s="211"/>
      <c r="D9" s="287" t="s">
        <v>2</v>
      </c>
      <c r="E9" s="288"/>
      <c r="F9" s="21"/>
      <c r="G9" s="278" t="s">
        <v>3</v>
      </c>
      <c r="H9" s="279"/>
      <c r="I9" s="279"/>
      <c r="J9" s="279"/>
      <c r="K9" s="279"/>
      <c r="L9" s="280"/>
      <c r="M9" s="278" t="s">
        <v>4</v>
      </c>
      <c r="N9" s="279"/>
      <c r="O9" s="279"/>
      <c r="P9" s="279"/>
      <c r="Q9" s="279"/>
      <c r="R9" s="280"/>
      <c r="S9" s="278" t="s">
        <v>5</v>
      </c>
      <c r="T9" s="279"/>
      <c r="U9" s="279"/>
      <c r="V9" s="279"/>
      <c r="W9" s="279"/>
      <c r="X9" s="280"/>
      <c r="Y9" s="278" t="s">
        <v>6</v>
      </c>
      <c r="Z9" s="279"/>
      <c r="AA9" s="279"/>
      <c r="AB9" s="279"/>
      <c r="AC9" s="279"/>
      <c r="AD9" s="280"/>
      <c r="AE9" s="278" t="s">
        <v>7</v>
      </c>
      <c r="AF9" s="279"/>
      <c r="AG9" s="279"/>
      <c r="AH9" s="279"/>
      <c r="AI9" s="279"/>
      <c r="AJ9" s="280"/>
      <c r="AK9" s="278" t="s">
        <v>8</v>
      </c>
      <c r="AL9" s="279"/>
      <c r="AM9" s="279"/>
      <c r="AN9" s="279"/>
      <c r="AO9" s="279"/>
      <c r="AP9" s="280"/>
      <c r="AV9" s="6"/>
      <c r="AW9" s="6"/>
      <c r="AX9" s="6"/>
      <c r="AY9" s="6"/>
      <c r="AZ9" s="6"/>
      <c r="BA9" s="6"/>
      <c r="BB9" s="6"/>
      <c r="BD9" s="21"/>
      <c r="BE9" s="278" t="s">
        <v>77</v>
      </c>
      <c r="BF9" s="279"/>
      <c r="BG9" s="279"/>
      <c r="BH9" s="279"/>
      <c r="BI9" s="279"/>
      <c r="BJ9" s="280"/>
      <c r="BL9" s="21"/>
      <c r="BM9" s="278" t="s">
        <v>78</v>
      </c>
      <c r="BN9" s="279"/>
      <c r="BO9" s="279"/>
      <c r="BP9" s="279"/>
      <c r="BQ9" s="279"/>
      <c r="BR9" s="280"/>
      <c r="BT9" s="21"/>
      <c r="BU9" s="278" t="s">
        <v>93</v>
      </c>
      <c r="BV9" s="279"/>
      <c r="BW9" s="279"/>
      <c r="BX9" s="279"/>
      <c r="BY9" s="279"/>
      <c r="BZ9" s="280"/>
    </row>
    <row r="10" spans="1:126" ht="61.5" customHeight="1">
      <c r="A10" s="19"/>
      <c r="B10" s="286"/>
      <c r="C10" s="284" t="s">
        <v>9</v>
      </c>
      <c r="D10" s="289"/>
      <c r="E10" s="290"/>
      <c r="F10" s="23"/>
      <c r="G10" s="281"/>
      <c r="H10" s="282"/>
      <c r="I10" s="282"/>
      <c r="J10" s="282"/>
      <c r="K10" s="282"/>
      <c r="L10" s="283"/>
      <c r="M10" s="281"/>
      <c r="N10" s="282"/>
      <c r="O10" s="282"/>
      <c r="P10" s="282"/>
      <c r="Q10" s="282"/>
      <c r="R10" s="283"/>
      <c r="S10" s="281"/>
      <c r="T10" s="282"/>
      <c r="U10" s="282"/>
      <c r="V10" s="282"/>
      <c r="W10" s="282"/>
      <c r="X10" s="283"/>
      <c r="Y10" s="281"/>
      <c r="Z10" s="282"/>
      <c r="AA10" s="282"/>
      <c r="AB10" s="282"/>
      <c r="AC10" s="282"/>
      <c r="AD10" s="283"/>
      <c r="AE10" s="281"/>
      <c r="AF10" s="282"/>
      <c r="AG10" s="282"/>
      <c r="AH10" s="282"/>
      <c r="AI10" s="282"/>
      <c r="AJ10" s="283"/>
      <c r="AK10" s="281"/>
      <c r="AL10" s="282"/>
      <c r="AM10" s="282"/>
      <c r="AN10" s="282"/>
      <c r="AO10" s="282"/>
      <c r="AP10" s="283"/>
      <c r="AV10" s="6"/>
      <c r="AW10" s="6"/>
      <c r="AX10" s="6"/>
      <c r="AY10" s="6"/>
      <c r="AZ10" s="6"/>
      <c r="BA10" s="6"/>
      <c r="BB10" s="6"/>
      <c r="BD10" s="23"/>
      <c r="BE10" s="281"/>
      <c r="BF10" s="282"/>
      <c r="BG10" s="282"/>
      <c r="BH10" s="282"/>
      <c r="BI10" s="282"/>
      <c r="BJ10" s="283"/>
      <c r="BL10" s="23"/>
      <c r="BM10" s="281"/>
      <c r="BN10" s="282"/>
      <c r="BO10" s="282"/>
      <c r="BP10" s="282"/>
      <c r="BQ10" s="282"/>
      <c r="BR10" s="283"/>
      <c r="BT10" s="23"/>
      <c r="BU10" s="281"/>
      <c r="BV10" s="282"/>
      <c r="BW10" s="282"/>
      <c r="BX10" s="282"/>
      <c r="BY10" s="282"/>
      <c r="BZ10" s="283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6"/>
      <c r="C11" s="284"/>
      <c r="D11" s="25" t="s">
        <v>10</v>
      </c>
      <c r="E11" s="26" t="s">
        <v>11</v>
      </c>
      <c r="F11" s="27"/>
      <c r="G11" s="28" t="s">
        <v>12</v>
      </c>
      <c r="H11" s="29" t="s">
        <v>13</v>
      </c>
      <c r="I11" s="29" t="s">
        <v>14</v>
      </c>
      <c r="J11" s="29" t="s">
        <v>15</v>
      </c>
      <c r="K11" s="30" t="s">
        <v>16</v>
      </c>
      <c r="L11" s="31"/>
      <c r="M11" s="28" t="s">
        <v>12</v>
      </c>
      <c r="N11" s="29" t="s">
        <v>13</v>
      </c>
      <c r="O11" s="29" t="s">
        <v>14</v>
      </c>
      <c r="P11" s="29" t="s">
        <v>15</v>
      </c>
      <c r="Q11" s="30" t="s">
        <v>16</v>
      </c>
      <c r="R11" s="31"/>
      <c r="S11" s="28" t="s">
        <v>12</v>
      </c>
      <c r="T11" s="29" t="s">
        <v>13</v>
      </c>
      <c r="U11" s="29" t="s">
        <v>14</v>
      </c>
      <c r="V11" s="29" t="s">
        <v>15</v>
      </c>
      <c r="W11" s="30" t="s">
        <v>16</v>
      </c>
      <c r="X11" s="31"/>
      <c r="Y11" s="28" t="s">
        <v>12</v>
      </c>
      <c r="Z11" s="29" t="s">
        <v>13</v>
      </c>
      <c r="AA11" s="29" t="s">
        <v>14</v>
      </c>
      <c r="AB11" s="29" t="s">
        <v>15</v>
      </c>
      <c r="AC11" s="30" t="s">
        <v>16</v>
      </c>
      <c r="AD11" s="31"/>
      <c r="AE11" s="28" t="s">
        <v>12</v>
      </c>
      <c r="AF11" s="29" t="s">
        <v>13</v>
      </c>
      <c r="AG11" s="29" t="s">
        <v>14</v>
      </c>
      <c r="AH11" s="29" t="s">
        <v>15</v>
      </c>
      <c r="AI11" s="30" t="s">
        <v>16</v>
      </c>
      <c r="AJ11" s="31"/>
      <c r="AK11" s="32" t="s">
        <v>12</v>
      </c>
      <c r="AL11" s="33" t="s">
        <v>13</v>
      </c>
      <c r="AM11" s="33" t="s">
        <v>14</v>
      </c>
      <c r="AN11" s="33" t="s">
        <v>15</v>
      </c>
      <c r="AO11" s="34" t="s">
        <v>16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12</v>
      </c>
      <c r="BF11" s="29" t="s">
        <v>13</v>
      </c>
      <c r="BG11" s="29" t="s">
        <v>14</v>
      </c>
      <c r="BH11" s="29" t="s">
        <v>15</v>
      </c>
      <c r="BI11" s="30" t="s">
        <v>16</v>
      </c>
      <c r="BJ11" s="31"/>
      <c r="BK11" s="24"/>
      <c r="BL11" s="27"/>
      <c r="BM11" s="28" t="s">
        <v>12</v>
      </c>
      <c r="BN11" s="29" t="s">
        <v>13</v>
      </c>
      <c r="BO11" s="29" t="s">
        <v>14</v>
      </c>
      <c r="BP11" s="29" t="s">
        <v>15</v>
      </c>
      <c r="BQ11" s="30" t="s">
        <v>16</v>
      </c>
      <c r="BR11" s="31"/>
      <c r="BS11" s="24"/>
      <c r="BT11" s="27"/>
      <c r="BU11" s="28" t="s">
        <v>12</v>
      </c>
      <c r="BV11" s="29" t="s">
        <v>13</v>
      </c>
      <c r="BW11" s="29" t="s">
        <v>14</v>
      </c>
      <c r="BX11" s="29" t="s">
        <v>15</v>
      </c>
      <c r="BY11" s="30" t="s">
        <v>16</v>
      </c>
      <c r="BZ11" s="31"/>
      <c r="CA11" s="24"/>
      <c r="CB11" s="24"/>
      <c r="CC11" s="16" t="s">
        <v>17</v>
      </c>
      <c r="CK11" s="16" t="s">
        <v>18</v>
      </c>
      <c r="CS11" s="16" t="s">
        <v>19</v>
      </c>
      <c r="DA11" s="16" t="s">
        <v>20</v>
      </c>
      <c r="DI11" s="16" t="s">
        <v>21</v>
      </c>
      <c r="DQ11" s="16" t="s">
        <v>22</v>
      </c>
    </row>
    <row r="12" spans="1:126" ht="25.5" customHeight="1" thickBot="1">
      <c r="A12" s="19"/>
      <c r="B12" s="36" t="s">
        <v>23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24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24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24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24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24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24</v>
      </c>
    </row>
    <row r="13" spans="1:126" ht="25.5" customHeight="1">
      <c r="A13" s="19"/>
      <c r="B13" s="48" t="s">
        <v>25</v>
      </c>
      <c r="C13" s="48"/>
      <c r="D13" s="49">
        <f>L13</f>
        <v>3251</v>
      </c>
      <c r="E13" s="50">
        <f>D13+SUM(AE13:AI13)</f>
        <v>3251</v>
      </c>
      <c r="F13" s="51" t="s">
        <v>26</v>
      </c>
      <c r="G13" s="52">
        <f>'[9]NAW4 - Refurb - ENWL'!G10</f>
        <v>365</v>
      </c>
      <c r="H13" s="52">
        <f>'[9]NAW4 - Refurb - ENWL'!H10</f>
        <v>1078</v>
      </c>
      <c r="I13" s="52">
        <f>'[9]NAW4 - Refurb - ENWL'!I10</f>
        <v>581</v>
      </c>
      <c r="J13" s="52">
        <f>'[9]NAW4 - Refurb - ENWL'!J10</f>
        <v>295</v>
      </c>
      <c r="K13" s="52">
        <f>'[9]NAW4 - Refurb - ENWL'!K10</f>
        <v>932</v>
      </c>
      <c r="L13" s="53">
        <f>SUM(G13:K13)</f>
        <v>3251</v>
      </c>
      <c r="M13" s="52">
        <f>'[9]NAW4 - Refurb - ENWL'!M10</f>
        <v>228</v>
      </c>
      <c r="N13" s="52">
        <f>'[9]NAW4 - Refurb - ENWL'!N10</f>
        <v>1082</v>
      </c>
      <c r="O13" s="52">
        <f>'[9]NAW4 - Refurb - ENWL'!O10</f>
        <v>597</v>
      </c>
      <c r="P13" s="52">
        <f>'[9]NAW4 - Refurb - ENWL'!P10</f>
        <v>295</v>
      </c>
      <c r="Q13" s="52">
        <f>'[9]NAW4 - Refurb - ENWL'!Q10</f>
        <v>1019</v>
      </c>
      <c r="R13" s="53">
        <f>SUM(M13:Q13)</f>
        <v>3221</v>
      </c>
      <c r="S13" s="52">
        <f>'[9]NAW4 - Refurb - ENWL'!S10</f>
        <v>0</v>
      </c>
      <c r="T13" s="52">
        <f>'[9]NAW4 - Refurb - ENWL'!T10</f>
        <v>333.94130730380738</v>
      </c>
      <c r="U13" s="52">
        <f>'[9]NAW4 - Refurb - ENWL'!U10</f>
        <v>0</v>
      </c>
      <c r="V13" s="52">
        <f>'[9]NAW4 - Refurb - ENWL'!V10</f>
        <v>0</v>
      </c>
      <c r="W13" s="52">
        <f>'[9]NAW4 - Refurb - ENWL'!W10</f>
        <v>-333.94130730380738</v>
      </c>
      <c r="X13" s="53">
        <f>SUM(S13:W13)</f>
        <v>0</v>
      </c>
      <c r="Y13" s="54">
        <f>'[9]NAW4 - Refurb - ENWL'!Y10</f>
        <v>325</v>
      </c>
      <c r="Z13" s="54">
        <f>'[9]NAW4 - Refurb - ENWL'!Z10</f>
        <v>750</v>
      </c>
      <c r="AA13" s="54">
        <f>'[9]NAW4 - Refurb - ENWL'!AA10</f>
        <v>949</v>
      </c>
      <c r="AB13" s="54">
        <f>'[9]NAW4 - Refurb - ENWL'!AB10</f>
        <v>211</v>
      </c>
      <c r="AC13" s="54">
        <f>'[9]NAW4 - Refurb - ENWL'!AC10</f>
        <v>1017</v>
      </c>
      <c r="AD13" s="53">
        <f>SUM(Y13:AC13)</f>
        <v>3252</v>
      </c>
      <c r="AE13" s="54">
        <f>'[9]NAW4 - Refurb - ENWL'!AE10</f>
        <v>0</v>
      </c>
      <c r="AF13" s="54">
        <f>'[9]NAW4 - Refurb - ENWL'!AF10</f>
        <v>667.88261460761476</v>
      </c>
      <c r="AG13" s="54">
        <f>'[9]NAW4 - Refurb - ENWL'!AG10</f>
        <v>0</v>
      </c>
      <c r="AH13" s="54">
        <f>'[9]NAW4 - Refurb - ENWL'!AH10</f>
        <v>0</v>
      </c>
      <c r="AI13" s="54">
        <f>'[9]NAW4 - Refurb - ENWL'!AI10</f>
        <v>-667.88261460761476</v>
      </c>
      <c r="AJ13" s="53">
        <f>SUM(AE13:AI13)</f>
        <v>0</v>
      </c>
      <c r="AK13" s="54">
        <f>'[9]NAW4 - Refurb - ENWL'!AK10</f>
        <v>216</v>
      </c>
      <c r="AL13" s="54">
        <f>'[9]NAW4 - Refurb - ENWL'!AL10</f>
        <v>696</v>
      </c>
      <c r="AM13" s="54">
        <f>'[9]NAW4 - Refurb - ENWL'!AM10</f>
        <v>981</v>
      </c>
      <c r="AN13" s="54">
        <f>'[9]NAW4 - Refurb - ENWL'!AN10</f>
        <v>132</v>
      </c>
      <c r="AO13" s="54">
        <f>'[9]NAW4 - Refurb - ENWL'!AO10</f>
        <v>1227</v>
      </c>
      <c r="AP13" s="53">
        <f>SUM(AK13:AO13)</f>
        <v>3252</v>
      </c>
      <c r="AR13" s="16" t="s">
        <v>27</v>
      </c>
      <c r="AV13" s="6"/>
      <c r="AW13" s="6"/>
      <c r="AX13" s="6"/>
      <c r="AY13" s="6"/>
      <c r="AZ13" s="6"/>
      <c r="BA13" s="6"/>
      <c r="BB13" s="6"/>
      <c r="BD13" s="51" t="s">
        <v>26</v>
      </c>
      <c r="BE13" s="172">
        <f>'ENWL - HI Probs. of Failure '!O$10</f>
        <v>1.4090000000000001E-3</v>
      </c>
      <c r="BF13" s="172">
        <f>'ENWL - HI Probs. of Failure '!P$10</f>
        <v>2.4399999999999999E-3</v>
      </c>
      <c r="BG13" s="172">
        <f>'ENWL - HI Probs. of Failure '!Q$10</f>
        <v>2.5360000000000001E-3</v>
      </c>
      <c r="BH13" s="172">
        <f>'ENWL - HI Probs. of Failure '!R$10</f>
        <v>4.3299999999999996E-3</v>
      </c>
      <c r="BI13" s="172">
        <f>'ENWL - HI Probs. of Failure '!S$10</f>
        <v>1.3339999999999999E-2</v>
      </c>
      <c r="BJ13" s="175"/>
      <c r="BK13" s="24"/>
      <c r="BL13" s="51" t="s">
        <v>26</v>
      </c>
      <c r="BM13" s="194">
        <f>$BM2*'ENWL - Ave Crit'!$Q$10</f>
        <v>7118.5333333333338</v>
      </c>
      <c r="BN13" s="194">
        <f>$BM2*'ENWL - Ave Crit'!$Q$10</f>
        <v>7118.5333333333338</v>
      </c>
      <c r="BO13" s="194">
        <f>$BM2*'ENWL - Ave Crit'!$Q$10</f>
        <v>7118.5333333333338</v>
      </c>
      <c r="BP13" s="194">
        <f>$BM2*'ENWL - Ave Crit'!$Q$10</f>
        <v>7118.5333333333338</v>
      </c>
      <c r="BQ13" s="194">
        <f>$BM2*'ENWL - Ave Crit'!$Q$10</f>
        <v>7118.5333333333338</v>
      </c>
      <c r="BR13" s="175"/>
      <c r="BS13" s="24"/>
      <c r="BT13" s="51" t="s">
        <v>26</v>
      </c>
      <c r="BU13" s="24">
        <f>IF(BM13&gt;0,BE13*BM13,"")</f>
        <v>10.030013466666668</v>
      </c>
      <c r="BV13" s="24">
        <f t="shared" ref="BV13:BY28" si="0">IF(BN13&gt;0,BF13*BN13,"")</f>
        <v>17.369221333333332</v>
      </c>
      <c r="BW13" s="24">
        <f t="shared" si="0"/>
        <v>18.052600533333337</v>
      </c>
      <c r="BX13" s="24">
        <f t="shared" si="0"/>
        <v>30.823249333333333</v>
      </c>
      <c r="BY13" s="24">
        <f t="shared" si="0"/>
        <v>94.96123466666667</v>
      </c>
      <c r="BZ13" s="24"/>
      <c r="CA13" s="24"/>
      <c r="CB13" s="51" t="s">
        <v>26</v>
      </c>
      <c r="CC13" s="195">
        <f>IF(BU13="","",M13*BU13)</f>
        <v>2286.8430704000002</v>
      </c>
      <c r="CD13" s="195">
        <f t="shared" ref="CD13:CG16" si="1">IF(BV13="","",N13*BV13)</f>
        <v>18793.497482666666</v>
      </c>
      <c r="CE13" s="195">
        <f t="shared" si="1"/>
        <v>10777.402518400002</v>
      </c>
      <c r="CF13" s="195">
        <f t="shared" si="1"/>
        <v>9092.8585533333335</v>
      </c>
      <c r="CG13" s="195">
        <f t="shared" si="1"/>
        <v>96765.498125333339</v>
      </c>
      <c r="CH13" s="197">
        <f>SUM(CC13:CG13)</f>
        <v>137716.09975013335</v>
      </c>
      <c r="CK13" s="195">
        <f t="shared" ref="CK13:CO16" si="2">IF(BU13="","",G13*BU13)</f>
        <v>3660.9549153333337</v>
      </c>
      <c r="CL13" s="195">
        <f t="shared" si="2"/>
        <v>18724.020597333332</v>
      </c>
      <c r="CM13" s="195">
        <f t="shared" si="2"/>
        <v>10488.560909866668</v>
      </c>
      <c r="CN13" s="195">
        <f t="shared" si="2"/>
        <v>9092.8585533333335</v>
      </c>
      <c r="CO13" s="195">
        <f t="shared" si="2"/>
        <v>88503.870709333336</v>
      </c>
      <c r="CP13" s="198">
        <f t="shared" ref="CP13:CP76" si="3">SUM(CK13:CO13)</f>
        <v>130470.26568519999</v>
      </c>
      <c r="CS13" s="195">
        <f>IF(BU13="","",Y13*BU13)</f>
        <v>3259.7543766666672</v>
      </c>
      <c r="CT13" s="195">
        <f t="shared" ref="CT13:CW16" si="4">IF(BV13="","",Z13*BV13)</f>
        <v>13026.915999999999</v>
      </c>
      <c r="CU13" s="195">
        <f t="shared" si="4"/>
        <v>17131.917906133338</v>
      </c>
      <c r="CV13" s="195">
        <f t="shared" si="4"/>
        <v>6503.7056093333331</v>
      </c>
      <c r="CW13" s="195">
        <f t="shared" si="4"/>
        <v>96575.575656000001</v>
      </c>
      <c r="CX13" s="198">
        <f t="shared" ref="CX13:CX76" si="5">SUM(CS13:CW13)</f>
        <v>136497.86954813334</v>
      </c>
      <c r="DA13" s="195">
        <f>IF(BU13="","",(S13+Y13)*BU13)</f>
        <v>3259.7543766666672</v>
      </c>
      <c r="DB13" s="195">
        <f t="shared" ref="DB13:DE16" si="6">IF(BV13="","",(T13+Z13)*BV13)</f>
        <v>18827.216478902512</v>
      </c>
      <c r="DC13" s="195">
        <f t="shared" si="6"/>
        <v>17131.917906133338</v>
      </c>
      <c r="DD13" s="195">
        <f t="shared" si="6"/>
        <v>6503.7056093333331</v>
      </c>
      <c r="DE13" s="195">
        <f t="shared" si="6"/>
        <v>64864.096808229697</v>
      </c>
      <c r="DF13" s="198">
        <f t="shared" ref="DF13:DF76" si="7">SUM(DA13:DE13)</f>
        <v>110586.69117926554</v>
      </c>
      <c r="DI13" s="195">
        <f>IF(BU13="","",AK13*BU13)</f>
        <v>2166.4829088000001</v>
      </c>
      <c r="DJ13" s="195">
        <f t="shared" ref="DJ13:DM16" si="8">IF(BV13="","",AL13*BV13)</f>
        <v>12088.978047999999</v>
      </c>
      <c r="DK13" s="195">
        <f t="shared" si="8"/>
        <v>17709.601123200002</v>
      </c>
      <c r="DL13" s="195">
        <f t="shared" si="8"/>
        <v>4068.6689120000001</v>
      </c>
      <c r="DM13" s="195">
        <f t="shared" si="8"/>
        <v>116517.43493600001</v>
      </c>
      <c r="DN13" s="198">
        <f>SUM(DI13:DM13)</f>
        <v>152551.165928</v>
      </c>
      <c r="DQ13" s="195">
        <f>IF(BU13="","",(AE13+AK13)*BU13)</f>
        <v>2166.4829088000001</v>
      </c>
      <c r="DR13" s="195">
        <f t="shared" ref="DR13:DU16" si="9">IF(BV13="","",(AF13+AL13)*BV13)</f>
        <v>23689.579005805026</v>
      </c>
      <c r="DS13" s="195">
        <f t="shared" si="9"/>
        <v>17709.601123200002</v>
      </c>
      <c r="DT13" s="195">
        <f t="shared" si="9"/>
        <v>4068.6689120000001</v>
      </c>
      <c r="DU13" s="195">
        <f t="shared" si="9"/>
        <v>53094.477240459404</v>
      </c>
      <c r="DV13" s="198">
        <f t="shared" ref="DV13:DV76" si="10">SUM(DQ13:DU13)</f>
        <v>100728.80919026444</v>
      </c>
    </row>
    <row r="14" spans="1:126" ht="25.5" customHeight="1">
      <c r="A14" s="19"/>
      <c r="B14" s="55"/>
      <c r="C14" s="55"/>
      <c r="D14" s="56">
        <f t="shared" ref="D14:D16" si="11">L14</f>
        <v>9179</v>
      </c>
      <c r="E14" s="57">
        <f t="shared" ref="E14:E16" si="12">D14+SUM(AE14:AI14)</f>
        <v>9179</v>
      </c>
      <c r="F14" s="58" t="s">
        <v>28</v>
      </c>
      <c r="G14" s="52">
        <f>'[9]NAW4 - Refurb - ENWL'!G11</f>
        <v>1032</v>
      </c>
      <c r="H14" s="52">
        <f>'[9]NAW4 - Refurb - ENWL'!H11</f>
        <v>3044</v>
      </c>
      <c r="I14" s="52">
        <f>'[9]NAW4 - Refurb - ENWL'!I11</f>
        <v>1640</v>
      </c>
      <c r="J14" s="52">
        <f>'[9]NAW4 - Refurb - ENWL'!J11</f>
        <v>833</v>
      </c>
      <c r="K14" s="52">
        <f>'[9]NAW4 - Refurb - ENWL'!K11</f>
        <v>2630</v>
      </c>
      <c r="L14" s="59">
        <f t="shared" ref="L14:L16" si="13">SUM(G14:K14)</f>
        <v>9179</v>
      </c>
      <c r="M14" s="52">
        <f>'[9]NAW4 - Refurb - ENWL'!M11</f>
        <v>642</v>
      </c>
      <c r="N14" s="52">
        <f>'[9]NAW4 - Refurb - ENWL'!N11</f>
        <v>3055</v>
      </c>
      <c r="O14" s="52">
        <f>'[9]NAW4 - Refurb - ENWL'!O11</f>
        <v>1684</v>
      </c>
      <c r="P14" s="52">
        <f>'[9]NAW4 - Refurb - ENWL'!P11</f>
        <v>834</v>
      </c>
      <c r="Q14" s="52">
        <f>'[9]NAW4 - Refurb - ENWL'!Q11</f>
        <v>2878</v>
      </c>
      <c r="R14" s="59">
        <f t="shared" ref="R14:R16" si="14">SUM(M14:Q14)</f>
        <v>9093</v>
      </c>
      <c r="S14" s="52">
        <f>'[9]NAW4 - Refurb - ENWL'!S11</f>
        <v>0</v>
      </c>
      <c r="T14" s="52">
        <f>'[9]NAW4 - Refurb - ENWL'!T11</f>
        <v>942.70939523439517</v>
      </c>
      <c r="U14" s="52">
        <f>'[9]NAW4 - Refurb - ENWL'!U11</f>
        <v>0</v>
      </c>
      <c r="V14" s="52">
        <f>'[9]NAW4 - Refurb - ENWL'!V11</f>
        <v>0</v>
      </c>
      <c r="W14" s="52">
        <f>'[9]NAW4 - Refurb - ENWL'!W11</f>
        <v>-942.70939523439517</v>
      </c>
      <c r="X14" s="59">
        <f t="shared" ref="X14:X16" si="15">SUM(S14:W14)</f>
        <v>0</v>
      </c>
      <c r="Y14" s="52">
        <f>'[9]NAW4 - Refurb - ENWL'!Y11</f>
        <v>918</v>
      </c>
      <c r="Z14" s="52">
        <f>'[9]NAW4 - Refurb - ENWL'!Z11</f>
        <v>2118</v>
      </c>
      <c r="AA14" s="52">
        <f>'[9]NAW4 - Refurb - ENWL'!AA11</f>
        <v>2678</v>
      </c>
      <c r="AB14" s="52">
        <f>'[9]NAW4 - Refurb - ENWL'!AB11</f>
        <v>594</v>
      </c>
      <c r="AC14" s="52">
        <f>'[9]NAW4 - Refurb - ENWL'!AC11</f>
        <v>2870</v>
      </c>
      <c r="AD14" s="59">
        <f t="shared" ref="AD14:AD16" si="16">SUM(Y14:AC14)</f>
        <v>9178</v>
      </c>
      <c r="AE14" s="52">
        <f>'[9]NAW4 - Refurb - ENWL'!AE11</f>
        <v>0</v>
      </c>
      <c r="AF14" s="52">
        <f>'[9]NAW4 - Refurb - ENWL'!AF11</f>
        <v>1885.4187904687906</v>
      </c>
      <c r="AG14" s="52">
        <f>'[9]NAW4 - Refurb - ENWL'!AG11</f>
        <v>0</v>
      </c>
      <c r="AH14" s="52">
        <f>'[9]NAW4 - Refurb - ENWL'!AH11</f>
        <v>0</v>
      </c>
      <c r="AI14" s="52">
        <f>'[9]NAW4 - Refurb - ENWL'!AI11</f>
        <v>-1885.4187904687906</v>
      </c>
      <c r="AJ14" s="59">
        <f t="shared" ref="AJ14:AJ16" si="17">SUM(AE14:AI14)</f>
        <v>0</v>
      </c>
      <c r="AK14" s="52">
        <f>'[9]NAW4 - Refurb - ENWL'!AK11</f>
        <v>610</v>
      </c>
      <c r="AL14" s="52">
        <f>'[9]NAW4 - Refurb - ENWL'!AL11</f>
        <v>1964</v>
      </c>
      <c r="AM14" s="52">
        <f>'[9]NAW4 - Refurb - ENWL'!AM11</f>
        <v>2769</v>
      </c>
      <c r="AN14" s="52">
        <f>'[9]NAW4 - Refurb - ENWL'!AN11</f>
        <v>371</v>
      </c>
      <c r="AO14" s="52">
        <f>'[9]NAW4 - Refurb - ENWL'!AO11</f>
        <v>3462</v>
      </c>
      <c r="AP14" s="59">
        <f t="shared" ref="AP14:AP16" si="18">SUM(AK14:AO14)</f>
        <v>9176</v>
      </c>
      <c r="AR14" s="16" t="s">
        <v>29</v>
      </c>
      <c r="AV14" s="6"/>
      <c r="AW14" s="6"/>
      <c r="AX14" s="6"/>
      <c r="AY14" s="6"/>
      <c r="AZ14" s="6"/>
      <c r="BA14" s="6"/>
      <c r="BB14" s="6"/>
      <c r="BD14" s="58" t="s">
        <v>28</v>
      </c>
      <c r="BE14" s="172">
        <f>'ENWL - HI Probs. of Failure '!O$10</f>
        <v>1.4090000000000001E-3</v>
      </c>
      <c r="BF14" s="172">
        <f>'ENWL - HI Probs. of Failure '!P$10</f>
        <v>2.4399999999999999E-3</v>
      </c>
      <c r="BG14" s="172">
        <f>'ENWL - HI Probs. of Failure '!Q$10</f>
        <v>2.5360000000000001E-3</v>
      </c>
      <c r="BH14" s="172">
        <f>'ENWL - HI Probs. of Failure '!R$10</f>
        <v>4.3299999999999996E-3</v>
      </c>
      <c r="BI14" s="172">
        <f>'ENWL - HI Probs. of Failure '!S$10</f>
        <v>1.3339999999999999E-2</v>
      </c>
      <c r="BJ14" s="176"/>
      <c r="BK14" s="24"/>
      <c r="BL14" s="58" t="s">
        <v>28</v>
      </c>
      <c r="BM14" s="194">
        <f>$BM3*'ENWL - Ave Crit'!$Q$10</f>
        <v>10169.333333333334</v>
      </c>
      <c r="BN14" s="194">
        <f>$BM3*'ENWL - Ave Crit'!$Q$10</f>
        <v>10169.333333333334</v>
      </c>
      <c r="BO14" s="194">
        <f>$BM3*'ENWL - Ave Crit'!$Q$10</f>
        <v>10169.333333333334</v>
      </c>
      <c r="BP14" s="194">
        <f>$BM3*'ENWL - Ave Crit'!$Q$10</f>
        <v>10169.333333333334</v>
      </c>
      <c r="BQ14" s="194">
        <f>$BM3*'ENWL - Ave Crit'!$Q$10</f>
        <v>10169.333333333334</v>
      </c>
      <c r="BR14" s="176"/>
      <c r="BS14" s="24"/>
      <c r="BT14" s="58" t="s">
        <v>28</v>
      </c>
      <c r="BU14" s="24">
        <f t="shared" ref="BU14:BY76" si="19">IF(BM14&gt;0,BE14*BM14,"")</f>
        <v>14.328590666666669</v>
      </c>
      <c r="BV14" s="24">
        <f t="shared" si="0"/>
        <v>24.813173333333335</v>
      </c>
      <c r="BW14" s="24">
        <f t="shared" si="0"/>
        <v>25.789429333333334</v>
      </c>
      <c r="BX14" s="24">
        <f t="shared" si="0"/>
        <v>44.033213333333329</v>
      </c>
      <c r="BY14" s="24">
        <f t="shared" si="0"/>
        <v>135.65890666666667</v>
      </c>
      <c r="BZ14" s="24"/>
      <c r="CA14" s="24"/>
      <c r="CB14" s="58" t="s">
        <v>28</v>
      </c>
      <c r="CC14" s="195">
        <f t="shared" ref="CC14:CC16" si="20">IF(BU14="","",M14*BU14)</f>
        <v>9198.9552080000012</v>
      </c>
      <c r="CD14" s="195">
        <f t="shared" si="1"/>
        <v>75804.244533333345</v>
      </c>
      <c r="CE14" s="195">
        <f t="shared" si="1"/>
        <v>43429.398997333337</v>
      </c>
      <c r="CF14" s="195">
        <f t="shared" si="1"/>
        <v>36723.699919999999</v>
      </c>
      <c r="CG14" s="195">
        <f t="shared" si="1"/>
        <v>390426.33338666667</v>
      </c>
      <c r="CH14" s="197">
        <f t="shared" ref="CH14:CH16" si="21">SUM(CC14:CG14)</f>
        <v>555582.63204533327</v>
      </c>
      <c r="CK14" s="195">
        <f t="shared" si="2"/>
        <v>14787.105568000003</v>
      </c>
      <c r="CL14" s="195">
        <f t="shared" si="2"/>
        <v>75531.299626666674</v>
      </c>
      <c r="CM14" s="195">
        <f t="shared" si="2"/>
        <v>42294.664106666671</v>
      </c>
      <c r="CN14" s="195">
        <f t="shared" si="2"/>
        <v>36679.666706666663</v>
      </c>
      <c r="CO14" s="195">
        <f t="shared" si="2"/>
        <v>356782.92453333334</v>
      </c>
      <c r="CP14" s="198">
        <f t="shared" si="3"/>
        <v>526075.66054133337</v>
      </c>
      <c r="CS14" s="195">
        <f t="shared" ref="CS14:CS16" si="22">IF(BU14="","",Y14*BU14)</f>
        <v>13153.646232000001</v>
      </c>
      <c r="CT14" s="195">
        <f t="shared" si="4"/>
        <v>52554.301120000004</v>
      </c>
      <c r="CU14" s="195">
        <f t="shared" si="4"/>
        <v>69064.091754666675</v>
      </c>
      <c r="CV14" s="195">
        <f t="shared" si="4"/>
        <v>26155.728719999999</v>
      </c>
      <c r="CW14" s="195">
        <f t="shared" si="4"/>
        <v>389341.06213333335</v>
      </c>
      <c r="CX14" s="198">
        <f t="shared" si="5"/>
        <v>550268.82996</v>
      </c>
      <c r="DA14" s="195">
        <f t="shared" ref="DA14:DA16" si="23">IF(BU14="","",(S14+Y14)*BU14)</f>
        <v>13153.646232000001</v>
      </c>
      <c r="DB14" s="195">
        <f t="shared" si="6"/>
        <v>75945.912746912902</v>
      </c>
      <c r="DC14" s="195">
        <f t="shared" si="6"/>
        <v>69064.091754666675</v>
      </c>
      <c r="DD14" s="195">
        <f t="shared" si="6"/>
        <v>26155.728719999999</v>
      </c>
      <c r="DE14" s="195">
        <f t="shared" si="6"/>
        <v>261454.13627144072</v>
      </c>
      <c r="DF14" s="198">
        <f t="shared" si="7"/>
        <v>445773.51572502032</v>
      </c>
      <c r="DI14" s="195">
        <f t="shared" ref="DI14:DI16" si="24">IF(BU14="","",AK14*BU14)</f>
        <v>8740.4403066666673</v>
      </c>
      <c r="DJ14" s="195">
        <f t="shared" si="8"/>
        <v>48733.072426666673</v>
      </c>
      <c r="DK14" s="195">
        <f t="shared" si="8"/>
        <v>71410.929824000006</v>
      </c>
      <c r="DL14" s="195">
        <f t="shared" si="8"/>
        <v>16336.322146666666</v>
      </c>
      <c r="DM14" s="195">
        <f t="shared" si="8"/>
        <v>469651.13488000003</v>
      </c>
      <c r="DN14" s="198">
        <f t="shared" ref="DN14:DN77" si="25">SUM(DI14:DM14)</f>
        <v>614871.899584</v>
      </c>
      <c r="DQ14" s="195">
        <f t="shared" ref="DQ14:DQ16" si="26">IF(BU14="","",(AE14+AK14)*BU14)</f>
        <v>8740.4403066666673</v>
      </c>
      <c r="DR14" s="195">
        <f t="shared" si="9"/>
        <v>95516.295680492462</v>
      </c>
      <c r="DS14" s="195">
        <f t="shared" si="9"/>
        <v>71410.929824000006</v>
      </c>
      <c r="DT14" s="195">
        <f t="shared" si="9"/>
        <v>16336.322146666666</v>
      </c>
      <c r="DU14" s="195">
        <f t="shared" si="9"/>
        <v>213877.28315621478</v>
      </c>
      <c r="DV14" s="198">
        <f t="shared" si="10"/>
        <v>405881.27111404057</v>
      </c>
    </row>
    <row r="15" spans="1:126" ht="25.5" customHeight="1">
      <c r="A15" s="19"/>
      <c r="B15" s="55"/>
      <c r="C15" s="55"/>
      <c r="D15" s="56">
        <f t="shared" si="11"/>
        <v>3561</v>
      </c>
      <c r="E15" s="57">
        <f t="shared" si="12"/>
        <v>3561</v>
      </c>
      <c r="F15" s="58" t="s">
        <v>30</v>
      </c>
      <c r="G15" s="52">
        <f>'[9]NAW4 - Refurb - ENWL'!G12</f>
        <v>400</v>
      </c>
      <c r="H15" s="52">
        <f>'[9]NAW4 - Refurb - ENWL'!H12</f>
        <v>1181</v>
      </c>
      <c r="I15" s="52">
        <f>'[9]NAW4 - Refurb - ENWL'!I12</f>
        <v>637</v>
      </c>
      <c r="J15" s="52">
        <f>'[9]NAW4 - Refurb - ENWL'!J12</f>
        <v>323</v>
      </c>
      <c r="K15" s="52">
        <f>'[9]NAW4 - Refurb - ENWL'!K12</f>
        <v>1020</v>
      </c>
      <c r="L15" s="59">
        <f t="shared" si="13"/>
        <v>3561</v>
      </c>
      <c r="M15" s="52">
        <f>'[9]NAW4 - Refurb - ENWL'!M12</f>
        <v>249</v>
      </c>
      <c r="N15" s="52">
        <f>'[9]NAW4 - Refurb - ENWL'!N12</f>
        <v>1185</v>
      </c>
      <c r="O15" s="52">
        <f>'[9]NAW4 - Refurb - ENWL'!O12</f>
        <v>653</v>
      </c>
      <c r="P15" s="52">
        <f>'[9]NAW4 - Refurb - ENWL'!P12</f>
        <v>324</v>
      </c>
      <c r="Q15" s="52">
        <f>'[9]NAW4 - Refurb - ENWL'!Q12</f>
        <v>1116</v>
      </c>
      <c r="R15" s="59">
        <f t="shared" si="14"/>
        <v>3527</v>
      </c>
      <c r="S15" s="52">
        <f>'[9]NAW4 - Refurb - ENWL'!S12</f>
        <v>0</v>
      </c>
      <c r="T15" s="52">
        <f>'[9]NAW4 - Refurb - ENWL'!T12</f>
        <v>365.72930749805749</v>
      </c>
      <c r="U15" s="52">
        <f>'[9]NAW4 - Refurb - ENWL'!U12</f>
        <v>0</v>
      </c>
      <c r="V15" s="52">
        <f>'[9]NAW4 - Refurb - ENWL'!V12</f>
        <v>0</v>
      </c>
      <c r="W15" s="52">
        <f>'[9]NAW4 - Refurb - ENWL'!W12</f>
        <v>-365.72930749805749</v>
      </c>
      <c r="X15" s="59">
        <f t="shared" si="15"/>
        <v>0</v>
      </c>
      <c r="Y15" s="52">
        <f>'[9]NAW4 - Refurb - ENWL'!Y12</f>
        <v>356</v>
      </c>
      <c r="Z15" s="52">
        <f>'[9]NAW4 - Refurb - ENWL'!Z12</f>
        <v>822</v>
      </c>
      <c r="AA15" s="52">
        <f>'[9]NAW4 - Refurb - ENWL'!AA12</f>
        <v>1039</v>
      </c>
      <c r="AB15" s="52">
        <f>'[9]NAW4 - Refurb - ENWL'!AB12</f>
        <v>231</v>
      </c>
      <c r="AC15" s="52">
        <f>'[9]NAW4 - Refurb - ENWL'!AC12</f>
        <v>1113</v>
      </c>
      <c r="AD15" s="59">
        <f t="shared" si="16"/>
        <v>3561</v>
      </c>
      <c r="AE15" s="52">
        <f>'[9]NAW4 - Refurb - ENWL'!AE12</f>
        <v>0</v>
      </c>
      <c r="AF15" s="52">
        <f>'[9]NAW4 - Refurb - ENWL'!AF12</f>
        <v>731.4586149961151</v>
      </c>
      <c r="AG15" s="52">
        <f>'[9]NAW4 - Refurb - ENWL'!AG12</f>
        <v>0</v>
      </c>
      <c r="AH15" s="52">
        <f>'[9]NAW4 - Refurb - ENWL'!AH12</f>
        <v>0</v>
      </c>
      <c r="AI15" s="52">
        <f>'[9]NAW4 - Refurb - ENWL'!AI12</f>
        <v>-731.4586149961151</v>
      </c>
      <c r="AJ15" s="59">
        <f t="shared" si="17"/>
        <v>0</v>
      </c>
      <c r="AK15" s="52">
        <f>'[9]NAW4 - Refurb - ENWL'!AK12</f>
        <v>237</v>
      </c>
      <c r="AL15" s="52">
        <f>'[9]NAW4 - Refurb - ENWL'!AL12</f>
        <v>762</v>
      </c>
      <c r="AM15" s="52">
        <f>'[9]NAW4 - Refurb - ENWL'!AM12</f>
        <v>1075</v>
      </c>
      <c r="AN15" s="52">
        <f>'[9]NAW4 - Refurb - ENWL'!AN12</f>
        <v>144</v>
      </c>
      <c r="AO15" s="52">
        <f>'[9]NAW4 - Refurb - ENWL'!AO12</f>
        <v>1344</v>
      </c>
      <c r="AP15" s="59">
        <f t="shared" si="18"/>
        <v>3562</v>
      </c>
      <c r="AV15" s="6"/>
      <c r="AW15" s="6"/>
      <c r="AX15" s="6"/>
      <c r="AY15" s="6"/>
      <c r="AZ15" s="6"/>
      <c r="BA15" s="6"/>
      <c r="BB15" s="6"/>
      <c r="BD15" s="58" t="s">
        <v>30</v>
      </c>
      <c r="BE15" s="172">
        <f>'ENWL - HI Probs. of Failure '!O$10</f>
        <v>1.4090000000000001E-3</v>
      </c>
      <c r="BF15" s="172">
        <f>'ENWL - HI Probs. of Failure '!P$10</f>
        <v>2.4399999999999999E-3</v>
      </c>
      <c r="BG15" s="172">
        <f>'ENWL - HI Probs. of Failure '!Q$10</f>
        <v>2.5360000000000001E-3</v>
      </c>
      <c r="BH15" s="172">
        <f>'ENWL - HI Probs. of Failure '!R$10</f>
        <v>4.3299999999999996E-3</v>
      </c>
      <c r="BI15" s="172">
        <f>'ENWL - HI Probs. of Failure '!S$10</f>
        <v>1.3339999999999999E-2</v>
      </c>
      <c r="BJ15" s="176"/>
      <c r="BK15" s="24"/>
      <c r="BL15" s="58" t="s">
        <v>30</v>
      </c>
      <c r="BM15" s="194">
        <f>$BM4*'ENWL - Ave Crit'!$Q$10</f>
        <v>15254</v>
      </c>
      <c r="BN15" s="194">
        <f>$BM4*'ENWL - Ave Crit'!$Q$10</f>
        <v>15254</v>
      </c>
      <c r="BO15" s="194">
        <f>$BM4*'ENWL - Ave Crit'!$Q$10</f>
        <v>15254</v>
      </c>
      <c r="BP15" s="194">
        <f>$BM4*'ENWL - Ave Crit'!$Q$10</f>
        <v>15254</v>
      </c>
      <c r="BQ15" s="194">
        <f>$BM4*'ENWL - Ave Crit'!$Q$10</f>
        <v>15254</v>
      </c>
      <c r="BR15" s="176"/>
      <c r="BS15" s="24"/>
      <c r="BT15" s="58" t="s">
        <v>30</v>
      </c>
      <c r="BU15" s="24">
        <f t="shared" si="19"/>
        <v>21.492886000000002</v>
      </c>
      <c r="BV15" s="24">
        <f t="shared" si="0"/>
        <v>37.219760000000001</v>
      </c>
      <c r="BW15" s="24">
        <f t="shared" si="0"/>
        <v>38.684144000000003</v>
      </c>
      <c r="BX15" s="24">
        <f t="shared" si="0"/>
        <v>66.049819999999997</v>
      </c>
      <c r="BY15" s="24">
        <f t="shared" si="0"/>
        <v>203.48836</v>
      </c>
      <c r="BZ15" s="24"/>
      <c r="CA15" s="24"/>
      <c r="CB15" s="58" t="s">
        <v>30</v>
      </c>
      <c r="CC15" s="195">
        <f t="shared" si="20"/>
        <v>5351.7286140000006</v>
      </c>
      <c r="CD15" s="195">
        <f t="shared" si="1"/>
        <v>44105.4156</v>
      </c>
      <c r="CE15" s="195">
        <f t="shared" si="1"/>
        <v>25260.746032000003</v>
      </c>
      <c r="CF15" s="195">
        <f t="shared" si="1"/>
        <v>21400.141680000001</v>
      </c>
      <c r="CG15" s="195">
        <f t="shared" si="1"/>
        <v>227093.00975999999</v>
      </c>
      <c r="CH15" s="197">
        <f t="shared" si="21"/>
        <v>323211.04168599995</v>
      </c>
      <c r="CK15" s="195">
        <f t="shared" si="2"/>
        <v>8597.1544000000013</v>
      </c>
      <c r="CL15" s="195">
        <f t="shared" si="2"/>
        <v>43956.53656</v>
      </c>
      <c r="CM15" s="195">
        <f t="shared" si="2"/>
        <v>24641.799728000002</v>
      </c>
      <c r="CN15" s="195">
        <f t="shared" si="2"/>
        <v>21334.09186</v>
      </c>
      <c r="CO15" s="195">
        <f t="shared" si="2"/>
        <v>207558.12719999999</v>
      </c>
      <c r="CP15" s="198">
        <f t="shared" si="3"/>
        <v>306087.70974800002</v>
      </c>
      <c r="CS15" s="195">
        <f t="shared" si="22"/>
        <v>7651.4674160000004</v>
      </c>
      <c r="CT15" s="195">
        <f t="shared" si="4"/>
        <v>30594.64272</v>
      </c>
      <c r="CU15" s="195">
        <f t="shared" si="4"/>
        <v>40192.825616000002</v>
      </c>
      <c r="CV15" s="195">
        <f t="shared" si="4"/>
        <v>15257.50842</v>
      </c>
      <c r="CW15" s="195">
        <f t="shared" si="4"/>
        <v>226482.54467999999</v>
      </c>
      <c r="CX15" s="198">
        <f t="shared" si="5"/>
        <v>320178.98885199998</v>
      </c>
      <c r="DA15" s="195">
        <f t="shared" si="23"/>
        <v>7651.4674160000004</v>
      </c>
      <c r="DB15" s="195">
        <f t="shared" si="6"/>
        <v>44206.999770043905</v>
      </c>
      <c r="DC15" s="195">
        <f t="shared" si="6"/>
        <v>40192.825616000002</v>
      </c>
      <c r="DD15" s="195">
        <f t="shared" si="6"/>
        <v>15257.50842</v>
      </c>
      <c r="DE15" s="195">
        <f t="shared" si="6"/>
        <v>152060.88769328457</v>
      </c>
      <c r="DF15" s="198">
        <f t="shared" si="7"/>
        <v>259369.68891532847</v>
      </c>
      <c r="DI15" s="195">
        <f t="shared" si="24"/>
        <v>5093.8139820000006</v>
      </c>
      <c r="DJ15" s="195">
        <f t="shared" si="8"/>
        <v>28361.457119999999</v>
      </c>
      <c r="DK15" s="195">
        <f t="shared" si="8"/>
        <v>41585.454800000007</v>
      </c>
      <c r="DL15" s="195">
        <f t="shared" si="8"/>
        <v>9511.1740799999989</v>
      </c>
      <c r="DM15" s="195">
        <f t="shared" si="8"/>
        <v>273488.35583999997</v>
      </c>
      <c r="DN15" s="198">
        <f t="shared" si="25"/>
        <v>358040.25582199998</v>
      </c>
      <c r="DQ15" s="195">
        <f t="shared" si="26"/>
        <v>5093.8139820000006</v>
      </c>
      <c r="DR15" s="195">
        <f t="shared" si="9"/>
        <v>55586.171220087803</v>
      </c>
      <c r="DS15" s="195">
        <f t="shared" si="9"/>
        <v>41585.454800000007</v>
      </c>
      <c r="DT15" s="195">
        <f t="shared" si="9"/>
        <v>9511.1740799999989</v>
      </c>
      <c r="DU15" s="195">
        <f t="shared" si="9"/>
        <v>124645.04186656912</v>
      </c>
      <c r="DV15" s="198">
        <f t="shared" si="10"/>
        <v>236421.65594865693</v>
      </c>
    </row>
    <row r="16" spans="1:126" ht="25.5" customHeight="1">
      <c r="A16" s="19"/>
      <c r="B16" s="55"/>
      <c r="C16" s="55"/>
      <c r="D16" s="56">
        <f t="shared" si="11"/>
        <v>781</v>
      </c>
      <c r="E16" s="57">
        <f t="shared" si="12"/>
        <v>781</v>
      </c>
      <c r="F16" s="58" t="s">
        <v>31</v>
      </c>
      <c r="G16" s="52">
        <f>'[9]NAW4 - Refurb - ENWL'!G13</f>
        <v>88</v>
      </c>
      <c r="H16" s="52">
        <f>'[9]NAW4 - Refurb - ENWL'!H13</f>
        <v>258</v>
      </c>
      <c r="I16" s="52">
        <f>'[9]NAW4 - Refurb - ENWL'!I13</f>
        <v>140</v>
      </c>
      <c r="J16" s="52">
        <f>'[9]NAW4 - Refurb - ENWL'!J13</f>
        <v>71</v>
      </c>
      <c r="K16" s="52">
        <f>'[9]NAW4 - Refurb - ENWL'!K13</f>
        <v>224</v>
      </c>
      <c r="L16" s="59">
        <f t="shared" si="13"/>
        <v>781</v>
      </c>
      <c r="M16" s="52">
        <f>'[9]NAW4 - Refurb - ENWL'!M13</f>
        <v>55</v>
      </c>
      <c r="N16" s="52">
        <f>'[9]NAW4 - Refurb - ENWL'!N13</f>
        <v>260</v>
      </c>
      <c r="O16" s="52">
        <f>'[9]NAW4 - Refurb - ENWL'!O13</f>
        <v>143</v>
      </c>
      <c r="P16" s="52">
        <f>'[9]NAW4 - Refurb - ENWL'!P13</f>
        <v>71</v>
      </c>
      <c r="Q16" s="52">
        <f>'[9]NAW4 - Refurb - ENWL'!Q13</f>
        <v>245</v>
      </c>
      <c r="R16" s="59">
        <f t="shared" si="14"/>
        <v>774</v>
      </c>
      <c r="S16" s="52">
        <f>'[9]NAW4 - Refurb - ENWL'!S13</f>
        <v>0</v>
      </c>
      <c r="T16" s="52">
        <f>'[9]NAW4 - Refurb - ENWL'!T13</f>
        <v>80.194989963739943</v>
      </c>
      <c r="U16" s="52">
        <f>'[9]NAW4 - Refurb - ENWL'!U13</f>
        <v>0</v>
      </c>
      <c r="V16" s="52">
        <f>'[9]NAW4 - Refurb - ENWL'!V13</f>
        <v>0</v>
      </c>
      <c r="W16" s="52">
        <f>'[9]NAW4 - Refurb - ENWL'!W13</f>
        <v>-80.194989963739943</v>
      </c>
      <c r="X16" s="59">
        <f t="shared" si="15"/>
        <v>0</v>
      </c>
      <c r="Y16" s="52">
        <f>'[9]NAW4 - Refurb - ENWL'!Y13</f>
        <v>78</v>
      </c>
      <c r="Z16" s="52">
        <f>'[9]NAW4 - Refurb - ENWL'!Z13</f>
        <v>180</v>
      </c>
      <c r="AA16" s="52">
        <f>'[9]NAW4 - Refurb - ENWL'!AA13</f>
        <v>228</v>
      </c>
      <c r="AB16" s="52">
        <f>'[9]NAW4 - Refurb - ENWL'!AB13</f>
        <v>51</v>
      </c>
      <c r="AC16" s="52">
        <f>'[9]NAW4 - Refurb - ENWL'!AC13</f>
        <v>244</v>
      </c>
      <c r="AD16" s="59">
        <f t="shared" si="16"/>
        <v>781</v>
      </c>
      <c r="AE16" s="52">
        <f>'[9]NAW4 - Refurb - ENWL'!AE13</f>
        <v>0</v>
      </c>
      <c r="AF16" s="52">
        <f>'[9]NAW4 - Refurb - ENWL'!AF13</f>
        <v>160.38997992747991</v>
      </c>
      <c r="AG16" s="52">
        <f>'[9]NAW4 - Refurb - ENWL'!AG13</f>
        <v>0</v>
      </c>
      <c r="AH16" s="52">
        <f>'[9]NAW4 - Refurb - ENWL'!AH13</f>
        <v>0</v>
      </c>
      <c r="AI16" s="52">
        <f>'[9]NAW4 - Refurb - ENWL'!AI13</f>
        <v>-160.38997992747991</v>
      </c>
      <c r="AJ16" s="59">
        <f t="shared" si="17"/>
        <v>0</v>
      </c>
      <c r="AK16" s="52">
        <f>'[9]NAW4 - Refurb - ENWL'!AK13</f>
        <v>52</v>
      </c>
      <c r="AL16" s="52">
        <f>'[9]NAW4 - Refurb - ENWL'!AL13</f>
        <v>167</v>
      </c>
      <c r="AM16" s="52">
        <f>'[9]NAW4 - Refurb - ENWL'!AM13</f>
        <v>236</v>
      </c>
      <c r="AN16" s="52">
        <f>'[9]NAW4 - Refurb - ENWL'!AN13</f>
        <v>32</v>
      </c>
      <c r="AO16" s="52">
        <f>'[9]NAW4 - Refurb - ENWL'!AO13</f>
        <v>295</v>
      </c>
      <c r="AP16" s="59">
        <f t="shared" si="18"/>
        <v>782</v>
      </c>
      <c r="AV16" s="6"/>
      <c r="AW16" s="6"/>
      <c r="AX16" s="6"/>
      <c r="AY16" s="6"/>
      <c r="AZ16" s="6"/>
      <c r="BA16" s="6"/>
      <c r="BB16" s="6"/>
      <c r="BD16" s="58" t="s">
        <v>31</v>
      </c>
      <c r="BE16" s="172">
        <f>'ENWL - HI Probs. of Failure '!O$10</f>
        <v>1.4090000000000001E-3</v>
      </c>
      <c r="BF16" s="172">
        <f>'ENWL - HI Probs. of Failure '!P$10</f>
        <v>2.4399999999999999E-3</v>
      </c>
      <c r="BG16" s="172">
        <f>'ENWL - HI Probs. of Failure '!Q$10</f>
        <v>2.5360000000000001E-3</v>
      </c>
      <c r="BH16" s="172">
        <f>'ENWL - HI Probs. of Failure '!R$10</f>
        <v>4.3299999999999996E-3</v>
      </c>
      <c r="BI16" s="172">
        <f>'ENWL - HI Probs. of Failure '!S$10</f>
        <v>1.3339999999999999E-2</v>
      </c>
      <c r="BJ16" s="176"/>
      <c r="BK16" s="24"/>
      <c r="BL16" s="58" t="s">
        <v>31</v>
      </c>
      <c r="BM16" s="194">
        <f>$BM5*'ENWL - Ave Crit'!$Q$10</f>
        <v>25423.333333333336</v>
      </c>
      <c r="BN16" s="194">
        <f>$BM5*'ENWL - Ave Crit'!$Q$10</f>
        <v>25423.333333333336</v>
      </c>
      <c r="BO16" s="194">
        <f>$BM5*'ENWL - Ave Crit'!$Q$10</f>
        <v>25423.333333333336</v>
      </c>
      <c r="BP16" s="194">
        <f>$BM5*'ENWL - Ave Crit'!$Q$10</f>
        <v>25423.333333333336</v>
      </c>
      <c r="BQ16" s="194">
        <f>$BM5*'ENWL - Ave Crit'!$Q$10</f>
        <v>25423.333333333336</v>
      </c>
      <c r="BR16" s="176"/>
      <c r="BS16" s="24"/>
      <c r="BT16" s="58" t="s">
        <v>31</v>
      </c>
      <c r="BU16" s="24">
        <f t="shared" si="19"/>
        <v>35.821476666666669</v>
      </c>
      <c r="BV16" s="24">
        <f t="shared" si="0"/>
        <v>62.032933333333339</v>
      </c>
      <c r="BW16" s="24">
        <f t="shared" si="0"/>
        <v>64.473573333333334</v>
      </c>
      <c r="BX16" s="24">
        <f t="shared" si="0"/>
        <v>110.08303333333333</v>
      </c>
      <c r="BY16" s="24">
        <f t="shared" si="0"/>
        <v>339.14726666666667</v>
      </c>
      <c r="BZ16" s="24"/>
      <c r="CA16" s="24"/>
      <c r="CB16" s="58" t="s">
        <v>31</v>
      </c>
      <c r="CC16" s="195">
        <f t="shared" si="20"/>
        <v>1970.1812166666668</v>
      </c>
      <c r="CD16" s="195">
        <f t="shared" si="1"/>
        <v>16128.562666666669</v>
      </c>
      <c r="CE16" s="195">
        <f t="shared" si="1"/>
        <v>9219.7209866666672</v>
      </c>
      <c r="CF16" s="195">
        <f t="shared" si="1"/>
        <v>7815.8953666666666</v>
      </c>
      <c r="CG16" s="195">
        <f t="shared" si="1"/>
        <v>83091.080333333332</v>
      </c>
      <c r="CH16" s="197">
        <f t="shared" si="21"/>
        <v>118225.44057000001</v>
      </c>
      <c r="CK16" s="195">
        <f t="shared" si="2"/>
        <v>3152.2899466666668</v>
      </c>
      <c r="CL16" s="195">
        <f t="shared" si="2"/>
        <v>16004.496800000001</v>
      </c>
      <c r="CM16" s="195">
        <f t="shared" si="2"/>
        <v>9026.3002666666671</v>
      </c>
      <c r="CN16" s="195">
        <f t="shared" si="2"/>
        <v>7815.8953666666666</v>
      </c>
      <c r="CO16" s="195">
        <f t="shared" si="2"/>
        <v>75968.987733333328</v>
      </c>
      <c r="CP16" s="198">
        <f t="shared" si="3"/>
        <v>111967.97011333333</v>
      </c>
      <c r="CS16" s="195">
        <f t="shared" si="22"/>
        <v>2794.0751800000003</v>
      </c>
      <c r="CT16" s="195">
        <f t="shared" si="4"/>
        <v>11165.928000000002</v>
      </c>
      <c r="CU16" s="195">
        <f t="shared" si="4"/>
        <v>14699.97472</v>
      </c>
      <c r="CV16" s="195">
        <f t="shared" si="4"/>
        <v>5614.2347</v>
      </c>
      <c r="CW16" s="195">
        <f t="shared" si="4"/>
        <v>82751.933066666665</v>
      </c>
      <c r="CX16" s="198">
        <f t="shared" si="5"/>
        <v>117026.14566666666</v>
      </c>
      <c r="DA16" s="195">
        <f t="shared" si="23"/>
        <v>2794.0751800000003</v>
      </c>
      <c r="DB16" s="195">
        <f t="shared" si="6"/>
        <v>16140.658466088018</v>
      </c>
      <c r="DC16" s="195">
        <f t="shared" si="6"/>
        <v>14699.97472</v>
      </c>
      <c r="DD16" s="195">
        <f t="shared" si="6"/>
        <v>5614.2347</v>
      </c>
      <c r="DE16" s="195">
        <f t="shared" si="6"/>
        <v>55554.021420103498</v>
      </c>
      <c r="DF16" s="198">
        <f t="shared" si="7"/>
        <v>94802.964486191515</v>
      </c>
      <c r="DI16" s="195">
        <f t="shared" si="24"/>
        <v>1862.7167866666668</v>
      </c>
      <c r="DJ16" s="195">
        <f t="shared" si="8"/>
        <v>10359.499866666667</v>
      </c>
      <c r="DK16" s="195">
        <f t="shared" si="8"/>
        <v>15215.763306666668</v>
      </c>
      <c r="DL16" s="195">
        <f t="shared" si="8"/>
        <v>3522.6570666666667</v>
      </c>
      <c r="DM16" s="195">
        <f t="shared" si="8"/>
        <v>100048.44366666667</v>
      </c>
      <c r="DN16" s="198">
        <f t="shared" si="25"/>
        <v>131009.08069333334</v>
      </c>
      <c r="DQ16" s="195">
        <f t="shared" si="26"/>
        <v>1862.7167866666668</v>
      </c>
      <c r="DR16" s="195">
        <f t="shared" si="9"/>
        <v>20308.960798842701</v>
      </c>
      <c r="DS16" s="195">
        <f t="shared" si="9"/>
        <v>15215.763306666668</v>
      </c>
      <c r="DT16" s="195">
        <f t="shared" si="9"/>
        <v>3522.6570666666667</v>
      </c>
      <c r="DU16" s="195">
        <f t="shared" si="9"/>
        <v>45652.620373540325</v>
      </c>
      <c r="DV16" s="198">
        <f t="shared" si="10"/>
        <v>86562.718332383025</v>
      </c>
    </row>
    <row r="17" spans="1:126" ht="25.5" customHeight="1" thickBot="1">
      <c r="A17" s="19"/>
      <c r="B17" s="60"/>
      <c r="C17" s="61"/>
      <c r="D17" s="62">
        <f>SUM(D13:D16)</f>
        <v>16772</v>
      </c>
      <c r="E17" s="63">
        <f>SUM(E13:E16)</f>
        <v>16772</v>
      </c>
      <c r="F17" s="64"/>
      <c r="G17" s="65">
        <f>SUM(G13:G16)</f>
        <v>1885</v>
      </c>
      <c r="H17" s="66">
        <f t="shared" ref="H17:K17" si="27">SUM(H13:H16)</f>
        <v>5561</v>
      </c>
      <c r="I17" s="66">
        <f t="shared" si="27"/>
        <v>2998</v>
      </c>
      <c r="J17" s="66">
        <f t="shared" si="27"/>
        <v>1522</v>
      </c>
      <c r="K17" s="66">
        <f t="shared" si="27"/>
        <v>4806</v>
      </c>
      <c r="L17" s="67"/>
      <c r="M17" s="65">
        <f>SUM(M13:M16)</f>
        <v>1174</v>
      </c>
      <c r="N17" s="66">
        <f t="shared" ref="N17:Q17" si="28">SUM(N13:N16)</f>
        <v>5582</v>
      </c>
      <c r="O17" s="66">
        <f t="shared" si="28"/>
        <v>3077</v>
      </c>
      <c r="P17" s="66">
        <f t="shared" si="28"/>
        <v>1524</v>
      </c>
      <c r="Q17" s="66">
        <f t="shared" si="28"/>
        <v>5258</v>
      </c>
      <c r="R17" s="67"/>
      <c r="S17" s="65">
        <f>SUM(S13:S16)</f>
        <v>0</v>
      </c>
      <c r="T17" s="66">
        <f t="shared" ref="T17:W17" si="29">SUM(T13:T16)</f>
        <v>1722.575</v>
      </c>
      <c r="U17" s="66">
        <f t="shared" si="29"/>
        <v>0</v>
      </c>
      <c r="V17" s="66">
        <f t="shared" si="29"/>
        <v>0</v>
      </c>
      <c r="W17" s="66">
        <f t="shared" si="29"/>
        <v>-1722.575</v>
      </c>
      <c r="X17" s="67"/>
      <c r="Y17" s="65">
        <f>SUM(Y13:Y16)</f>
        <v>1677</v>
      </c>
      <c r="Z17" s="66">
        <f t="shared" ref="Z17:AC17" si="30">SUM(Z13:Z16)</f>
        <v>3870</v>
      </c>
      <c r="AA17" s="66">
        <f t="shared" si="30"/>
        <v>4894</v>
      </c>
      <c r="AB17" s="66">
        <f t="shared" si="30"/>
        <v>1087</v>
      </c>
      <c r="AC17" s="66">
        <f t="shared" si="30"/>
        <v>5244</v>
      </c>
      <c r="AD17" s="67"/>
      <c r="AE17" s="65">
        <f>SUM(AE13:AE16)</f>
        <v>0</v>
      </c>
      <c r="AF17" s="66">
        <f t="shared" ref="AF17:AI17" si="31">SUM(AF13:AF16)</f>
        <v>3445.1500000000005</v>
      </c>
      <c r="AG17" s="66">
        <f t="shared" si="31"/>
        <v>0</v>
      </c>
      <c r="AH17" s="66">
        <f t="shared" si="31"/>
        <v>0</v>
      </c>
      <c r="AI17" s="66">
        <f t="shared" si="31"/>
        <v>-3445.1500000000005</v>
      </c>
      <c r="AJ17" s="67"/>
      <c r="AK17" s="65">
        <f>SUM(AK13:AK16)</f>
        <v>1115</v>
      </c>
      <c r="AL17" s="66">
        <f t="shared" ref="AL17:AO17" si="32">SUM(AL13:AL16)</f>
        <v>3589</v>
      </c>
      <c r="AM17" s="66">
        <f t="shared" si="32"/>
        <v>5061</v>
      </c>
      <c r="AN17" s="66">
        <f t="shared" si="32"/>
        <v>679</v>
      </c>
      <c r="AO17" s="66">
        <f t="shared" si="32"/>
        <v>6328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18807.708109066669</v>
      </c>
      <c r="CD17" s="197">
        <f t="shared" ref="CD17:CG17" si="33">SUM(CD13:CD16)</f>
        <v>154831.72028266668</v>
      </c>
      <c r="CE17" s="197">
        <f t="shared" si="33"/>
        <v>88687.26853440002</v>
      </c>
      <c r="CF17" s="197">
        <f t="shared" si="33"/>
        <v>75032.595520000003</v>
      </c>
      <c r="CG17" s="197">
        <f t="shared" si="33"/>
        <v>797375.92160533334</v>
      </c>
      <c r="CH17" s="198">
        <f>SUM(CC17:CG17)</f>
        <v>1134735.2140514667</v>
      </c>
      <c r="CI17" s="68"/>
      <c r="CJ17" s="68"/>
      <c r="CK17" s="197">
        <f>SUM(CK13:CK16)</f>
        <v>30197.504830000002</v>
      </c>
      <c r="CL17" s="197">
        <f t="shared" ref="CL17:CO17" si="34">SUM(CL13:CL16)</f>
        <v>154216.353584</v>
      </c>
      <c r="CM17" s="197">
        <f t="shared" si="34"/>
        <v>86451.32501120001</v>
      </c>
      <c r="CN17" s="197">
        <f t="shared" si="34"/>
        <v>74922.512486666659</v>
      </c>
      <c r="CO17" s="197">
        <f t="shared" si="34"/>
        <v>728813.91017600009</v>
      </c>
      <c r="CP17" s="198">
        <f>SUM(CK17:CO17)</f>
        <v>1074601.6060878667</v>
      </c>
      <c r="CS17" s="197">
        <f>SUM(CS13:CS16)</f>
        <v>26858.943204666666</v>
      </c>
      <c r="CT17" s="197">
        <f t="shared" ref="CT17:CW17" si="35">SUM(CT13:CT16)</f>
        <v>107341.78784</v>
      </c>
      <c r="CU17" s="197">
        <f t="shared" si="35"/>
        <v>141088.80999680003</v>
      </c>
      <c r="CV17" s="197">
        <f t="shared" si="35"/>
        <v>53531.177449333336</v>
      </c>
      <c r="CW17" s="197">
        <f t="shared" si="35"/>
        <v>795151.115536</v>
      </c>
      <c r="CX17" s="198">
        <f>SUM(CS17:CW17)</f>
        <v>1123971.8340268</v>
      </c>
      <c r="DA17" s="197">
        <f>SUM(DA13:DA16)</f>
        <v>26858.943204666666</v>
      </c>
      <c r="DB17" s="197">
        <f t="shared" ref="DB17:DE17" si="36">SUM(DB13:DB16)</f>
        <v>155120.78746194736</v>
      </c>
      <c r="DC17" s="197">
        <f t="shared" si="36"/>
        <v>141088.80999680003</v>
      </c>
      <c r="DD17" s="197">
        <f t="shared" si="36"/>
        <v>53531.177449333336</v>
      </c>
      <c r="DE17" s="197">
        <f t="shared" si="36"/>
        <v>533933.14219305851</v>
      </c>
      <c r="DF17" s="198">
        <f>SUM(DA17:DE17)</f>
        <v>910532.86030580592</v>
      </c>
      <c r="DI17" s="197">
        <f>SUM(DI13:DI16)</f>
        <v>17863.453984133335</v>
      </c>
      <c r="DJ17" s="197">
        <f t="shared" ref="DJ17:DM17" si="37">SUM(DJ13:DJ16)</f>
        <v>99543.007461333342</v>
      </c>
      <c r="DK17" s="197">
        <f t="shared" si="37"/>
        <v>145921.74905386669</v>
      </c>
      <c r="DL17" s="197">
        <f t="shared" si="37"/>
        <v>33438.82220533333</v>
      </c>
      <c r="DM17" s="197">
        <f t="shared" si="37"/>
        <v>959705.36932266667</v>
      </c>
      <c r="DN17" s="198">
        <f t="shared" si="25"/>
        <v>1256472.4020273334</v>
      </c>
      <c r="DQ17" s="197">
        <f>SUM(DQ13:DQ16)</f>
        <v>17863.453984133335</v>
      </c>
      <c r="DR17" s="197">
        <f t="shared" ref="DR17:DU17" si="38">SUM(DR13:DR16)</f>
        <v>195101.00670522801</v>
      </c>
      <c r="DS17" s="197">
        <f t="shared" si="38"/>
        <v>145921.74905386669</v>
      </c>
      <c r="DT17" s="197">
        <f t="shared" si="38"/>
        <v>33438.82220533333</v>
      </c>
      <c r="DU17" s="197">
        <f t="shared" si="38"/>
        <v>437269.42263678362</v>
      </c>
      <c r="DV17" s="198">
        <f>SUM(DQ17:DU17)</f>
        <v>829594.454585345</v>
      </c>
    </row>
    <row r="18" spans="1:126" ht="25.5" customHeight="1">
      <c r="A18" s="19"/>
      <c r="B18" s="48" t="s">
        <v>32</v>
      </c>
      <c r="C18" s="48"/>
      <c r="D18" s="49">
        <f>L18</f>
        <v>1539</v>
      </c>
      <c r="E18" s="50">
        <f>D18+SUM(AE18:AI18)</f>
        <v>1539</v>
      </c>
      <c r="F18" s="51" t="s">
        <v>26</v>
      </c>
      <c r="G18" s="52">
        <f>'[9]NAW4 - Refurb - ENWL'!G15</f>
        <v>860</v>
      </c>
      <c r="H18" s="52">
        <f>'[9]NAW4 - Refurb - ENWL'!H15</f>
        <v>217</v>
      </c>
      <c r="I18" s="52">
        <f>'[9]NAW4 - Refurb - ENWL'!I15</f>
        <v>86</v>
      </c>
      <c r="J18" s="52">
        <f>'[9]NAW4 - Refurb - ENWL'!J15</f>
        <v>115</v>
      </c>
      <c r="K18" s="52">
        <f>'[9]NAW4 - Refurb - ENWL'!K15</f>
        <v>261</v>
      </c>
      <c r="L18" s="53">
        <f>SUM(G18:K18)</f>
        <v>1539</v>
      </c>
      <c r="M18" s="52">
        <f>'[9]NAW4 - Refurb - ENWL'!M15</f>
        <v>817</v>
      </c>
      <c r="N18" s="52">
        <f>'[9]NAW4 - Refurb - ENWL'!N15</f>
        <v>217</v>
      </c>
      <c r="O18" s="52">
        <f>'[9]NAW4 - Refurb - ENWL'!O15</f>
        <v>86</v>
      </c>
      <c r="P18" s="52">
        <f>'[9]NAW4 - Refurb - ENWL'!P15</f>
        <v>115</v>
      </c>
      <c r="Q18" s="52">
        <f>'[9]NAW4 - Refurb - ENWL'!Q15</f>
        <v>302</v>
      </c>
      <c r="R18" s="53">
        <f>SUM(M18:Q18)</f>
        <v>1537</v>
      </c>
      <c r="S18" s="52">
        <f>'[9]NAW4 - Refurb - ENWL'!S15</f>
        <v>0</v>
      </c>
      <c r="T18" s="52">
        <f>'[9]NAW4 - Refurb - ENWL'!T15</f>
        <v>0</v>
      </c>
      <c r="U18" s="52">
        <f>'[9]NAW4 - Refurb - ENWL'!U15</f>
        <v>0</v>
      </c>
      <c r="V18" s="52">
        <f>'[9]NAW4 - Refurb - ENWL'!V15</f>
        <v>0</v>
      </c>
      <c r="W18" s="52">
        <f>'[9]NAW4 - Refurb - ENWL'!W15</f>
        <v>0</v>
      </c>
      <c r="X18" s="53">
        <f>SUM(S18:W18)</f>
        <v>0</v>
      </c>
      <c r="Y18" s="54">
        <f>'[9]NAW4 - Refurb - ENWL'!Y15</f>
        <v>860</v>
      </c>
      <c r="Z18" s="54">
        <f>'[9]NAW4 - Refurb - ENWL'!Z15</f>
        <v>188</v>
      </c>
      <c r="AA18" s="54">
        <f>'[9]NAW4 - Refurb - ENWL'!AA15</f>
        <v>111</v>
      </c>
      <c r="AB18" s="54">
        <f>'[9]NAW4 - Refurb - ENWL'!AB15</f>
        <v>35</v>
      </c>
      <c r="AC18" s="54">
        <f>'[9]NAW4 - Refurb - ENWL'!AC15</f>
        <v>345</v>
      </c>
      <c r="AD18" s="53">
        <f>SUM(Y18:AC18)</f>
        <v>1539</v>
      </c>
      <c r="AE18" s="54">
        <f>'[9]NAW4 - Refurb - ENWL'!AE15</f>
        <v>0</v>
      </c>
      <c r="AF18" s="54">
        <f>'[9]NAW4 - Refurb - ENWL'!AF15</f>
        <v>0</v>
      </c>
      <c r="AG18" s="54">
        <f>'[9]NAW4 - Refurb - ENWL'!AG15</f>
        <v>0</v>
      </c>
      <c r="AH18" s="54">
        <f>'[9]NAW4 - Refurb - ENWL'!AH15</f>
        <v>0</v>
      </c>
      <c r="AI18" s="54">
        <f>'[9]NAW4 - Refurb - ENWL'!AI15</f>
        <v>0</v>
      </c>
      <c r="AJ18" s="53">
        <f>SUM(AE18:AI18)</f>
        <v>0</v>
      </c>
      <c r="AK18" s="54">
        <f>'[9]NAW4 - Refurb - ENWL'!AK15</f>
        <v>658</v>
      </c>
      <c r="AL18" s="54">
        <f>'[9]NAW4 - Refurb - ENWL'!AL15</f>
        <v>379</v>
      </c>
      <c r="AM18" s="54">
        <f>'[9]NAW4 - Refurb - ENWL'!AM15</f>
        <v>44</v>
      </c>
      <c r="AN18" s="54">
        <f>'[9]NAW4 - Refurb - ENWL'!AN15</f>
        <v>77</v>
      </c>
      <c r="AO18" s="54">
        <f>'[9]NAW4 - Refurb - ENWL'!AO15</f>
        <v>380</v>
      </c>
      <c r="AP18" s="53">
        <f>SUM(AK18:AO18)</f>
        <v>1538</v>
      </c>
      <c r="AV18" s="6"/>
      <c r="AW18" s="6"/>
      <c r="AX18" s="6"/>
      <c r="AY18" s="6"/>
      <c r="AZ18" s="6"/>
      <c r="BA18" s="6"/>
      <c r="BB18" s="6"/>
      <c r="BD18" s="51" t="s">
        <v>26</v>
      </c>
      <c r="BE18" s="172">
        <f>'ENWL - HI Probs. of Failure '!O$11</f>
        <v>7.4899999999999999E-4</v>
      </c>
      <c r="BF18" s="172">
        <f>'ENWL - HI Probs. of Failure '!P$11</f>
        <v>7.4899999999999999E-4</v>
      </c>
      <c r="BG18" s="172">
        <f>'ENWL - HI Probs. of Failure '!Q$11</f>
        <v>1.297E-3</v>
      </c>
      <c r="BH18" s="172">
        <f>'ENWL - HI Probs. of Failure '!R$11</f>
        <v>2.7269999999999998E-3</v>
      </c>
      <c r="BI18" s="172">
        <f>'ENWL - HI Probs. of Failure '!S$11</f>
        <v>6.2300000000000003E-3</v>
      </c>
      <c r="BJ18" s="175"/>
      <c r="BK18" s="24"/>
      <c r="BL18" s="51" t="s">
        <v>26</v>
      </c>
      <c r="BM18" s="194">
        <f>$BM2*'ENWL - Ave Crit'!$Q$11</f>
        <v>7798.2660000000005</v>
      </c>
      <c r="BN18" s="194">
        <f>$BM2*'ENWL - Ave Crit'!$Q$11</f>
        <v>7798.2660000000005</v>
      </c>
      <c r="BO18" s="194">
        <f>$BM2*'ENWL - Ave Crit'!$Q$11</f>
        <v>7798.2660000000005</v>
      </c>
      <c r="BP18" s="194">
        <f>$BM2*'ENWL - Ave Crit'!$Q$11</f>
        <v>7798.2660000000005</v>
      </c>
      <c r="BQ18" s="194">
        <f>$BM2*'ENWL - Ave Crit'!$Q$11</f>
        <v>7798.2660000000005</v>
      </c>
      <c r="BR18" s="175"/>
      <c r="BS18" s="24"/>
      <c r="BT18" s="51" t="s">
        <v>26</v>
      </c>
      <c r="BU18" s="24">
        <f t="shared" si="19"/>
        <v>5.8409012340000004</v>
      </c>
      <c r="BV18" s="24">
        <f t="shared" si="0"/>
        <v>5.8409012340000004</v>
      </c>
      <c r="BW18" s="24">
        <f t="shared" si="0"/>
        <v>10.114351002000001</v>
      </c>
      <c r="BX18" s="24">
        <f t="shared" si="0"/>
        <v>21.265871382</v>
      </c>
      <c r="BY18" s="24">
        <f t="shared" si="0"/>
        <v>48.583197180000006</v>
      </c>
      <c r="BZ18" s="24"/>
      <c r="CA18" s="24"/>
      <c r="CB18" s="51" t="s">
        <v>26</v>
      </c>
      <c r="CC18" s="195">
        <f>IF(BU18="","",M18*BU18)</f>
        <v>4772.0163081780001</v>
      </c>
      <c r="CD18" s="195">
        <f t="shared" ref="CD18:CG21" si="39">IF(BV18="","",N18*BV18)</f>
        <v>1267.4755677780001</v>
      </c>
      <c r="CE18" s="195">
        <f t="shared" si="39"/>
        <v>869.83418617200005</v>
      </c>
      <c r="CF18" s="195">
        <f t="shared" si="39"/>
        <v>2445.5752089299999</v>
      </c>
      <c r="CG18" s="195">
        <f t="shared" si="39"/>
        <v>14672.125548360002</v>
      </c>
      <c r="CH18" s="198">
        <f>SUM(CC18:CG18)</f>
        <v>24027.026819418003</v>
      </c>
      <c r="CI18" s="68"/>
      <c r="CJ18" s="68"/>
      <c r="CK18" s="195">
        <f t="shared" ref="CK18:CO21" si="40">IF(BU18="","",G18*BU18)</f>
        <v>5023.1750612400001</v>
      </c>
      <c r="CL18" s="195">
        <f t="shared" si="40"/>
        <v>1267.4755677780001</v>
      </c>
      <c r="CM18" s="195">
        <f t="shared" si="40"/>
        <v>869.83418617200005</v>
      </c>
      <c r="CN18" s="195">
        <f t="shared" si="40"/>
        <v>2445.5752089299999</v>
      </c>
      <c r="CO18" s="195">
        <f t="shared" si="40"/>
        <v>12680.214463980001</v>
      </c>
      <c r="CP18" s="198">
        <f t="shared" si="3"/>
        <v>22286.274488100004</v>
      </c>
      <c r="CS18" s="195">
        <f>IF(BU18="","",Y18*BU18)</f>
        <v>5023.1750612400001</v>
      </c>
      <c r="CT18" s="195">
        <f t="shared" ref="CT18:CW21" si="41">IF(BV18="","",Z18*BV18)</f>
        <v>1098.0894319920001</v>
      </c>
      <c r="CU18" s="195">
        <f t="shared" si="41"/>
        <v>1122.6929612220001</v>
      </c>
      <c r="CV18" s="195">
        <f t="shared" si="41"/>
        <v>744.30549837000001</v>
      </c>
      <c r="CW18" s="195">
        <f t="shared" si="41"/>
        <v>16761.2030271</v>
      </c>
      <c r="CX18" s="198">
        <f t="shared" si="5"/>
        <v>24749.465979924</v>
      </c>
      <c r="DA18" s="195">
        <f>IF(BU18="","",(S18+Y18)*BU18)</f>
        <v>5023.1750612400001</v>
      </c>
      <c r="DB18" s="195">
        <f t="shared" ref="DB18:DE21" si="42">IF(BV18="","",(T18+Z18)*BV18)</f>
        <v>1098.0894319920001</v>
      </c>
      <c r="DC18" s="195">
        <f t="shared" si="42"/>
        <v>1122.6929612220001</v>
      </c>
      <c r="DD18" s="195">
        <f t="shared" si="42"/>
        <v>744.30549837000001</v>
      </c>
      <c r="DE18" s="195">
        <f t="shared" si="42"/>
        <v>16761.2030271</v>
      </c>
      <c r="DF18" s="198">
        <f t="shared" si="7"/>
        <v>24749.465979924</v>
      </c>
      <c r="DI18" s="195">
        <f>IF(BU18="","",AK18*BU18)</f>
        <v>3843.3130119720004</v>
      </c>
      <c r="DJ18" s="195">
        <f t="shared" ref="DJ18:DM21" si="43">IF(BV18="","",AL18*BV18)</f>
        <v>2213.7015676860001</v>
      </c>
      <c r="DK18" s="195">
        <f t="shared" si="43"/>
        <v>445.03144408800006</v>
      </c>
      <c r="DL18" s="195">
        <f t="shared" si="43"/>
        <v>1637.4720964140001</v>
      </c>
      <c r="DM18" s="195">
        <f t="shared" si="43"/>
        <v>18461.614928400002</v>
      </c>
      <c r="DN18" s="198">
        <f t="shared" si="25"/>
        <v>26601.133048560005</v>
      </c>
      <c r="DQ18" s="195">
        <f>IF(BU18="","",(AE18+AK18)*BU18)</f>
        <v>3843.3130119720004</v>
      </c>
      <c r="DR18" s="195">
        <f t="shared" ref="DR18:DU21" si="44">IF(BV18="","",(AF18+AL18)*BV18)</f>
        <v>2213.7015676860001</v>
      </c>
      <c r="DS18" s="195">
        <f t="shared" si="44"/>
        <v>445.03144408800006</v>
      </c>
      <c r="DT18" s="195">
        <f t="shared" si="44"/>
        <v>1637.4720964140001</v>
      </c>
      <c r="DU18" s="195">
        <f t="shared" si="44"/>
        <v>18461.614928400002</v>
      </c>
      <c r="DV18" s="198">
        <f t="shared" si="10"/>
        <v>26601.133048560005</v>
      </c>
    </row>
    <row r="19" spans="1:126" ht="25.5" customHeight="1">
      <c r="A19" s="19"/>
      <c r="B19" s="55"/>
      <c r="C19" s="55"/>
      <c r="D19" s="56">
        <f t="shared" ref="D19:D21" si="45">L19</f>
        <v>10442</v>
      </c>
      <c r="E19" s="57">
        <f t="shared" ref="E19:E21" si="46">D19+SUM(AE19:AI19)</f>
        <v>10442</v>
      </c>
      <c r="F19" s="58" t="s">
        <v>28</v>
      </c>
      <c r="G19" s="52">
        <f>'[9]NAW4 - Refurb - ENWL'!G16</f>
        <v>5837</v>
      </c>
      <c r="H19" s="52">
        <f>'[9]NAW4 - Refurb - ENWL'!H16</f>
        <v>1470</v>
      </c>
      <c r="I19" s="52">
        <f>'[9]NAW4 - Refurb - ENWL'!I16</f>
        <v>580</v>
      </c>
      <c r="J19" s="52">
        <f>'[9]NAW4 - Refurb - ENWL'!J16</f>
        <v>784</v>
      </c>
      <c r="K19" s="52">
        <f>'[9]NAW4 - Refurb - ENWL'!K16</f>
        <v>1771</v>
      </c>
      <c r="L19" s="59">
        <f t="shared" ref="L19:L21" si="47">SUM(G19:K19)</f>
        <v>10442</v>
      </c>
      <c r="M19" s="52">
        <f>'[9]NAW4 - Refurb - ENWL'!M16</f>
        <v>5541</v>
      </c>
      <c r="N19" s="52">
        <f>'[9]NAW4 - Refurb - ENWL'!N16</f>
        <v>1470</v>
      </c>
      <c r="O19" s="52">
        <f>'[9]NAW4 - Refurb - ENWL'!O16</f>
        <v>580</v>
      </c>
      <c r="P19" s="52">
        <f>'[9]NAW4 - Refurb - ENWL'!P16</f>
        <v>784</v>
      </c>
      <c r="Q19" s="52">
        <f>'[9]NAW4 - Refurb - ENWL'!Q16</f>
        <v>2051</v>
      </c>
      <c r="R19" s="59">
        <f t="shared" ref="R19:R21" si="48">SUM(M19:Q19)</f>
        <v>10426</v>
      </c>
      <c r="S19" s="52">
        <f>'[9]NAW4 - Refurb - ENWL'!S16</f>
        <v>0</v>
      </c>
      <c r="T19" s="52">
        <f>'[9]NAW4 - Refurb - ENWL'!T16</f>
        <v>0</v>
      </c>
      <c r="U19" s="52">
        <f>'[9]NAW4 - Refurb - ENWL'!U16</f>
        <v>0</v>
      </c>
      <c r="V19" s="52">
        <f>'[9]NAW4 - Refurb - ENWL'!V16</f>
        <v>0</v>
      </c>
      <c r="W19" s="52">
        <f>'[9]NAW4 - Refurb - ENWL'!W16</f>
        <v>0</v>
      </c>
      <c r="X19" s="59">
        <f t="shared" ref="X19:X21" si="49">SUM(S19:W19)</f>
        <v>0</v>
      </c>
      <c r="Y19" s="52">
        <f>'[9]NAW4 - Refurb - ENWL'!Y16</f>
        <v>5837</v>
      </c>
      <c r="Z19" s="52">
        <f>'[9]NAW4 - Refurb - ENWL'!Z16</f>
        <v>1273</v>
      </c>
      <c r="AA19" s="52">
        <f>'[9]NAW4 - Refurb - ENWL'!AA16</f>
        <v>749</v>
      </c>
      <c r="AB19" s="52">
        <f>'[9]NAW4 - Refurb - ENWL'!AB16</f>
        <v>237</v>
      </c>
      <c r="AC19" s="52">
        <f>'[9]NAW4 - Refurb - ENWL'!AC16</f>
        <v>2344</v>
      </c>
      <c r="AD19" s="59">
        <f t="shared" ref="AD19:AD21" si="50">SUM(Y19:AC19)</f>
        <v>10440</v>
      </c>
      <c r="AE19" s="52">
        <f>'[9]NAW4 - Refurb - ENWL'!AE16</f>
        <v>0</v>
      </c>
      <c r="AF19" s="52">
        <f>'[9]NAW4 - Refurb - ENWL'!AF16</f>
        <v>0</v>
      </c>
      <c r="AG19" s="52">
        <f>'[9]NAW4 - Refurb - ENWL'!AG16</f>
        <v>0</v>
      </c>
      <c r="AH19" s="52">
        <f>'[9]NAW4 - Refurb - ENWL'!AH16</f>
        <v>0</v>
      </c>
      <c r="AI19" s="52">
        <f>'[9]NAW4 - Refurb - ENWL'!AI16</f>
        <v>0</v>
      </c>
      <c r="AJ19" s="59">
        <f t="shared" ref="AJ19:AJ21" si="51">SUM(AE19:AI19)</f>
        <v>0</v>
      </c>
      <c r="AK19" s="52">
        <f>'[9]NAW4 - Refurb - ENWL'!AK16</f>
        <v>4465</v>
      </c>
      <c r="AL19" s="52">
        <f>'[9]NAW4 - Refurb - ENWL'!AL16</f>
        <v>2572</v>
      </c>
      <c r="AM19" s="52">
        <f>'[9]NAW4 - Refurb - ENWL'!AM16</f>
        <v>299</v>
      </c>
      <c r="AN19" s="52">
        <f>'[9]NAW4 - Refurb - ENWL'!AN16</f>
        <v>524</v>
      </c>
      <c r="AO19" s="52">
        <f>'[9]NAW4 - Refurb - ENWL'!AO16</f>
        <v>2580</v>
      </c>
      <c r="AP19" s="59">
        <f t="shared" ref="AP19:AP21" si="52">SUM(AK19:AO19)</f>
        <v>10440</v>
      </c>
      <c r="AV19" s="6"/>
      <c r="AW19" s="6"/>
      <c r="AX19" s="6"/>
      <c r="AY19" s="6"/>
      <c r="AZ19" s="6"/>
      <c r="BA19" s="6"/>
      <c r="BB19" s="6"/>
      <c r="BD19" s="58" t="s">
        <v>28</v>
      </c>
      <c r="BE19" s="172">
        <f>'ENWL - HI Probs. of Failure '!O$11</f>
        <v>7.4899999999999999E-4</v>
      </c>
      <c r="BF19" s="172">
        <f>'ENWL - HI Probs. of Failure '!P$11</f>
        <v>7.4899999999999999E-4</v>
      </c>
      <c r="BG19" s="172">
        <f>'ENWL - HI Probs. of Failure '!Q$11</f>
        <v>1.297E-3</v>
      </c>
      <c r="BH19" s="172">
        <f>'ENWL - HI Probs. of Failure '!R$11</f>
        <v>2.7269999999999998E-3</v>
      </c>
      <c r="BI19" s="172">
        <f>'ENWL - HI Probs. of Failure '!S$11</f>
        <v>6.2300000000000003E-3</v>
      </c>
      <c r="BJ19" s="176"/>
      <c r="BK19" s="24"/>
      <c r="BL19" s="58" t="s">
        <v>28</v>
      </c>
      <c r="BM19" s="194">
        <f>$BM3*'ENWL - Ave Crit'!$Q$11</f>
        <v>11140.380000000001</v>
      </c>
      <c r="BN19" s="194">
        <f>$BM3*'ENWL - Ave Crit'!$Q$11</f>
        <v>11140.380000000001</v>
      </c>
      <c r="BO19" s="194">
        <f>$BM3*'ENWL - Ave Crit'!$Q$11</f>
        <v>11140.380000000001</v>
      </c>
      <c r="BP19" s="194">
        <f>$BM3*'ENWL - Ave Crit'!$Q$11</f>
        <v>11140.380000000001</v>
      </c>
      <c r="BQ19" s="194">
        <f>$BM3*'ENWL - Ave Crit'!$Q$11</f>
        <v>11140.380000000001</v>
      </c>
      <c r="BR19" s="176"/>
      <c r="BS19" s="24"/>
      <c r="BT19" s="58" t="s">
        <v>28</v>
      </c>
      <c r="BU19" s="24">
        <f t="shared" si="19"/>
        <v>8.3441446199999998</v>
      </c>
      <c r="BV19" s="24">
        <f t="shared" si="0"/>
        <v>8.3441446199999998</v>
      </c>
      <c r="BW19" s="24">
        <f t="shared" si="0"/>
        <v>14.449072860000001</v>
      </c>
      <c r="BX19" s="24">
        <f t="shared" si="0"/>
        <v>30.379816260000002</v>
      </c>
      <c r="BY19" s="24">
        <f t="shared" si="0"/>
        <v>69.404567400000005</v>
      </c>
      <c r="BZ19" s="24"/>
      <c r="CA19" s="24"/>
      <c r="CB19" s="58" t="s">
        <v>28</v>
      </c>
      <c r="CC19" s="195">
        <f t="shared" ref="CC19:CC21" si="53">IF(BU19="","",M19*BU19)</f>
        <v>46234.905339420002</v>
      </c>
      <c r="CD19" s="195">
        <f t="shared" si="39"/>
        <v>12265.892591399999</v>
      </c>
      <c r="CE19" s="195">
        <f t="shared" si="39"/>
        <v>8380.4622588000002</v>
      </c>
      <c r="CF19" s="195">
        <f t="shared" si="39"/>
        <v>23817.77594784</v>
      </c>
      <c r="CG19" s="195">
        <f t="shared" si="39"/>
        <v>142348.76773740002</v>
      </c>
      <c r="CH19" s="198">
        <f t="shared" ref="CH19:CH20" si="54">SUM(CC19:CG19)</f>
        <v>233047.80387486002</v>
      </c>
      <c r="CI19" s="68"/>
      <c r="CJ19" s="68"/>
      <c r="CK19" s="195">
        <f t="shared" si="40"/>
        <v>48704.772146939998</v>
      </c>
      <c r="CL19" s="195">
        <f t="shared" si="40"/>
        <v>12265.892591399999</v>
      </c>
      <c r="CM19" s="195">
        <f t="shared" si="40"/>
        <v>8380.4622588000002</v>
      </c>
      <c r="CN19" s="195">
        <f t="shared" si="40"/>
        <v>23817.77594784</v>
      </c>
      <c r="CO19" s="195">
        <f t="shared" si="40"/>
        <v>122915.48886540001</v>
      </c>
      <c r="CP19" s="198">
        <f t="shared" si="3"/>
        <v>216084.39181038001</v>
      </c>
      <c r="CS19" s="195">
        <f t="shared" ref="CS19:CS21" si="55">IF(BU19="","",Y19*BU19)</f>
        <v>48704.772146939998</v>
      </c>
      <c r="CT19" s="195">
        <f t="shared" si="41"/>
        <v>10622.09610126</v>
      </c>
      <c r="CU19" s="195">
        <f t="shared" si="41"/>
        <v>10822.355572140001</v>
      </c>
      <c r="CV19" s="195">
        <f t="shared" si="41"/>
        <v>7200.0164536200009</v>
      </c>
      <c r="CW19" s="195">
        <f t="shared" si="41"/>
        <v>162684.30598560002</v>
      </c>
      <c r="CX19" s="198">
        <f t="shared" si="5"/>
        <v>240033.54625956004</v>
      </c>
      <c r="DA19" s="195">
        <f t="shared" ref="DA19:DA21" si="56">IF(BU19="","",(S19+Y19)*BU19)</f>
        <v>48704.772146939998</v>
      </c>
      <c r="DB19" s="195">
        <f t="shared" si="42"/>
        <v>10622.09610126</v>
      </c>
      <c r="DC19" s="195">
        <f t="shared" si="42"/>
        <v>10822.355572140001</v>
      </c>
      <c r="DD19" s="195">
        <f t="shared" si="42"/>
        <v>7200.0164536200009</v>
      </c>
      <c r="DE19" s="195">
        <f t="shared" si="42"/>
        <v>162684.30598560002</v>
      </c>
      <c r="DF19" s="198">
        <f t="shared" si="7"/>
        <v>240033.54625956004</v>
      </c>
      <c r="DI19" s="195">
        <f t="shared" ref="DI19:DI21" si="57">IF(BU19="","",AK19*BU19)</f>
        <v>37256.605728299997</v>
      </c>
      <c r="DJ19" s="195">
        <f t="shared" si="43"/>
        <v>21461.139962639998</v>
      </c>
      <c r="DK19" s="195">
        <f t="shared" si="43"/>
        <v>4320.2727851400005</v>
      </c>
      <c r="DL19" s="195">
        <f t="shared" si="43"/>
        <v>15919.02372024</v>
      </c>
      <c r="DM19" s="195">
        <f t="shared" si="43"/>
        <v>179063.78389200001</v>
      </c>
      <c r="DN19" s="198">
        <f t="shared" si="25"/>
        <v>258020.82608832</v>
      </c>
      <c r="DQ19" s="195">
        <f t="shared" ref="DQ19:DQ21" si="58">IF(BU19="","",(AE19+AK19)*BU19)</f>
        <v>37256.605728299997</v>
      </c>
      <c r="DR19" s="195">
        <f t="shared" si="44"/>
        <v>21461.139962639998</v>
      </c>
      <c r="DS19" s="195">
        <f t="shared" si="44"/>
        <v>4320.2727851400005</v>
      </c>
      <c r="DT19" s="195">
        <f t="shared" si="44"/>
        <v>15919.02372024</v>
      </c>
      <c r="DU19" s="195">
        <f t="shared" si="44"/>
        <v>179063.78389200001</v>
      </c>
      <c r="DV19" s="198">
        <f t="shared" si="10"/>
        <v>258020.82608832</v>
      </c>
    </row>
    <row r="20" spans="1:126" ht="25.5" customHeight="1">
      <c r="A20" s="19"/>
      <c r="B20" s="55"/>
      <c r="C20" s="55"/>
      <c r="D20" s="56">
        <f t="shared" si="45"/>
        <v>8109</v>
      </c>
      <c r="E20" s="57">
        <f t="shared" si="46"/>
        <v>8109</v>
      </c>
      <c r="F20" s="58" t="s">
        <v>30</v>
      </c>
      <c r="G20" s="52">
        <f>'[9]NAW4 - Refurb - ENWL'!G17</f>
        <v>4534</v>
      </c>
      <c r="H20" s="52">
        <f>'[9]NAW4 - Refurb - ENWL'!H17</f>
        <v>1142</v>
      </c>
      <c r="I20" s="52">
        <f>'[9]NAW4 - Refurb - ENWL'!I17</f>
        <v>451</v>
      </c>
      <c r="J20" s="52">
        <f>'[9]NAW4 - Refurb - ENWL'!J17</f>
        <v>608</v>
      </c>
      <c r="K20" s="52">
        <f>'[9]NAW4 - Refurb - ENWL'!K17</f>
        <v>1374</v>
      </c>
      <c r="L20" s="59">
        <f t="shared" si="47"/>
        <v>8109</v>
      </c>
      <c r="M20" s="52">
        <f>'[9]NAW4 - Refurb - ENWL'!M17</f>
        <v>4305</v>
      </c>
      <c r="N20" s="52">
        <f>'[9]NAW4 - Refurb - ENWL'!N17</f>
        <v>1142</v>
      </c>
      <c r="O20" s="52">
        <f>'[9]NAW4 - Refurb - ENWL'!O17</f>
        <v>451</v>
      </c>
      <c r="P20" s="52">
        <f>'[9]NAW4 - Refurb - ENWL'!P17</f>
        <v>608</v>
      </c>
      <c r="Q20" s="52">
        <f>'[9]NAW4 - Refurb - ENWL'!Q17</f>
        <v>1593</v>
      </c>
      <c r="R20" s="59">
        <f t="shared" si="48"/>
        <v>8099</v>
      </c>
      <c r="S20" s="52">
        <f>'[9]NAW4 - Refurb - ENWL'!S17</f>
        <v>0</v>
      </c>
      <c r="T20" s="52">
        <f>'[9]NAW4 - Refurb - ENWL'!T17</f>
        <v>0</v>
      </c>
      <c r="U20" s="52">
        <f>'[9]NAW4 - Refurb - ENWL'!U17</f>
        <v>0</v>
      </c>
      <c r="V20" s="52">
        <f>'[9]NAW4 - Refurb - ENWL'!V17</f>
        <v>0</v>
      </c>
      <c r="W20" s="52">
        <f>'[9]NAW4 - Refurb - ENWL'!W17</f>
        <v>0</v>
      </c>
      <c r="X20" s="59">
        <f t="shared" si="49"/>
        <v>0</v>
      </c>
      <c r="Y20" s="52">
        <f>'[9]NAW4 - Refurb - ENWL'!Y17</f>
        <v>4534</v>
      </c>
      <c r="Z20" s="52">
        <f>'[9]NAW4 - Refurb - ENWL'!Z17</f>
        <v>990</v>
      </c>
      <c r="AA20" s="52">
        <f>'[9]NAW4 - Refurb - ENWL'!AA17</f>
        <v>583</v>
      </c>
      <c r="AB20" s="52">
        <f>'[9]NAW4 - Refurb - ENWL'!AB17</f>
        <v>184</v>
      </c>
      <c r="AC20" s="52">
        <f>'[9]NAW4 - Refurb - ENWL'!AC17</f>
        <v>1820</v>
      </c>
      <c r="AD20" s="59">
        <f t="shared" si="50"/>
        <v>8111</v>
      </c>
      <c r="AE20" s="52">
        <f>'[9]NAW4 - Refurb - ENWL'!AE17</f>
        <v>0</v>
      </c>
      <c r="AF20" s="52">
        <f>'[9]NAW4 - Refurb - ENWL'!AF17</f>
        <v>0</v>
      </c>
      <c r="AG20" s="52">
        <f>'[9]NAW4 - Refurb - ENWL'!AG17</f>
        <v>0</v>
      </c>
      <c r="AH20" s="52">
        <f>'[9]NAW4 - Refurb - ENWL'!AH17</f>
        <v>0</v>
      </c>
      <c r="AI20" s="52">
        <f>'[9]NAW4 - Refurb - ENWL'!AI17</f>
        <v>0</v>
      </c>
      <c r="AJ20" s="59">
        <f t="shared" si="51"/>
        <v>0</v>
      </c>
      <c r="AK20" s="52">
        <f>'[9]NAW4 - Refurb - ENWL'!AK17</f>
        <v>3469</v>
      </c>
      <c r="AL20" s="52">
        <f>'[9]NAW4 - Refurb - ENWL'!AL17</f>
        <v>1998</v>
      </c>
      <c r="AM20" s="52">
        <f>'[9]NAW4 - Refurb - ENWL'!AM17</f>
        <v>233</v>
      </c>
      <c r="AN20" s="52">
        <f>'[9]NAW4 - Refurb - ENWL'!AN17</f>
        <v>407</v>
      </c>
      <c r="AO20" s="52">
        <f>'[9]NAW4 - Refurb - ENWL'!AO17</f>
        <v>2005</v>
      </c>
      <c r="AP20" s="59">
        <f t="shared" si="52"/>
        <v>8112</v>
      </c>
      <c r="AV20" s="6"/>
      <c r="AW20" s="6"/>
      <c r="AX20" s="6"/>
      <c r="AY20" s="6"/>
      <c r="AZ20" s="6"/>
      <c r="BA20" s="6"/>
      <c r="BB20" s="6"/>
      <c r="BD20" s="58" t="s">
        <v>30</v>
      </c>
      <c r="BE20" s="172">
        <f>'ENWL - HI Probs. of Failure '!O$11</f>
        <v>7.4899999999999999E-4</v>
      </c>
      <c r="BF20" s="172">
        <f>'ENWL - HI Probs. of Failure '!P$11</f>
        <v>7.4899999999999999E-4</v>
      </c>
      <c r="BG20" s="172">
        <f>'ENWL - HI Probs. of Failure '!Q$11</f>
        <v>1.297E-3</v>
      </c>
      <c r="BH20" s="172">
        <f>'ENWL - HI Probs. of Failure '!R$11</f>
        <v>2.7269999999999998E-3</v>
      </c>
      <c r="BI20" s="172">
        <f>'ENWL - HI Probs. of Failure '!S$11</f>
        <v>6.2300000000000003E-3</v>
      </c>
      <c r="BJ20" s="176"/>
      <c r="BK20" s="24"/>
      <c r="BL20" s="58" t="s">
        <v>30</v>
      </c>
      <c r="BM20" s="194">
        <f>$BM4*'ENWL - Ave Crit'!$Q$11</f>
        <v>16710.57</v>
      </c>
      <c r="BN20" s="194">
        <f>$BM4*'ENWL - Ave Crit'!$Q$11</f>
        <v>16710.57</v>
      </c>
      <c r="BO20" s="194">
        <f>$BM4*'ENWL - Ave Crit'!$Q$11</f>
        <v>16710.57</v>
      </c>
      <c r="BP20" s="194">
        <f>$BM4*'ENWL - Ave Crit'!$Q$11</f>
        <v>16710.57</v>
      </c>
      <c r="BQ20" s="194">
        <f>$BM4*'ENWL - Ave Crit'!$Q$11</f>
        <v>16710.57</v>
      </c>
      <c r="BR20" s="176"/>
      <c r="BT20" s="58" t="s">
        <v>30</v>
      </c>
      <c r="BU20" s="24">
        <f t="shared" si="19"/>
        <v>12.516216929999999</v>
      </c>
      <c r="BV20" s="24">
        <f t="shared" si="0"/>
        <v>12.516216929999999</v>
      </c>
      <c r="BW20" s="24">
        <f t="shared" si="0"/>
        <v>21.673609289999998</v>
      </c>
      <c r="BX20" s="24">
        <f t="shared" si="0"/>
        <v>45.569724389999998</v>
      </c>
      <c r="BY20" s="24">
        <f t="shared" si="0"/>
        <v>104.1068511</v>
      </c>
      <c r="CB20" s="58" t="s">
        <v>30</v>
      </c>
      <c r="CC20" s="195">
        <f t="shared" si="53"/>
        <v>53882.313883649993</v>
      </c>
      <c r="CD20" s="195">
        <f t="shared" si="39"/>
        <v>14293.519734059999</v>
      </c>
      <c r="CE20" s="195">
        <f t="shared" si="39"/>
        <v>9774.79778979</v>
      </c>
      <c r="CF20" s="195">
        <f t="shared" si="39"/>
        <v>27706.392429119998</v>
      </c>
      <c r="CG20" s="195">
        <f t="shared" si="39"/>
        <v>165842.21380229999</v>
      </c>
      <c r="CH20" s="198">
        <f t="shared" si="54"/>
        <v>271499.23763891996</v>
      </c>
      <c r="CI20" s="68"/>
      <c r="CJ20" s="68"/>
      <c r="CK20" s="195">
        <f t="shared" si="40"/>
        <v>56748.527560619994</v>
      </c>
      <c r="CL20" s="195">
        <f t="shared" si="40"/>
        <v>14293.519734059999</v>
      </c>
      <c r="CM20" s="195">
        <f t="shared" si="40"/>
        <v>9774.79778979</v>
      </c>
      <c r="CN20" s="195">
        <f t="shared" si="40"/>
        <v>27706.392429119998</v>
      </c>
      <c r="CO20" s="195">
        <f t="shared" si="40"/>
        <v>143042.81341140001</v>
      </c>
      <c r="CP20" s="198">
        <f t="shared" si="3"/>
        <v>251566.05092499001</v>
      </c>
      <c r="CS20" s="195">
        <f t="shared" si="55"/>
        <v>56748.527560619994</v>
      </c>
      <c r="CT20" s="195">
        <f t="shared" si="41"/>
        <v>12391.054760699999</v>
      </c>
      <c r="CU20" s="195">
        <f t="shared" si="41"/>
        <v>12635.714216069999</v>
      </c>
      <c r="CV20" s="195">
        <f t="shared" si="41"/>
        <v>8384.8292877599997</v>
      </c>
      <c r="CW20" s="195">
        <f t="shared" si="41"/>
        <v>189474.469002</v>
      </c>
      <c r="CX20" s="198">
        <f t="shared" si="5"/>
        <v>279634.59482714999</v>
      </c>
      <c r="DA20" s="195">
        <f t="shared" si="56"/>
        <v>56748.527560619994</v>
      </c>
      <c r="DB20" s="195">
        <f t="shared" si="42"/>
        <v>12391.054760699999</v>
      </c>
      <c r="DC20" s="195">
        <f t="shared" si="42"/>
        <v>12635.714216069999</v>
      </c>
      <c r="DD20" s="195">
        <f t="shared" si="42"/>
        <v>8384.8292877599997</v>
      </c>
      <c r="DE20" s="195">
        <f t="shared" si="42"/>
        <v>189474.469002</v>
      </c>
      <c r="DF20" s="198">
        <f t="shared" si="7"/>
        <v>279634.59482714999</v>
      </c>
      <c r="DI20" s="195">
        <f t="shared" si="57"/>
        <v>43418.756530169994</v>
      </c>
      <c r="DJ20" s="195">
        <f t="shared" si="43"/>
        <v>25007.401426139997</v>
      </c>
      <c r="DK20" s="195">
        <f t="shared" si="43"/>
        <v>5049.95096457</v>
      </c>
      <c r="DL20" s="195">
        <f t="shared" si="43"/>
        <v>18546.87782673</v>
      </c>
      <c r="DM20" s="195">
        <f t="shared" si="43"/>
        <v>208734.23645550001</v>
      </c>
      <c r="DN20" s="198">
        <f t="shared" si="25"/>
        <v>300757.22320311004</v>
      </c>
      <c r="DQ20" s="195">
        <f t="shared" si="58"/>
        <v>43418.756530169994</v>
      </c>
      <c r="DR20" s="195">
        <f t="shared" si="44"/>
        <v>25007.401426139997</v>
      </c>
      <c r="DS20" s="195">
        <f t="shared" si="44"/>
        <v>5049.95096457</v>
      </c>
      <c r="DT20" s="195">
        <f t="shared" si="44"/>
        <v>18546.87782673</v>
      </c>
      <c r="DU20" s="195">
        <f t="shared" si="44"/>
        <v>208734.23645550001</v>
      </c>
      <c r="DV20" s="198">
        <f t="shared" si="10"/>
        <v>300757.22320311004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31</v>
      </c>
      <c r="G21" s="52">
        <f>'[9]NAW4 - Refurb - ENWL'!G18</f>
        <v>0</v>
      </c>
      <c r="H21" s="52">
        <f>'[9]NAW4 - Refurb - ENWL'!H18</f>
        <v>0</v>
      </c>
      <c r="I21" s="52">
        <f>'[9]NAW4 - Refurb - ENWL'!I18</f>
        <v>0</v>
      </c>
      <c r="J21" s="52">
        <f>'[9]NAW4 - Refurb - ENWL'!J18</f>
        <v>0</v>
      </c>
      <c r="K21" s="52">
        <f>'[9]NAW4 - Refurb - ENWL'!K18</f>
        <v>0</v>
      </c>
      <c r="L21" s="59">
        <f t="shared" si="47"/>
        <v>0</v>
      </c>
      <c r="M21" s="52">
        <f>'[9]NAW4 - Refurb - ENWL'!M18</f>
        <v>0</v>
      </c>
      <c r="N21" s="52">
        <f>'[9]NAW4 - Refurb - ENWL'!N18</f>
        <v>0</v>
      </c>
      <c r="O21" s="52">
        <f>'[9]NAW4 - Refurb - ENWL'!O18</f>
        <v>0</v>
      </c>
      <c r="P21" s="52">
        <f>'[9]NAW4 - Refurb - ENWL'!P18</f>
        <v>0</v>
      </c>
      <c r="Q21" s="52">
        <f>'[9]NAW4 - Refurb - ENWL'!Q18</f>
        <v>0</v>
      </c>
      <c r="R21" s="59">
        <f t="shared" si="48"/>
        <v>0</v>
      </c>
      <c r="S21" s="52">
        <f>'[9]NAW4 - Refurb - ENWL'!S18</f>
        <v>0</v>
      </c>
      <c r="T21" s="52">
        <f>'[9]NAW4 - Refurb - ENWL'!T18</f>
        <v>0</v>
      </c>
      <c r="U21" s="52">
        <f>'[9]NAW4 - Refurb - ENWL'!U18</f>
        <v>0</v>
      </c>
      <c r="V21" s="52">
        <f>'[9]NAW4 - Refurb - ENWL'!V18</f>
        <v>0</v>
      </c>
      <c r="W21" s="52">
        <f>'[9]NAW4 - Refurb - ENWL'!W18</f>
        <v>0</v>
      </c>
      <c r="X21" s="59">
        <f t="shared" si="49"/>
        <v>0</v>
      </c>
      <c r="Y21" s="52">
        <f>'[9]NAW4 - Refurb - ENWL'!Y18</f>
        <v>0</v>
      </c>
      <c r="Z21" s="52">
        <f>'[9]NAW4 - Refurb - ENWL'!Z18</f>
        <v>0</v>
      </c>
      <c r="AA21" s="52">
        <f>'[9]NAW4 - Refurb - ENWL'!AA18</f>
        <v>0</v>
      </c>
      <c r="AB21" s="52">
        <f>'[9]NAW4 - Refurb - ENWL'!AB18</f>
        <v>0</v>
      </c>
      <c r="AC21" s="52">
        <f>'[9]NAW4 - Refurb - ENWL'!AC18</f>
        <v>0</v>
      </c>
      <c r="AD21" s="59">
        <f t="shared" si="50"/>
        <v>0</v>
      </c>
      <c r="AE21" s="52">
        <f>'[9]NAW4 - Refurb - ENWL'!AE18</f>
        <v>0</v>
      </c>
      <c r="AF21" s="52">
        <f>'[9]NAW4 - Refurb - ENWL'!AF18</f>
        <v>0</v>
      </c>
      <c r="AG21" s="52">
        <f>'[9]NAW4 - Refurb - ENWL'!AG18</f>
        <v>0</v>
      </c>
      <c r="AH21" s="52">
        <f>'[9]NAW4 - Refurb - ENWL'!AH18</f>
        <v>0</v>
      </c>
      <c r="AI21" s="52">
        <f>'[9]NAW4 - Refurb - ENWL'!AI18</f>
        <v>0</v>
      </c>
      <c r="AJ21" s="59">
        <f t="shared" si="51"/>
        <v>0</v>
      </c>
      <c r="AK21" s="52">
        <f>'[9]NAW4 - Refurb - ENWL'!AK18</f>
        <v>0</v>
      </c>
      <c r="AL21" s="52">
        <f>'[9]NAW4 - Refurb - ENWL'!AL18</f>
        <v>0</v>
      </c>
      <c r="AM21" s="52">
        <f>'[9]NAW4 - Refurb - ENWL'!AM18</f>
        <v>0</v>
      </c>
      <c r="AN21" s="52">
        <f>'[9]NAW4 - Refurb - ENWL'!AN18</f>
        <v>0</v>
      </c>
      <c r="AO21" s="52">
        <f>'[9]NAW4 - Refurb - ENWL'!AO18</f>
        <v>0</v>
      </c>
      <c r="AP21" s="59">
        <f t="shared" si="52"/>
        <v>0</v>
      </c>
      <c r="AV21" s="6"/>
      <c r="AW21" s="6"/>
      <c r="AX21" s="6"/>
      <c r="AY21" s="6"/>
      <c r="AZ21" s="6"/>
      <c r="BA21" s="6"/>
      <c r="BB21" s="6"/>
      <c r="BD21" s="58" t="s">
        <v>31</v>
      </c>
      <c r="BE21" s="172">
        <f>'ENWL - HI Probs. of Failure '!O$11</f>
        <v>7.4899999999999999E-4</v>
      </c>
      <c r="BF21" s="172">
        <f>'ENWL - HI Probs. of Failure '!P$11</f>
        <v>7.4899999999999999E-4</v>
      </c>
      <c r="BG21" s="172">
        <f>'ENWL - HI Probs. of Failure '!Q$11</f>
        <v>1.297E-3</v>
      </c>
      <c r="BH21" s="172">
        <f>'ENWL - HI Probs. of Failure '!R$11</f>
        <v>2.7269999999999998E-3</v>
      </c>
      <c r="BI21" s="172">
        <f>'ENWL - HI Probs. of Failure '!S$11</f>
        <v>6.2300000000000003E-3</v>
      </c>
      <c r="BJ21" s="176"/>
      <c r="BK21" s="24"/>
      <c r="BL21" s="58" t="s">
        <v>31</v>
      </c>
      <c r="BM21" s="194">
        <f>$BM5*'ENWL - Ave Crit'!$Q$11</f>
        <v>27850.950000000004</v>
      </c>
      <c r="BN21" s="194">
        <f>$BM5*'ENWL - Ave Crit'!$Q$11</f>
        <v>27850.950000000004</v>
      </c>
      <c r="BO21" s="194">
        <f>$BM5*'ENWL - Ave Crit'!$Q$11</f>
        <v>27850.950000000004</v>
      </c>
      <c r="BP21" s="194">
        <f>$BM5*'ENWL - Ave Crit'!$Q$11</f>
        <v>27850.950000000004</v>
      </c>
      <c r="BQ21" s="194">
        <f>$BM5*'ENWL - Ave Crit'!$Q$11</f>
        <v>27850.950000000004</v>
      </c>
      <c r="BR21" s="176"/>
      <c r="BT21" s="58" t="s">
        <v>31</v>
      </c>
      <c r="BU21" s="24">
        <f t="shared" si="19"/>
        <v>20.860361550000004</v>
      </c>
      <c r="BV21" s="24">
        <f t="shared" si="0"/>
        <v>20.860361550000004</v>
      </c>
      <c r="BW21" s="24">
        <f t="shared" si="0"/>
        <v>36.122682150000003</v>
      </c>
      <c r="BX21" s="24">
        <f t="shared" si="0"/>
        <v>75.949540650000003</v>
      </c>
      <c r="BY21" s="24">
        <f t="shared" si="0"/>
        <v>173.51141850000005</v>
      </c>
      <c r="CB21" s="58" t="s">
        <v>31</v>
      </c>
      <c r="CC21" s="195">
        <f t="shared" si="53"/>
        <v>0</v>
      </c>
      <c r="CD21" s="195">
        <f t="shared" si="39"/>
        <v>0</v>
      </c>
      <c r="CE21" s="195">
        <f t="shared" si="39"/>
        <v>0</v>
      </c>
      <c r="CF21" s="195">
        <f t="shared" si="39"/>
        <v>0</v>
      </c>
      <c r="CG21" s="195">
        <f t="shared" si="39"/>
        <v>0</v>
      </c>
      <c r="CH21" s="198">
        <f>SUM(CC21:CG21)</f>
        <v>0</v>
      </c>
      <c r="CI21" s="68"/>
      <c r="CJ21" s="68"/>
      <c r="CK21" s="195">
        <f t="shared" si="40"/>
        <v>0</v>
      </c>
      <c r="CL21" s="195">
        <f t="shared" si="40"/>
        <v>0</v>
      </c>
      <c r="CM21" s="195">
        <f t="shared" si="40"/>
        <v>0</v>
      </c>
      <c r="CN21" s="195">
        <f t="shared" si="40"/>
        <v>0</v>
      </c>
      <c r="CO21" s="195">
        <f t="shared" si="40"/>
        <v>0</v>
      </c>
      <c r="CP21" s="198">
        <f t="shared" si="3"/>
        <v>0</v>
      </c>
      <c r="CS21" s="195">
        <f t="shared" si="55"/>
        <v>0</v>
      </c>
      <c r="CT21" s="195">
        <f t="shared" si="41"/>
        <v>0</v>
      </c>
      <c r="CU21" s="195">
        <f t="shared" si="41"/>
        <v>0</v>
      </c>
      <c r="CV21" s="195">
        <f t="shared" si="41"/>
        <v>0</v>
      </c>
      <c r="CW21" s="195">
        <f t="shared" si="41"/>
        <v>0</v>
      </c>
      <c r="CX21" s="198">
        <f t="shared" si="5"/>
        <v>0</v>
      </c>
      <c r="DA21" s="195">
        <f t="shared" si="56"/>
        <v>0</v>
      </c>
      <c r="DB21" s="195">
        <f t="shared" si="42"/>
        <v>0</v>
      </c>
      <c r="DC21" s="195">
        <f t="shared" si="42"/>
        <v>0</v>
      </c>
      <c r="DD21" s="195">
        <f t="shared" si="42"/>
        <v>0</v>
      </c>
      <c r="DE21" s="195">
        <f t="shared" si="42"/>
        <v>0</v>
      </c>
      <c r="DF21" s="198">
        <f t="shared" si="7"/>
        <v>0</v>
      </c>
      <c r="DI21" s="195">
        <f t="shared" si="57"/>
        <v>0</v>
      </c>
      <c r="DJ21" s="195">
        <f t="shared" si="43"/>
        <v>0</v>
      </c>
      <c r="DK21" s="195">
        <f t="shared" si="43"/>
        <v>0</v>
      </c>
      <c r="DL21" s="195">
        <f t="shared" si="43"/>
        <v>0</v>
      </c>
      <c r="DM21" s="195">
        <f t="shared" si="43"/>
        <v>0</v>
      </c>
      <c r="DN21" s="198">
        <f t="shared" si="25"/>
        <v>0</v>
      </c>
      <c r="DQ21" s="195">
        <f t="shared" si="58"/>
        <v>0</v>
      </c>
      <c r="DR21" s="195">
        <f t="shared" si="44"/>
        <v>0</v>
      </c>
      <c r="DS21" s="195">
        <f t="shared" si="44"/>
        <v>0</v>
      </c>
      <c r="DT21" s="195">
        <f t="shared" si="44"/>
        <v>0</v>
      </c>
      <c r="DU21" s="195">
        <f t="shared" si="44"/>
        <v>0</v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20090</v>
      </c>
      <c r="E22" s="63">
        <f>SUM(E18:E21)</f>
        <v>20090</v>
      </c>
      <c r="F22" s="64"/>
      <c r="G22" s="65">
        <f>SUM(G18:G21)</f>
        <v>11231</v>
      </c>
      <c r="H22" s="66">
        <f t="shared" ref="H22:K22" si="59">SUM(H18:H21)</f>
        <v>2829</v>
      </c>
      <c r="I22" s="66">
        <f t="shared" si="59"/>
        <v>1117</v>
      </c>
      <c r="J22" s="66">
        <f t="shared" si="59"/>
        <v>1507</v>
      </c>
      <c r="K22" s="66">
        <f t="shared" si="59"/>
        <v>3406</v>
      </c>
      <c r="L22" s="67"/>
      <c r="M22" s="65">
        <f>SUM(M18:M21)</f>
        <v>10663</v>
      </c>
      <c r="N22" s="66">
        <f t="shared" ref="N22:Q22" si="60">SUM(N18:N21)</f>
        <v>2829</v>
      </c>
      <c r="O22" s="66">
        <f t="shared" si="60"/>
        <v>1117</v>
      </c>
      <c r="P22" s="66">
        <f t="shared" si="60"/>
        <v>1507</v>
      </c>
      <c r="Q22" s="66">
        <f t="shared" si="60"/>
        <v>3946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11231</v>
      </c>
      <c r="Z22" s="66">
        <f t="shared" ref="Z22:AC22" si="62">SUM(Z18:Z21)</f>
        <v>2451</v>
      </c>
      <c r="AA22" s="66">
        <f t="shared" si="62"/>
        <v>1443</v>
      </c>
      <c r="AB22" s="66">
        <f t="shared" si="62"/>
        <v>456</v>
      </c>
      <c r="AC22" s="66">
        <f t="shared" si="62"/>
        <v>4509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8592</v>
      </c>
      <c r="AL22" s="66">
        <f t="shared" ref="AL22:AO22" si="64">SUM(AL18:AL21)</f>
        <v>4949</v>
      </c>
      <c r="AM22" s="66">
        <f t="shared" si="64"/>
        <v>576</v>
      </c>
      <c r="AN22" s="66">
        <f t="shared" si="64"/>
        <v>1008</v>
      </c>
      <c r="AO22" s="66">
        <f t="shared" si="64"/>
        <v>4965</v>
      </c>
      <c r="AP22" s="67"/>
      <c r="AV22" s="6"/>
      <c r="AW22" s="6"/>
      <c r="AX22" s="6"/>
      <c r="AY22" s="6"/>
      <c r="AZ22" s="6"/>
      <c r="BA22" s="6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104889.23553124799</v>
      </c>
      <c r="CD22" s="197">
        <f t="shared" ref="CD22:CG22" si="65">SUM(CD18:CD21)</f>
        <v>27826.887893237996</v>
      </c>
      <c r="CE22" s="197">
        <f t="shared" si="65"/>
        <v>19025.094234762</v>
      </c>
      <c r="CF22" s="197">
        <f t="shared" si="65"/>
        <v>53969.743585889999</v>
      </c>
      <c r="CG22" s="197">
        <f t="shared" si="65"/>
        <v>322863.10708806</v>
      </c>
      <c r="CH22" s="198">
        <f>SUM(CC22:CG22)</f>
        <v>528574.06833319797</v>
      </c>
      <c r="CI22" s="68"/>
      <c r="CJ22" s="68"/>
      <c r="CK22" s="197">
        <f>SUM(CK18:CK21)</f>
        <v>110476.47476879999</v>
      </c>
      <c r="CL22" s="197">
        <f t="shared" ref="CL22:CO22" si="66">SUM(CL18:CL21)</f>
        <v>27826.887893237996</v>
      </c>
      <c r="CM22" s="197">
        <f t="shared" si="66"/>
        <v>19025.094234762</v>
      </c>
      <c r="CN22" s="197">
        <f t="shared" si="66"/>
        <v>53969.743585889999</v>
      </c>
      <c r="CO22" s="197">
        <f t="shared" si="66"/>
        <v>278638.51674078003</v>
      </c>
      <c r="CP22" s="198">
        <f t="shared" si="3"/>
        <v>489936.71722346998</v>
      </c>
      <c r="CS22" s="197">
        <f>SUM(CS18:CS21)</f>
        <v>110476.47476879999</v>
      </c>
      <c r="CT22" s="197">
        <f t="shared" ref="CT22:CW22" si="67">SUM(CT18:CT21)</f>
        <v>24111.240293952</v>
      </c>
      <c r="CU22" s="197">
        <f t="shared" si="67"/>
        <v>24580.762749432</v>
      </c>
      <c r="CV22" s="197">
        <f t="shared" si="67"/>
        <v>16329.151239750001</v>
      </c>
      <c r="CW22" s="197">
        <f t="shared" si="67"/>
        <v>368919.9780147</v>
      </c>
      <c r="CX22" s="198">
        <f t="shared" si="5"/>
        <v>544417.60706663399</v>
      </c>
      <c r="DA22" s="197">
        <f>SUM(DA18:DA21)</f>
        <v>110476.47476879999</v>
      </c>
      <c r="DB22" s="197">
        <f t="shared" ref="DB22:DE22" si="68">SUM(DB18:DB21)</f>
        <v>24111.240293952</v>
      </c>
      <c r="DC22" s="197">
        <f t="shared" si="68"/>
        <v>24580.762749432</v>
      </c>
      <c r="DD22" s="197">
        <f t="shared" si="68"/>
        <v>16329.151239750001</v>
      </c>
      <c r="DE22" s="197">
        <f t="shared" si="68"/>
        <v>368919.9780147</v>
      </c>
      <c r="DF22" s="198">
        <f t="shared" si="7"/>
        <v>544417.60706663399</v>
      </c>
      <c r="DI22" s="197">
        <f>SUM(DI18:DI21)</f>
        <v>84518.675270441992</v>
      </c>
      <c r="DJ22" s="197">
        <f t="shared" ref="DJ22:DM22" si="69">SUM(DJ18:DJ21)</f>
        <v>48682.242956465998</v>
      </c>
      <c r="DK22" s="197">
        <f t="shared" si="69"/>
        <v>9815.2551937980006</v>
      </c>
      <c r="DL22" s="197">
        <f t="shared" si="69"/>
        <v>36103.373643384002</v>
      </c>
      <c r="DM22" s="197">
        <f t="shared" si="69"/>
        <v>406259.63527590001</v>
      </c>
      <c r="DN22" s="198">
        <f t="shared" si="25"/>
        <v>585379.18233999005</v>
      </c>
      <c r="DQ22" s="197">
        <f>SUM(DQ18:DQ21)</f>
        <v>84518.675270441992</v>
      </c>
      <c r="DR22" s="197">
        <f t="shared" ref="DR22:DU22" si="70">SUM(DR18:DR21)</f>
        <v>48682.242956465998</v>
      </c>
      <c r="DS22" s="197">
        <f t="shared" si="70"/>
        <v>9815.2551937980006</v>
      </c>
      <c r="DT22" s="197">
        <f t="shared" si="70"/>
        <v>36103.373643384002</v>
      </c>
      <c r="DU22" s="197">
        <f t="shared" si="70"/>
        <v>406259.63527590001</v>
      </c>
      <c r="DV22" s="198">
        <f t="shared" si="10"/>
        <v>585379.18233999005</v>
      </c>
    </row>
    <row r="23" spans="1:126" ht="25.5" customHeight="1">
      <c r="A23" s="19"/>
      <c r="B23" s="48" t="s">
        <v>33</v>
      </c>
      <c r="C23" s="48"/>
      <c r="D23" s="49">
        <f>L23</f>
        <v>28539</v>
      </c>
      <c r="E23" s="50">
        <f>D23+SUM(AE23:AI23)</f>
        <v>28539</v>
      </c>
      <c r="F23" s="51" t="s">
        <v>26</v>
      </c>
      <c r="G23" s="52">
        <f>'[9]NAW4 - Refurb - ENWL'!G20</f>
        <v>3308</v>
      </c>
      <c r="H23" s="52">
        <f>'[9]NAW4 - Refurb - ENWL'!H20</f>
        <v>4632</v>
      </c>
      <c r="I23" s="52">
        <f>'[9]NAW4 - Refurb - ENWL'!I20</f>
        <v>13014</v>
      </c>
      <c r="J23" s="52">
        <f>'[9]NAW4 - Refurb - ENWL'!J20</f>
        <v>4744</v>
      </c>
      <c r="K23" s="52">
        <f>'[9]NAW4 - Refurb - ENWL'!K20</f>
        <v>2841</v>
      </c>
      <c r="L23" s="53">
        <f>SUM(G23:K23)</f>
        <v>28539</v>
      </c>
      <c r="M23" s="52">
        <f>'[9]NAW4 - Refurb - ENWL'!M20</f>
        <v>657</v>
      </c>
      <c r="N23" s="52">
        <f>'[9]NAW4 - Refurb - ENWL'!N20</f>
        <v>4886</v>
      </c>
      <c r="O23" s="52">
        <f>'[9]NAW4 - Refurb - ENWL'!O20</f>
        <v>13689</v>
      </c>
      <c r="P23" s="52">
        <f>'[9]NAW4 - Refurb - ENWL'!P20</f>
        <v>5431</v>
      </c>
      <c r="Q23" s="52">
        <f>'[9]NAW4 - Refurb - ENWL'!Q20</f>
        <v>3966</v>
      </c>
      <c r="R23" s="53">
        <f>SUM(M23:Q23)</f>
        <v>28629</v>
      </c>
      <c r="S23" s="52">
        <f>'[9]NAW4 - Refurb - ENWL'!S20</f>
        <v>0</v>
      </c>
      <c r="T23" s="52">
        <f>'[9]NAW4 - Refurb - ENWL'!T20</f>
        <v>0</v>
      </c>
      <c r="U23" s="52">
        <f>'[9]NAW4 - Refurb - ENWL'!U20</f>
        <v>0</v>
      </c>
      <c r="V23" s="52">
        <f>'[9]NAW4 - Refurb - ENWL'!V20</f>
        <v>0</v>
      </c>
      <c r="W23" s="52">
        <f>'[9]NAW4 - Refurb - ENWL'!W20</f>
        <v>0</v>
      </c>
      <c r="X23" s="53">
        <f>SUM(S23:W23)</f>
        <v>0</v>
      </c>
      <c r="Y23" s="69">
        <f>'[9]NAW4 - Refurb - ENWL'!Y20</f>
        <v>3150</v>
      </c>
      <c r="Z23" s="69">
        <f>'[9]NAW4 - Refurb - ENWL'!Z20</f>
        <v>4107</v>
      </c>
      <c r="AA23" s="69">
        <f>'[9]NAW4 - Refurb - ENWL'!AA20</f>
        <v>12747</v>
      </c>
      <c r="AB23" s="69">
        <f>'[9]NAW4 - Refurb - ENWL'!AB20</f>
        <v>4305</v>
      </c>
      <c r="AC23" s="69">
        <f>'[9]NAW4 - Refurb - ENWL'!AC20</f>
        <v>4229</v>
      </c>
      <c r="AD23" s="53">
        <f>SUM(Y23:AC23)</f>
        <v>28538</v>
      </c>
      <c r="AE23" s="54">
        <f>'[9]NAW4 - Refurb - ENWL'!AE20</f>
        <v>0</v>
      </c>
      <c r="AF23" s="54">
        <f>'[9]NAW4 - Refurb - ENWL'!AF20</f>
        <v>0</v>
      </c>
      <c r="AG23" s="54">
        <f>'[9]NAW4 - Refurb - ENWL'!AG20</f>
        <v>0</v>
      </c>
      <c r="AH23" s="54">
        <f>'[9]NAW4 - Refurb - ENWL'!AH20</f>
        <v>0</v>
      </c>
      <c r="AI23" s="54">
        <f>'[9]NAW4 - Refurb - ENWL'!AI20</f>
        <v>0</v>
      </c>
      <c r="AJ23" s="53">
        <f>SUM(AE23:AI23)</f>
        <v>0</v>
      </c>
      <c r="AK23" s="69">
        <f>'[9]NAW4 - Refurb - ENWL'!AK20</f>
        <v>3052</v>
      </c>
      <c r="AL23" s="69">
        <f>'[9]NAW4 - Refurb - ENWL'!AL20</f>
        <v>3425</v>
      </c>
      <c r="AM23" s="69">
        <f>'[9]NAW4 - Refurb - ENWL'!AM20</f>
        <v>13256</v>
      </c>
      <c r="AN23" s="69">
        <f>'[9]NAW4 - Refurb - ENWL'!AN20</f>
        <v>3830</v>
      </c>
      <c r="AO23" s="69">
        <f>'[9]NAW4 - Refurb - ENWL'!AO20</f>
        <v>4976</v>
      </c>
      <c r="AP23" s="53">
        <f>SUM(AK23:AO23)</f>
        <v>28539</v>
      </c>
      <c r="BB23" s="6"/>
      <c r="BC23" s="6"/>
      <c r="BD23" s="51" t="s">
        <v>26</v>
      </c>
      <c r="BE23" s="172">
        <f>'ENWL - HI Probs. of Failure '!O$12</f>
        <v>2.294E-3</v>
      </c>
      <c r="BF23" s="172">
        <f>'ENWL - HI Probs. of Failure '!P$12</f>
        <v>2.3319999999999999E-3</v>
      </c>
      <c r="BG23" s="172">
        <f>'ENWL - HI Probs. of Failure '!Q$12</f>
        <v>3.967E-3</v>
      </c>
      <c r="BH23" s="172">
        <f>'ENWL - HI Probs. of Failure '!R$12</f>
        <v>7.7359999999999998E-3</v>
      </c>
      <c r="BI23" s="172">
        <f>'ENWL - HI Probs. of Failure '!S$12</f>
        <v>1.3063999999999999E-2</v>
      </c>
      <c r="BJ23" s="175"/>
      <c r="BK23" s="6"/>
      <c r="BL23" s="51" t="s">
        <v>26</v>
      </c>
      <c r="BM23" s="194">
        <f>$BM2*'ENWL - Ave Crit'!$Q$12</f>
        <v>5444.5999999999995</v>
      </c>
      <c r="BN23" s="194">
        <f>$BM2*'ENWL - Ave Crit'!$Q$12</f>
        <v>5444.5999999999995</v>
      </c>
      <c r="BO23" s="194">
        <f>$BM2*'ENWL - Ave Crit'!$Q$12</f>
        <v>5444.5999999999995</v>
      </c>
      <c r="BP23" s="194">
        <f>$BM2*'ENWL - Ave Crit'!$Q$12</f>
        <v>5444.5999999999995</v>
      </c>
      <c r="BQ23" s="194">
        <f>$BM2*'ENWL - Ave Crit'!$Q$12</f>
        <v>5444.5999999999995</v>
      </c>
      <c r="BR23" s="175"/>
      <c r="BS23" s="6"/>
      <c r="BT23" s="51" t="s">
        <v>26</v>
      </c>
      <c r="BU23" s="24">
        <f t="shared" si="19"/>
        <v>12.4899124</v>
      </c>
      <c r="BV23" s="24">
        <f t="shared" si="0"/>
        <v>12.696807199999999</v>
      </c>
      <c r="BW23" s="24">
        <f t="shared" si="0"/>
        <v>21.598728199999996</v>
      </c>
      <c r="BX23" s="24">
        <f t="shared" si="0"/>
        <v>42.119425599999992</v>
      </c>
      <c r="BY23" s="24">
        <f t="shared" si="0"/>
        <v>71.128254399999989</v>
      </c>
      <c r="BZ23" s="6"/>
      <c r="CA23" s="6"/>
      <c r="CB23" s="51" t="s">
        <v>26</v>
      </c>
      <c r="CC23" s="195">
        <f>IF(BU23="","",M23*BU23)</f>
        <v>8205.8724468</v>
      </c>
      <c r="CD23" s="195">
        <f t="shared" ref="CD23:CG26" si="71">IF(BV23="","",N23*BV23)</f>
        <v>62036.599979199993</v>
      </c>
      <c r="CE23" s="195">
        <f t="shared" si="71"/>
        <v>295664.99032979994</v>
      </c>
      <c r="CF23" s="195">
        <f t="shared" si="71"/>
        <v>228750.60043359996</v>
      </c>
      <c r="CG23" s="195">
        <f t="shared" si="71"/>
        <v>282094.65695039998</v>
      </c>
      <c r="CH23" s="198">
        <f>SUM(CC23:CG23)</f>
        <v>876752.72013979987</v>
      </c>
      <c r="CI23" s="68"/>
      <c r="CJ23" s="68"/>
      <c r="CK23" s="195">
        <f t="shared" ref="CK23:CO26" si="72">IF(BU23="","",G23*BU23)</f>
        <v>41316.6302192</v>
      </c>
      <c r="CL23" s="195">
        <f t="shared" si="72"/>
        <v>58811.610950399991</v>
      </c>
      <c r="CM23" s="195">
        <f t="shared" si="72"/>
        <v>281085.84879479994</v>
      </c>
      <c r="CN23" s="195">
        <f t="shared" si="72"/>
        <v>199814.55504639997</v>
      </c>
      <c r="CO23" s="195">
        <f t="shared" si="72"/>
        <v>202075.37075039998</v>
      </c>
      <c r="CP23" s="198">
        <f t="shared" si="3"/>
        <v>783104.01576119987</v>
      </c>
      <c r="CS23" s="195">
        <f>IF(BU23="","",Y23*BU23)</f>
        <v>39343.22406</v>
      </c>
      <c r="CT23" s="195">
        <f t="shared" ref="CT23:CW26" si="73">IF(BV23="","",Z23*BV23)</f>
        <v>52145.787170399992</v>
      </c>
      <c r="CU23" s="195">
        <f t="shared" si="73"/>
        <v>275318.98836539994</v>
      </c>
      <c r="CV23" s="195">
        <f t="shared" si="73"/>
        <v>181324.12720799996</v>
      </c>
      <c r="CW23" s="195">
        <f t="shared" si="73"/>
        <v>300801.38785759994</v>
      </c>
      <c r="CX23" s="198">
        <f t="shared" si="5"/>
        <v>848933.51466139988</v>
      </c>
      <c r="DA23" s="195">
        <f>IF(BU23="","",(S23+Y23)*BU23)</f>
        <v>39343.22406</v>
      </c>
      <c r="DB23" s="195">
        <f t="shared" ref="DB23:DE26" si="74">IF(BV23="","",(T23+Z23)*BV23)</f>
        <v>52145.787170399992</v>
      </c>
      <c r="DC23" s="195">
        <f t="shared" si="74"/>
        <v>275318.98836539994</v>
      </c>
      <c r="DD23" s="195">
        <f t="shared" si="74"/>
        <v>181324.12720799996</v>
      </c>
      <c r="DE23" s="195">
        <f t="shared" si="74"/>
        <v>300801.38785759994</v>
      </c>
      <c r="DF23" s="198">
        <f t="shared" si="7"/>
        <v>848933.51466139988</v>
      </c>
      <c r="DI23" s="195">
        <f>IF(BU23="","",AK23*BU23)</f>
        <v>38119.212644799998</v>
      </c>
      <c r="DJ23" s="195">
        <f t="shared" ref="DJ23:DM26" si="75">IF(BV23="","",AL23*BV23)</f>
        <v>43486.564659999996</v>
      </c>
      <c r="DK23" s="195">
        <f t="shared" si="75"/>
        <v>286312.74101919995</v>
      </c>
      <c r="DL23" s="195">
        <f t="shared" si="75"/>
        <v>161317.40004799998</v>
      </c>
      <c r="DM23" s="195">
        <f t="shared" si="75"/>
        <v>353934.19389439997</v>
      </c>
      <c r="DN23" s="198">
        <f t="shared" si="25"/>
        <v>883170.1122663999</v>
      </c>
      <c r="DQ23" s="195">
        <f>IF(BU23="","",(AE23+AK23)*BU23)</f>
        <v>38119.212644799998</v>
      </c>
      <c r="DR23" s="195">
        <f t="shared" ref="DR23:DU26" si="76">IF(BV23="","",(AF23+AL23)*BV23)</f>
        <v>43486.564659999996</v>
      </c>
      <c r="DS23" s="195">
        <f t="shared" si="76"/>
        <v>286312.74101919995</v>
      </c>
      <c r="DT23" s="195">
        <f t="shared" si="76"/>
        <v>161317.40004799998</v>
      </c>
      <c r="DU23" s="195">
        <f t="shared" si="76"/>
        <v>353934.19389439997</v>
      </c>
      <c r="DV23" s="198">
        <f t="shared" si="10"/>
        <v>883170.1122663999</v>
      </c>
    </row>
    <row r="24" spans="1:126" ht="25.5" customHeight="1">
      <c r="A24" s="19"/>
      <c r="B24" s="55"/>
      <c r="C24" s="55"/>
      <c r="D24" s="56">
        <f t="shared" ref="D24:D26" si="77">L24</f>
        <v>9423</v>
      </c>
      <c r="E24" s="57">
        <f t="shared" ref="E24:E26" si="78">D24+SUM(AE24:AI24)</f>
        <v>9423</v>
      </c>
      <c r="F24" s="58" t="s">
        <v>28</v>
      </c>
      <c r="G24" s="52">
        <f>'[9]NAW4 - Refurb - ENWL'!G21</f>
        <v>1092</v>
      </c>
      <c r="H24" s="52">
        <f>'[9]NAW4 - Refurb - ENWL'!H21</f>
        <v>1530</v>
      </c>
      <c r="I24" s="52">
        <f>'[9]NAW4 - Refurb - ENWL'!I21</f>
        <v>4297</v>
      </c>
      <c r="J24" s="52">
        <f>'[9]NAW4 - Refurb - ENWL'!J21</f>
        <v>1566</v>
      </c>
      <c r="K24" s="52">
        <f>'[9]NAW4 - Refurb - ENWL'!K21</f>
        <v>938</v>
      </c>
      <c r="L24" s="59">
        <f t="shared" ref="L24:L26" si="79">SUM(G24:K24)</f>
        <v>9423</v>
      </c>
      <c r="M24" s="52">
        <f>'[9]NAW4 - Refurb - ENWL'!M21</f>
        <v>216</v>
      </c>
      <c r="N24" s="52">
        <f>'[9]NAW4 - Refurb - ENWL'!N21</f>
        <v>1613</v>
      </c>
      <c r="O24" s="52">
        <f>'[9]NAW4 - Refurb - ENWL'!O21</f>
        <v>4520</v>
      </c>
      <c r="P24" s="52">
        <f>'[9]NAW4 - Refurb - ENWL'!P21</f>
        <v>1794</v>
      </c>
      <c r="Q24" s="52">
        <f>'[9]NAW4 - Refurb - ENWL'!Q21</f>
        <v>1309</v>
      </c>
      <c r="R24" s="59">
        <f t="shared" ref="R24:R26" si="80">SUM(M24:Q24)</f>
        <v>9452</v>
      </c>
      <c r="S24" s="52">
        <f>'[9]NAW4 - Refurb - ENWL'!S21</f>
        <v>0</v>
      </c>
      <c r="T24" s="52">
        <f>'[9]NAW4 - Refurb - ENWL'!T21</f>
        <v>0</v>
      </c>
      <c r="U24" s="52">
        <f>'[9]NAW4 - Refurb - ENWL'!U21</f>
        <v>0</v>
      </c>
      <c r="V24" s="52">
        <f>'[9]NAW4 - Refurb - ENWL'!V21</f>
        <v>0</v>
      </c>
      <c r="W24" s="52">
        <f>'[9]NAW4 - Refurb - ENWL'!W21</f>
        <v>0</v>
      </c>
      <c r="X24" s="59">
        <f t="shared" ref="X24:X26" si="81">SUM(S24:W24)</f>
        <v>0</v>
      </c>
      <c r="Y24" s="52">
        <f>'[9]NAW4 - Refurb - ENWL'!Y21</f>
        <v>1040</v>
      </c>
      <c r="Z24" s="52">
        <f>'[9]NAW4 - Refurb - ENWL'!Z21</f>
        <v>1356</v>
      </c>
      <c r="AA24" s="52">
        <f>'[9]NAW4 - Refurb - ENWL'!AA21</f>
        <v>4209</v>
      </c>
      <c r="AB24" s="52">
        <f>'[9]NAW4 - Refurb - ENWL'!AB21</f>
        <v>1422</v>
      </c>
      <c r="AC24" s="52">
        <f>'[9]NAW4 - Refurb - ENWL'!AC21</f>
        <v>1397</v>
      </c>
      <c r="AD24" s="59">
        <f t="shared" ref="AD24:AD26" si="82">SUM(Y24:AC24)</f>
        <v>9424</v>
      </c>
      <c r="AE24" s="52">
        <f>'[9]NAW4 - Refurb - ENWL'!AE21</f>
        <v>0</v>
      </c>
      <c r="AF24" s="52">
        <f>'[9]NAW4 - Refurb - ENWL'!AF21</f>
        <v>0</v>
      </c>
      <c r="AG24" s="52">
        <f>'[9]NAW4 - Refurb - ENWL'!AG21</f>
        <v>0</v>
      </c>
      <c r="AH24" s="52">
        <f>'[9]NAW4 - Refurb - ENWL'!AH21</f>
        <v>0</v>
      </c>
      <c r="AI24" s="52">
        <f>'[9]NAW4 - Refurb - ENWL'!AI21</f>
        <v>0</v>
      </c>
      <c r="AJ24" s="59">
        <f t="shared" ref="AJ24:AJ26" si="83">SUM(AE24:AI24)</f>
        <v>0</v>
      </c>
      <c r="AK24" s="52">
        <f>'[9]NAW4 - Refurb - ENWL'!AK21</f>
        <v>1008</v>
      </c>
      <c r="AL24" s="52">
        <f>'[9]NAW4 - Refurb - ENWL'!AL21</f>
        <v>1131</v>
      </c>
      <c r="AM24" s="52">
        <f>'[9]NAW4 - Refurb - ENWL'!AM21</f>
        <v>4377</v>
      </c>
      <c r="AN24" s="52">
        <f>'[9]NAW4 - Refurb - ENWL'!AN21</f>
        <v>1264</v>
      </c>
      <c r="AO24" s="52">
        <f>'[9]NAW4 - Refurb - ENWL'!AO21</f>
        <v>1643</v>
      </c>
      <c r="AP24" s="59">
        <f t="shared" ref="AP24:AP26" si="84">SUM(AK24:AO24)</f>
        <v>9423</v>
      </c>
      <c r="BB24" s="6"/>
      <c r="BC24" s="6"/>
      <c r="BD24" s="58" t="s">
        <v>28</v>
      </c>
      <c r="BE24" s="172">
        <f>'ENWL - HI Probs. of Failure '!O$12</f>
        <v>2.294E-3</v>
      </c>
      <c r="BF24" s="172">
        <f>'ENWL - HI Probs. of Failure '!P$12</f>
        <v>2.3319999999999999E-3</v>
      </c>
      <c r="BG24" s="172">
        <f>'ENWL - HI Probs. of Failure '!Q$12</f>
        <v>3.967E-3</v>
      </c>
      <c r="BH24" s="172">
        <f>'ENWL - HI Probs. of Failure '!R$12</f>
        <v>7.7359999999999998E-3</v>
      </c>
      <c r="BI24" s="172">
        <f>'ENWL - HI Probs. of Failure '!S$12</f>
        <v>1.3063999999999999E-2</v>
      </c>
      <c r="BJ24" s="176"/>
      <c r="BK24" s="6"/>
      <c r="BL24" s="58" t="s">
        <v>28</v>
      </c>
      <c r="BM24" s="194">
        <f>$BM3*'ENWL - Ave Crit'!$Q$12</f>
        <v>7778</v>
      </c>
      <c r="BN24" s="194">
        <f>$BM3*'ENWL - Ave Crit'!$Q$12</f>
        <v>7778</v>
      </c>
      <c r="BO24" s="194">
        <f>$BM3*'ENWL - Ave Crit'!$Q$12</f>
        <v>7778</v>
      </c>
      <c r="BP24" s="194">
        <f>$BM3*'ENWL - Ave Crit'!$Q$12</f>
        <v>7778</v>
      </c>
      <c r="BQ24" s="194">
        <f>$BM3*'ENWL - Ave Crit'!$Q$12</f>
        <v>7778</v>
      </c>
      <c r="BR24" s="176"/>
      <c r="BS24" s="6"/>
      <c r="BT24" s="58" t="s">
        <v>28</v>
      </c>
      <c r="BU24" s="24">
        <f t="shared" si="19"/>
        <v>17.842732000000002</v>
      </c>
      <c r="BV24" s="24">
        <f t="shared" si="0"/>
        <v>18.138296</v>
      </c>
      <c r="BW24" s="24">
        <f t="shared" si="0"/>
        <v>30.855326000000002</v>
      </c>
      <c r="BX24" s="24">
        <f t="shared" si="0"/>
        <v>60.170608000000001</v>
      </c>
      <c r="BY24" s="24">
        <f t="shared" si="0"/>
        <v>101.61179199999999</v>
      </c>
      <c r="BZ24" s="6"/>
      <c r="CA24" s="6"/>
      <c r="CB24" s="58" t="s">
        <v>28</v>
      </c>
      <c r="CC24" s="195">
        <f t="shared" ref="CC24:CC26" si="85">IF(BU24="","",M24*BU24)</f>
        <v>3854.0301120000004</v>
      </c>
      <c r="CD24" s="195">
        <f t="shared" si="71"/>
        <v>29257.071448000002</v>
      </c>
      <c r="CE24" s="195">
        <f t="shared" si="71"/>
        <v>139466.07352000001</v>
      </c>
      <c r="CF24" s="195">
        <f t="shared" si="71"/>
        <v>107946.070752</v>
      </c>
      <c r="CG24" s="195">
        <f t="shared" si="71"/>
        <v>133009.83572800001</v>
      </c>
      <c r="CH24" s="198">
        <f t="shared" ref="CH24:CH26" si="86">SUM(CC24:CG24)</f>
        <v>413533.08156000008</v>
      </c>
      <c r="CI24" s="68"/>
      <c r="CJ24" s="68"/>
      <c r="CK24" s="195">
        <f t="shared" si="72"/>
        <v>19484.263344000003</v>
      </c>
      <c r="CL24" s="195">
        <f t="shared" si="72"/>
        <v>27751.59288</v>
      </c>
      <c r="CM24" s="195">
        <f t="shared" si="72"/>
        <v>132585.33582199999</v>
      </c>
      <c r="CN24" s="195">
        <f t="shared" si="72"/>
        <v>94227.172128000006</v>
      </c>
      <c r="CO24" s="195">
        <f t="shared" si="72"/>
        <v>95311.860895999998</v>
      </c>
      <c r="CP24" s="198">
        <f t="shared" si="3"/>
        <v>369360.22506999999</v>
      </c>
      <c r="CS24" s="195">
        <f t="shared" ref="CS24:CS26" si="87">IF(BU24="","",Y24*BU24)</f>
        <v>18556.441280000003</v>
      </c>
      <c r="CT24" s="195">
        <f t="shared" si="73"/>
        <v>24595.529376000002</v>
      </c>
      <c r="CU24" s="195">
        <f t="shared" si="73"/>
        <v>129870.06713400001</v>
      </c>
      <c r="CV24" s="195">
        <f t="shared" si="73"/>
        <v>85562.604575999998</v>
      </c>
      <c r="CW24" s="195">
        <f t="shared" si="73"/>
        <v>141951.67342399998</v>
      </c>
      <c r="CX24" s="198">
        <f t="shared" si="5"/>
        <v>400536.31579000002</v>
      </c>
      <c r="DA24" s="195">
        <f t="shared" ref="DA24:DA26" si="88">IF(BU24="","",(S24+Y24)*BU24)</f>
        <v>18556.441280000003</v>
      </c>
      <c r="DB24" s="195">
        <f t="shared" si="74"/>
        <v>24595.529376000002</v>
      </c>
      <c r="DC24" s="195">
        <f t="shared" si="74"/>
        <v>129870.06713400001</v>
      </c>
      <c r="DD24" s="195">
        <f t="shared" si="74"/>
        <v>85562.604575999998</v>
      </c>
      <c r="DE24" s="195">
        <f t="shared" si="74"/>
        <v>141951.67342399998</v>
      </c>
      <c r="DF24" s="198">
        <f t="shared" si="7"/>
        <v>400536.31579000002</v>
      </c>
      <c r="DI24" s="195">
        <f t="shared" ref="DI24:DI26" si="89">IF(BU24="","",AK24*BU24)</f>
        <v>17985.473856000001</v>
      </c>
      <c r="DJ24" s="195">
        <f t="shared" si="75"/>
        <v>20514.412776000001</v>
      </c>
      <c r="DK24" s="195">
        <f t="shared" si="75"/>
        <v>135053.761902</v>
      </c>
      <c r="DL24" s="195">
        <f t="shared" si="75"/>
        <v>76055.648512</v>
      </c>
      <c r="DM24" s="195">
        <f t="shared" si="75"/>
        <v>166948.174256</v>
      </c>
      <c r="DN24" s="198">
        <f t="shared" si="25"/>
        <v>416557.47130199999</v>
      </c>
      <c r="DQ24" s="195">
        <f t="shared" ref="DQ24:DQ26" si="90">IF(BU24="","",(AE24+AK24)*BU24)</f>
        <v>17985.473856000001</v>
      </c>
      <c r="DR24" s="195">
        <f t="shared" si="76"/>
        <v>20514.412776000001</v>
      </c>
      <c r="DS24" s="195">
        <f t="shared" si="76"/>
        <v>135053.761902</v>
      </c>
      <c r="DT24" s="195">
        <f t="shared" si="76"/>
        <v>76055.648512</v>
      </c>
      <c r="DU24" s="195">
        <f t="shared" si="76"/>
        <v>166948.174256</v>
      </c>
      <c r="DV24" s="198">
        <f t="shared" si="10"/>
        <v>416557.47130199999</v>
      </c>
    </row>
    <row r="25" spans="1:126" ht="25.5" customHeight="1">
      <c r="A25" s="19"/>
      <c r="B25" s="55"/>
      <c r="C25" s="55"/>
      <c r="D25" s="56">
        <f t="shared" si="77"/>
        <v>21147</v>
      </c>
      <c r="E25" s="57">
        <f t="shared" si="78"/>
        <v>21147</v>
      </c>
      <c r="F25" s="58" t="s">
        <v>30</v>
      </c>
      <c r="G25" s="52">
        <f>'[9]NAW4 - Refurb - ENWL'!G22</f>
        <v>2451</v>
      </c>
      <c r="H25" s="52">
        <f>'[9]NAW4 - Refurb - ENWL'!H22</f>
        <v>3433</v>
      </c>
      <c r="I25" s="52">
        <f>'[9]NAW4 - Refurb - ENWL'!I22</f>
        <v>9643</v>
      </c>
      <c r="J25" s="52">
        <f>'[9]NAW4 - Refurb - ENWL'!J22</f>
        <v>3515</v>
      </c>
      <c r="K25" s="52">
        <f>'[9]NAW4 - Refurb - ENWL'!K22</f>
        <v>2105</v>
      </c>
      <c r="L25" s="59">
        <f t="shared" si="79"/>
        <v>21147</v>
      </c>
      <c r="M25" s="52">
        <f>'[9]NAW4 - Refurb - ENWL'!M22</f>
        <v>487</v>
      </c>
      <c r="N25" s="52">
        <f>'[9]NAW4 - Refurb - ENWL'!N22</f>
        <v>3621</v>
      </c>
      <c r="O25" s="52">
        <f>'[9]NAW4 - Refurb - ENWL'!O22</f>
        <v>10144</v>
      </c>
      <c r="P25" s="52">
        <f>'[9]NAW4 - Refurb - ENWL'!P22</f>
        <v>4025</v>
      </c>
      <c r="Q25" s="52">
        <f>'[9]NAW4 - Refurb - ENWL'!Q22</f>
        <v>2939</v>
      </c>
      <c r="R25" s="59">
        <f t="shared" si="80"/>
        <v>21216</v>
      </c>
      <c r="S25" s="52">
        <f>'[9]NAW4 - Refurb - ENWL'!S22</f>
        <v>0</v>
      </c>
      <c r="T25" s="52">
        <f>'[9]NAW4 - Refurb - ENWL'!T22</f>
        <v>0</v>
      </c>
      <c r="U25" s="52">
        <f>'[9]NAW4 - Refurb - ENWL'!U22</f>
        <v>0</v>
      </c>
      <c r="V25" s="52">
        <f>'[9]NAW4 - Refurb - ENWL'!V22</f>
        <v>0</v>
      </c>
      <c r="W25" s="52">
        <f>'[9]NAW4 - Refurb - ENWL'!W22</f>
        <v>0</v>
      </c>
      <c r="X25" s="59">
        <f t="shared" si="81"/>
        <v>0</v>
      </c>
      <c r="Y25" s="52">
        <f>'[9]NAW4 - Refurb - ENWL'!Y22</f>
        <v>2334</v>
      </c>
      <c r="Z25" s="52">
        <f>'[9]NAW4 - Refurb - ENWL'!Z22</f>
        <v>3043</v>
      </c>
      <c r="AA25" s="52">
        <f>'[9]NAW4 - Refurb - ENWL'!AA22</f>
        <v>9445</v>
      </c>
      <c r="AB25" s="52">
        <f>'[9]NAW4 - Refurb - ENWL'!AB22</f>
        <v>3191</v>
      </c>
      <c r="AC25" s="52">
        <f>'[9]NAW4 - Refurb - ENWL'!AC22</f>
        <v>3134</v>
      </c>
      <c r="AD25" s="59">
        <f t="shared" si="82"/>
        <v>21147</v>
      </c>
      <c r="AE25" s="52">
        <f>'[9]NAW4 - Refurb - ENWL'!AE22</f>
        <v>0</v>
      </c>
      <c r="AF25" s="52">
        <f>'[9]NAW4 - Refurb - ENWL'!AF22</f>
        <v>0</v>
      </c>
      <c r="AG25" s="52">
        <f>'[9]NAW4 - Refurb - ENWL'!AG22</f>
        <v>0</v>
      </c>
      <c r="AH25" s="52">
        <f>'[9]NAW4 - Refurb - ENWL'!AH22</f>
        <v>0</v>
      </c>
      <c r="AI25" s="52">
        <f>'[9]NAW4 - Refurb - ENWL'!AI22</f>
        <v>0</v>
      </c>
      <c r="AJ25" s="59">
        <f t="shared" si="83"/>
        <v>0</v>
      </c>
      <c r="AK25" s="52">
        <f>'[9]NAW4 - Refurb - ENWL'!AK22</f>
        <v>2262</v>
      </c>
      <c r="AL25" s="52">
        <f>'[9]NAW4 - Refurb - ENWL'!AL22</f>
        <v>2538</v>
      </c>
      <c r="AM25" s="52">
        <f>'[9]NAW4 - Refurb - ENWL'!AM22</f>
        <v>9823</v>
      </c>
      <c r="AN25" s="52">
        <f>'[9]NAW4 - Refurb - ENWL'!AN22</f>
        <v>2837</v>
      </c>
      <c r="AO25" s="52">
        <f>'[9]NAW4 - Refurb - ENWL'!AO22</f>
        <v>3687</v>
      </c>
      <c r="AP25" s="59">
        <f t="shared" si="84"/>
        <v>21147</v>
      </c>
      <c r="BB25" s="6"/>
      <c r="BC25" s="6"/>
      <c r="BD25" s="58" t="s">
        <v>30</v>
      </c>
      <c r="BE25" s="172">
        <f>'ENWL - HI Probs. of Failure '!O$12</f>
        <v>2.294E-3</v>
      </c>
      <c r="BF25" s="172">
        <f>'ENWL - HI Probs. of Failure '!P$12</f>
        <v>2.3319999999999999E-3</v>
      </c>
      <c r="BG25" s="172">
        <f>'ENWL - HI Probs. of Failure '!Q$12</f>
        <v>3.967E-3</v>
      </c>
      <c r="BH25" s="172">
        <f>'ENWL - HI Probs. of Failure '!R$12</f>
        <v>7.7359999999999998E-3</v>
      </c>
      <c r="BI25" s="172">
        <f>'ENWL - HI Probs. of Failure '!S$12</f>
        <v>1.3063999999999999E-2</v>
      </c>
      <c r="BJ25" s="176"/>
      <c r="BK25" s="6"/>
      <c r="BL25" s="58" t="s">
        <v>30</v>
      </c>
      <c r="BM25" s="194">
        <f>$BM4*'ENWL - Ave Crit'!$Q$12</f>
        <v>11667</v>
      </c>
      <c r="BN25" s="194">
        <f>$BM4*'ENWL - Ave Crit'!$Q$12</f>
        <v>11667</v>
      </c>
      <c r="BO25" s="194">
        <f>$BM4*'ENWL - Ave Crit'!$Q$12</f>
        <v>11667</v>
      </c>
      <c r="BP25" s="194">
        <f>$BM4*'ENWL - Ave Crit'!$Q$12</f>
        <v>11667</v>
      </c>
      <c r="BQ25" s="194">
        <f>$BM4*'ENWL - Ave Crit'!$Q$12</f>
        <v>11667</v>
      </c>
      <c r="BR25" s="176"/>
      <c r="BS25" s="6"/>
      <c r="BT25" s="58" t="s">
        <v>30</v>
      </c>
      <c r="BU25" s="24">
        <f t="shared" si="19"/>
        <v>26.764098000000001</v>
      </c>
      <c r="BV25" s="24">
        <f t="shared" si="0"/>
        <v>27.207443999999999</v>
      </c>
      <c r="BW25" s="24">
        <f t="shared" si="0"/>
        <v>46.282989000000001</v>
      </c>
      <c r="BX25" s="24">
        <f t="shared" si="0"/>
        <v>90.255911999999995</v>
      </c>
      <c r="BY25" s="24">
        <f t="shared" si="0"/>
        <v>152.417688</v>
      </c>
      <c r="BZ25" s="6"/>
      <c r="CA25" s="6"/>
      <c r="CB25" s="58" t="s">
        <v>30</v>
      </c>
      <c r="CC25" s="195">
        <f t="shared" si="85"/>
        <v>13034.115726</v>
      </c>
      <c r="CD25" s="195">
        <f t="shared" si="71"/>
        <v>98518.154723999993</v>
      </c>
      <c r="CE25" s="195">
        <f t="shared" si="71"/>
        <v>469494.64041599998</v>
      </c>
      <c r="CF25" s="195">
        <f t="shared" si="71"/>
        <v>363280.04579999996</v>
      </c>
      <c r="CG25" s="195">
        <f t="shared" si="71"/>
        <v>447955.58503199997</v>
      </c>
      <c r="CH25" s="198">
        <f t="shared" si="86"/>
        <v>1392282.5416979999</v>
      </c>
      <c r="CI25" s="68"/>
      <c r="CJ25" s="68"/>
      <c r="CK25" s="195">
        <f t="shared" si="72"/>
        <v>65598.804197999998</v>
      </c>
      <c r="CL25" s="195">
        <f t="shared" si="72"/>
        <v>93403.155251999997</v>
      </c>
      <c r="CM25" s="195">
        <f t="shared" si="72"/>
        <v>446306.86292699998</v>
      </c>
      <c r="CN25" s="195">
        <f t="shared" si="72"/>
        <v>317249.53067999997</v>
      </c>
      <c r="CO25" s="195">
        <f t="shared" si="72"/>
        <v>320839.23323999997</v>
      </c>
      <c r="CP25" s="198">
        <f t="shared" si="3"/>
        <v>1243397.5862969998</v>
      </c>
      <c r="CS25" s="195">
        <f t="shared" si="87"/>
        <v>62467.404732000003</v>
      </c>
      <c r="CT25" s="195">
        <f t="shared" si="73"/>
        <v>82792.252091999995</v>
      </c>
      <c r="CU25" s="195">
        <f t="shared" si="73"/>
        <v>437142.83110499999</v>
      </c>
      <c r="CV25" s="195">
        <f t="shared" si="73"/>
        <v>288006.615192</v>
      </c>
      <c r="CW25" s="195">
        <f t="shared" si="73"/>
        <v>477677.03419199999</v>
      </c>
      <c r="CX25" s="198">
        <f t="shared" si="5"/>
        <v>1348086.1373130002</v>
      </c>
      <c r="DA25" s="195">
        <f t="shared" si="88"/>
        <v>62467.404732000003</v>
      </c>
      <c r="DB25" s="195">
        <f t="shared" si="74"/>
        <v>82792.252091999995</v>
      </c>
      <c r="DC25" s="195">
        <f t="shared" si="74"/>
        <v>437142.83110499999</v>
      </c>
      <c r="DD25" s="195">
        <f t="shared" si="74"/>
        <v>288006.615192</v>
      </c>
      <c r="DE25" s="195">
        <f t="shared" si="74"/>
        <v>477677.03419199999</v>
      </c>
      <c r="DF25" s="198">
        <f t="shared" si="7"/>
        <v>1348086.1373130002</v>
      </c>
      <c r="DI25" s="195">
        <f t="shared" si="89"/>
        <v>60540.389675999999</v>
      </c>
      <c r="DJ25" s="195">
        <f t="shared" si="75"/>
        <v>69052.492872000003</v>
      </c>
      <c r="DK25" s="195">
        <f t="shared" si="75"/>
        <v>454637.80094699998</v>
      </c>
      <c r="DL25" s="195">
        <f t="shared" si="75"/>
        <v>256056.022344</v>
      </c>
      <c r="DM25" s="195">
        <f t="shared" si="75"/>
        <v>561964.015656</v>
      </c>
      <c r="DN25" s="198">
        <f t="shared" si="25"/>
        <v>1402250.7214949999</v>
      </c>
      <c r="DQ25" s="195">
        <f t="shared" si="90"/>
        <v>60540.389675999999</v>
      </c>
      <c r="DR25" s="195">
        <f t="shared" si="76"/>
        <v>69052.492872000003</v>
      </c>
      <c r="DS25" s="195">
        <f t="shared" si="76"/>
        <v>454637.80094699998</v>
      </c>
      <c r="DT25" s="195">
        <f t="shared" si="76"/>
        <v>256056.022344</v>
      </c>
      <c r="DU25" s="195">
        <f t="shared" si="76"/>
        <v>561964.015656</v>
      </c>
      <c r="DV25" s="198">
        <f t="shared" si="10"/>
        <v>1402250.7214949999</v>
      </c>
    </row>
    <row r="26" spans="1:126" ht="25.5" customHeight="1">
      <c r="A26" s="19"/>
      <c r="B26" s="55"/>
      <c r="C26" s="55"/>
      <c r="D26" s="56">
        <f t="shared" si="77"/>
        <v>0</v>
      </c>
      <c r="E26" s="57">
        <f t="shared" si="78"/>
        <v>0</v>
      </c>
      <c r="F26" s="58" t="s">
        <v>31</v>
      </c>
      <c r="G26" s="52">
        <f>'[9]NAW4 - Refurb - ENWL'!G23</f>
        <v>0</v>
      </c>
      <c r="H26" s="52">
        <f>'[9]NAW4 - Refurb - ENWL'!H23</f>
        <v>0</v>
      </c>
      <c r="I26" s="52">
        <f>'[9]NAW4 - Refurb - ENWL'!I23</f>
        <v>0</v>
      </c>
      <c r="J26" s="52">
        <f>'[9]NAW4 - Refurb - ENWL'!J23</f>
        <v>0</v>
      </c>
      <c r="K26" s="52">
        <f>'[9]NAW4 - Refurb - ENWL'!K23</f>
        <v>0</v>
      </c>
      <c r="L26" s="59">
        <f t="shared" si="79"/>
        <v>0</v>
      </c>
      <c r="M26" s="52">
        <f>'[9]NAW4 - Refurb - ENWL'!M23</f>
        <v>0</v>
      </c>
      <c r="N26" s="52">
        <f>'[9]NAW4 - Refurb - ENWL'!N23</f>
        <v>0</v>
      </c>
      <c r="O26" s="52">
        <f>'[9]NAW4 - Refurb - ENWL'!O23</f>
        <v>0</v>
      </c>
      <c r="P26" s="52">
        <f>'[9]NAW4 - Refurb - ENWL'!P23</f>
        <v>0</v>
      </c>
      <c r="Q26" s="52">
        <f>'[9]NAW4 - Refurb - ENWL'!Q23</f>
        <v>0</v>
      </c>
      <c r="R26" s="59">
        <f t="shared" si="80"/>
        <v>0</v>
      </c>
      <c r="S26" s="52">
        <f>'[9]NAW4 - Refurb - ENWL'!S23</f>
        <v>0</v>
      </c>
      <c r="T26" s="52">
        <f>'[9]NAW4 - Refurb - ENWL'!T23</f>
        <v>0</v>
      </c>
      <c r="U26" s="52">
        <f>'[9]NAW4 - Refurb - ENWL'!U23</f>
        <v>0</v>
      </c>
      <c r="V26" s="52">
        <f>'[9]NAW4 - Refurb - ENWL'!V23</f>
        <v>0</v>
      </c>
      <c r="W26" s="52">
        <f>'[9]NAW4 - Refurb - ENWL'!W23</f>
        <v>0</v>
      </c>
      <c r="X26" s="59">
        <f t="shared" si="81"/>
        <v>0</v>
      </c>
      <c r="Y26" s="52">
        <f>'[9]NAW4 - Refurb - ENWL'!Y23</f>
        <v>0</v>
      </c>
      <c r="Z26" s="52">
        <f>'[9]NAW4 - Refurb - ENWL'!Z23</f>
        <v>0</v>
      </c>
      <c r="AA26" s="52">
        <f>'[9]NAW4 - Refurb - ENWL'!AA23</f>
        <v>0</v>
      </c>
      <c r="AB26" s="52">
        <f>'[9]NAW4 - Refurb - ENWL'!AB23</f>
        <v>0</v>
      </c>
      <c r="AC26" s="52">
        <f>'[9]NAW4 - Refurb - ENWL'!AC23</f>
        <v>0</v>
      </c>
      <c r="AD26" s="59">
        <f t="shared" si="82"/>
        <v>0</v>
      </c>
      <c r="AE26" s="52">
        <f>'[9]NAW4 - Refurb - ENWL'!AE23</f>
        <v>0</v>
      </c>
      <c r="AF26" s="52">
        <f>'[9]NAW4 - Refurb - ENWL'!AF23</f>
        <v>0</v>
      </c>
      <c r="AG26" s="52">
        <f>'[9]NAW4 - Refurb - ENWL'!AG23</f>
        <v>0</v>
      </c>
      <c r="AH26" s="52">
        <f>'[9]NAW4 - Refurb - ENWL'!AH23</f>
        <v>0</v>
      </c>
      <c r="AI26" s="52">
        <f>'[9]NAW4 - Refurb - ENWL'!AI23</f>
        <v>0</v>
      </c>
      <c r="AJ26" s="59">
        <f t="shared" si="83"/>
        <v>0</v>
      </c>
      <c r="AK26" s="52">
        <f>'[9]NAW4 - Refurb - ENWL'!AK23</f>
        <v>0</v>
      </c>
      <c r="AL26" s="52">
        <f>'[9]NAW4 - Refurb - ENWL'!AL23</f>
        <v>0</v>
      </c>
      <c r="AM26" s="52">
        <f>'[9]NAW4 - Refurb - ENWL'!AM23</f>
        <v>0</v>
      </c>
      <c r="AN26" s="52">
        <f>'[9]NAW4 - Refurb - ENWL'!AN23</f>
        <v>0</v>
      </c>
      <c r="AO26" s="52">
        <f>'[9]NAW4 - Refurb - ENWL'!AO23</f>
        <v>0</v>
      </c>
      <c r="AP26" s="59">
        <f t="shared" si="84"/>
        <v>0</v>
      </c>
      <c r="BB26" s="6"/>
      <c r="BC26" s="6"/>
      <c r="BD26" s="58" t="s">
        <v>31</v>
      </c>
      <c r="BE26" s="172">
        <f>'ENWL - HI Probs. of Failure '!O$12</f>
        <v>2.294E-3</v>
      </c>
      <c r="BF26" s="172">
        <f>'ENWL - HI Probs. of Failure '!P$12</f>
        <v>2.3319999999999999E-3</v>
      </c>
      <c r="BG26" s="172">
        <f>'ENWL - HI Probs. of Failure '!Q$12</f>
        <v>3.967E-3</v>
      </c>
      <c r="BH26" s="172">
        <f>'ENWL - HI Probs. of Failure '!R$12</f>
        <v>7.7359999999999998E-3</v>
      </c>
      <c r="BI26" s="172">
        <f>'ENWL - HI Probs. of Failure '!S$12</f>
        <v>1.3063999999999999E-2</v>
      </c>
      <c r="BJ26" s="176"/>
      <c r="BK26" s="6"/>
      <c r="BL26" s="58" t="s">
        <v>31</v>
      </c>
      <c r="BM26" s="194">
        <f>$BM5*'ENWL - Ave Crit'!$Q$12</f>
        <v>19445</v>
      </c>
      <c r="BN26" s="194">
        <f>$BM5*'ENWL - Ave Crit'!$Q$12</f>
        <v>19445</v>
      </c>
      <c r="BO26" s="194">
        <f>$BM5*'ENWL - Ave Crit'!$Q$12</f>
        <v>19445</v>
      </c>
      <c r="BP26" s="194">
        <f>$BM5*'ENWL - Ave Crit'!$Q$12</f>
        <v>19445</v>
      </c>
      <c r="BQ26" s="194">
        <f>$BM5*'ENWL - Ave Crit'!$Q$12</f>
        <v>19445</v>
      </c>
      <c r="BR26" s="176"/>
      <c r="BS26" s="6"/>
      <c r="BT26" s="58" t="s">
        <v>31</v>
      </c>
      <c r="BU26" s="24">
        <f t="shared" si="19"/>
        <v>44.606830000000002</v>
      </c>
      <c r="BV26" s="24">
        <f t="shared" si="0"/>
        <v>45.345739999999999</v>
      </c>
      <c r="BW26" s="24">
        <f t="shared" si="0"/>
        <v>77.138315000000006</v>
      </c>
      <c r="BX26" s="24">
        <f t="shared" si="0"/>
        <v>150.42652000000001</v>
      </c>
      <c r="BY26" s="24">
        <f t="shared" si="0"/>
        <v>254.02947999999998</v>
      </c>
      <c r="BZ26" s="6"/>
      <c r="CA26" s="6"/>
      <c r="CB26" s="58" t="s">
        <v>31</v>
      </c>
      <c r="CC26" s="195">
        <f t="shared" si="85"/>
        <v>0</v>
      </c>
      <c r="CD26" s="195">
        <f t="shared" si="71"/>
        <v>0</v>
      </c>
      <c r="CE26" s="195">
        <f t="shared" si="71"/>
        <v>0</v>
      </c>
      <c r="CF26" s="195">
        <f t="shared" si="71"/>
        <v>0</v>
      </c>
      <c r="CG26" s="195">
        <f t="shared" si="71"/>
        <v>0</v>
      </c>
      <c r="CH26" s="198">
        <f t="shared" si="86"/>
        <v>0</v>
      </c>
      <c r="CI26" s="68"/>
      <c r="CJ26" s="68"/>
      <c r="CK26" s="195">
        <f t="shared" si="72"/>
        <v>0</v>
      </c>
      <c r="CL26" s="195">
        <f t="shared" si="72"/>
        <v>0</v>
      </c>
      <c r="CM26" s="195">
        <f t="shared" si="72"/>
        <v>0</v>
      </c>
      <c r="CN26" s="195">
        <f t="shared" si="72"/>
        <v>0</v>
      </c>
      <c r="CO26" s="195">
        <f t="shared" si="72"/>
        <v>0</v>
      </c>
      <c r="CP26" s="198">
        <f t="shared" si="3"/>
        <v>0</v>
      </c>
      <c r="CS26" s="195">
        <f t="shared" si="87"/>
        <v>0</v>
      </c>
      <c r="CT26" s="195">
        <f t="shared" si="73"/>
        <v>0</v>
      </c>
      <c r="CU26" s="195">
        <f t="shared" si="73"/>
        <v>0</v>
      </c>
      <c r="CV26" s="195">
        <f t="shared" si="73"/>
        <v>0</v>
      </c>
      <c r="CW26" s="195">
        <f t="shared" si="73"/>
        <v>0</v>
      </c>
      <c r="CX26" s="198">
        <f t="shared" si="5"/>
        <v>0</v>
      </c>
      <c r="DA26" s="195">
        <f t="shared" si="88"/>
        <v>0</v>
      </c>
      <c r="DB26" s="195">
        <f t="shared" si="74"/>
        <v>0</v>
      </c>
      <c r="DC26" s="195">
        <f t="shared" si="74"/>
        <v>0</v>
      </c>
      <c r="DD26" s="195">
        <f t="shared" si="74"/>
        <v>0</v>
      </c>
      <c r="DE26" s="195">
        <f t="shared" si="74"/>
        <v>0</v>
      </c>
      <c r="DF26" s="198">
        <f t="shared" si="7"/>
        <v>0</v>
      </c>
      <c r="DI26" s="195">
        <f t="shared" si="89"/>
        <v>0</v>
      </c>
      <c r="DJ26" s="195">
        <f t="shared" si="75"/>
        <v>0</v>
      </c>
      <c r="DK26" s="195">
        <f t="shared" si="75"/>
        <v>0</v>
      </c>
      <c r="DL26" s="195">
        <f t="shared" si="75"/>
        <v>0</v>
      </c>
      <c r="DM26" s="195">
        <f t="shared" si="75"/>
        <v>0</v>
      </c>
      <c r="DN26" s="198">
        <f t="shared" si="25"/>
        <v>0</v>
      </c>
      <c r="DQ26" s="195">
        <f t="shared" si="90"/>
        <v>0</v>
      </c>
      <c r="DR26" s="195">
        <f t="shared" si="76"/>
        <v>0</v>
      </c>
      <c r="DS26" s="195">
        <f t="shared" si="76"/>
        <v>0</v>
      </c>
      <c r="DT26" s="195">
        <f t="shared" si="76"/>
        <v>0</v>
      </c>
      <c r="DU26" s="195">
        <f t="shared" si="76"/>
        <v>0</v>
      </c>
      <c r="DV26" s="198">
        <f t="shared" si="10"/>
        <v>0</v>
      </c>
    </row>
    <row r="27" spans="1:126" ht="25.5" customHeight="1" thickBot="1">
      <c r="A27" s="19"/>
      <c r="B27" s="60"/>
      <c r="C27" s="61"/>
      <c r="D27" s="62">
        <f>SUM(D23:D26)</f>
        <v>59109</v>
      </c>
      <c r="E27" s="63">
        <f>SUM(E23:E26)</f>
        <v>59109</v>
      </c>
      <c r="F27" s="64"/>
      <c r="G27" s="65">
        <f>SUM(G23:G26)</f>
        <v>6851</v>
      </c>
      <c r="H27" s="66">
        <f t="shared" ref="H27:K27" si="91">SUM(H23:H26)</f>
        <v>9595</v>
      </c>
      <c r="I27" s="66">
        <f t="shared" si="91"/>
        <v>26954</v>
      </c>
      <c r="J27" s="66">
        <f t="shared" si="91"/>
        <v>9825</v>
      </c>
      <c r="K27" s="66">
        <f t="shared" si="91"/>
        <v>5884</v>
      </c>
      <c r="L27" s="67"/>
      <c r="M27" s="65">
        <f>SUM(M23:M26)</f>
        <v>1360</v>
      </c>
      <c r="N27" s="66">
        <f t="shared" ref="N27:Q27" si="92">SUM(N23:N26)</f>
        <v>10120</v>
      </c>
      <c r="O27" s="66">
        <f t="shared" si="92"/>
        <v>28353</v>
      </c>
      <c r="P27" s="66">
        <f t="shared" si="92"/>
        <v>11250</v>
      </c>
      <c r="Q27" s="66">
        <f t="shared" si="92"/>
        <v>8214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6524</v>
      </c>
      <c r="Z27" s="66">
        <f t="shared" ref="Z27:AC27" si="94">SUM(Z23:Z26)</f>
        <v>8506</v>
      </c>
      <c r="AA27" s="66">
        <f t="shared" si="94"/>
        <v>26401</v>
      </c>
      <c r="AB27" s="66">
        <f t="shared" si="94"/>
        <v>8918</v>
      </c>
      <c r="AC27" s="66">
        <f t="shared" si="94"/>
        <v>8760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6322</v>
      </c>
      <c r="AL27" s="66">
        <f t="shared" ref="AL27:AO27" si="96">SUM(AL23:AL26)</f>
        <v>7094</v>
      </c>
      <c r="AM27" s="66">
        <f t="shared" si="96"/>
        <v>27456</v>
      </c>
      <c r="AN27" s="66">
        <f t="shared" si="96"/>
        <v>7931</v>
      </c>
      <c r="AO27" s="66">
        <f t="shared" si="96"/>
        <v>10306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25094.0182848</v>
      </c>
      <c r="CD27" s="197">
        <f t="shared" ref="CD27:CG27" si="97">SUM(CD23:CD26)</f>
        <v>189811.82615119999</v>
      </c>
      <c r="CE27" s="197">
        <f t="shared" si="97"/>
        <v>904625.70426579984</v>
      </c>
      <c r="CF27" s="197">
        <f t="shared" si="97"/>
        <v>699976.71698559995</v>
      </c>
      <c r="CG27" s="197">
        <f t="shared" si="97"/>
        <v>863060.07771039999</v>
      </c>
      <c r="CH27" s="198">
        <f>SUM(CC27:CG27)</f>
        <v>2682568.3433977999</v>
      </c>
      <c r="CI27" s="68"/>
      <c r="CJ27" s="68"/>
      <c r="CK27" s="197">
        <f>SUM(CK23:CK26)</f>
        <v>126399.6977612</v>
      </c>
      <c r="CL27" s="197">
        <f t="shared" ref="CL27:CO27" si="98">SUM(CL23:CL26)</f>
        <v>179966.35908239998</v>
      </c>
      <c r="CM27" s="197">
        <f t="shared" si="98"/>
        <v>859978.04754379997</v>
      </c>
      <c r="CN27" s="197">
        <f t="shared" si="98"/>
        <v>611291.25785439997</v>
      </c>
      <c r="CO27" s="197">
        <f t="shared" si="98"/>
        <v>618226.46488639992</v>
      </c>
      <c r="CP27" s="198">
        <f t="shared" si="3"/>
        <v>2395861.8271281999</v>
      </c>
      <c r="CS27" s="197">
        <f>SUM(CS23:CS26)</f>
        <v>120367.070072</v>
      </c>
      <c r="CT27" s="197">
        <f t="shared" ref="CT27:CW27" si="99">SUM(CT23:CT26)</f>
        <v>159533.5686384</v>
      </c>
      <c r="CU27" s="197">
        <f t="shared" si="99"/>
        <v>842331.88660439989</v>
      </c>
      <c r="CV27" s="197">
        <f t="shared" si="99"/>
        <v>554893.34697599988</v>
      </c>
      <c r="CW27" s="197">
        <f t="shared" si="99"/>
        <v>920430.09547359985</v>
      </c>
      <c r="CX27" s="198">
        <f t="shared" si="5"/>
        <v>2597555.9677643999</v>
      </c>
      <c r="DA27" s="197">
        <f>SUM(DA23:DA26)</f>
        <v>120367.070072</v>
      </c>
      <c r="DB27" s="197">
        <f t="shared" ref="DB27:DE27" si="100">SUM(DB23:DB26)</f>
        <v>159533.5686384</v>
      </c>
      <c r="DC27" s="197">
        <f t="shared" si="100"/>
        <v>842331.88660439989</v>
      </c>
      <c r="DD27" s="197">
        <f t="shared" si="100"/>
        <v>554893.34697599988</v>
      </c>
      <c r="DE27" s="197">
        <f t="shared" si="100"/>
        <v>920430.09547359985</v>
      </c>
      <c r="DF27" s="198">
        <f t="shared" si="7"/>
        <v>2597555.9677643999</v>
      </c>
      <c r="DI27" s="197">
        <f>SUM(DI23:DI26)</f>
        <v>116645.07617680001</v>
      </c>
      <c r="DJ27" s="197">
        <f t="shared" ref="DJ27:DM27" si="101">SUM(DJ23:DJ26)</f>
        <v>133053.47030799999</v>
      </c>
      <c r="DK27" s="197">
        <f t="shared" si="101"/>
        <v>876004.30386819993</v>
      </c>
      <c r="DL27" s="197">
        <f t="shared" si="101"/>
        <v>493429.07090399996</v>
      </c>
      <c r="DM27" s="197">
        <f t="shared" si="101"/>
        <v>1082846.3838064</v>
      </c>
      <c r="DN27" s="198">
        <f t="shared" si="25"/>
        <v>2701978.3050634</v>
      </c>
      <c r="DQ27" s="197">
        <f>SUM(DQ23:DQ26)</f>
        <v>116645.07617680001</v>
      </c>
      <c r="DR27" s="197">
        <f t="shared" ref="DR27:DU27" si="102">SUM(DR23:DR26)</f>
        <v>133053.47030799999</v>
      </c>
      <c r="DS27" s="197">
        <f t="shared" si="102"/>
        <v>876004.30386819993</v>
      </c>
      <c r="DT27" s="197">
        <f t="shared" si="102"/>
        <v>493429.07090399996</v>
      </c>
      <c r="DU27" s="197">
        <f t="shared" si="102"/>
        <v>1082846.3838064</v>
      </c>
      <c r="DV27" s="198">
        <f t="shared" si="10"/>
        <v>2701978.3050634</v>
      </c>
    </row>
    <row r="28" spans="1:126" ht="25.5" customHeight="1">
      <c r="A28" s="19"/>
      <c r="B28" s="70" t="s">
        <v>34</v>
      </c>
      <c r="C28" s="48"/>
      <c r="D28" s="49">
        <f>L28</f>
        <v>0</v>
      </c>
      <c r="E28" s="50">
        <f>D28+SUM(AE28:AI28)</f>
        <v>0</v>
      </c>
      <c r="F28" s="51" t="s">
        <v>26</v>
      </c>
      <c r="G28" s="52">
        <f>'[9]NAW4 - Refurb - ENWL'!G25</f>
        <v>0</v>
      </c>
      <c r="H28" s="52">
        <f>'[9]NAW4 - Refurb - ENWL'!H25</f>
        <v>0</v>
      </c>
      <c r="I28" s="52">
        <f>'[9]NAW4 - Refurb - ENWL'!I25</f>
        <v>0</v>
      </c>
      <c r="J28" s="52">
        <f>'[9]NAW4 - Refurb - ENWL'!J25</f>
        <v>0</v>
      </c>
      <c r="K28" s="52">
        <f>'[9]NAW4 - Refurb - ENWL'!K25</f>
        <v>0</v>
      </c>
      <c r="L28" s="53">
        <f>SUM(G28:K28)</f>
        <v>0</v>
      </c>
      <c r="M28" s="52">
        <f>'[9]NAW4 - Refurb - ENWL'!M25</f>
        <v>0</v>
      </c>
      <c r="N28" s="52">
        <f>'[9]NAW4 - Refurb - ENWL'!N25</f>
        <v>0</v>
      </c>
      <c r="O28" s="52">
        <f>'[9]NAW4 - Refurb - ENWL'!O25</f>
        <v>0</v>
      </c>
      <c r="P28" s="52">
        <f>'[9]NAW4 - Refurb - ENWL'!P25</f>
        <v>0</v>
      </c>
      <c r="Q28" s="52">
        <f>'[9]NAW4 - Refurb - ENWL'!Q25</f>
        <v>0</v>
      </c>
      <c r="R28" s="53">
        <f>SUM(M28:Q28)</f>
        <v>0</v>
      </c>
      <c r="S28" s="52">
        <f>'[9]NAW4 - Refurb - ENWL'!S25</f>
        <v>0</v>
      </c>
      <c r="T28" s="52">
        <f>'[9]NAW4 - Refurb - ENWL'!T25</f>
        <v>0</v>
      </c>
      <c r="U28" s="52">
        <f>'[9]NAW4 - Refurb - ENWL'!U25</f>
        <v>0</v>
      </c>
      <c r="V28" s="52">
        <f>'[9]NAW4 - Refurb - ENWL'!V25</f>
        <v>0</v>
      </c>
      <c r="W28" s="52">
        <f>'[9]NAW4 - Refurb - ENWL'!W25</f>
        <v>0</v>
      </c>
      <c r="X28" s="53">
        <f>SUM(S28:W28)</f>
        <v>0</v>
      </c>
      <c r="Y28" s="54">
        <f>'[9]NAW4 - Refurb - ENWL'!Y25</f>
        <v>0</v>
      </c>
      <c r="Z28" s="54">
        <f>'[9]NAW4 - Refurb - ENWL'!Z25</f>
        <v>0</v>
      </c>
      <c r="AA28" s="54">
        <f>'[9]NAW4 - Refurb - ENWL'!AA25</f>
        <v>0</v>
      </c>
      <c r="AB28" s="54">
        <f>'[9]NAW4 - Refurb - ENWL'!AB25</f>
        <v>0</v>
      </c>
      <c r="AC28" s="54">
        <f>'[9]NAW4 - Refurb - ENWL'!AC25</f>
        <v>0</v>
      </c>
      <c r="AD28" s="53">
        <f>SUM(Y28:AC28)</f>
        <v>0</v>
      </c>
      <c r="AE28" s="54">
        <f>'[9]NAW4 - Refurb - ENWL'!AE25</f>
        <v>0</v>
      </c>
      <c r="AF28" s="54">
        <f>'[9]NAW4 - Refurb - ENWL'!AF25</f>
        <v>0</v>
      </c>
      <c r="AG28" s="54">
        <f>'[9]NAW4 - Refurb - ENWL'!AG25</f>
        <v>0</v>
      </c>
      <c r="AH28" s="54">
        <f>'[9]NAW4 - Refurb - ENWL'!AH25</f>
        <v>0</v>
      </c>
      <c r="AI28" s="54">
        <f>'[9]NAW4 - Refurb - ENWL'!AI25</f>
        <v>0</v>
      </c>
      <c r="AJ28" s="53">
        <f>SUM(AE28:AI28)</f>
        <v>0</v>
      </c>
      <c r="AK28" s="54">
        <f>'[9]NAW4 - Refurb - ENWL'!AK25</f>
        <v>0</v>
      </c>
      <c r="AL28" s="54">
        <f>'[9]NAW4 - Refurb - ENWL'!AL25</f>
        <v>0</v>
      </c>
      <c r="AM28" s="54">
        <f>'[9]NAW4 - Refurb - ENWL'!AM25</f>
        <v>0</v>
      </c>
      <c r="AN28" s="54">
        <f>'[9]NAW4 - Refurb - ENWL'!AN25</f>
        <v>0</v>
      </c>
      <c r="AO28" s="54">
        <f>'[9]NAW4 - Refurb - ENWL'!AO25</f>
        <v>0</v>
      </c>
      <c r="AP28" s="53">
        <f>SUM(AK28:AO28)</f>
        <v>0</v>
      </c>
      <c r="BB28" s="6"/>
      <c r="BC28" s="6"/>
      <c r="BD28" s="51" t="s">
        <v>26</v>
      </c>
      <c r="BE28" s="172">
        <f>'ENWL - HI Probs. of Failure '!O$13</f>
        <v>0</v>
      </c>
      <c r="BF28" s="172">
        <f>'ENWL - HI Probs. of Failure '!P$13</f>
        <v>0</v>
      </c>
      <c r="BG28" s="172">
        <f>'ENWL - HI Probs. of Failure '!Q$13</f>
        <v>0</v>
      </c>
      <c r="BH28" s="172">
        <f>'ENWL - HI Probs. of Failure '!R$13</f>
        <v>0</v>
      </c>
      <c r="BI28" s="172">
        <f>'ENWL - HI Probs. of Failure '!S$13</f>
        <v>0</v>
      </c>
      <c r="BJ28" s="175"/>
      <c r="BK28" s="6"/>
      <c r="BL28" s="51" t="s">
        <v>26</v>
      </c>
      <c r="BM28" s="242">
        <f>IFERROR(($BM2*'ENWL - Ave Crit'!$Q$13),0)</f>
        <v>0</v>
      </c>
      <c r="BN28" s="242">
        <f>IFERROR(($BM2*'ENWL - Ave Crit'!$Q$13),0)</f>
        <v>0</v>
      </c>
      <c r="BO28" s="242">
        <f>IFERROR(($BM2*'ENWL - Ave Crit'!$Q$13),0)</f>
        <v>0</v>
      </c>
      <c r="BP28" s="242">
        <f>IFERROR(($BM2*'ENWL - Ave Crit'!$Q$13),0)</f>
        <v>0</v>
      </c>
      <c r="BQ28" s="242">
        <f>IFERROR(($BM2*'ENWL - Ave Crit'!$Q$13),0)</f>
        <v>0</v>
      </c>
      <c r="BR28" s="175"/>
      <c r="BS28" s="6"/>
      <c r="BT28" s="51" t="s">
        <v>26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26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28</v>
      </c>
      <c r="G29" s="52">
        <f>'[9]NAW4 - Refurb - ENWL'!G26</f>
        <v>0</v>
      </c>
      <c r="H29" s="52">
        <f>'[9]NAW4 - Refurb - ENWL'!H26</f>
        <v>0</v>
      </c>
      <c r="I29" s="52">
        <f>'[9]NAW4 - Refurb - ENWL'!I26</f>
        <v>0</v>
      </c>
      <c r="J29" s="52">
        <f>'[9]NAW4 - Refurb - ENWL'!J26</f>
        <v>0</v>
      </c>
      <c r="K29" s="52">
        <f>'[9]NAW4 - Refurb - ENWL'!K26</f>
        <v>0</v>
      </c>
      <c r="L29" s="59">
        <f t="shared" ref="L29:L31" si="111">SUM(G29:K29)</f>
        <v>0</v>
      </c>
      <c r="M29" s="52">
        <f>'[9]NAW4 - Refurb - ENWL'!M26</f>
        <v>0</v>
      </c>
      <c r="N29" s="52">
        <f>'[9]NAW4 - Refurb - ENWL'!N26</f>
        <v>0</v>
      </c>
      <c r="O29" s="52">
        <f>'[9]NAW4 - Refurb - ENWL'!O26</f>
        <v>0</v>
      </c>
      <c r="P29" s="52">
        <f>'[9]NAW4 - Refurb - ENWL'!P26</f>
        <v>0</v>
      </c>
      <c r="Q29" s="52">
        <f>'[9]NAW4 - Refurb - ENWL'!Q26</f>
        <v>0</v>
      </c>
      <c r="R29" s="59">
        <f t="shared" ref="R29:R31" si="112">SUM(M29:Q29)</f>
        <v>0</v>
      </c>
      <c r="S29" s="52">
        <f>'[9]NAW4 - Refurb - ENWL'!S26</f>
        <v>0</v>
      </c>
      <c r="T29" s="52">
        <f>'[9]NAW4 - Refurb - ENWL'!T26</f>
        <v>0</v>
      </c>
      <c r="U29" s="52">
        <f>'[9]NAW4 - Refurb - ENWL'!U26</f>
        <v>0</v>
      </c>
      <c r="V29" s="52">
        <f>'[9]NAW4 - Refurb - ENWL'!V26</f>
        <v>0</v>
      </c>
      <c r="W29" s="52">
        <f>'[9]NAW4 - Refurb - ENWL'!W26</f>
        <v>0</v>
      </c>
      <c r="X29" s="59">
        <f t="shared" ref="X29:X31" si="113">SUM(S29:W29)</f>
        <v>0</v>
      </c>
      <c r="Y29" s="52">
        <f>'[9]NAW4 - Refurb - ENWL'!Y26</f>
        <v>0</v>
      </c>
      <c r="Z29" s="52">
        <f>'[9]NAW4 - Refurb - ENWL'!Z26</f>
        <v>0</v>
      </c>
      <c r="AA29" s="52">
        <f>'[9]NAW4 - Refurb - ENWL'!AA26</f>
        <v>0</v>
      </c>
      <c r="AB29" s="52">
        <f>'[9]NAW4 - Refurb - ENWL'!AB26</f>
        <v>0</v>
      </c>
      <c r="AC29" s="52">
        <f>'[9]NAW4 - Refurb - ENWL'!AC26</f>
        <v>0</v>
      </c>
      <c r="AD29" s="59">
        <f t="shared" ref="AD29:AD31" si="114">SUM(Y29:AC29)</f>
        <v>0</v>
      </c>
      <c r="AE29" s="52">
        <f>'[9]NAW4 - Refurb - ENWL'!AE26</f>
        <v>0</v>
      </c>
      <c r="AF29" s="52">
        <f>'[9]NAW4 - Refurb - ENWL'!AF26</f>
        <v>0</v>
      </c>
      <c r="AG29" s="52">
        <f>'[9]NAW4 - Refurb - ENWL'!AG26</f>
        <v>0</v>
      </c>
      <c r="AH29" s="52">
        <f>'[9]NAW4 - Refurb - ENWL'!AH26</f>
        <v>0</v>
      </c>
      <c r="AI29" s="52">
        <f>'[9]NAW4 - Refurb - ENWL'!AI26</f>
        <v>0</v>
      </c>
      <c r="AJ29" s="59">
        <f t="shared" ref="AJ29:AJ31" si="115">SUM(AE29:AI29)</f>
        <v>0</v>
      </c>
      <c r="AK29" s="52">
        <f>'[9]NAW4 - Refurb - ENWL'!AK26</f>
        <v>0</v>
      </c>
      <c r="AL29" s="52">
        <f>'[9]NAW4 - Refurb - ENWL'!AL26</f>
        <v>0</v>
      </c>
      <c r="AM29" s="52">
        <f>'[9]NAW4 - Refurb - ENWL'!AM26</f>
        <v>0</v>
      </c>
      <c r="AN29" s="52">
        <f>'[9]NAW4 - Refurb - ENWL'!AN26</f>
        <v>0</v>
      </c>
      <c r="AO29" s="52">
        <f>'[9]NAW4 - Refurb - ENWL'!AO26</f>
        <v>0</v>
      </c>
      <c r="AP29" s="59">
        <f t="shared" ref="AP29:AP31" si="116">SUM(AK29:AO29)</f>
        <v>0</v>
      </c>
      <c r="BB29" s="6"/>
      <c r="BC29" s="6"/>
      <c r="BD29" s="58" t="s">
        <v>28</v>
      </c>
      <c r="BE29" s="172">
        <f>'ENWL - HI Probs. of Failure '!O$13</f>
        <v>0</v>
      </c>
      <c r="BF29" s="172">
        <f>'ENWL - HI Probs. of Failure '!P$13</f>
        <v>0</v>
      </c>
      <c r="BG29" s="172">
        <f>'ENWL - HI Probs. of Failure '!Q$13</f>
        <v>0</v>
      </c>
      <c r="BH29" s="172">
        <f>'ENWL - HI Probs. of Failure '!R$13</f>
        <v>0</v>
      </c>
      <c r="BI29" s="172">
        <f>'ENWL - HI Probs. of Failure '!S$13</f>
        <v>0</v>
      </c>
      <c r="BJ29" s="176"/>
      <c r="BK29" s="6"/>
      <c r="BL29" s="58" t="s">
        <v>28</v>
      </c>
      <c r="BM29" s="242">
        <f>IFERROR(($BM3*'ENWL - Ave Crit'!$Q$13),0)</f>
        <v>0</v>
      </c>
      <c r="BN29" s="242">
        <f>IFERROR(($BM3*'ENWL - Ave Crit'!$Q$13),0)</f>
        <v>0</v>
      </c>
      <c r="BO29" s="242">
        <f>IFERROR(($BM3*'ENWL - Ave Crit'!$Q$13),0)</f>
        <v>0</v>
      </c>
      <c r="BP29" s="242">
        <f>IFERROR(($BM3*'ENWL - Ave Crit'!$Q$13),0)</f>
        <v>0</v>
      </c>
      <c r="BQ29" s="242">
        <f>IFERROR(($BM3*'ENWL - Ave Crit'!$Q$13),0)</f>
        <v>0</v>
      </c>
      <c r="BR29" s="176"/>
      <c r="BS29" s="6"/>
      <c r="BT29" s="58" t="s">
        <v>28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28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30</v>
      </c>
      <c r="G30" s="52">
        <f>'[9]NAW4 - Refurb - ENWL'!G27</f>
        <v>0</v>
      </c>
      <c r="H30" s="52">
        <f>'[9]NAW4 - Refurb - ENWL'!H27</f>
        <v>0</v>
      </c>
      <c r="I30" s="52">
        <f>'[9]NAW4 - Refurb - ENWL'!I27</f>
        <v>0</v>
      </c>
      <c r="J30" s="52">
        <f>'[9]NAW4 - Refurb - ENWL'!J27</f>
        <v>0</v>
      </c>
      <c r="K30" s="52">
        <f>'[9]NAW4 - Refurb - ENWL'!K27</f>
        <v>0</v>
      </c>
      <c r="L30" s="59">
        <f t="shared" si="111"/>
        <v>0</v>
      </c>
      <c r="M30" s="52">
        <f>'[9]NAW4 - Refurb - ENWL'!M27</f>
        <v>0</v>
      </c>
      <c r="N30" s="52">
        <f>'[9]NAW4 - Refurb - ENWL'!N27</f>
        <v>0</v>
      </c>
      <c r="O30" s="52">
        <f>'[9]NAW4 - Refurb - ENWL'!O27</f>
        <v>0</v>
      </c>
      <c r="P30" s="52">
        <f>'[9]NAW4 - Refurb - ENWL'!P27</f>
        <v>0</v>
      </c>
      <c r="Q30" s="52">
        <f>'[9]NAW4 - Refurb - ENWL'!Q27</f>
        <v>0</v>
      </c>
      <c r="R30" s="59">
        <f t="shared" si="112"/>
        <v>0</v>
      </c>
      <c r="S30" s="52">
        <f>'[9]NAW4 - Refurb - ENWL'!S27</f>
        <v>0</v>
      </c>
      <c r="T30" s="52">
        <f>'[9]NAW4 - Refurb - ENWL'!T27</f>
        <v>0</v>
      </c>
      <c r="U30" s="52">
        <f>'[9]NAW4 - Refurb - ENWL'!U27</f>
        <v>0</v>
      </c>
      <c r="V30" s="52">
        <f>'[9]NAW4 - Refurb - ENWL'!V27</f>
        <v>0</v>
      </c>
      <c r="W30" s="52">
        <f>'[9]NAW4 - Refurb - ENWL'!W27</f>
        <v>0</v>
      </c>
      <c r="X30" s="59">
        <f t="shared" si="113"/>
        <v>0</v>
      </c>
      <c r="Y30" s="52">
        <f>'[9]NAW4 - Refurb - ENWL'!Y27</f>
        <v>0</v>
      </c>
      <c r="Z30" s="52">
        <f>'[9]NAW4 - Refurb - ENWL'!Z27</f>
        <v>0</v>
      </c>
      <c r="AA30" s="52">
        <f>'[9]NAW4 - Refurb - ENWL'!AA27</f>
        <v>0</v>
      </c>
      <c r="AB30" s="52">
        <f>'[9]NAW4 - Refurb - ENWL'!AB27</f>
        <v>0</v>
      </c>
      <c r="AC30" s="52">
        <f>'[9]NAW4 - Refurb - ENWL'!AC27</f>
        <v>0</v>
      </c>
      <c r="AD30" s="59">
        <f t="shared" si="114"/>
        <v>0</v>
      </c>
      <c r="AE30" s="52">
        <f>'[9]NAW4 - Refurb - ENWL'!AE27</f>
        <v>0</v>
      </c>
      <c r="AF30" s="52">
        <f>'[9]NAW4 - Refurb - ENWL'!AF27</f>
        <v>0</v>
      </c>
      <c r="AG30" s="52">
        <f>'[9]NAW4 - Refurb - ENWL'!AG27</f>
        <v>0</v>
      </c>
      <c r="AH30" s="52">
        <f>'[9]NAW4 - Refurb - ENWL'!AH27</f>
        <v>0</v>
      </c>
      <c r="AI30" s="52">
        <f>'[9]NAW4 - Refurb - ENWL'!AI27</f>
        <v>0</v>
      </c>
      <c r="AJ30" s="59">
        <f t="shared" si="115"/>
        <v>0</v>
      </c>
      <c r="AK30" s="52">
        <f>'[9]NAW4 - Refurb - ENWL'!AK27</f>
        <v>0</v>
      </c>
      <c r="AL30" s="52">
        <f>'[9]NAW4 - Refurb - ENWL'!AL27</f>
        <v>0</v>
      </c>
      <c r="AM30" s="52">
        <f>'[9]NAW4 - Refurb - ENWL'!AM27</f>
        <v>0</v>
      </c>
      <c r="AN30" s="52">
        <f>'[9]NAW4 - Refurb - ENWL'!AN27</f>
        <v>0</v>
      </c>
      <c r="AO30" s="52">
        <f>'[9]NAW4 - Refurb - ENWL'!AO27</f>
        <v>0</v>
      </c>
      <c r="AP30" s="59">
        <f t="shared" si="116"/>
        <v>0</v>
      </c>
      <c r="BB30" s="6"/>
      <c r="BC30" s="6"/>
      <c r="BD30" s="58" t="s">
        <v>30</v>
      </c>
      <c r="BE30" s="172">
        <f>'ENWL - HI Probs. of Failure '!O$13</f>
        <v>0</v>
      </c>
      <c r="BF30" s="172">
        <f>'ENWL - HI Probs. of Failure '!P$13</f>
        <v>0</v>
      </c>
      <c r="BG30" s="172">
        <f>'ENWL - HI Probs. of Failure '!Q$13</f>
        <v>0</v>
      </c>
      <c r="BH30" s="172">
        <f>'ENWL - HI Probs. of Failure '!R$13</f>
        <v>0</v>
      </c>
      <c r="BI30" s="172">
        <f>'ENWL - HI Probs. of Failure '!S$13</f>
        <v>0</v>
      </c>
      <c r="BJ30" s="176"/>
      <c r="BK30" s="6"/>
      <c r="BL30" s="58" t="s">
        <v>30</v>
      </c>
      <c r="BM30" s="242">
        <f>IFERROR(($BM4*'ENWL - Ave Crit'!$Q$13),0)</f>
        <v>0</v>
      </c>
      <c r="BN30" s="242">
        <f>IFERROR(($BM4*'ENWL - Ave Crit'!$Q$13),0)</f>
        <v>0</v>
      </c>
      <c r="BO30" s="242">
        <f>IFERROR(($BM4*'ENWL - Ave Crit'!$Q$13),0)</f>
        <v>0</v>
      </c>
      <c r="BP30" s="242">
        <f>IFERROR(($BM4*'ENWL - Ave Crit'!$Q$13),0)</f>
        <v>0</v>
      </c>
      <c r="BQ30" s="242">
        <f>IFERROR(($BM4*'ENWL - Ave Crit'!$Q$13),0)</f>
        <v>0</v>
      </c>
      <c r="BR30" s="176"/>
      <c r="BS30" s="6"/>
      <c r="BT30" s="58" t="s">
        <v>30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30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31</v>
      </c>
      <c r="G31" s="52">
        <f>'[9]NAW4 - Refurb - ENWL'!G28</f>
        <v>0</v>
      </c>
      <c r="H31" s="52">
        <f>'[9]NAW4 - Refurb - ENWL'!H28</f>
        <v>0</v>
      </c>
      <c r="I31" s="52">
        <f>'[9]NAW4 - Refurb - ENWL'!I28</f>
        <v>0</v>
      </c>
      <c r="J31" s="52">
        <f>'[9]NAW4 - Refurb - ENWL'!J28</f>
        <v>0</v>
      </c>
      <c r="K31" s="52">
        <f>'[9]NAW4 - Refurb - ENWL'!K28</f>
        <v>0</v>
      </c>
      <c r="L31" s="59">
        <f t="shared" si="111"/>
        <v>0</v>
      </c>
      <c r="M31" s="52">
        <f>'[9]NAW4 - Refurb - ENWL'!M28</f>
        <v>0</v>
      </c>
      <c r="N31" s="52">
        <f>'[9]NAW4 - Refurb - ENWL'!N28</f>
        <v>0</v>
      </c>
      <c r="O31" s="52">
        <f>'[9]NAW4 - Refurb - ENWL'!O28</f>
        <v>0</v>
      </c>
      <c r="P31" s="52">
        <f>'[9]NAW4 - Refurb - ENWL'!P28</f>
        <v>0</v>
      </c>
      <c r="Q31" s="52">
        <f>'[9]NAW4 - Refurb - ENWL'!Q28</f>
        <v>0</v>
      </c>
      <c r="R31" s="59">
        <f t="shared" si="112"/>
        <v>0</v>
      </c>
      <c r="S31" s="52">
        <f>'[9]NAW4 - Refurb - ENWL'!S28</f>
        <v>0</v>
      </c>
      <c r="T31" s="52">
        <f>'[9]NAW4 - Refurb - ENWL'!T28</f>
        <v>0</v>
      </c>
      <c r="U31" s="52">
        <f>'[9]NAW4 - Refurb - ENWL'!U28</f>
        <v>0</v>
      </c>
      <c r="V31" s="52">
        <f>'[9]NAW4 - Refurb - ENWL'!V28</f>
        <v>0</v>
      </c>
      <c r="W31" s="52">
        <f>'[9]NAW4 - Refurb - ENWL'!W28</f>
        <v>0</v>
      </c>
      <c r="X31" s="59">
        <f t="shared" si="113"/>
        <v>0</v>
      </c>
      <c r="Y31" s="52">
        <f>'[9]NAW4 - Refurb - ENWL'!Y28</f>
        <v>0</v>
      </c>
      <c r="Z31" s="52">
        <f>'[9]NAW4 - Refurb - ENWL'!Z28</f>
        <v>0</v>
      </c>
      <c r="AA31" s="52">
        <f>'[9]NAW4 - Refurb - ENWL'!AA28</f>
        <v>0</v>
      </c>
      <c r="AB31" s="52">
        <f>'[9]NAW4 - Refurb - ENWL'!AB28</f>
        <v>0</v>
      </c>
      <c r="AC31" s="52">
        <f>'[9]NAW4 - Refurb - ENWL'!AC28</f>
        <v>0</v>
      </c>
      <c r="AD31" s="59">
        <f t="shared" si="114"/>
        <v>0</v>
      </c>
      <c r="AE31" s="52">
        <f>'[9]NAW4 - Refurb - ENWL'!AE28</f>
        <v>0</v>
      </c>
      <c r="AF31" s="52">
        <f>'[9]NAW4 - Refurb - ENWL'!AF28</f>
        <v>0</v>
      </c>
      <c r="AG31" s="52">
        <f>'[9]NAW4 - Refurb - ENWL'!AG28</f>
        <v>0</v>
      </c>
      <c r="AH31" s="52">
        <f>'[9]NAW4 - Refurb - ENWL'!AH28</f>
        <v>0</v>
      </c>
      <c r="AI31" s="52">
        <f>'[9]NAW4 - Refurb - ENWL'!AI28</f>
        <v>0</v>
      </c>
      <c r="AJ31" s="59">
        <f t="shared" si="115"/>
        <v>0</v>
      </c>
      <c r="AK31" s="52">
        <f>'[9]NAW4 - Refurb - ENWL'!AK28</f>
        <v>0</v>
      </c>
      <c r="AL31" s="52">
        <f>'[9]NAW4 - Refurb - ENWL'!AL28</f>
        <v>0</v>
      </c>
      <c r="AM31" s="52">
        <f>'[9]NAW4 - Refurb - ENWL'!AM28</f>
        <v>0</v>
      </c>
      <c r="AN31" s="52">
        <f>'[9]NAW4 - Refurb - ENWL'!AN28</f>
        <v>0</v>
      </c>
      <c r="AO31" s="52">
        <f>'[9]NAW4 - Refurb - ENWL'!AO28</f>
        <v>0</v>
      </c>
      <c r="AP31" s="59">
        <f t="shared" si="116"/>
        <v>0</v>
      </c>
      <c r="BB31" s="6"/>
      <c r="BC31" s="6"/>
      <c r="BD31" s="58" t="s">
        <v>31</v>
      </c>
      <c r="BE31" s="172">
        <f>'ENWL - HI Probs. of Failure '!O$13</f>
        <v>0</v>
      </c>
      <c r="BF31" s="172">
        <f>'ENWL - HI Probs. of Failure '!P$13</f>
        <v>0</v>
      </c>
      <c r="BG31" s="172">
        <f>'ENWL - HI Probs. of Failure '!Q$13</f>
        <v>0</v>
      </c>
      <c r="BH31" s="172">
        <f>'ENWL - HI Probs. of Failure '!R$13</f>
        <v>0</v>
      </c>
      <c r="BI31" s="172">
        <f>'ENWL - HI Probs. of Failure '!S$13</f>
        <v>0</v>
      </c>
      <c r="BJ31" s="176"/>
      <c r="BK31" s="6"/>
      <c r="BL31" s="58" t="s">
        <v>31</v>
      </c>
      <c r="BM31" s="242">
        <f>IFERROR(($BM5*'ENWL - Ave Crit'!$Q$13),0)</f>
        <v>0</v>
      </c>
      <c r="BN31" s="242">
        <f>IFERROR(($BM5*'ENWL - Ave Crit'!$Q$13),0)</f>
        <v>0</v>
      </c>
      <c r="BO31" s="242">
        <f>IFERROR(($BM5*'ENWL - Ave Crit'!$Q$13),0)</f>
        <v>0</v>
      </c>
      <c r="BP31" s="242">
        <f>IFERROR(($BM5*'ENWL - Ave Crit'!$Q$13),0)</f>
        <v>0</v>
      </c>
      <c r="BQ31" s="242">
        <f>IFERROR(($BM5*'ENWL - Ave Crit'!$Q$13),0)</f>
        <v>0</v>
      </c>
      <c r="BR31" s="176"/>
      <c r="BS31" s="6"/>
      <c r="BT31" s="58" t="s">
        <v>31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31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34</v>
      </c>
      <c r="C33" s="48"/>
      <c r="D33" s="49">
        <f>L33</f>
        <v>0</v>
      </c>
      <c r="E33" s="50">
        <f>D33+SUM(AE33:AI33)</f>
        <v>0</v>
      </c>
      <c r="F33" s="51" t="s">
        <v>26</v>
      </c>
      <c r="G33" s="52">
        <f>'[9]NAW4 - Refurb - ENWL'!G30</f>
        <v>0</v>
      </c>
      <c r="H33" s="52">
        <f>'[9]NAW4 - Refurb - ENWL'!H30</f>
        <v>0</v>
      </c>
      <c r="I33" s="52">
        <f>'[9]NAW4 - Refurb - ENWL'!I30</f>
        <v>0</v>
      </c>
      <c r="J33" s="52">
        <f>'[9]NAW4 - Refurb - ENWL'!J30</f>
        <v>0</v>
      </c>
      <c r="K33" s="52">
        <f>'[9]NAW4 - Refurb - ENWL'!K30</f>
        <v>0</v>
      </c>
      <c r="L33" s="53">
        <f>SUM(G33:K33)</f>
        <v>0</v>
      </c>
      <c r="M33" s="52">
        <f>'[9]NAW4 - Refurb - ENWL'!M30</f>
        <v>0</v>
      </c>
      <c r="N33" s="52">
        <f>'[9]NAW4 - Refurb - ENWL'!N30</f>
        <v>0</v>
      </c>
      <c r="O33" s="52">
        <f>'[9]NAW4 - Refurb - ENWL'!O30</f>
        <v>0</v>
      </c>
      <c r="P33" s="52">
        <f>'[9]NAW4 - Refurb - ENWL'!P30</f>
        <v>0</v>
      </c>
      <c r="Q33" s="52">
        <f>'[9]NAW4 - Refurb - ENWL'!Q30</f>
        <v>0</v>
      </c>
      <c r="R33" s="53">
        <f>SUM(M33:Q33)</f>
        <v>0</v>
      </c>
      <c r="S33" s="52">
        <f>'[9]NAW4 - Refurb - ENWL'!S30</f>
        <v>0</v>
      </c>
      <c r="T33" s="52">
        <f>'[9]NAW4 - Refurb - ENWL'!T30</f>
        <v>0</v>
      </c>
      <c r="U33" s="52">
        <f>'[9]NAW4 - Refurb - ENWL'!U30</f>
        <v>0</v>
      </c>
      <c r="V33" s="52">
        <f>'[9]NAW4 - Refurb - ENWL'!V30</f>
        <v>0</v>
      </c>
      <c r="W33" s="52">
        <f>'[9]NAW4 - Refurb - ENWL'!W30</f>
        <v>0</v>
      </c>
      <c r="X33" s="53">
        <f>SUM(S33:W33)</f>
        <v>0</v>
      </c>
      <c r="Y33" s="54">
        <f>'[9]NAW4 - Refurb - ENWL'!Y30</f>
        <v>0</v>
      </c>
      <c r="Z33" s="54">
        <f>'[9]NAW4 - Refurb - ENWL'!Z30</f>
        <v>0</v>
      </c>
      <c r="AA33" s="54">
        <f>'[9]NAW4 - Refurb - ENWL'!AA30</f>
        <v>0</v>
      </c>
      <c r="AB33" s="54">
        <f>'[9]NAW4 - Refurb - ENWL'!AB30</f>
        <v>0</v>
      </c>
      <c r="AC33" s="54">
        <f>'[9]NAW4 - Refurb - ENWL'!AC30</f>
        <v>0</v>
      </c>
      <c r="AD33" s="53">
        <f>SUM(Y33:AC33)</f>
        <v>0</v>
      </c>
      <c r="AE33" s="54">
        <f>'[9]NAW4 - Refurb - ENWL'!AE30</f>
        <v>0</v>
      </c>
      <c r="AF33" s="54">
        <f>'[9]NAW4 - Refurb - ENWL'!AF30</f>
        <v>0</v>
      </c>
      <c r="AG33" s="54">
        <f>'[9]NAW4 - Refurb - ENWL'!AG30</f>
        <v>0</v>
      </c>
      <c r="AH33" s="54">
        <f>'[9]NAW4 - Refurb - ENWL'!AH30</f>
        <v>0</v>
      </c>
      <c r="AI33" s="54">
        <f>'[9]NAW4 - Refurb - ENWL'!AI30</f>
        <v>0</v>
      </c>
      <c r="AJ33" s="53">
        <f>SUM(AE33:AI33)</f>
        <v>0</v>
      </c>
      <c r="AK33" s="54">
        <f>'[9]NAW4 - Refurb - ENWL'!AK30</f>
        <v>0</v>
      </c>
      <c r="AL33" s="54">
        <f>'[9]NAW4 - Refurb - ENWL'!AL30</f>
        <v>0</v>
      </c>
      <c r="AM33" s="54">
        <f>'[9]NAW4 - Refurb - ENWL'!AM30</f>
        <v>0</v>
      </c>
      <c r="AN33" s="54">
        <f>'[9]NAW4 - Refurb - ENWL'!AN30</f>
        <v>0</v>
      </c>
      <c r="AO33" s="54">
        <f>'[9]NAW4 - Refurb - ENWL'!AO30</f>
        <v>0</v>
      </c>
      <c r="AP33" s="53">
        <f>SUM(AK33:AO33)</f>
        <v>0</v>
      </c>
      <c r="BB33" s="6"/>
      <c r="BC33" s="6"/>
      <c r="BD33" s="51" t="s">
        <v>26</v>
      </c>
      <c r="BE33" s="172">
        <f>'ENWL - HI Probs. of Failure '!O$14</f>
        <v>0</v>
      </c>
      <c r="BF33" s="172">
        <f>'ENWL - HI Probs. of Failure '!P$14</f>
        <v>0</v>
      </c>
      <c r="BG33" s="172">
        <f>'ENWL - HI Probs. of Failure '!Q$14</f>
        <v>0</v>
      </c>
      <c r="BH33" s="172">
        <f>'ENWL - HI Probs. of Failure '!R$14</f>
        <v>0</v>
      </c>
      <c r="BI33" s="172">
        <f>'ENWL - HI Probs. of Failure '!S$14</f>
        <v>0</v>
      </c>
      <c r="BJ33" s="175"/>
      <c r="BK33" s="6"/>
      <c r="BL33" s="51" t="s">
        <v>26</v>
      </c>
      <c r="BM33" s="242">
        <f>IFERROR($BM2*'ENWL - Ave Crit'!$Q$14,0)</f>
        <v>0</v>
      </c>
      <c r="BN33" s="242">
        <f>IFERROR($BM2*'ENWL - Ave Crit'!$Q$14,0)</f>
        <v>0</v>
      </c>
      <c r="BO33" s="242">
        <f>IFERROR($BM2*'ENWL - Ave Crit'!$Q$14,0)</f>
        <v>0</v>
      </c>
      <c r="BP33" s="242">
        <f>IFERROR($BM2*'ENWL - Ave Crit'!$Q$14,0)</f>
        <v>0</v>
      </c>
      <c r="BQ33" s="242">
        <f>IFERROR($BM2*'ENWL - Ave Crit'!$Q$14,0)</f>
        <v>0</v>
      </c>
      <c r="BR33" s="175"/>
      <c r="BS33" s="6"/>
      <c r="BT33" s="51" t="s">
        <v>26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26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28</v>
      </c>
      <c r="G34" s="52">
        <f>'[9]NAW4 - Refurb - ENWL'!G31</f>
        <v>0</v>
      </c>
      <c r="H34" s="52">
        <f>'[9]NAW4 - Refurb - ENWL'!H31</f>
        <v>0</v>
      </c>
      <c r="I34" s="52">
        <f>'[9]NAW4 - Refurb - ENWL'!I31</f>
        <v>0</v>
      </c>
      <c r="J34" s="52">
        <f>'[9]NAW4 - Refurb - ENWL'!J31</f>
        <v>0</v>
      </c>
      <c r="K34" s="52">
        <f>'[9]NAW4 - Refurb - ENWL'!K31</f>
        <v>0</v>
      </c>
      <c r="L34" s="59">
        <f t="shared" ref="L34:L36" si="143">SUM(G34:K34)</f>
        <v>0</v>
      </c>
      <c r="M34" s="52">
        <f>'[9]NAW4 - Refurb - ENWL'!M31</f>
        <v>0</v>
      </c>
      <c r="N34" s="52">
        <f>'[9]NAW4 - Refurb - ENWL'!N31</f>
        <v>0</v>
      </c>
      <c r="O34" s="52">
        <f>'[9]NAW4 - Refurb - ENWL'!O31</f>
        <v>0</v>
      </c>
      <c r="P34" s="52">
        <f>'[9]NAW4 - Refurb - ENWL'!P31</f>
        <v>0</v>
      </c>
      <c r="Q34" s="52">
        <f>'[9]NAW4 - Refurb - ENWL'!Q31</f>
        <v>0</v>
      </c>
      <c r="R34" s="59">
        <f t="shared" ref="R34:R36" si="144">SUM(M34:Q34)</f>
        <v>0</v>
      </c>
      <c r="S34" s="52">
        <f>'[9]NAW4 - Refurb - ENWL'!S31</f>
        <v>0</v>
      </c>
      <c r="T34" s="52">
        <f>'[9]NAW4 - Refurb - ENWL'!T31</f>
        <v>0</v>
      </c>
      <c r="U34" s="52">
        <f>'[9]NAW4 - Refurb - ENWL'!U31</f>
        <v>0</v>
      </c>
      <c r="V34" s="52">
        <f>'[9]NAW4 - Refurb - ENWL'!V31</f>
        <v>0</v>
      </c>
      <c r="W34" s="52">
        <f>'[9]NAW4 - Refurb - ENWL'!W31</f>
        <v>0</v>
      </c>
      <c r="X34" s="59">
        <f t="shared" ref="X34:X36" si="145">SUM(S34:W34)</f>
        <v>0</v>
      </c>
      <c r="Y34" s="52">
        <f>'[9]NAW4 - Refurb - ENWL'!Y31</f>
        <v>0</v>
      </c>
      <c r="Z34" s="52">
        <f>'[9]NAW4 - Refurb - ENWL'!Z31</f>
        <v>0</v>
      </c>
      <c r="AA34" s="52">
        <f>'[9]NAW4 - Refurb - ENWL'!AA31</f>
        <v>0</v>
      </c>
      <c r="AB34" s="52">
        <f>'[9]NAW4 - Refurb - ENWL'!AB31</f>
        <v>0</v>
      </c>
      <c r="AC34" s="52">
        <f>'[9]NAW4 - Refurb - ENWL'!AC31</f>
        <v>0</v>
      </c>
      <c r="AD34" s="59">
        <f t="shared" ref="AD34:AD36" si="146">SUM(Y34:AC34)</f>
        <v>0</v>
      </c>
      <c r="AE34" s="52">
        <f>'[9]NAW4 - Refurb - ENWL'!AE31</f>
        <v>0</v>
      </c>
      <c r="AF34" s="52">
        <f>'[9]NAW4 - Refurb - ENWL'!AF31</f>
        <v>0</v>
      </c>
      <c r="AG34" s="52">
        <f>'[9]NAW4 - Refurb - ENWL'!AG31</f>
        <v>0</v>
      </c>
      <c r="AH34" s="52">
        <f>'[9]NAW4 - Refurb - ENWL'!AH31</f>
        <v>0</v>
      </c>
      <c r="AI34" s="52">
        <f>'[9]NAW4 - Refurb - ENWL'!AI31</f>
        <v>0</v>
      </c>
      <c r="AJ34" s="59">
        <f t="shared" ref="AJ34:AJ36" si="147">SUM(AE34:AI34)</f>
        <v>0</v>
      </c>
      <c r="AK34" s="52">
        <f>'[9]NAW4 - Refurb - ENWL'!AK31</f>
        <v>0</v>
      </c>
      <c r="AL34" s="52">
        <f>'[9]NAW4 - Refurb - ENWL'!AL31</f>
        <v>0</v>
      </c>
      <c r="AM34" s="52">
        <f>'[9]NAW4 - Refurb - ENWL'!AM31</f>
        <v>0</v>
      </c>
      <c r="AN34" s="52">
        <f>'[9]NAW4 - Refurb - ENWL'!AN31</f>
        <v>0</v>
      </c>
      <c r="AO34" s="52">
        <f>'[9]NAW4 - Refurb - ENWL'!AO31</f>
        <v>0</v>
      </c>
      <c r="AP34" s="59">
        <f t="shared" ref="AP34:AP36" si="148">SUM(AK34:AO34)</f>
        <v>0</v>
      </c>
      <c r="BB34" s="6"/>
      <c r="BC34" s="6"/>
      <c r="BD34" s="58" t="s">
        <v>28</v>
      </c>
      <c r="BE34" s="172">
        <f>'ENWL - HI Probs. of Failure '!O$14</f>
        <v>0</v>
      </c>
      <c r="BF34" s="172">
        <f>'ENWL - HI Probs. of Failure '!P$14</f>
        <v>0</v>
      </c>
      <c r="BG34" s="172">
        <f>'ENWL - HI Probs. of Failure '!Q$14</f>
        <v>0</v>
      </c>
      <c r="BH34" s="172">
        <f>'ENWL - HI Probs. of Failure '!R$14</f>
        <v>0</v>
      </c>
      <c r="BI34" s="172">
        <f>'ENWL - HI Probs. of Failure '!S$14</f>
        <v>0</v>
      </c>
      <c r="BJ34" s="176"/>
      <c r="BK34" s="6"/>
      <c r="BL34" s="58" t="s">
        <v>28</v>
      </c>
      <c r="BM34" s="242">
        <f>IFERROR($BM3*'ENWL - Ave Crit'!$Q$14,0)</f>
        <v>0</v>
      </c>
      <c r="BN34" s="242">
        <f>IFERROR($BM3*'ENWL - Ave Crit'!$Q$14,0)</f>
        <v>0</v>
      </c>
      <c r="BO34" s="242">
        <f>IFERROR($BM3*'ENWL - Ave Crit'!$Q$14,0)</f>
        <v>0</v>
      </c>
      <c r="BP34" s="242">
        <f>IFERROR($BM3*'ENWL - Ave Crit'!$Q$14,0)</f>
        <v>0</v>
      </c>
      <c r="BQ34" s="242">
        <f>IFERROR($BM3*'ENWL - Ave Crit'!$Q$14,0)</f>
        <v>0</v>
      </c>
      <c r="BR34" s="176"/>
      <c r="BS34" s="6"/>
      <c r="BT34" s="58" t="s">
        <v>28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28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30</v>
      </c>
      <c r="G35" s="52">
        <f>'[9]NAW4 - Refurb - ENWL'!G32</f>
        <v>0</v>
      </c>
      <c r="H35" s="52">
        <f>'[9]NAW4 - Refurb - ENWL'!H32</f>
        <v>0</v>
      </c>
      <c r="I35" s="52">
        <f>'[9]NAW4 - Refurb - ENWL'!I32</f>
        <v>0</v>
      </c>
      <c r="J35" s="52">
        <f>'[9]NAW4 - Refurb - ENWL'!J32</f>
        <v>0</v>
      </c>
      <c r="K35" s="52">
        <f>'[9]NAW4 - Refurb - ENWL'!K32</f>
        <v>0</v>
      </c>
      <c r="L35" s="59">
        <f t="shared" si="143"/>
        <v>0</v>
      </c>
      <c r="M35" s="52">
        <f>'[9]NAW4 - Refurb - ENWL'!M32</f>
        <v>0</v>
      </c>
      <c r="N35" s="52">
        <f>'[9]NAW4 - Refurb - ENWL'!N32</f>
        <v>0</v>
      </c>
      <c r="O35" s="52">
        <f>'[9]NAW4 - Refurb - ENWL'!O32</f>
        <v>0</v>
      </c>
      <c r="P35" s="52">
        <f>'[9]NAW4 - Refurb - ENWL'!P32</f>
        <v>0</v>
      </c>
      <c r="Q35" s="52">
        <f>'[9]NAW4 - Refurb - ENWL'!Q32</f>
        <v>0</v>
      </c>
      <c r="R35" s="59">
        <f t="shared" si="144"/>
        <v>0</v>
      </c>
      <c r="S35" s="52">
        <f>'[9]NAW4 - Refurb - ENWL'!S32</f>
        <v>0</v>
      </c>
      <c r="T35" s="52">
        <f>'[9]NAW4 - Refurb - ENWL'!T32</f>
        <v>0</v>
      </c>
      <c r="U35" s="52">
        <f>'[9]NAW4 - Refurb - ENWL'!U32</f>
        <v>0</v>
      </c>
      <c r="V35" s="52">
        <f>'[9]NAW4 - Refurb - ENWL'!V32</f>
        <v>0</v>
      </c>
      <c r="W35" s="52">
        <f>'[9]NAW4 - Refurb - ENWL'!W32</f>
        <v>0</v>
      </c>
      <c r="X35" s="59">
        <f t="shared" si="145"/>
        <v>0</v>
      </c>
      <c r="Y35" s="52">
        <f>'[9]NAW4 - Refurb - ENWL'!Y32</f>
        <v>0</v>
      </c>
      <c r="Z35" s="52">
        <f>'[9]NAW4 - Refurb - ENWL'!Z32</f>
        <v>0</v>
      </c>
      <c r="AA35" s="52">
        <f>'[9]NAW4 - Refurb - ENWL'!AA32</f>
        <v>0</v>
      </c>
      <c r="AB35" s="52">
        <f>'[9]NAW4 - Refurb - ENWL'!AB32</f>
        <v>0</v>
      </c>
      <c r="AC35" s="52">
        <f>'[9]NAW4 - Refurb - ENWL'!AC32</f>
        <v>0</v>
      </c>
      <c r="AD35" s="59">
        <f t="shared" si="146"/>
        <v>0</v>
      </c>
      <c r="AE35" s="52">
        <f>'[9]NAW4 - Refurb - ENWL'!AE32</f>
        <v>0</v>
      </c>
      <c r="AF35" s="52">
        <f>'[9]NAW4 - Refurb - ENWL'!AF32</f>
        <v>0</v>
      </c>
      <c r="AG35" s="52">
        <f>'[9]NAW4 - Refurb - ENWL'!AG32</f>
        <v>0</v>
      </c>
      <c r="AH35" s="52">
        <f>'[9]NAW4 - Refurb - ENWL'!AH32</f>
        <v>0</v>
      </c>
      <c r="AI35" s="52">
        <f>'[9]NAW4 - Refurb - ENWL'!AI32</f>
        <v>0</v>
      </c>
      <c r="AJ35" s="59">
        <f t="shared" si="147"/>
        <v>0</v>
      </c>
      <c r="AK35" s="52">
        <f>'[9]NAW4 - Refurb - ENWL'!AK32</f>
        <v>0</v>
      </c>
      <c r="AL35" s="52">
        <f>'[9]NAW4 - Refurb - ENWL'!AL32</f>
        <v>0</v>
      </c>
      <c r="AM35" s="52">
        <f>'[9]NAW4 - Refurb - ENWL'!AM32</f>
        <v>0</v>
      </c>
      <c r="AN35" s="52">
        <f>'[9]NAW4 - Refurb - ENWL'!AN32</f>
        <v>0</v>
      </c>
      <c r="AO35" s="52">
        <f>'[9]NAW4 - Refurb - ENWL'!AO32</f>
        <v>0</v>
      </c>
      <c r="AP35" s="59">
        <f t="shared" si="148"/>
        <v>0</v>
      </c>
      <c r="BB35" s="6"/>
      <c r="BC35" s="6"/>
      <c r="BD35" s="58" t="s">
        <v>30</v>
      </c>
      <c r="BE35" s="172">
        <f>'ENWL - HI Probs. of Failure '!O$14</f>
        <v>0</v>
      </c>
      <c r="BF35" s="172">
        <f>'ENWL - HI Probs. of Failure '!P$14</f>
        <v>0</v>
      </c>
      <c r="BG35" s="172">
        <f>'ENWL - HI Probs. of Failure '!Q$14</f>
        <v>0</v>
      </c>
      <c r="BH35" s="172">
        <f>'ENWL - HI Probs. of Failure '!R$14</f>
        <v>0</v>
      </c>
      <c r="BI35" s="172">
        <f>'ENWL - HI Probs. of Failure '!S$14</f>
        <v>0</v>
      </c>
      <c r="BJ35" s="176"/>
      <c r="BK35" s="6"/>
      <c r="BL35" s="58" t="s">
        <v>30</v>
      </c>
      <c r="BM35" s="242">
        <f>IFERROR($BM4*'ENWL - Ave Crit'!$Q$14,0)</f>
        <v>0</v>
      </c>
      <c r="BN35" s="242">
        <f>IFERROR($BM4*'ENWL - Ave Crit'!$Q$14,0)</f>
        <v>0</v>
      </c>
      <c r="BO35" s="242">
        <f>IFERROR($BM4*'ENWL - Ave Crit'!$Q$14,0)</f>
        <v>0</v>
      </c>
      <c r="BP35" s="242">
        <f>IFERROR($BM4*'ENWL - Ave Crit'!$Q$14,0)</f>
        <v>0</v>
      </c>
      <c r="BQ35" s="242">
        <f>IFERROR($BM4*'ENWL - Ave Crit'!$Q$14,0)</f>
        <v>0</v>
      </c>
      <c r="BR35" s="176"/>
      <c r="BS35" s="6"/>
      <c r="BT35" s="58" t="s">
        <v>30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30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31</v>
      </c>
      <c r="G36" s="52">
        <f>'[9]NAW4 - Refurb - ENWL'!G33</f>
        <v>0</v>
      </c>
      <c r="H36" s="52">
        <f>'[9]NAW4 - Refurb - ENWL'!H33</f>
        <v>0</v>
      </c>
      <c r="I36" s="52">
        <f>'[9]NAW4 - Refurb - ENWL'!I33</f>
        <v>0</v>
      </c>
      <c r="J36" s="52">
        <f>'[9]NAW4 - Refurb - ENWL'!J33</f>
        <v>0</v>
      </c>
      <c r="K36" s="52">
        <f>'[9]NAW4 - Refurb - ENWL'!K33</f>
        <v>0</v>
      </c>
      <c r="L36" s="59">
        <f t="shared" si="143"/>
        <v>0</v>
      </c>
      <c r="M36" s="52">
        <f>'[9]NAW4 - Refurb - ENWL'!M33</f>
        <v>0</v>
      </c>
      <c r="N36" s="52">
        <f>'[9]NAW4 - Refurb - ENWL'!N33</f>
        <v>0</v>
      </c>
      <c r="O36" s="52">
        <f>'[9]NAW4 - Refurb - ENWL'!O33</f>
        <v>0</v>
      </c>
      <c r="P36" s="52">
        <f>'[9]NAW4 - Refurb - ENWL'!P33</f>
        <v>0</v>
      </c>
      <c r="Q36" s="52">
        <f>'[9]NAW4 - Refurb - ENWL'!Q33</f>
        <v>0</v>
      </c>
      <c r="R36" s="59">
        <f t="shared" si="144"/>
        <v>0</v>
      </c>
      <c r="S36" s="52">
        <f>'[9]NAW4 - Refurb - ENWL'!S33</f>
        <v>0</v>
      </c>
      <c r="T36" s="52">
        <f>'[9]NAW4 - Refurb - ENWL'!T33</f>
        <v>0</v>
      </c>
      <c r="U36" s="52">
        <f>'[9]NAW4 - Refurb - ENWL'!U33</f>
        <v>0</v>
      </c>
      <c r="V36" s="52">
        <f>'[9]NAW4 - Refurb - ENWL'!V33</f>
        <v>0</v>
      </c>
      <c r="W36" s="52">
        <f>'[9]NAW4 - Refurb - ENWL'!W33</f>
        <v>0</v>
      </c>
      <c r="X36" s="59">
        <f t="shared" si="145"/>
        <v>0</v>
      </c>
      <c r="Y36" s="52">
        <f>'[9]NAW4 - Refurb - ENWL'!Y33</f>
        <v>0</v>
      </c>
      <c r="Z36" s="52">
        <f>'[9]NAW4 - Refurb - ENWL'!Z33</f>
        <v>0</v>
      </c>
      <c r="AA36" s="52">
        <f>'[9]NAW4 - Refurb - ENWL'!AA33</f>
        <v>0</v>
      </c>
      <c r="AB36" s="52">
        <f>'[9]NAW4 - Refurb - ENWL'!AB33</f>
        <v>0</v>
      </c>
      <c r="AC36" s="52">
        <f>'[9]NAW4 - Refurb - ENWL'!AC33</f>
        <v>0</v>
      </c>
      <c r="AD36" s="59">
        <f t="shared" si="146"/>
        <v>0</v>
      </c>
      <c r="AE36" s="52">
        <f>'[9]NAW4 - Refurb - ENWL'!AE33</f>
        <v>0</v>
      </c>
      <c r="AF36" s="52">
        <f>'[9]NAW4 - Refurb - ENWL'!AF33</f>
        <v>0</v>
      </c>
      <c r="AG36" s="52">
        <f>'[9]NAW4 - Refurb - ENWL'!AG33</f>
        <v>0</v>
      </c>
      <c r="AH36" s="52">
        <f>'[9]NAW4 - Refurb - ENWL'!AH33</f>
        <v>0</v>
      </c>
      <c r="AI36" s="52">
        <f>'[9]NAW4 - Refurb - ENWL'!AI33</f>
        <v>0</v>
      </c>
      <c r="AJ36" s="59">
        <f t="shared" si="147"/>
        <v>0</v>
      </c>
      <c r="AK36" s="52">
        <f>'[9]NAW4 - Refurb - ENWL'!AK33</f>
        <v>0</v>
      </c>
      <c r="AL36" s="52">
        <f>'[9]NAW4 - Refurb - ENWL'!AL33</f>
        <v>0</v>
      </c>
      <c r="AM36" s="52">
        <f>'[9]NAW4 - Refurb - ENWL'!AM33</f>
        <v>0</v>
      </c>
      <c r="AN36" s="52">
        <f>'[9]NAW4 - Refurb - ENWL'!AN33</f>
        <v>0</v>
      </c>
      <c r="AO36" s="52">
        <f>'[9]NAW4 - Refurb - ENWL'!AO33</f>
        <v>0</v>
      </c>
      <c r="AP36" s="59">
        <f t="shared" si="148"/>
        <v>0</v>
      </c>
      <c r="BB36" s="6"/>
      <c r="BC36" s="6"/>
      <c r="BD36" s="58" t="s">
        <v>31</v>
      </c>
      <c r="BE36" s="172">
        <f>'ENWL - HI Probs. of Failure '!O$14</f>
        <v>0</v>
      </c>
      <c r="BF36" s="172">
        <f>'ENWL - HI Probs. of Failure '!P$14</f>
        <v>0</v>
      </c>
      <c r="BG36" s="172">
        <f>'ENWL - HI Probs. of Failure '!Q$14</f>
        <v>0</v>
      </c>
      <c r="BH36" s="172">
        <f>'ENWL - HI Probs. of Failure '!R$14</f>
        <v>0</v>
      </c>
      <c r="BI36" s="172">
        <f>'ENWL - HI Probs. of Failure '!S$14</f>
        <v>0</v>
      </c>
      <c r="BJ36" s="176"/>
      <c r="BK36" s="6"/>
      <c r="BL36" s="58" t="s">
        <v>31</v>
      </c>
      <c r="BM36" s="242">
        <f>IFERROR($BM5*'ENWL - Ave Crit'!$Q$14,0)</f>
        <v>0</v>
      </c>
      <c r="BN36" s="242">
        <f>IFERROR($BM5*'ENWL - Ave Crit'!$Q$14,0)</f>
        <v>0</v>
      </c>
      <c r="BO36" s="242">
        <f>IFERROR($BM5*'ENWL - Ave Crit'!$Q$14,0)</f>
        <v>0</v>
      </c>
      <c r="BP36" s="242">
        <f>IFERROR($BM5*'ENWL - Ave Crit'!$Q$14,0)</f>
        <v>0</v>
      </c>
      <c r="BQ36" s="242">
        <f>IFERROR($BM5*'ENWL - Ave Crit'!$Q$14,0)</f>
        <v>0</v>
      </c>
      <c r="BR36" s="176"/>
      <c r="BS36" s="6"/>
      <c r="BT36" s="58" t="s">
        <v>31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31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34</v>
      </c>
      <c r="C38" s="48"/>
      <c r="D38" s="49">
        <f>L38</f>
        <v>0</v>
      </c>
      <c r="E38" s="50">
        <f>D38+SUM(AE38:AI38)</f>
        <v>0</v>
      </c>
      <c r="F38" s="51" t="s">
        <v>26</v>
      </c>
      <c r="G38" s="52">
        <f>'[9]NAW4 - Refurb - ENWL'!G35</f>
        <v>0</v>
      </c>
      <c r="H38" s="52">
        <f>'[9]NAW4 - Refurb - ENWL'!H35</f>
        <v>0</v>
      </c>
      <c r="I38" s="52">
        <f>'[9]NAW4 - Refurb - ENWL'!I35</f>
        <v>0</v>
      </c>
      <c r="J38" s="52">
        <f>'[9]NAW4 - Refurb - ENWL'!J35</f>
        <v>0</v>
      </c>
      <c r="K38" s="52">
        <f>'[9]NAW4 - Refurb - ENWL'!K35</f>
        <v>0</v>
      </c>
      <c r="L38" s="53">
        <f>SUM(G38:K38)</f>
        <v>0</v>
      </c>
      <c r="M38" s="52">
        <f>'[9]NAW4 - Refurb - ENWL'!M35</f>
        <v>0</v>
      </c>
      <c r="N38" s="52">
        <f>'[9]NAW4 - Refurb - ENWL'!N35</f>
        <v>0</v>
      </c>
      <c r="O38" s="52">
        <f>'[9]NAW4 - Refurb - ENWL'!O35</f>
        <v>0</v>
      </c>
      <c r="P38" s="52">
        <f>'[9]NAW4 - Refurb - ENWL'!P35</f>
        <v>0</v>
      </c>
      <c r="Q38" s="52">
        <f>'[9]NAW4 - Refurb - ENWL'!Q35</f>
        <v>0</v>
      </c>
      <c r="R38" s="53">
        <f>SUM(M38:Q38)</f>
        <v>0</v>
      </c>
      <c r="S38" s="52">
        <f>'[9]NAW4 - Refurb - ENWL'!S35</f>
        <v>0</v>
      </c>
      <c r="T38" s="52">
        <f>'[9]NAW4 - Refurb - ENWL'!T35</f>
        <v>0</v>
      </c>
      <c r="U38" s="52">
        <f>'[9]NAW4 - Refurb - ENWL'!U35</f>
        <v>0</v>
      </c>
      <c r="V38" s="52">
        <f>'[9]NAW4 - Refurb - ENWL'!V35</f>
        <v>0</v>
      </c>
      <c r="W38" s="52">
        <f>'[9]NAW4 - Refurb - ENWL'!W35</f>
        <v>0</v>
      </c>
      <c r="X38" s="53">
        <f>SUM(S38:W38)</f>
        <v>0</v>
      </c>
      <c r="Y38" s="54">
        <f>'[9]NAW4 - Refurb - ENWL'!Y35</f>
        <v>0</v>
      </c>
      <c r="Z38" s="54">
        <f>'[9]NAW4 - Refurb - ENWL'!Z35</f>
        <v>0</v>
      </c>
      <c r="AA38" s="54">
        <f>'[9]NAW4 - Refurb - ENWL'!AA35</f>
        <v>0</v>
      </c>
      <c r="AB38" s="54">
        <f>'[9]NAW4 - Refurb - ENWL'!AB35</f>
        <v>0</v>
      </c>
      <c r="AC38" s="54">
        <f>'[9]NAW4 - Refurb - ENWL'!AC35</f>
        <v>0</v>
      </c>
      <c r="AD38" s="53">
        <f>SUM(Y38:AC38)</f>
        <v>0</v>
      </c>
      <c r="AE38" s="54">
        <f>'[9]NAW4 - Refurb - ENWL'!AE35</f>
        <v>0</v>
      </c>
      <c r="AF38" s="54">
        <f>'[9]NAW4 - Refurb - ENWL'!AF35</f>
        <v>0</v>
      </c>
      <c r="AG38" s="54">
        <f>'[9]NAW4 - Refurb - ENWL'!AG35</f>
        <v>0</v>
      </c>
      <c r="AH38" s="54">
        <f>'[9]NAW4 - Refurb - ENWL'!AH35</f>
        <v>0</v>
      </c>
      <c r="AI38" s="54">
        <f>'[9]NAW4 - Refurb - ENWL'!AI35</f>
        <v>0</v>
      </c>
      <c r="AJ38" s="53">
        <f>SUM(AE38:AI38)</f>
        <v>0</v>
      </c>
      <c r="AK38" s="54">
        <f>'[9]NAW4 - Refurb - ENWL'!AK35</f>
        <v>0</v>
      </c>
      <c r="AL38" s="54">
        <f>'[9]NAW4 - Refurb - ENWL'!AL35</f>
        <v>0</v>
      </c>
      <c r="AM38" s="54">
        <f>'[9]NAW4 - Refurb - ENWL'!AM35</f>
        <v>0</v>
      </c>
      <c r="AN38" s="54">
        <f>'[9]NAW4 - Refurb - ENWL'!AN35</f>
        <v>0</v>
      </c>
      <c r="AO38" s="54">
        <f>'[9]NAW4 - Refurb - ENWL'!AO35</f>
        <v>0</v>
      </c>
      <c r="AP38" s="53">
        <f>SUM(AK38:AO38)</f>
        <v>0</v>
      </c>
      <c r="BB38" s="6"/>
      <c r="BC38" s="6"/>
      <c r="BD38" s="51" t="s">
        <v>26</v>
      </c>
      <c r="BE38" s="172">
        <f>'ENWL - HI Probs. of Failure '!O$15</f>
        <v>0</v>
      </c>
      <c r="BF38" s="172">
        <f>'ENWL - HI Probs. of Failure '!P$15</f>
        <v>0</v>
      </c>
      <c r="BG38" s="172">
        <f>'ENWL - HI Probs. of Failure '!Q$15</f>
        <v>0</v>
      </c>
      <c r="BH38" s="172">
        <f>'ENWL - HI Probs. of Failure '!R$15</f>
        <v>0</v>
      </c>
      <c r="BI38" s="172">
        <f>'ENWL - HI Probs. of Failure '!S$15</f>
        <v>0</v>
      </c>
      <c r="BJ38" s="175"/>
      <c r="BK38" s="6"/>
      <c r="BL38" s="51" t="s">
        <v>26</v>
      </c>
      <c r="BM38" s="242">
        <f>IFERROR($BM2*'ENWL - Ave Crit'!$Q$15,0)</f>
        <v>0</v>
      </c>
      <c r="BN38" s="242">
        <f>IFERROR($BM2*'ENWL - Ave Crit'!$Q$15,0)</f>
        <v>0</v>
      </c>
      <c r="BO38" s="242">
        <f>IFERROR($BM2*'ENWL - Ave Crit'!$Q$15,0)</f>
        <v>0</v>
      </c>
      <c r="BP38" s="242">
        <f>IFERROR($BM2*'ENWL - Ave Crit'!$Q$15,0)</f>
        <v>0</v>
      </c>
      <c r="BQ38" s="242">
        <f>IFERROR($BM2*'ENWL - Ave Crit'!$Q$15,0)</f>
        <v>0</v>
      </c>
      <c r="BR38" s="175"/>
      <c r="BS38" s="6"/>
      <c r="BT38" s="51" t="s">
        <v>26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26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28</v>
      </c>
      <c r="G39" s="52">
        <f>'[9]NAW4 - Refurb - ENWL'!G36</f>
        <v>0</v>
      </c>
      <c r="H39" s="52">
        <f>'[9]NAW4 - Refurb - ENWL'!H36</f>
        <v>0</v>
      </c>
      <c r="I39" s="52">
        <f>'[9]NAW4 - Refurb - ENWL'!I36</f>
        <v>0</v>
      </c>
      <c r="J39" s="52">
        <f>'[9]NAW4 - Refurb - ENWL'!J36</f>
        <v>0</v>
      </c>
      <c r="K39" s="52">
        <f>'[9]NAW4 - Refurb - ENWL'!K36</f>
        <v>0</v>
      </c>
      <c r="L39" s="59">
        <f t="shared" ref="L39:L41" si="175">SUM(G39:K39)</f>
        <v>0</v>
      </c>
      <c r="M39" s="52">
        <f>'[9]NAW4 - Refurb - ENWL'!M36</f>
        <v>0</v>
      </c>
      <c r="N39" s="52">
        <f>'[9]NAW4 - Refurb - ENWL'!N36</f>
        <v>0</v>
      </c>
      <c r="O39" s="52">
        <f>'[9]NAW4 - Refurb - ENWL'!O36</f>
        <v>0</v>
      </c>
      <c r="P39" s="52">
        <f>'[9]NAW4 - Refurb - ENWL'!P36</f>
        <v>0</v>
      </c>
      <c r="Q39" s="52">
        <f>'[9]NAW4 - Refurb - ENWL'!Q36</f>
        <v>0</v>
      </c>
      <c r="R39" s="59">
        <f t="shared" ref="R39:R41" si="176">SUM(M39:Q39)</f>
        <v>0</v>
      </c>
      <c r="S39" s="52">
        <f>'[9]NAW4 - Refurb - ENWL'!S36</f>
        <v>0</v>
      </c>
      <c r="T39" s="52">
        <f>'[9]NAW4 - Refurb - ENWL'!T36</f>
        <v>0</v>
      </c>
      <c r="U39" s="52">
        <f>'[9]NAW4 - Refurb - ENWL'!U36</f>
        <v>0</v>
      </c>
      <c r="V39" s="52">
        <f>'[9]NAW4 - Refurb - ENWL'!V36</f>
        <v>0</v>
      </c>
      <c r="W39" s="52">
        <f>'[9]NAW4 - Refurb - ENWL'!W36</f>
        <v>0</v>
      </c>
      <c r="X39" s="59">
        <f t="shared" ref="X39:X41" si="177">SUM(S39:W39)</f>
        <v>0</v>
      </c>
      <c r="Y39" s="52">
        <f>'[9]NAW4 - Refurb - ENWL'!Y36</f>
        <v>0</v>
      </c>
      <c r="Z39" s="52">
        <f>'[9]NAW4 - Refurb - ENWL'!Z36</f>
        <v>0</v>
      </c>
      <c r="AA39" s="52">
        <f>'[9]NAW4 - Refurb - ENWL'!AA36</f>
        <v>0</v>
      </c>
      <c r="AB39" s="52">
        <f>'[9]NAW4 - Refurb - ENWL'!AB36</f>
        <v>0</v>
      </c>
      <c r="AC39" s="52">
        <f>'[9]NAW4 - Refurb - ENWL'!AC36</f>
        <v>0</v>
      </c>
      <c r="AD39" s="59">
        <f t="shared" ref="AD39:AD41" si="178">SUM(Y39:AC39)</f>
        <v>0</v>
      </c>
      <c r="AE39" s="52">
        <f>'[9]NAW4 - Refurb - ENWL'!AE36</f>
        <v>0</v>
      </c>
      <c r="AF39" s="52">
        <f>'[9]NAW4 - Refurb - ENWL'!AF36</f>
        <v>0</v>
      </c>
      <c r="AG39" s="52">
        <f>'[9]NAW4 - Refurb - ENWL'!AG36</f>
        <v>0</v>
      </c>
      <c r="AH39" s="52">
        <f>'[9]NAW4 - Refurb - ENWL'!AH36</f>
        <v>0</v>
      </c>
      <c r="AI39" s="52">
        <f>'[9]NAW4 - Refurb - ENWL'!AI36</f>
        <v>0</v>
      </c>
      <c r="AJ39" s="59">
        <f t="shared" ref="AJ39:AJ41" si="179">SUM(AE39:AI39)</f>
        <v>0</v>
      </c>
      <c r="AK39" s="52">
        <f>'[9]NAW4 - Refurb - ENWL'!AK36</f>
        <v>0</v>
      </c>
      <c r="AL39" s="52">
        <f>'[9]NAW4 - Refurb - ENWL'!AL36</f>
        <v>0</v>
      </c>
      <c r="AM39" s="52">
        <f>'[9]NAW4 - Refurb - ENWL'!AM36</f>
        <v>0</v>
      </c>
      <c r="AN39" s="52">
        <f>'[9]NAW4 - Refurb - ENWL'!AN36</f>
        <v>0</v>
      </c>
      <c r="AO39" s="52">
        <f>'[9]NAW4 - Refurb - ENWL'!AO36</f>
        <v>0</v>
      </c>
      <c r="AP39" s="59">
        <f t="shared" ref="AP39:AP41" si="180">SUM(AK39:AO39)</f>
        <v>0</v>
      </c>
      <c r="BB39" s="6"/>
      <c r="BC39" s="6"/>
      <c r="BD39" s="58" t="s">
        <v>28</v>
      </c>
      <c r="BE39" s="172">
        <f>'ENWL - HI Probs. of Failure '!O$15</f>
        <v>0</v>
      </c>
      <c r="BF39" s="172">
        <f>'ENWL - HI Probs. of Failure '!P$15</f>
        <v>0</v>
      </c>
      <c r="BG39" s="172">
        <f>'ENWL - HI Probs. of Failure '!Q$15</f>
        <v>0</v>
      </c>
      <c r="BH39" s="172">
        <f>'ENWL - HI Probs. of Failure '!R$15</f>
        <v>0</v>
      </c>
      <c r="BI39" s="172">
        <f>'ENWL - HI Probs. of Failure '!S$15</f>
        <v>0</v>
      </c>
      <c r="BJ39" s="176"/>
      <c r="BK39" s="6"/>
      <c r="BL39" s="58" t="s">
        <v>28</v>
      </c>
      <c r="BM39" s="242">
        <f>IFERROR($BM3*'ENWL - Ave Crit'!$Q$15,0)</f>
        <v>0</v>
      </c>
      <c r="BN39" s="242">
        <f>IFERROR($BM3*'ENWL - Ave Crit'!$Q$15,0)</f>
        <v>0</v>
      </c>
      <c r="BO39" s="242">
        <f>IFERROR($BM3*'ENWL - Ave Crit'!$Q$15,0)</f>
        <v>0</v>
      </c>
      <c r="BP39" s="242">
        <f>IFERROR($BM3*'ENWL - Ave Crit'!$Q$15,0)</f>
        <v>0</v>
      </c>
      <c r="BQ39" s="242">
        <f>IFERROR($BM3*'ENWL - Ave Crit'!$Q$15,0)</f>
        <v>0</v>
      </c>
      <c r="BR39" s="176"/>
      <c r="BS39" s="6"/>
      <c r="BT39" s="58" t="s">
        <v>28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28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30</v>
      </c>
      <c r="G40" s="52">
        <f>'[9]NAW4 - Refurb - ENWL'!G37</f>
        <v>0</v>
      </c>
      <c r="H40" s="52">
        <f>'[9]NAW4 - Refurb - ENWL'!H37</f>
        <v>0</v>
      </c>
      <c r="I40" s="52">
        <f>'[9]NAW4 - Refurb - ENWL'!I37</f>
        <v>0</v>
      </c>
      <c r="J40" s="52">
        <f>'[9]NAW4 - Refurb - ENWL'!J37</f>
        <v>0</v>
      </c>
      <c r="K40" s="52">
        <f>'[9]NAW4 - Refurb - ENWL'!K37</f>
        <v>0</v>
      </c>
      <c r="L40" s="59">
        <f t="shared" si="175"/>
        <v>0</v>
      </c>
      <c r="M40" s="52">
        <f>'[9]NAW4 - Refurb - ENWL'!M37</f>
        <v>0</v>
      </c>
      <c r="N40" s="52">
        <f>'[9]NAW4 - Refurb - ENWL'!N37</f>
        <v>0</v>
      </c>
      <c r="O40" s="52">
        <f>'[9]NAW4 - Refurb - ENWL'!O37</f>
        <v>0</v>
      </c>
      <c r="P40" s="52">
        <f>'[9]NAW4 - Refurb - ENWL'!P37</f>
        <v>0</v>
      </c>
      <c r="Q40" s="52">
        <f>'[9]NAW4 - Refurb - ENWL'!Q37</f>
        <v>0</v>
      </c>
      <c r="R40" s="59">
        <f t="shared" si="176"/>
        <v>0</v>
      </c>
      <c r="S40" s="52">
        <f>'[9]NAW4 - Refurb - ENWL'!S37</f>
        <v>0</v>
      </c>
      <c r="T40" s="52">
        <f>'[9]NAW4 - Refurb - ENWL'!T37</f>
        <v>0</v>
      </c>
      <c r="U40" s="52">
        <f>'[9]NAW4 - Refurb - ENWL'!U37</f>
        <v>0</v>
      </c>
      <c r="V40" s="52">
        <f>'[9]NAW4 - Refurb - ENWL'!V37</f>
        <v>0</v>
      </c>
      <c r="W40" s="52">
        <f>'[9]NAW4 - Refurb - ENWL'!W37</f>
        <v>0</v>
      </c>
      <c r="X40" s="59">
        <f t="shared" si="177"/>
        <v>0</v>
      </c>
      <c r="Y40" s="52">
        <f>'[9]NAW4 - Refurb - ENWL'!Y37</f>
        <v>0</v>
      </c>
      <c r="Z40" s="52">
        <f>'[9]NAW4 - Refurb - ENWL'!Z37</f>
        <v>0</v>
      </c>
      <c r="AA40" s="52">
        <f>'[9]NAW4 - Refurb - ENWL'!AA37</f>
        <v>0</v>
      </c>
      <c r="AB40" s="52">
        <f>'[9]NAW4 - Refurb - ENWL'!AB37</f>
        <v>0</v>
      </c>
      <c r="AC40" s="52">
        <f>'[9]NAW4 - Refurb - ENWL'!AC37</f>
        <v>0</v>
      </c>
      <c r="AD40" s="59">
        <f t="shared" si="178"/>
        <v>0</v>
      </c>
      <c r="AE40" s="52">
        <f>'[9]NAW4 - Refurb - ENWL'!AE37</f>
        <v>0</v>
      </c>
      <c r="AF40" s="52">
        <f>'[9]NAW4 - Refurb - ENWL'!AF37</f>
        <v>0</v>
      </c>
      <c r="AG40" s="52">
        <f>'[9]NAW4 - Refurb - ENWL'!AG37</f>
        <v>0</v>
      </c>
      <c r="AH40" s="52">
        <f>'[9]NAW4 - Refurb - ENWL'!AH37</f>
        <v>0</v>
      </c>
      <c r="AI40" s="52">
        <f>'[9]NAW4 - Refurb - ENWL'!AI37</f>
        <v>0</v>
      </c>
      <c r="AJ40" s="59">
        <f t="shared" si="179"/>
        <v>0</v>
      </c>
      <c r="AK40" s="52">
        <f>'[9]NAW4 - Refurb - ENWL'!AK37</f>
        <v>0</v>
      </c>
      <c r="AL40" s="52">
        <f>'[9]NAW4 - Refurb - ENWL'!AL37</f>
        <v>0</v>
      </c>
      <c r="AM40" s="52">
        <f>'[9]NAW4 - Refurb - ENWL'!AM37</f>
        <v>0</v>
      </c>
      <c r="AN40" s="52">
        <f>'[9]NAW4 - Refurb - ENWL'!AN37</f>
        <v>0</v>
      </c>
      <c r="AO40" s="52">
        <f>'[9]NAW4 - Refurb - ENWL'!AO37</f>
        <v>0</v>
      </c>
      <c r="AP40" s="59">
        <f t="shared" si="180"/>
        <v>0</v>
      </c>
      <c r="BB40" s="6"/>
      <c r="BC40" s="6"/>
      <c r="BD40" s="58" t="s">
        <v>30</v>
      </c>
      <c r="BE40" s="172">
        <f>'ENWL - HI Probs. of Failure '!O$15</f>
        <v>0</v>
      </c>
      <c r="BF40" s="172">
        <f>'ENWL - HI Probs. of Failure '!P$15</f>
        <v>0</v>
      </c>
      <c r="BG40" s="172">
        <f>'ENWL - HI Probs. of Failure '!Q$15</f>
        <v>0</v>
      </c>
      <c r="BH40" s="172">
        <f>'ENWL - HI Probs. of Failure '!R$15</f>
        <v>0</v>
      </c>
      <c r="BI40" s="172">
        <f>'ENWL - HI Probs. of Failure '!S$15</f>
        <v>0</v>
      </c>
      <c r="BJ40" s="176"/>
      <c r="BK40" s="6"/>
      <c r="BL40" s="58" t="s">
        <v>30</v>
      </c>
      <c r="BM40" s="242">
        <f>IFERROR($BM4*'ENWL - Ave Crit'!$Q$15,0)</f>
        <v>0</v>
      </c>
      <c r="BN40" s="242">
        <f>IFERROR($BM4*'ENWL - Ave Crit'!$Q$15,0)</f>
        <v>0</v>
      </c>
      <c r="BO40" s="242">
        <f>IFERROR($BM4*'ENWL - Ave Crit'!$Q$15,0)</f>
        <v>0</v>
      </c>
      <c r="BP40" s="242">
        <f>IFERROR($BM4*'ENWL - Ave Crit'!$Q$15,0)</f>
        <v>0</v>
      </c>
      <c r="BQ40" s="242">
        <f>IFERROR($BM4*'ENWL - Ave Crit'!$Q$15,0)</f>
        <v>0</v>
      </c>
      <c r="BR40" s="176"/>
      <c r="BS40" s="6"/>
      <c r="BT40" s="58" t="s">
        <v>30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30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31</v>
      </c>
      <c r="G41" s="52">
        <f>'[9]NAW4 - Refurb - ENWL'!G38</f>
        <v>0</v>
      </c>
      <c r="H41" s="52">
        <f>'[9]NAW4 - Refurb - ENWL'!H38</f>
        <v>0</v>
      </c>
      <c r="I41" s="52">
        <f>'[9]NAW4 - Refurb - ENWL'!I38</f>
        <v>0</v>
      </c>
      <c r="J41" s="52">
        <f>'[9]NAW4 - Refurb - ENWL'!J38</f>
        <v>0</v>
      </c>
      <c r="K41" s="52">
        <f>'[9]NAW4 - Refurb - ENWL'!K38</f>
        <v>0</v>
      </c>
      <c r="L41" s="59">
        <f t="shared" si="175"/>
        <v>0</v>
      </c>
      <c r="M41" s="52">
        <f>'[9]NAW4 - Refurb - ENWL'!M38</f>
        <v>0</v>
      </c>
      <c r="N41" s="52">
        <f>'[9]NAW4 - Refurb - ENWL'!N38</f>
        <v>0</v>
      </c>
      <c r="O41" s="52">
        <f>'[9]NAW4 - Refurb - ENWL'!O38</f>
        <v>0</v>
      </c>
      <c r="P41" s="52">
        <f>'[9]NAW4 - Refurb - ENWL'!P38</f>
        <v>0</v>
      </c>
      <c r="Q41" s="52">
        <f>'[9]NAW4 - Refurb - ENWL'!Q38</f>
        <v>0</v>
      </c>
      <c r="R41" s="59">
        <f t="shared" si="176"/>
        <v>0</v>
      </c>
      <c r="S41" s="52">
        <f>'[9]NAW4 - Refurb - ENWL'!S38</f>
        <v>0</v>
      </c>
      <c r="T41" s="52">
        <f>'[9]NAW4 - Refurb - ENWL'!T38</f>
        <v>0</v>
      </c>
      <c r="U41" s="52">
        <f>'[9]NAW4 - Refurb - ENWL'!U38</f>
        <v>0</v>
      </c>
      <c r="V41" s="52">
        <f>'[9]NAW4 - Refurb - ENWL'!V38</f>
        <v>0</v>
      </c>
      <c r="W41" s="52">
        <f>'[9]NAW4 - Refurb - ENWL'!W38</f>
        <v>0</v>
      </c>
      <c r="X41" s="59">
        <f t="shared" si="177"/>
        <v>0</v>
      </c>
      <c r="Y41" s="52">
        <f>'[9]NAW4 - Refurb - ENWL'!Y38</f>
        <v>0</v>
      </c>
      <c r="Z41" s="52">
        <f>'[9]NAW4 - Refurb - ENWL'!Z38</f>
        <v>0</v>
      </c>
      <c r="AA41" s="52">
        <f>'[9]NAW4 - Refurb - ENWL'!AA38</f>
        <v>0</v>
      </c>
      <c r="AB41" s="52">
        <f>'[9]NAW4 - Refurb - ENWL'!AB38</f>
        <v>0</v>
      </c>
      <c r="AC41" s="52">
        <f>'[9]NAW4 - Refurb - ENWL'!AC38</f>
        <v>0</v>
      </c>
      <c r="AD41" s="59">
        <f t="shared" si="178"/>
        <v>0</v>
      </c>
      <c r="AE41" s="52">
        <f>'[9]NAW4 - Refurb - ENWL'!AE38</f>
        <v>0</v>
      </c>
      <c r="AF41" s="52">
        <f>'[9]NAW4 - Refurb - ENWL'!AF38</f>
        <v>0</v>
      </c>
      <c r="AG41" s="52">
        <f>'[9]NAW4 - Refurb - ENWL'!AG38</f>
        <v>0</v>
      </c>
      <c r="AH41" s="52">
        <f>'[9]NAW4 - Refurb - ENWL'!AH38</f>
        <v>0</v>
      </c>
      <c r="AI41" s="52">
        <f>'[9]NAW4 - Refurb - ENWL'!AI38</f>
        <v>0</v>
      </c>
      <c r="AJ41" s="59">
        <f t="shared" si="179"/>
        <v>0</v>
      </c>
      <c r="AK41" s="52">
        <f>'[9]NAW4 - Refurb - ENWL'!AK38</f>
        <v>0</v>
      </c>
      <c r="AL41" s="52">
        <f>'[9]NAW4 - Refurb - ENWL'!AL38</f>
        <v>0</v>
      </c>
      <c r="AM41" s="52">
        <f>'[9]NAW4 - Refurb - ENWL'!AM38</f>
        <v>0</v>
      </c>
      <c r="AN41" s="52">
        <f>'[9]NAW4 - Refurb - ENWL'!AN38</f>
        <v>0</v>
      </c>
      <c r="AO41" s="52">
        <f>'[9]NAW4 - Refurb - ENWL'!AO38</f>
        <v>0</v>
      </c>
      <c r="AP41" s="59">
        <f t="shared" si="180"/>
        <v>0</v>
      </c>
      <c r="BB41" s="6"/>
      <c r="BC41" s="6"/>
      <c r="BD41" s="58" t="s">
        <v>31</v>
      </c>
      <c r="BE41" s="172">
        <f>'ENWL - HI Probs. of Failure '!O$15</f>
        <v>0</v>
      </c>
      <c r="BF41" s="172">
        <f>'ENWL - HI Probs. of Failure '!P$15</f>
        <v>0</v>
      </c>
      <c r="BG41" s="172">
        <f>'ENWL - HI Probs. of Failure '!Q$15</f>
        <v>0</v>
      </c>
      <c r="BH41" s="172">
        <f>'ENWL - HI Probs. of Failure '!R$15</f>
        <v>0</v>
      </c>
      <c r="BI41" s="172">
        <f>'ENWL - HI Probs. of Failure '!S$15</f>
        <v>0</v>
      </c>
      <c r="BJ41" s="176"/>
      <c r="BK41" s="6"/>
      <c r="BL41" s="58" t="s">
        <v>31</v>
      </c>
      <c r="BM41" s="242">
        <f>IFERROR($BM5*'ENWL - Ave Crit'!$Q$15,0)</f>
        <v>0</v>
      </c>
      <c r="BN41" s="242">
        <f>IFERROR($BM5*'ENWL - Ave Crit'!$Q$15,0)</f>
        <v>0</v>
      </c>
      <c r="BO41" s="242">
        <f>IFERROR($BM5*'ENWL - Ave Crit'!$Q$15,0)</f>
        <v>0</v>
      </c>
      <c r="BP41" s="242">
        <f>IFERROR($BM5*'ENWL - Ave Crit'!$Q$15,0)</f>
        <v>0</v>
      </c>
      <c r="BQ41" s="242">
        <f>IFERROR($BM5*'ENWL - Ave Crit'!$Q$15,0)</f>
        <v>0</v>
      </c>
      <c r="BR41" s="176"/>
      <c r="BS41" s="6"/>
      <c r="BT41" s="58" t="s">
        <v>31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31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34</v>
      </c>
      <c r="C43" s="48"/>
      <c r="D43" s="49">
        <f>L43</f>
        <v>0</v>
      </c>
      <c r="E43" s="50">
        <f>D43+SUM(AE43:AI43)</f>
        <v>0</v>
      </c>
      <c r="F43" s="51" t="s">
        <v>26</v>
      </c>
      <c r="G43" s="52">
        <f>'[9]NAW4 - Refurb - ENWL'!G40</f>
        <v>0</v>
      </c>
      <c r="H43" s="52">
        <f>'[9]NAW4 - Refurb - ENWL'!H40</f>
        <v>0</v>
      </c>
      <c r="I43" s="52">
        <f>'[9]NAW4 - Refurb - ENWL'!I40</f>
        <v>0</v>
      </c>
      <c r="J43" s="52">
        <f>'[9]NAW4 - Refurb - ENWL'!J40</f>
        <v>0</v>
      </c>
      <c r="K43" s="52">
        <f>'[9]NAW4 - Refurb - ENWL'!K40</f>
        <v>0</v>
      </c>
      <c r="L43" s="53">
        <f>SUM(G43:K43)</f>
        <v>0</v>
      </c>
      <c r="M43" s="52">
        <f>'[9]NAW4 - Refurb - ENWL'!M40</f>
        <v>0</v>
      </c>
      <c r="N43" s="52">
        <f>'[9]NAW4 - Refurb - ENWL'!N40</f>
        <v>0</v>
      </c>
      <c r="O43" s="52">
        <f>'[9]NAW4 - Refurb - ENWL'!O40</f>
        <v>0</v>
      </c>
      <c r="P43" s="52">
        <f>'[9]NAW4 - Refurb - ENWL'!P40</f>
        <v>0</v>
      </c>
      <c r="Q43" s="52">
        <f>'[9]NAW4 - Refurb - ENWL'!Q40</f>
        <v>0</v>
      </c>
      <c r="R43" s="53">
        <f>SUM(M43:Q43)</f>
        <v>0</v>
      </c>
      <c r="S43" s="52">
        <f>'[9]NAW4 - Refurb - ENWL'!S40</f>
        <v>0</v>
      </c>
      <c r="T43" s="52">
        <f>'[9]NAW4 - Refurb - ENWL'!T40</f>
        <v>0</v>
      </c>
      <c r="U43" s="52">
        <f>'[9]NAW4 - Refurb - ENWL'!U40</f>
        <v>0</v>
      </c>
      <c r="V43" s="52">
        <f>'[9]NAW4 - Refurb - ENWL'!V40</f>
        <v>0</v>
      </c>
      <c r="W43" s="52">
        <f>'[9]NAW4 - Refurb - ENWL'!W40</f>
        <v>0</v>
      </c>
      <c r="X43" s="53">
        <f>SUM(S43:W43)</f>
        <v>0</v>
      </c>
      <c r="Y43" s="54">
        <f>'[9]NAW4 - Refurb - ENWL'!Y40</f>
        <v>0</v>
      </c>
      <c r="Z43" s="54">
        <f>'[9]NAW4 - Refurb - ENWL'!Z40</f>
        <v>0</v>
      </c>
      <c r="AA43" s="54">
        <f>'[9]NAW4 - Refurb - ENWL'!AA40</f>
        <v>0</v>
      </c>
      <c r="AB43" s="54">
        <f>'[9]NAW4 - Refurb - ENWL'!AB40</f>
        <v>0</v>
      </c>
      <c r="AC43" s="54">
        <f>'[9]NAW4 - Refurb - ENWL'!AC40</f>
        <v>0</v>
      </c>
      <c r="AD43" s="53">
        <f>SUM(Y43:AC43)</f>
        <v>0</v>
      </c>
      <c r="AE43" s="54">
        <f>'[9]NAW4 - Refurb - ENWL'!AE40</f>
        <v>0</v>
      </c>
      <c r="AF43" s="54">
        <f>'[9]NAW4 - Refurb - ENWL'!AF40</f>
        <v>0</v>
      </c>
      <c r="AG43" s="54">
        <f>'[9]NAW4 - Refurb - ENWL'!AG40</f>
        <v>0</v>
      </c>
      <c r="AH43" s="54">
        <f>'[9]NAW4 - Refurb - ENWL'!AH40</f>
        <v>0</v>
      </c>
      <c r="AI43" s="54">
        <f>'[9]NAW4 - Refurb - ENWL'!AI40</f>
        <v>0</v>
      </c>
      <c r="AJ43" s="53">
        <f>SUM(AE43:AI43)</f>
        <v>0</v>
      </c>
      <c r="AK43" s="54">
        <f>'[9]NAW4 - Refurb - ENWL'!AK40</f>
        <v>0</v>
      </c>
      <c r="AL43" s="54">
        <f>'[9]NAW4 - Refurb - ENWL'!AL40</f>
        <v>0</v>
      </c>
      <c r="AM43" s="54">
        <f>'[9]NAW4 - Refurb - ENWL'!AM40</f>
        <v>0</v>
      </c>
      <c r="AN43" s="54">
        <f>'[9]NAW4 - Refurb - ENWL'!AN40</f>
        <v>0</v>
      </c>
      <c r="AO43" s="54">
        <f>'[9]NAW4 - Refurb - ENWL'!AO40</f>
        <v>0</v>
      </c>
      <c r="AP43" s="53">
        <f>SUM(AK43:AO43)</f>
        <v>0</v>
      </c>
      <c r="BB43" s="6"/>
      <c r="BC43" s="6"/>
      <c r="BD43" s="51" t="s">
        <v>26</v>
      </c>
      <c r="BE43" s="172">
        <f>'ENWL - HI Probs. of Failure '!O$16</f>
        <v>0</v>
      </c>
      <c r="BF43" s="172">
        <f>'ENWL - HI Probs. of Failure '!P$16</f>
        <v>0</v>
      </c>
      <c r="BG43" s="172">
        <f>'ENWL - HI Probs. of Failure '!Q$16</f>
        <v>0</v>
      </c>
      <c r="BH43" s="172">
        <f>'ENWL - HI Probs. of Failure '!R$16</f>
        <v>0</v>
      </c>
      <c r="BI43" s="172">
        <f>'ENWL - HI Probs. of Failure '!S$16</f>
        <v>0</v>
      </c>
      <c r="BJ43" s="175"/>
      <c r="BK43" s="6"/>
      <c r="BL43" s="51" t="s">
        <v>26</v>
      </c>
      <c r="BM43" s="242">
        <f>IFERROR($BM2*'ENWL - Ave Crit'!$Q$16,0)</f>
        <v>0</v>
      </c>
      <c r="BN43" s="242">
        <f>IFERROR($BM2*'ENWL - Ave Crit'!$Q$16,0)</f>
        <v>0</v>
      </c>
      <c r="BO43" s="242">
        <f>IFERROR($BM2*'ENWL - Ave Crit'!$Q$16,0)</f>
        <v>0</v>
      </c>
      <c r="BP43" s="242">
        <f>IFERROR($BM2*'ENWL - Ave Crit'!$Q$16,0)</f>
        <v>0</v>
      </c>
      <c r="BQ43" s="242">
        <f>IFERROR($BM2*'ENWL - Ave Crit'!$Q$16,0)</f>
        <v>0</v>
      </c>
      <c r="BR43" s="175"/>
      <c r="BS43" s="6"/>
      <c r="BT43" s="51" t="s">
        <v>26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26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28</v>
      </c>
      <c r="G44" s="52">
        <f>'[9]NAW4 - Refurb - ENWL'!G41</f>
        <v>0</v>
      </c>
      <c r="H44" s="52">
        <f>'[9]NAW4 - Refurb - ENWL'!H41</f>
        <v>0</v>
      </c>
      <c r="I44" s="52">
        <f>'[9]NAW4 - Refurb - ENWL'!I41</f>
        <v>0</v>
      </c>
      <c r="J44" s="52">
        <f>'[9]NAW4 - Refurb - ENWL'!J41</f>
        <v>0</v>
      </c>
      <c r="K44" s="52">
        <f>'[9]NAW4 - Refurb - ENWL'!K41</f>
        <v>0</v>
      </c>
      <c r="L44" s="59">
        <f t="shared" ref="L44:L46" si="208">SUM(G44:K44)</f>
        <v>0</v>
      </c>
      <c r="M44" s="52">
        <f>'[9]NAW4 - Refurb - ENWL'!M41</f>
        <v>0</v>
      </c>
      <c r="N44" s="52">
        <f>'[9]NAW4 - Refurb - ENWL'!N41</f>
        <v>0</v>
      </c>
      <c r="O44" s="52">
        <f>'[9]NAW4 - Refurb - ENWL'!O41</f>
        <v>0</v>
      </c>
      <c r="P44" s="52">
        <f>'[9]NAW4 - Refurb - ENWL'!P41</f>
        <v>0</v>
      </c>
      <c r="Q44" s="52">
        <f>'[9]NAW4 - Refurb - ENWL'!Q41</f>
        <v>0</v>
      </c>
      <c r="R44" s="59">
        <f t="shared" ref="R44:R46" si="209">SUM(M44:Q44)</f>
        <v>0</v>
      </c>
      <c r="S44" s="52">
        <f>'[9]NAW4 - Refurb - ENWL'!S41</f>
        <v>0</v>
      </c>
      <c r="T44" s="52">
        <f>'[9]NAW4 - Refurb - ENWL'!T41</f>
        <v>0</v>
      </c>
      <c r="U44" s="52">
        <f>'[9]NAW4 - Refurb - ENWL'!U41</f>
        <v>0</v>
      </c>
      <c r="V44" s="52">
        <f>'[9]NAW4 - Refurb - ENWL'!V41</f>
        <v>0</v>
      </c>
      <c r="W44" s="52">
        <f>'[9]NAW4 - Refurb - ENWL'!W41</f>
        <v>0</v>
      </c>
      <c r="X44" s="59">
        <f t="shared" ref="X44:X46" si="210">SUM(S44:W44)</f>
        <v>0</v>
      </c>
      <c r="Y44" s="52">
        <f>'[9]NAW4 - Refurb - ENWL'!Y41</f>
        <v>0</v>
      </c>
      <c r="Z44" s="52">
        <f>'[9]NAW4 - Refurb - ENWL'!Z41</f>
        <v>0</v>
      </c>
      <c r="AA44" s="52">
        <f>'[9]NAW4 - Refurb - ENWL'!AA41</f>
        <v>0</v>
      </c>
      <c r="AB44" s="52">
        <f>'[9]NAW4 - Refurb - ENWL'!AB41</f>
        <v>0</v>
      </c>
      <c r="AC44" s="52">
        <f>'[9]NAW4 - Refurb - ENWL'!AC41</f>
        <v>0</v>
      </c>
      <c r="AD44" s="59">
        <f t="shared" ref="AD44:AD46" si="211">SUM(Y44:AC44)</f>
        <v>0</v>
      </c>
      <c r="AE44" s="52">
        <f>'[9]NAW4 - Refurb - ENWL'!AE41</f>
        <v>0</v>
      </c>
      <c r="AF44" s="52">
        <f>'[9]NAW4 - Refurb - ENWL'!AF41</f>
        <v>0</v>
      </c>
      <c r="AG44" s="52">
        <f>'[9]NAW4 - Refurb - ENWL'!AG41</f>
        <v>0</v>
      </c>
      <c r="AH44" s="52">
        <f>'[9]NAW4 - Refurb - ENWL'!AH41</f>
        <v>0</v>
      </c>
      <c r="AI44" s="52">
        <f>'[9]NAW4 - Refurb - ENWL'!AI41</f>
        <v>0</v>
      </c>
      <c r="AJ44" s="59">
        <f t="shared" ref="AJ44:AJ46" si="212">SUM(AE44:AI44)</f>
        <v>0</v>
      </c>
      <c r="AK44" s="52">
        <f>'[9]NAW4 - Refurb - ENWL'!AK41</f>
        <v>0</v>
      </c>
      <c r="AL44" s="52">
        <f>'[9]NAW4 - Refurb - ENWL'!AL41</f>
        <v>0</v>
      </c>
      <c r="AM44" s="52">
        <f>'[9]NAW4 - Refurb - ENWL'!AM41</f>
        <v>0</v>
      </c>
      <c r="AN44" s="52">
        <f>'[9]NAW4 - Refurb - ENWL'!AN41</f>
        <v>0</v>
      </c>
      <c r="AO44" s="52">
        <f>'[9]NAW4 - Refurb - ENWL'!AO41</f>
        <v>0</v>
      </c>
      <c r="AP44" s="59">
        <f t="shared" ref="AP44:AP46" si="213">SUM(AK44:AO44)</f>
        <v>0</v>
      </c>
      <c r="BB44" s="6"/>
      <c r="BC44" s="6"/>
      <c r="BD44" s="58" t="s">
        <v>28</v>
      </c>
      <c r="BE44" s="172">
        <f>'ENWL - HI Probs. of Failure '!O$16</f>
        <v>0</v>
      </c>
      <c r="BF44" s="172">
        <f>'ENWL - HI Probs. of Failure '!P$16</f>
        <v>0</v>
      </c>
      <c r="BG44" s="172">
        <f>'ENWL - HI Probs. of Failure '!Q$16</f>
        <v>0</v>
      </c>
      <c r="BH44" s="172">
        <f>'ENWL - HI Probs. of Failure '!R$16</f>
        <v>0</v>
      </c>
      <c r="BI44" s="172">
        <f>'ENWL - HI Probs. of Failure '!S$16</f>
        <v>0</v>
      </c>
      <c r="BJ44" s="176"/>
      <c r="BK44" s="6"/>
      <c r="BL44" s="58" t="s">
        <v>28</v>
      </c>
      <c r="BM44" s="242">
        <f>IFERROR($BM3*'ENWL - Ave Crit'!$Q$16,0)</f>
        <v>0</v>
      </c>
      <c r="BN44" s="242">
        <f>IFERROR($BM3*'ENWL - Ave Crit'!$Q$16,0)</f>
        <v>0</v>
      </c>
      <c r="BO44" s="242">
        <f>IFERROR($BM3*'ENWL - Ave Crit'!$Q$16,0)</f>
        <v>0</v>
      </c>
      <c r="BP44" s="242">
        <f>IFERROR($BM3*'ENWL - Ave Crit'!$Q$16,0)</f>
        <v>0</v>
      </c>
      <c r="BQ44" s="242">
        <f>IFERROR($BM3*'ENWL - Ave Crit'!$Q$16,0)</f>
        <v>0</v>
      </c>
      <c r="BR44" s="176"/>
      <c r="BS44" s="6"/>
      <c r="BT44" s="58" t="s">
        <v>28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28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30</v>
      </c>
      <c r="G45" s="52">
        <f>'[9]NAW4 - Refurb - ENWL'!G42</f>
        <v>0</v>
      </c>
      <c r="H45" s="52">
        <f>'[9]NAW4 - Refurb - ENWL'!H42</f>
        <v>0</v>
      </c>
      <c r="I45" s="52">
        <f>'[9]NAW4 - Refurb - ENWL'!I42</f>
        <v>0</v>
      </c>
      <c r="J45" s="52">
        <f>'[9]NAW4 - Refurb - ENWL'!J42</f>
        <v>0</v>
      </c>
      <c r="K45" s="52">
        <f>'[9]NAW4 - Refurb - ENWL'!K42</f>
        <v>0</v>
      </c>
      <c r="L45" s="59">
        <f t="shared" si="208"/>
        <v>0</v>
      </c>
      <c r="M45" s="52">
        <f>'[9]NAW4 - Refurb - ENWL'!M42</f>
        <v>0</v>
      </c>
      <c r="N45" s="52">
        <f>'[9]NAW4 - Refurb - ENWL'!N42</f>
        <v>0</v>
      </c>
      <c r="O45" s="52">
        <f>'[9]NAW4 - Refurb - ENWL'!O42</f>
        <v>0</v>
      </c>
      <c r="P45" s="52">
        <f>'[9]NAW4 - Refurb - ENWL'!P42</f>
        <v>0</v>
      </c>
      <c r="Q45" s="52">
        <f>'[9]NAW4 - Refurb - ENWL'!Q42</f>
        <v>0</v>
      </c>
      <c r="R45" s="59">
        <f t="shared" si="209"/>
        <v>0</v>
      </c>
      <c r="S45" s="52">
        <f>'[9]NAW4 - Refurb - ENWL'!S42</f>
        <v>0</v>
      </c>
      <c r="T45" s="52">
        <f>'[9]NAW4 - Refurb - ENWL'!T42</f>
        <v>0</v>
      </c>
      <c r="U45" s="52">
        <f>'[9]NAW4 - Refurb - ENWL'!U42</f>
        <v>0</v>
      </c>
      <c r="V45" s="52">
        <f>'[9]NAW4 - Refurb - ENWL'!V42</f>
        <v>0</v>
      </c>
      <c r="W45" s="52">
        <f>'[9]NAW4 - Refurb - ENWL'!W42</f>
        <v>0</v>
      </c>
      <c r="X45" s="59">
        <f t="shared" si="210"/>
        <v>0</v>
      </c>
      <c r="Y45" s="52">
        <f>'[9]NAW4 - Refurb - ENWL'!Y42</f>
        <v>0</v>
      </c>
      <c r="Z45" s="52">
        <f>'[9]NAW4 - Refurb - ENWL'!Z42</f>
        <v>0</v>
      </c>
      <c r="AA45" s="52">
        <f>'[9]NAW4 - Refurb - ENWL'!AA42</f>
        <v>0</v>
      </c>
      <c r="AB45" s="52">
        <f>'[9]NAW4 - Refurb - ENWL'!AB42</f>
        <v>0</v>
      </c>
      <c r="AC45" s="52">
        <f>'[9]NAW4 - Refurb - ENWL'!AC42</f>
        <v>0</v>
      </c>
      <c r="AD45" s="59">
        <f t="shared" si="211"/>
        <v>0</v>
      </c>
      <c r="AE45" s="52">
        <f>'[9]NAW4 - Refurb - ENWL'!AE42</f>
        <v>0</v>
      </c>
      <c r="AF45" s="52">
        <f>'[9]NAW4 - Refurb - ENWL'!AF42</f>
        <v>0</v>
      </c>
      <c r="AG45" s="52">
        <f>'[9]NAW4 - Refurb - ENWL'!AG42</f>
        <v>0</v>
      </c>
      <c r="AH45" s="52">
        <f>'[9]NAW4 - Refurb - ENWL'!AH42</f>
        <v>0</v>
      </c>
      <c r="AI45" s="52">
        <f>'[9]NAW4 - Refurb - ENWL'!AI42</f>
        <v>0</v>
      </c>
      <c r="AJ45" s="59">
        <f t="shared" si="212"/>
        <v>0</v>
      </c>
      <c r="AK45" s="52">
        <f>'[9]NAW4 - Refurb - ENWL'!AK42</f>
        <v>0</v>
      </c>
      <c r="AL45" s="52">
        <f>'[9]NAW4 - Refurb - ENWL'!AL42</f>
        <v>0</v>
      </c>
      <c r="AM45" s="52">
        <f>'[9]NAW4 - Refurb - ENWL'!AM42</f>
        <v>0</v>
      </c>
      <c r="AN45" s="52">
        <f>'[9]NAW4 - Refurb - ENWL'!AN42</f>
        <v>0</v>
      </c>
      <c r="AO45" s="52">
        <f>'[9]NAW4 - Refurb - ENWL'!AO42</f>
        <v>0</v>
      </c>
      <c r="AP45" s="59">
        <f t="shared" si="213"/>
        <v>0</v>
      </c>
      <c r="BB45" s="6"/>
      <c r="BC45" s="6"/>
      <c r="BD45" s="58" t="s">
        <v>30</v>
      </c>
      <c r="BE45" s="172">
        <f>'ENWL - HI Probs. of Failure '!O$16</f>
        <v>0</v>
      </c>
      <c r="BF45" s="172">
        <f>'ENWL - HI Probs. of Failure '!P$16</f>
        <v>0</v>
      </c>
      <c r="BG45" s="172">
        <f>'ENWL - HI Probs. of Failure '!Q$16</f>
        <v>0</v>
      </c>
      <c r="BH45" s="172">
        <f>'ENWL - HI Probs. of Failure '!R$16</f>
        <v>0</v>
      </c>
      <c r="BI45" s="172">
        <f>'ENWL - HI Probs. of Failure '!S$16</f>
        <v>0</v>
      </c>
      <c r="BJ45" s="176"/>
      <c r="BK45" s="6"/>
      <c r="BL45" s="58" t="s">
        <v>30</v>
      </c>
      <c r="BM45" s="242">
        <f>IFERROR($BM4*'ENWL - Ave Crit'!$Q$16,0)</f>
        <v>0</v>
      </c>
      <c r="BN45" s="242">
        <f>IFERROR($BM4*'ENWL - Ave Crit'!$Q$16,0)</f>
        <v>0</v>
      </c>
      <c r="BO45" s="242">
        <f>IFERROR($BM4*'ENWL - Ave Crit'!$Q$16,0)</f>
        <v>0</v>
      </c>
      <c r="BP45" s="242">
        <f>IFERROR($BM4*'ENWL - Ave Crit'!$Q$16,0)</f>
        <v>0</v>
      </c>
      <c r="BQ45" s="242">
        <f>IFERROR($BM4*'ENWL - Ave Crit'!$Q$16,0)</f>
        <v>0</v>
      </c>
      <c r="BR45" s="176"/>
      <c r="BS45" s="6"/>
      <c r="BT45" s="58" t="s">
        <v>30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30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31</v>
      </c>
      <c r="G46" s="52">
        <f>'[9]NAW4 - Refurb - ENWL'!G43</f>
        <v>0</v>
      </c>
      <c r="H46" s="52">
        <f>'[9]NAW4 - Refurb - ENWL'!H43</f>
        <v>0</v>
      </c>
      <c r="I46" s="52">
        <f>'[9]NAW4 - Refurb - ENWL'!I43</f>
        <v>0</v>
      </c>
      <c r="J46" s="52">
        <f>'[9]NAW4 - Refurb - ENWL'!J43</f>
        <v>0</v>
      </c>
      <c r="K46" s="52">
        <f>'[9]NAW4 - Refurb - ENWL'!K43</f>
        <v>0</v>
      </c>
      <c r="L46" s="59">
        <f t="shared" si="208"/>
        <v>0</v>
      </c>
      <c r="M46" s="52">
        <f>'[9]NAW4 - Refurb - ENWL'!M43</f>
        <v>0</v>
      </c>
      <c r="N46" s="52">
        <f>'[9]NAW4 - Refurb - ENWL'!N43</f>
        <v>0</v>
      </c>
      <c r="O46" s="52">
        <f>'[9]NAW4 - Refurb - ENWL'!O43</f>
        <v>0</v>
      </c>
      <c r="P46" s="52">
        <f>'[9]NAW4 - Refurb - ENWL'!P43</f>
        <v>0</v>
      </c>
      <c r="Q46" s="52">
        <f>'[9]NAW4 - Refurb - ENWL'!Q43</f>
        <v>0</v>
      </c>
      <c r="R46" s="59">
        <f t="shared" si="209"/>
        <v>0</v>
      </c>
      <c r="S46" s="52">
        <f>'[9]NAW4 - Refurb - ENWL'!S43</f>
        <v>0</v>
      </c>
      <c r="T46" s="52">
        <f>'[9]NAW4 - Refurb - ENWL'!T43</f>
        <v>0</v>
      </c>
      <c r="U46" s="52">
        <f>'[9]NAW4 - Refurb - ENWL'!U43</f>
        <v>0</v>
      </c>
      <c r="V46" s="52">
        <f>'[9]NAW4 - Refurb - ENWL'!V43</f>
        <v>0</v>
      </c>
      <c r="W46" s="52">
        <f>'[9]NAW4 - Refurb - ENWL'!W43</f>
        <v>0</v>
      </c>
      <c r="X46" s="59">
        <f t="shared" si="210"/>
        <v>0</v>
      </c>
      <c r="Y46" s="52">
        <f>'[9]NAW4 - Refurb - ENWL'!Y43</f>
        <v>0</v>
      </c>
      <c r="Z46" s="52">
        <f>'[9]NAW4 - Refurb - ENWL'!Z43</f>
        <v>0</v>
      </c>
      <c r="AA46" s="52">
        <f>'[9]NAW4 - Refurb - ENWL'!AA43</f>
        <v>0</v>
      </c>
      <c r="AB46" s="52">
        <f>'[9]NAW4 - Refurb - ENWL'!AB43</f>
        <v>0</v>
      </c>
      <c r="AC46" s="52">
        <f>'[9]NAW4 - Refurb - ENWL'!AC43</f>
        <v>0</v>
      </c>
      <c r="AD46" s="59">
        <f t="shared" si="211"/>
        <v>0</v>
      </c>
      <c r="AE46" s="52">
        <f>'[9]NAW4 - Refurb - ENWL'!AE43</f>
        <v>0</v>
      </c>
      <c r="AF46" s="52">
        <f>'[9]NAW4 - Refurb - ENWL'!AF43</f>
        <v>0</v>
      </c>
      <c r="AG46" s="52">
        <f>'[9]NAW4 - Refurb - ENWL'!AG43</f>
        <v>0</v>
      </c>
      <c r="AH46" s="52">
        <f>'[9]NAW4 - Refurb - ENWL'!AH43</f>
        <v>0</v>
      </c>
      <c r="AI46" s="52">
        <f>'[9]NAW4 - Refurb - ENWL'!AI43</f>
        <v>0</v>
      </c>
      <c r="AJ46" s="59">
        <f t="shared" si="212"/>
        <v>0</v>
      </c>
      <c r="AK46" s="52">
        <f>'[9]NAW4 - Refurb - ENWL'!AK43</f>
        <v>0</v>
      </c>
      <c r="AL46" s="52">
        <f>'[9]NAW4 - Refurb - ENWL'!AL43</f>
        <v>0</v>
      </c>
      <c r="AM46" s="52">
        <f>'[9]NAW4 - Refurb - ENWL'!AM43</f>
        <v>0</v>
      </c>
      <c r="AN46" s="52">
        <f>'[9]NAW4 - Refurb - ENWL'!AN43</f>
        <v>0</v>
      </c>
      <c r="AO46" s="52">
        <f>'[9]NAW4 - Refurb - ENWL'!AO43</f>
        <v>0</v>
      </c>
      <c r="AP46" s="59">
        <f t="shared" si="213"/>
        <v>0</v>
      </c>
      <c r="BB46" s="6"/>
      <c r="BC46" s="6"/>
      <c r="BD46" s="58" t="s">
        <v>31</v>
      </c>
      <c r="BE46" s="172">
        <f>'ENWL - HI Probs. of Failure '!O$16</f>
        <v>0</v>
      </c>
      <c r="BF46" s="172">
        <f>'ENWL - HI Probs. of Failure '!P$16</f>
        <v>0</v>
      </c>
      <c r="BG46" s="172">
        <f>'ENWL - HI Probs. of Failure '!Q$16</f>
        <v>0</v>
      </c>
      <c r="BH46" s="172">
        <f>'ENWL - HI Probs. of Failure '!R$16</f>
        <v>0</v>
      </c>
      <c r="BI46" s="172">
        <f>'ENWL - HI Probs. of Failure '!S$16</f>
        <v>0</v>
      </c>
      <c r="BJ46" s="176"/>
      <c r="BK46" s="6"/>
      <c r="BL46" s="58" t="s">
        <v>31</v>
      </c>
      <c r="BM46" s="242">
        <f>IFERROR($BM5*'ENWL - Ave Crit'!$Q$16,0)</f>
        <v>0</v>
      </c>
      <c r="BN46" s="242">
        <f>IFERROR($BM5*'ENWL - Ave Crit'!$Q$16,0)</f>
        <v>0</v>
      </c>
      <c r="BO46" s="242">
        <f>IFERROR($BM5*'ENWL - Ave Crit'!$Q$16,0)</f>
        <v>0</v>
      </c>
      <c r="BP46" s="242">
        <f>IFERROR($BM5*'ENWL - Ave Crit'!$Q$16,0)</f>
        <v>0</v>
      </c>
      <c r="BQ46" s="242">
        <f>IFERROR($BM5*'ENWL - Ave Crit'!$Q$16,0)</f>
        <v>0</v>
      </c>
      <c r="BR46" s="176"/>
      <c r="BS46" s="6"/>
      <c r="BT46" s="58" t="s">
        <v>31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31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34</v>
      </c>
      <c r="C48" s="48"/>
      <c r="D48" s="49">
        <f>L48</f>
        <v>0</v>
      </c>
      <c r="E48" s="50">
        <f>D48+SUM(AE48:AI48)</f>
        <v>0</v>
      </c>
      <c r="F48" s="51" t="s">
        <v>26</v>
      </c>
      <c r="G48" s="52">
        <f>'[9]NAW4 - Refurb - ENWL'!G45</f>
        <v>0</v>
      </c>
      <c r="H48" s="52">
        <f>'[9]NAW4 - Refurb - ENWL'!H45</f>
        <v>0</v>
      </c>
      <c r="I48" s="52">
        <f>'[9]NAW4 - Refurb - ENWL'!I45</f>
        <v>0</v>
      </c>
      <c r="J48" s="52">
        <f>'[9]NAW4 - Refurb - ENWL'!J45</f>
        <v>0</v>
      </c>
      <c r="K48" s="52">
        <f>'[9]NAW4 - Refurb - ENWL'!K45</f>
        <v>0</v>
      </c>
      <c r="L48" s="53">
        <f>SUM(G48:K48)</f>
        <v>0</v>
      </c>
      <c r="M48" s="52">
        <f>'[9]NAW4 - Refurb - ENWL'!M45</f>
        <v>0</v>
      </c>
      <c r="N48" s="52">
        <f>'[9]NAW4 - Refurb - ENWL'!N45</f>
        <v>0</v>
      </c>
      <c r="O48" s="52">
        <f>'[9]NAW4 - Refurb - ENWL'!O45</f>
        <v>0</v>
      </c>
      <c r="P48" s="52">
        <f>'[9]NAW4 - Refurb - ENWL'!P45</f>
        <v>0</v>
      </c>
      <c r="Q48" s="52">
        <f>'[9]NAW4 - Refurb - ENWL'!Q45</f>
        <v>0</v>
      </c>
      <c r="R48" s="53">
        <f>SUM(M48:Q48)</f>
        <v>0</v>
      </c>
      <c r="S48" s="52">
        <f>'[9]NAW4 - Refurb - ENWL'!S45</f>
        <v>0</v>
      </c>
      <c r="T48" s="52">
        <f>'[9]NAW4 - Refurb - ENWL'!T45</f>
        <v>0</v>
      </c>
      <c r="U48" s="52">
        <f>'[9]NAW4 - Refurb - ENWL'!U45</f>
        <v>0</v>
      </c>
      <c r="V48" s="52">
        <f>'[9]NAW4 - Refurb - ENWL'!V45</f>
        <v>0</v>
      </c>
      <c r="W48" s="52">
        <f>'[9]NAW4 - Refurb - ENWL'!W45</f>
        <v>0</v>
      </c>
      <c r="X48" s="53">
        <f>SUM(S48:W48)</f>
        <v>0</v>
      </c>
      <c r="Y48" s="69">
        <f>'[9]NAW4 - Refurb - ENWL'!Y45</f>
        <v>0</v>
      </c>
      <c r="Z48" s="69">
        <f>'[9]NAW4 - Refurb - ENWL'!Z45</f>
        <v>0</v>
      </c>
      <c r="AA48" s="69">
        <f>'[9]NAW4 - Refurb - ENWL'!AA45</f>
        <v>0</v>
      </c>
      <c r="AB48" s="69">
        <f>'[9]NAW4 - Refurb - ENWL'!AB45</f>
        <v>0</v>
      </c>
      <c r="AC48" s="69">
        <f>'[9]NAW4 - Refurb - ENWL'!AC45</f>
        <v>0</v>
      </c>
      <c r="AD48" s="53">
        <f>SUM(Y48:AC48)</f>
        <v>0</v>
      </c>
      <c r="AE48" s="54">
        <f>'[9]NAW4 - Refurb - ENWL'!AE45</f>
        <v>0</v>
      </c>
      <c r="AF48" s="54">
        <f>'[9]NAW4 - Refurb - ENWL'!AF45</f>
        <v>0</v>
      </c>
      <c r="AG48" s="54">
        <f>'[9]NAW4 - Refurb - ENWL'!AG45</f>
        <v>0</v>
      </c>
      <c r="AH48" s="54">
        <f>'[9]NAW4 - Refurb - ENWL'!AH45</f>
        <v>0</v>
      </c>
      <c r="AI48" s="54">
        <f>'[9]NAW4 - Refurb - ENWL'!AI45</f>
        <v>0</v>
      </c>
      <c r="AJ48" s="53">
        <f>SUM(AE48:AI48)</f>
        <v>0</v>
      </c>
      <c r="AK48" s="69">
        <f>'[9]NAW4 - Refurb - ENWL'!AK45</f>
        <v>0</v>
      </c>
      <c r="AL48" s="69">
        <f>'[9]NAW4 - Refurb - ENWL'!AL45</f>
        <v>0</v>
      </c>
      <c r="AM48" s="69">
        <f>'[9]NAW4 - Refurb - ENWL'!AM45</f>
        <v>0</v>
      </c>
      <c r="AN48" s="69">
        <f>'[9]NAW4 - Refurb - ENWL'!AN45</f>
        <v>0</v>
      </c>
      <c r="AO48" s="69">
        <f>'[9]NAW4 - Refurb - ENWL'!AO45</f>
        <v>0</v>
      </c>
      <c r="AP48" s="53">
        <f>SUM(AK48:AO48)</f>
        <v>0</v>
      </c>
      <c r="BB48" s="6"/>
      <c r="BC48" s="6"/>
      <c r="BD48" s="51" t="s">
        <v>26</v>
      </c>
      <c r="BE48" s="172">
        <f>'ENWL - HI Probs. of Failure '!O$17</f>
        <v>0</v>
      </c>
      <c r="BF48" s="172">
        <f>'ENWL - HI Probs. of Failure '!P$17</f>
        <v>0</v>
      </c>
      <c r="BG48" s="172">
        <f>'ENWL - HI Probs. of Failure '!Q$17</f>
        <v>0</v>
      </c>
      <c r="BH48" s="172">
        <f>'ENWL - HI Probs. of Failure '!R$17</f>
        <v>0</v>
      </c>
      <c r="BI48" s="172">
        <f>'ENWL - HI Probs. of Failure '!S$17</f>
        <v>0</v>
      </c>
      <c r="BJ48" s="175"/>
      <c r="BK48" s="6"/>
      <c r="BL48" s="51" t="s">
        <v>26</v>
      </c>
      <c r="BM48" s="242">
        <f>IFERROR($BM2*'ENWL - Ave Crit'!$Q$17,0)</f>
        <v>0</v>
      </c>
      <c r="BN48" s="242">
        <f>IFERROR($BM2*'ENWL - Ave Crit'!$Q$17,0)</f>
        <v>0</v>
      </c>
      <c r="BO48" s="242">
        <f>IFERROR($BM2*'ENWL - Ave Crit'!$Q$17,0)</f>
        <v>0</v>
      </c>
      <c r="BP48" s="242">
        <f>IFERROR($BM2*'ENWL - Ave Crit'!$Q$17,0)</f>
        <v>0</v>
      </c>
      <c r="BQ48" s="242">
        <f>IFERROR($BM2*'ENWL - Ave Crit'!$Q$17,0)</f>
        <v>0</v>
      </c>
      <c r="BR48" s="175"/>
      <c r="BS48" s="6"/>
      <c r="BT48" s="51" t="s">
        <v>26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26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28</v>
      </c>
      <c r="G49" s="52">
        <f>'[9]NAW4 - Refurb - ENWL'!G46</f>
        <v>0</v>
      </c>
      <c r="H49" s="52">
        <f>'[9]NAW4 - Refurb - ENWL'!H46</f>
        <v>0</v>
      </c>
      <c r="I49" s="52">
        <f>'[9]NAW4 - Refurb - ENWL'!I46</f>
        <v>0</v>
      </c>
      <c r="J49" s="52">
        <f>'[9]NAW4 - Refurb - ENWL'!J46</f>
        <v>0</v>
      </c>
      <c r="K49" s="52">
        <f>'[9]NAW4 - Refurb - ENWL'!K46</f>
        <v>0</v>
      </c>
      <c r="L49" s="59">
        <f t="shared" ref="L49:L51" si="240">SUM(G49:K49)</f>
        <v>0</v>
      </c>
      <c r="M49" s="52">
        <f>'[9]NAW4 - Refurb - ENWL'!M46</f>
        <v>0</v>
      </c>
      <c r="N49" s="52">
        <f>'[9]NAW4 - Refurb - ENWL'!N46</f>
        <v>0</v>
      </c>
      <c r="O49" s="52">
        <f>'[9]NAW4 - Refurb - ENWL'!O46</f>
        <v>0</v>
      </c>
      <c r="P49" s="52">
        <f>'[9]NAW4 - Refurb - ENWL'!P46</f>
        <v>0</v>
      </c>
      <c r="Q49" s="52">
        <f>'[9]NAW4 - Refurb - ENWL'!Q46</f>
        <v>0</v>
      </c>
      <c r="R49" s="59">
        <f t="shared" ref="R49:R51" si="241">SUM(M49:Q49)</f>
        <v>0</v>
      </c>
      <c r="S49" s="52">
        <f>'[9]NAW4 - Refurb - ENWL'!S46</f>
        <v>0</v>
      </c>
      <c r="T49" s="52">
        <f>'[9]NAW4 - Refurb - ENWL'!T46</f>
        <v>0</v>
      </c>
      <c r="U49" s="52">
        <f>'[9]NAW4 - Refurb - ENWL'!U46</f>
        <v>0</v>
      </c>
      <c r="V49" s="52">
        <f>'[9]NAW4 - Refurb - ENWL'!V46</f>
        <v>0</v>
      </c>
      <c r="W49" s="52">
        <f>'[9]NAW4 - Refurb - ENWL'!W46</f>
        <v>0</v>
      </c>
      <c r="X49" s="59">
        <f t="shared" ref="X49:X51" si="242">SUM(S49:W49)</f>
        <v>0</v>
      </c>
      <c r="Y49" s="52">
        <f>'[9]NAW4 - Refurb - ENWL'!Y46</f>
        <v>0</v>
      </c>
      <c r="Z49" s="52">
        <f>'[9]NAW4 - Refurb - ENWL'!Z46</f>
        <v>0</v>
      </c>
      <c r="AA49" s="52">
        <f>'[9]NAW4 - Refurb - ENWL'!AA46</f>
        <v>0</v>
      </c>
      <c r="AB49" s="52">
        <f>'[9]NAW4 - Refurb - ENWL'!AB46</f>
        <v>0</v>
      </c>
      <c r="AC49" s="52">
        <f>'[9]NAW4 - Refurb - ENWL'!AC46</f>
        <v>0</v>
      </c>
      <c r="AD49" s="59">
        <f t="shared" ref="AD49:AD51" si="243">SUM(Y49:AC49)</f>
        <v>0</v>
      </c>
      <c r="AE49" s="52">
        <f>'[9]NAW4 - Refurb - ENWL'!AE46</f>
        <v>0</v>
      </c>
      <c r="AF49" s="52">
        <f>'[9]NAW4 - Refurb - ENWL'!AF46</f>
        <v>0</v>
      </c>
      <c r="AG49" s="52">
        <f>'[9]NAW4 - Refurb - ENWL'!AG46</f>
        <v>0</v>
      </c>
      <c r="AH49" s="52">
        <f>'[9]NAW4 - Refurb - ENWL'!AH46</f>
        <v>0</v>
      </c>
      <c r="AI49" s="52">
        <f>'[9]NAW4 - Refurb - ENWL'!AI46</f>
        <v>0</v>
      </c>
      <c r="AJ49" s="59">
        <f t="shared" ref="AJ49:AJ51" si="244">SUM(AE49:AI49)</f>
        <v>0</v>
      </c>
      <c r="AK49" s="52">
        <f>'[9]NAW4 - Refurb - ENWL'!AK46</f>
        <v>0</v>
      </c>
      <c r="AL49" s="52">
        <f>'[9]NAW4 - Refurb - ENWL'!AL46</f>
        <v>0</v>
      </c>
      <c r="AM49" s="52">
        <f>'[9]NAW4 - Refurb - ENWL'!AM46</f>
        <v>0</v>
      </c>
      <c r="AN49" s="52">
        <f>'[9]NAW4 - Refurb - ENWL'!AN46</f>
        <v>0</v>
      </c>
      <c r="AO49" s="52">
        <f>'[9]NAW4 - Refurb - ENWL'!AO46</f>
        <v>0</v>
      </c>
      <c r="AP49" s="59">
        <f t="shared" ref="AP49:AP51" si="245">SUM(AK49:AO49)</f>
        <v>0</v>
      </c>
      <c r="BB49" s="6"/>
      <c r="BC49" s="6"/>
      <c r="BD49" s="58" t="s">
        <v>28</v>
      </c>
      <c r="BE49" s="172">
        <f>'ENWL - HI Probs. of Failure '!O$17</f>
        <v>0</v>
      </c>
      <c r="BF49" s="172">
        <f>'ENWL - HI Probs. of Failure '!P$17</f>
        <v>0</v>
      </c>
      <c r="BG49" s="172">
        <f>'ENWL - HI Probs. of Failure '!Q$17</f>
        <v>0</v>
      </c>
      <c r="BH49" s="172">
        <f>'ENWL - HI Probs. of Failure '!R$17</f>
        <v>0</v>
      </c>
      <c r="BI49" s="172">
        <f>'ENWL - HI Probs. of Failure '!S$17</f>
        <v>0</v>
      </c>
      <c r="BJ49" s="176"/>
      <c r="BK49" s="6"/>
      <c r="BL49" s="58" t="s">
        <v>28</v>
      </c>
      <c r="BM49" s="242">
        <f>IFERROR($BM3*'ENWL - Ave Crit'!$Q$17,0)</f>
        <v>0</v>
      </c>
      <c r="BN49" s="242">
        <f>IFERROR($BM3*'ENWL - Ave Crit'!$Q$17,0)</f>
        <v>0</v>
      </c>
      <c r="BO49" s="242">
        <f>IFERROR($BM3*'ENWL - Ave Crit'!$Q$17,0)</f>
        <v>0</v>
      </c>
      <c r="BP49" s="242">
        <f>IFERROR($BM3*'ENWL - Ave Crit'!$Q$17,0)</f>
        <v>0</v>
      </c>
      <c r="BQ49" s="242">
        <f>IFERROR($BM3*'ENWL - Ave Crit'!$Q$17,0)</f>
        <v>0</v>
      </c>
      <c r="BR49" s="176"/>
      <c r="BS49" s="6"/>
      <c r="BT49" s="58" t="s">
        <v>28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28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30</v>
      </c>
      <c r="G50" s="52">
        <f>'[9]NAW4 - Refurb - ENWL'!G47</f>
        <v>0</v>
      </c>
      <c r="H50" s="52">
        <f>'[9]NAW4 - Refurb - ENWL'!H47</f>
        <v>0</v>
      </c>
      <c r="I50" s="52">
        <f>'[9]NAW4 - Refurb - ENWL'!I47</f>
        <v>0</v>
      </c>
      <c r="J50" s="52">
        <f>'[9]NAW4 - Refurb - ENWL'!J47</f>
        <v>0</v>
      </c>
      <c r="K50" s="52">
        <f>'[9]NAW4 - Refurb - ENWL'!K47</f>
        <v>0</v>
      </c>
      <c r="L50" s="59">
        <f t="shared" si="240"/>
        <v>0</v>
      </c>
      <c r="M50" s="52">
        <f>'[9]NAW4 - Refurb - ENWL'!M47</f>
        <v>0</v>
      </c>
      <c r="N50" s="52">
        <f>'[9]NAW4 - Refurb - ENWL'!N47</f>
        <v>0</v>
      </c>
      <c r="O50" s="52">
        <f>'[9]NAW4 - Refurb - ENWL'!O47</f>
        <v>0</v>
      </c>
      <c r="P50" s="52">
        <f>'[9]NAW4 - Refurb - ENWL'!P47</f>
        <v>0</v>
      </c>
      <c r="Q50" s="52">
        <f>'[9]NAW4 - Refurb - ENWL'!Q47</f>
        <v>0</v>
      </c>
      <c r="R50" s="59">
        <f t="shared" si="241"/>
        <v>0</v>
      </c>
      <c r="S50" s="52">
        <f>'[9]NAW4 - Refurb - ENWL'!S47</f>
        <v>0</v>
      </c>
      <c r="T50" s="52">
        <f>'[9]NAW4 - Refurb - ENWL'!T47</f>
        <v>0</v>
      </c>
      <c r="U50" s="52">
        <f>'[9]NAW4 - Refurb - ENWL'!U47</f>
        <v>0</v>
      </c>
      <c r="V50" s="52">
        <f>'[9]NAW4 - Refurb - ENWL'!V47</f>
        <v>0</v>
      </c>
      <c r="W50" s="52">
        <f>'[9]NAW4 - Refurb - ENWL'!W47</f>
        <v>0</v>
      </c>
      <c r="X50" s="59">
        <f t="shared" si="242"/>
        <v>0</v>
      </c>
      <c r="Y50" s="52">
        <f>'[9]NAW4 - Refurb - ENWL'!Y47</f>
        <v>0</v>
      </c>
      <c r="Z50" s="52">
        <f>'[9]NAW4 - Refurb - ENWL'!Z47</f>
        <v>0</v>
      </c>
      <c r="AA50" s="52">
        <f>'[9]NAW4 - Refurb - ENWL'!AA47</f>
        <v>0</v>
      </c>
      <c r="AB50" s="52">
        <f>'[9]NAW4 - Refurb - ENWL'!AB47</f>
        <v>0</v>
      </c>
      <c r="AC50" s="52">
        <f>'[9]NAW4 - Refurb - ENWL'!AC47</f>
        <v>0</v>
      </c>
      <c r="AD50" s="59">
        <f t="shared" si="243"/>
        <v>0</v>
      </c>
      <c r="AE50" s="52">
        <f>'[9]NAW4 - Refurb - ENWL'!AE47</f>
        <v>0</v>
      </c>
      <c r="AF50" s="52">
        <f>'[9]NAW4 - Refurb - ENWL'!AF47</f>
        <v>0</v>
      </c>
      <c r="AG50" s="52">
        <f>'[9]NAW4 - Refurb - ENWL'!AG47</f>
        <v>0</v>
      </c>
      <c r="AH50" s="52">
        <f>'[9]NAW4 - Refurb - ENWL'!AH47</f>
        <v>0</v>
      </c>
      <c r="AI50" s="52">
        <f>'[9]NAW4 - Refurb - ENWL'!AI47</f>
        <v>0</v>
      </c>
      <c r="AJ50" s="59">
        <f t="shared" si="244"/>
        <v>0</v>
      </c>
      <c r="AK50" s="52">
        <f>'[9]NAW4 - Refurb - ENWL'!AK47</f>
        <v>0</v>
      </c>
      <c r="AL50" s="52">
        <f>'[9]NAW4 - Refurb - ENWL'!AL47</f>
        <v>0</v>
      </c>
      <c r="AM50" s="52">
        <f>'[9]NAW4 - Refurb - ENWL'!AM47</f>
        <v>0</v>
      </c>
      <c r="AN50" s="52">
        <f>'[9]NAW4 - Refurb - ENWL'!AN47</f>
        <v>0</v>
      </c>
      <c r="AO50" s="52">
        <f>'[9]NAW4 - Refurb - ENWL'!AO47</f>
        <v>0</v>
      </c>
      <c r="AP50" s="59">
        <f t="shared" si="245"/>
        <v>0</v>
      </c>
      <c r="BB50" s="6"/>
      <c r="BC50" s="6"/>
      <c r="BD50" s="58" t="s">
        <v>30</v>
      </c>
      <c r="BE50" s="172">
        <f>'ENWL - HI Probs. of Failure '!O$17</f>
        <v>0</v>
      </c>
      <c r="BF50" s="172">
        <f>'ENWL - HI Probs. of Failure '!P$17</f>
        <v>0</v>
      </c>
      <c r="BG50" s="172">
        <f>'ENWL - HI Probs. of Failure '!Q$17</f>
        <v>0</v>
      </c>
      <c r="BH50" s="172">
        <f>'ENWL - HI Probs. of Failure '!R$17</f>
        <v>0</v>
      </c>
      <c r="BI50" s="172">
        <f>'ENWL - HI Probs. of Failure '!S$17</f>
        <v>0</v>
      </c>
      <c r="BJ50" s="176"/>
      <c r="BK50" s="6"/>
      <c r="BL50" s="58" t="s">
        <v>30</v>
      </c>
      <c r="BM50" s="242">
        <f>IFERROR($BM4*'ENWL - Ave Crit'!$Q$17,0)</f>
        <v>0</v>
      </c>
      <c r="BN50" s="242">
        <f>IFERROR($BM4*'ENWL - Ave Crit'!$Q$17,0)</f>
        <v>0</v>
      </c>
      <c r="BO50" s="242">
        <f>IFERROR($BM4*'ENWL - Ave Crit'!$Q$17,0)</f>
        <v>0</v>
      </c>
      <c r="BP50" s="242">
        <f>IFERROR($BM4*'ENWL - Ave Crit'!$Q$17,0)</f>
        <v>0</v>
      </c>
      <c r="BQ50" s="242">
        <f>IFERROR($BM4*'ENWL - Ave Crit'!$Q$17,0)</f>
        <v>0</v>
      </c>
      <c r="BR50" s="176"/>
      <c r="BS50" s="6"/>
      <c r="BT50" s="58" t="s">
        <v>30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30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31</v>
      </c>
      <c r="G51" s="52">
        <f>'[9]NAW4 - Refurb - ENWL'!G48</f>
        <v>0</v>
      </c>
      <c r="H51" s="52">
        <f>'[9]NAW4 - Refurb - ENWL'!H48</f>
        <v>0</v>
      </c>
      <c r="I51" s="52">
        <f>'[9]NAW4 - Refurb - ENWL'!I48</f>
        <v>0</v>
      </c>
      <c r="J51" s="52">
        <f>'[9]NAW4 - Refurb - ENWL'!J48</f>
        <v>0</v>
      </c>
      <c r="K51" s="52">
        <f>'[9]NAW4 - Refurb - ENWL'!K48</f>
        <v>0</v>
      </c>
      <c r="L51" s="59">
        <f t="shared" si="240"/>
        <v>0</v>
      </c>
      <c r="M51" s="52">
        <f>'[9]NAW4 - Refurb - ENWL'!M48</f>
        <v>0</v>
      </c>
      <c r="N51" s="52">
        <f>'[9]NAW4 - Refurb - ENWL'!N48</f>
        <v>0</v>
      </c>
      <c r="O51" s="52">
        <f>'[9]NAW4 - Refurb - ENWL'!O48</f>
        <v>0</v>
      </c>
      <c r="P51" s="52">
        <f>'[9]NAW4 - Refurb - ENWL'!P48</f>
        <v>0</v>
      </c>
      <c r="Q51" s="52">
        <f>'[9]NAW4 - Refurb - ENWL'!Q48</f>
        <v>0</v>
      </c>
      <c r="R51" s="59">
        <f t="shared" si="241"/>
        <v>0</v>
      </c>
      <c r="S51" s="52">
        <f>'[9]NAW4 - Refurb - ENWL'!S48</f>
        <v>0</v>
      </c>
      <c r="T51" s="52">
        <f>'[9]NAW4 - Refurb - ENWL'!T48</f>
        <v>0</v>
      </c>
      <c r="U51" s="52">
        <f>'[9]NAW4 - Refurb - ENWL'!U48</f>
        <v>0</v>
      </c>
      <c r="V51" s="52">
        <f>'[9]NAW4 - Refurb - ENWL'!V48</f>
        <v>0</v>
      </c>
      <c r="W51" s="52">
        <f>'[9]NAW4 - Refurb - ENWL'!W48</f>
        <v>0</v>
      </c>
      <c r="X51" s="59">
        <f t="shared" si="242"/>
        <v>0</v>
      </c>
      <c r="Y51" s="52">
        <f>'[9]NAW4 - Refurb - ENWL'!Y48</f>
        <v>0</v>
      </c>
      <c r="Z51" s="52">
        <f>'[9]NAW4 - Refurb - ENWL'!Z48</f>
        <v>0</v>
      </c>
      <c r="AA51" s="52">
        <f>'[9]NAW4 - Refurb - ENWL'!AA48</f>
        <v>0</v>
      </c>
      <c r="AB51" s="52">
        <f>'[9]NAW4 - Refurb - ENWL'!AB48</f>
        <v>0</v>
      </c>
      <c r="AC51" s="52">
        <f>'[9]NAW4 - Refurb - ENWL'!AC48</f>
        <v>0</v>
      </c>
      <c r="AD51" s="59">
        <f t="shared" si="243"/>
        <v>0</v>
      </c>
      <c r="AE51" s="52">
        <f>'[9]NAW4 - Refurb - ENWL'!AE48</f>
        <v>0</v>
      </c>
      <c r="AF51" s="52">
        <f>'[9]NAW4 - Refurb - ENWL'!AF48</f>
        <v>0</v>
      </c>
      <c r="AG51" s="52">
        <f>'[9]NAW4 - Refurb - ENWL'!AG48</f>
        <v>0</v>
      </c>
      <c r="AH51" s="52">
        <f>'[9]NAW4 - Refurb - ENWL'!AH48</f>
        <v>0</v>
      </c>
      <c r="AI51" s="52">
        <f>'[9]NAW4 - Refurb - ENWL'!AI48</f>
        <v>0</v>
      </c>
      <c r="AJ51" s="59">
        <f t="shared" si="244"/>
        <v>0</v>
      </c>
      <c r="AK51" s="52">
        <f>'[9]NAW4 - Refurb - ENWL'!AK48</f>
        <v>0</v>
      </c>
      <c r="AL51" s="52">
        <f>'[9]NAW4 - Refurb - ENWL'!AL48</f>
        <v>0</v>
      </c>
      <c r="AM51" s="52">
        <f>'[9]NAW4 - Refurb - ENWL'!AM48</f>
        <v>0</v>
      </c>
      <c r="AN51" s="52">
        <f>'[9]NAW4 - Refurb - ENWL'!AN48</f>
        <v>0</v>
      </c>
      <c r="AO51" s="52">
        <f>'[9]NAW4 - Refurb - ENWL'!AO48</f>
        <v>0</v>
      </c>
      <c r="AP51" s="59">
        <f t="shared" si="245"/>
        <v>0</v>
      </c>
      <c r="BB51" s="6"/>
      <c r="BC51" s="6"/>
      <c r="BD51" s="58" t="s">
        <v>31</v>
      </c>
      <c r="BE51" s="172">
        <f>'ENWL - HI Probs. of Failure '!O$17</f>
        <v>0</v>
      </c>
      <c r="BF51" s="172">
        <f>'ENWL - HI Probs. of Failure '!P$17</f>
        <v>0</v>
      </c>
      <c r="BG51" s="172">
        <f>'ENWL - HI Probs. of Failure '!Q$17</f>
        <v>0</v>
      </c>
      <c r="BH51" s="172">
        <f>'ENWL - HI Probs. of Failure '!R$17</f>
        <v>0</v>
      </c>
      <c r="BI51" s="172">
        <f>'ENWL - HI Probs. of Failure '!S$17</f>
        <v>0</v>
      </c>
      <c r="BJ51" s="176"/>
      <c r="BK51" s="6"/>
      <c r="BL51" s="58" t="s">
        <v>31</v>
      </c>
      <c r="BM51" s="242">
        <f>IFERROR($BM5*'ENWL - Ave Crit'!$Q$17,0)</f>
        <v>0</v>
      </c>
      <c r="BN51" s="242">
        <f>IFERROR($BM5*'ENWL - Ave Crit'!$Q$17,0)</f>
        <v>0</v>
      </c>
      <c r="BO51" s="242">
        <f>IFERROR($BM5*'ENWL - Ave Crit'!$Q$17,0)</f>
        <v>0</v>
      </c>
      <c r="BP51" s="242">
        <f>IFERROR($BM5*'ENWL - Ave Crit'!$Q$17,0)</f>
        <v>0</v>
      </c>
      <c r="BQ51" s="242">
        <f>IFERROR($BM5*'ENWL - Ave Crit'!$Q$17,0)</f>
        <v>0</v>
      </c>
      <c r="BR51" s="176"/>
      <c r="BS51" s="6"/>
      <c r="BT51" s="58" t="s">
        <v>31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31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148790.96192511465</v>
      </c>
      <c r="CD53" s="198">
        <f t="shared" ref="CD53:CG53" si="263">SUM(CD52,CD47,CD42,CD37,CD32,CD27,CD22,CD17)</f>
        <v>372470.43432710465</v>
      </c>
      <c r="CE53" s="198">
        <f t="shared" si="263"/>
        <v>1012338.0670349619</v>
      </c>
      <c r="CF53" s="198">
        <f t="shared" si="263"/>
        <v>828979.05609148997</v>
      </c>
      <c r="CG53" s="198">
        <f t="shared" si="263"/>
        <v>1983299.1064037932</v>
      </c>
      <c r="CH53" s="198">
        <f t="shared" ref="CH53" si="264">SUM(CH47,CH42,CH37,CH32,CH27,CH22,CH17)</f>
        <v>4345877.6257824646</v>
      </c>
      <c r="CI53" s="68"/>
      <c r="CJ53" s="68"/>
      <c r="CK53" s="198">
        <f>SUM(CK47,CK42,CK37,CK32,CK27,CK22,CK17)</f>
        <v>267073.67735999997</v>
      </c>
      <c r="CL53" s="198">
        <f t="shared" ref="CL53:CO53" si="265">SUM(CL47,CL42,CL37,CL32,CL27,CL22,CL17)</f>
        <v>362009.600559638</v>
      </c>
      <c r="CM53" s="198">
        <f t="shared" si="265"/>
        <v>965454.46678976202</v>
      </c>
      <c r="CN53" s="198">
        <f t="shared" si="265"/>
        <v>740183.51392695669</v>
      </c>
      <c r="CO53" s="198">
        <f t="shared" si="265"/>
        <v>1625678.8918031801</v>
      </c>
      <c r="CP53" s="198">
        <f t="shared" si="3"/>
        <v>3960400.1504395371</v>
      </c>
      <c r="CS53" s="198">
        <f>SUM(CS47,CS42,CS37,CS32,CS27,CS22,CS17)</f>
        <v>257702.48804546666</v>
      </c>
      <c r="CT53" s="198">
        <f t="shared" ref="CT53:CW53" si="266">SUM(CT47,CT42,CT37,CT32,CT27,CT22,CT17)</f>
        <v>290986.596772352</v>
      </c>
      <c r="CU53" s="198">
        <f t="shared" si="266"/>
        <v>1008001.4593506319</v>
      </c>
      <c r="CV53" s="198">
        <f t="shared" si="266"/>
        <v>624753.67566508322</v>
      </c>
      <c r="CW53" s="198">
        <f t="shared" si="266"/>
        <v>2084501.1890242998</v>
      </c>
      <c r="CX53" s="198">
        <f t="shared" si="5"/>
        <v>4265945.4088578336</v>
      </c>
      <c r="DA53" s="198">
        <f>SUM(DA47,DA42,DA37,DA32,DA27,DA22,DA17)</f>
        <v>257702.48804546666</v>
      </c>
      <c r="DB53" s="198">
        <f t="shared" ref="DB53:DE53" si="267">SUM(DB47,DB42,DB37,DB32,DB27,DB22,DB17)</f>
        <v>338765.59639429935</v>
      </c>
      <c r="DC53" s="198">
        <f t="shared" si="267"/>
        <v>1008001.4593506319</v>
      </c>
      <c r="DD53" s="198">
        <f t="shared" si="267"/>
        <v>624753.67566508322</v>
      </c>
      <c r="DE53" s="198">
        <f t="shared" si="267"/>
        <v>1823283.2156813582</v>
      </c>
      <c r="DF53" s="198">
        <f t="shared" si="7"/>
        <v>4052506.4351368393</v>
      </c>
      <c r="DI53" s="198">
        <f>SUM(DI47,DI42,DI37,DI32,DI27,DI22,DI17)</f>
        <v>219027.20543137533</v>
      </c>
      <c r="DJ53" s="198">
        <f t="shared" ref="DJ53:DM53" si="268">SUM(DJ47,DJ42,DJ37,DJ32,DJ27,DJ22,DJ17)</f>
        <v>281278.72072579933</v>
      </c>
      <c r="DK53" s="198">
        <f t="shared" si="268"/>
        <v>1031741.3081158646</v>
      </c>
      <c r="DL53" s="198">
        <f t="shared" si="268"/>
        <v>562971.26675271732</v>
      </c>
      <c r="DM53" s="198">
        <f t="shared" si="268"/>
        <v>2448811.3884049663</v>
      </c>
      <c r="DN53" s="198">
        <f t="shared" si="25"/>
        <v>4543829.8894307232</v>
      </c>
      <c r="DP53" s="199"/>
      <c r="DQ53" s="198">
        <f>SUM(DQ47,DQ42,DQ37,DQ32,DQ27,DQ22,DQ17)</f>
        <v>219027.20543137533</v>
      </c>
      <c r="DR53" s="198">
        <f t="shared" ref="DR53:DU53" si="269">SUM(DR47,DR42,DR37,DR32,DR27,DR22,DR17)</f>
        <v>376836.71996969398</v>
      </c>
      <c r="DS53" s="198">
        <f t="shared" si="269"/>
        <v>1031741.3081158646</v>
      </c>
      <c r="DT53" s="198">
        <f t="shared" si="269"/>
        <v>562971.26675271732</v>
      </c>
      <c r="DU53" s="198">
        <f t="shared" si="269"/>
        <v>1926375.4417190836</v>
      </c>
      <c r="DV53" s="198">
        <f t="shared" si="10"/>
        <v>4116951.941988735</v>
      </c>
    </row>
    <row r="54" spans="1:126" ht="25.5" customHeight="1" thickBot="1">
      <c r="A54" s="19"/>
      <c r="B54" s="72" t="s">
        <v>35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36</v>
      </c>
      <c r="C55" s="48"/>
      <c r="D55" s="49">
        <f>L55</f>
        <v>1899</v>
      </c>
      <c r="E55" s="50">
        <f>D55+SUM(AE55:AI55)</f>
        <v>1899</v>
      </c>
      <c r="F55" s="51" t="s">
        <v>26</v>
      </c>
      <c r="G55" s="52">
        <f>'[9]NAW4 - Refurb - ENWL'!G52</f>
        <v>312</v>
      </c>
      <c r="H55" s="52">
        <f>'[9]NAW4 - Refurb - ENWL'!H52</f>
        <v>461</v>
      </c>
      <c r="I55" s="52">
        <f>'[9]NAW4 - Refurb - ENWL'!I52</f>
        <v>253</v>
      </c>
      <c r="J55" s="52">
        <f>'[9]NAW4 - Refurb - ENWL'!J52</f>
        <v>229</v>
      </c>
      <c r="K55" s="52">
        <f>'[9]NAW4 - Refurb - ENWL'!K52</f>
        <v>644</v>
      </c>
      <c r="L55" s="80">
        <f>SUM(G55:K55)</f>
        <v>1899</v>
      </c>
      <c r="M55" s="52">
        <f>'[9]NAW4 - Refurb - ENWL'!M52</f>
        <v>239</v>
      </c>
      <c r="N55" s="52">
        <f>'[9]NAW4 - Refurb - ENWL'!N52</f>
        <v>463</v>
      </c>
      <c r="O55" s="52">
        <f>'[9]NAW4 - Refurb - ENWL'!O52</f>
        <v>254</v>
      </c>
      <c r="P55" s="52">
        <f>'[9]NAW4 - Refurb - ENWL'!P52</f>
        <v>233</v>
      </c>
      <c r="Q55" s="52">
        <f>'[9]NAW4 - Refurb - ENWL'!Q52</f>
        <v>678</v>
      </c>
      <c r="R55" s="53">
        <f>SUM(M55:Q55)</f>
        <v>1867</v>
      </c>
      <c r="S55" s="52">
        <f>'[9]NAW4 - Refurb - ENWL'!S52</f>
        <v>0</v>
      </c>
      <c r="T55" s="52">
        <f>'[9]NAW4 - Refurb - ENWL'!T52</f>
        <v>33.83477147860286</v>
      </c>
      <c r="U55" s="52">
        <f>'[9]NAW4 - Refurb - ENWL'!U52</f>
        <v>0</v>
      </c>
      <c r="V55" s="52">
        <f>'[9]NAW4 - Refurb - ENWL'!V52</f>
        <v>0</v>
      </c>
      <c r="W55" s="52">
        <f>'[9]NAW4 - Refurb - ENWL'!W52</f>
        <v>-33.83477147860286</v>
      </c>
      <c r="X55" s="53">
        <f>SUM(S55:W55)</f>
        <v>0</v>
      </c>
      <c r="Y55" s="54">
        <f>'[9]NAW4 - Refurb - ENWL'!Y52</f>
        <v>161</v>
      </c>
      <c r="Z55" s="54">
        <f>'[9]NAW4 - Refurb - ENWL'!Z52</f>
        <v>561</v>
      </c>
      <c r="AA55" s="54">
        <f>'[9]NAW4 - Refurb - ENWL'!AA52</f>
        <v>185</v>
      </c>
      <c r="AB55" s="54">
        <f>'[9]NAW4 - Refurb - ENWL'!AB52</f>
        <v>129</v>
      </c>
      <c r="AC55" s="54">
        <f>'[9]NAW4 - Refurb - ENWL'!AC52</f>
        <v>864</v>
      </c>
      <c r="AD55" s="53">
        <f>SUM(Y55:AC55)</f>
        <v>1900</v>
      </c>
      <c r="AE55" s="54">
        <f>'[9]NAW4 - Refurb - ENWL'!AE52</f>
        <v>0</v>
      </c>
      <c r="AF55" s="54">
        <f>'[9]NAW4 - Refurb - ENWL'!AF52</f>
        <v>67.669542957205721</v>
      </c>
      <c r="AG55" s="54">
        <f>'[9]NAW4 - Refurb - ENWL'!AG52</f>
        <v>0</v>
      </c>
      <c r="AH55" s="54">
        <f>'[9]NAW4 - Refurb - ENWL'!AH52</f>
        <v>0</v>
      </c>
      <c r="AI55" s="54">
        <f>'[9]NAW4 - Refurb - ENWL'!AI52</f>
        <v>-67.669542957205721</v>
      </c>
      <c r="AJ55" s="53">
        <f>SUM(AE55:AI55)</f>
        <v>0</v>
      </c>
      <c r="AK55" s="54">
        <f>'[9]NAW4 - Refurb - ENWL'!AK52</f>
        <v>106</v>
      </c>
      <c r="AL55" s="54">
        <f>'[9]NAW4 - Refurb - ENWL'!AL52</f>
        <v>578</v>
      </c>
      <c r="AM55" s="54">
        <f>'[9]NAW4 - Refurb - ENWL'!AM52</f>
        <v>142</v>
      </c>
      <c r="AN55" s="54">
        <f>'[9]NAW4 - Refurb - ENWL'!AN52</f>
        <v>93</v>
      </c>
      <c r="AO55" s="54">
        <f>'[9]NAW4 - Refurb - ENWL'!AO52</f>
        <v>981</v>
      </c>
      <c r="AP55" s="53">
        <f>SUM(AK55:AO55)</f>
        <v>1900</v>
      </c>
      <c r="BB55" s="6"/>
      <c r="BC55" s="6"/>
      <c r="BD55" s="51" t="s">
        <v>26</v>
      </c>
      <c r="BE55" s="172">
        <f>'ENWL - HI Probs. of Failure '!O$20</f>
        <v>7.2000000000000002E-5</v>
      </c>
      <c r="BF55" s="172">
        <f>'ENWL - HI Probs. of Failure '!P$20</f>
        <v>9.3800000000000003E-4</v>
      </c>
      <c r="BG55" s="172">
        <f>'ENWL - HI Probs. of Failure '!Q$20</f>
        <v>1.6440000000000001E-3</v>
      </c>
      <c r="BH55" s="172">
        <f>'ENWL - HI Probs. of Failure '!R$20</f>
        <v>3.1749999999999999E-3</v>
      </c>
      <c r="BI55" s="172">
        <f>'ENWL - HI Probs. of Failure '!S$20</f>
        <v>5.5110000000000003E-3</v>
      </c>
      <c r="BJ55" s="175"/>
      <c r="BK55" s="6"/>
      <c r="BL55" s="51" t="s">
        <v>26</v>
      </c>
      <c r="BM55" s="194">
        <f>$BM2*'ENWL - Ave Crit'!$Q$20</f>
        <v>84759.324999999997</v>
      </c>
      <c r="BN55" s="194">
        <f>$BM2*'ENWL - Ave Crit'!$Q$20</f>
        <v>84759.324999999997</v>
      </c>
      <c r="BO55" s="194">
        <f>$BM2*'ENWL - Ave Crit'!$Q$20</f>
        <v>84759.324999999997</v>
      </c>
      <c r="BP55" s="194">
        <f>$BM2*'ENWL - Ave Crit'!$Q$20</f>
        <v>84759.324999999997</v>
      </c>
      <c r="BQ55" s="194">
        <f>$BM2*'ENWL - Ave Crit'!$Q$20</f>
        <v>84759.324999999997</v>
      </c>
      <c r="BR55" s="175"/>
      <c r="BS55" s="6"/>
      <c r="BT55" s="51" t="s">
        <v>26</v>
      </c>
      <c r="BU55" s="24">
        <f t="shared" si="19"/>
        <v>6.1026714000000002</v>
      </c>
      <c r="BV55" s="24">
        <f t="shared" si="19"/>
        <v>79.504246850000001</v>
      </c>
      <c r="BW55" s="24">
        <f t="shared" si="19"/>
        <v>139.3443303</v>
      </c>
      <c r="BX55" s="24">
        <f t="shared" si="19"/>
        <v>269.11085687499997</v>
      </c>
      <c r="BY55" s="24">
        <f t="shared" si="19"/>
        <v>467.10864007499998</v>
      </c>
      <c r="BZ55" s="6"/>
      <c r="CA55" s="6"/>
      <c r="CB55" s="51" t="s">
        <v>26</v>
      </c>
      <c r="CC55" s="195">
        <f>IF(BU55="","",M55*BU55)</f>
        <v>1458.5384646</v>
      </c>
      <c r="CD55" s="195">
        <f t="shared" ref="CD55:CG58" si="270">IF(BV55="","",N55*BV55)</f>
        <v>36810.466291550001</v>
      </c>
      <c r="CE55" s="195">
        <f t="shared" si="270"/>
        <v>35393.459896200002</v>
      </c>
      <c r="CF55" s="195">
        <f t="shared" si="270"/>
        <v>62702.829651874992</v>
      </c>
      <c r="CG55" s="195">
        <f t="shared" si="270"/>
        <v>316699.65797085001</v>
      </c>
      <c r="CH55" s="198">
        <f t="shared" ref="CH55:CH58" si="271">SUM(CC55:CG55)</f>
        <v>453064.95227507502</v>
      </c>
      <c r="CI55" s="68"/>
      <c r="CJ55" s="68"/>
      <c r="CK55" s="195">
        <f t="shared" ref="CK55:CO58" si="272">IF(BU55="","",G55*BU55)</f>
        <v>1904.0334768</v>
      </c>
      <c r="CL55" s="195">
        <f t="shared" si="272"/>
        <v>36651.457797850002</v>
      </c>
      <c r="CM55" s="195">
        <f t="shared" si="272"/>
        <v>35254.1155659</v>
      </c>
      <c r="CN55" s="195">
        <f t="shared" si="272"/>
        <v>61626.38622437499</v>
      </c>
      <c r="CO55" s="195">
        <f t="shared" si="272"/>
        <v>300817.96420829999</v>
      </c>
      <c r="CP55" s="198">
        <f t="shared" si="3"/>
        <v>436253.95727322495</v>
      </c>
      <c r="CS55" s="195">
        <f>IF(BU55="","",Y55*BU55)</f>
        <v>982.53009540000005</v>
      </c>
      <c r="CT55" s="195">
        <f t="shared" ref="CT55:CW58" si="273">IF(BV55="","",Z55*BV55)</f>
        <v>44601.88248285</v>
      </c>
      <c r="CU55" s="195">
        <f t="shared" si="273"/>
        <v>25778.7011055</v>
      </c>
      <c r="CV55" s="195">
        <f t="shared" si="273"/>
        <v>34715.300536874995</v>
      </c>
      <c r="CW55" s="195">
        <f t="shared" si="273"/>
        <v>403581.8650248</v>
      </c>
      <c r="CX55" s="198">
        <f t="shared" si="5"/>
        <v>509660.27924542502</v>
      </c>
      <c r="DA55" s="195">
        <f>IF(BU55="","",(S55+Y55)*BU55)</f>
        <v>982.53009540000005</v>
      </c>
      <c r="DB55" s="195">
        <f t="shared" ref="DB55:DE58" si="274">IF(BV55="","",(T55+Z55)*BV55)</f>
        <v>47291.890506598182</v>
      </c>
      <c r="DC55" s="195">
        <f t="shared" si="274"/>
        <v>25778.7011055</v>
      </c>
      <c r="DD55" s="195">
        <f t="shared" si="274"/>
        <v>34715.300536874995</v>
      </c>
      <c r="DE55" s="195">
        <f t="shared" si="274"/>
        <v>387777.35093218141</v>
      </c>
      <c r="DF55" s="198">
        <f t="shared" si="7"/>
        <v>496545.77317655459</v>
      </c>
      <c r="DI55" s="195">
        <f>IF(BU55="","",AK55*BU55)</f>
        <v>646.88316840000005</v>
      </c>
      <c r="DJ55" s="195">
        <f t="shared" ref="DJ55:DM58" si="275">IF(BV55="","",AL55*BV55)</f>
        <v>45953.454679299997</v>
      </c>
      <c r="DK55" s="195">
        <f t="shared" si="275"/>
        <v>19786.894902600001</v>
      </c>
      <c r="DL55" s="195">
        <f t="shared" si="275"/>
        <v>25027.309689374997</v>
      </c>
      <c r="DM55" s="195">
        <f t="shared" si="275"/>
        <v>458233.57591357495</v>
      </c>
      <c r="DN55" s="198">
        <f t="shared" si="25"/>
        <v>549648.11835324997</v>
      </c>
      <c r="DQ55" s="195">
        <f>IF(BU55="","",(AE55+AK55)*BU55)</f>
        <v>646.88316840000005</v>
      </c>
      <c r="DR55" s="195">
        <f t="shared" ref="DR55:DU58" si="276">IF(BV55="","",(AF55+AL55)*BV55)</f>
        <v>51333.470726796368</v>
      </c>
      <c r="DS55" s="195">
        <f t="shared" si="276"/>
        <v>19786.894902600001</v>
      </c>
      <c r="DT55" s="195">
        <f t="shared" si="276"/>
        <v>25027.309689374997</v>
      </c>
      <c r="DU55" s="195">
        <f t="shared" si="276"/>
        <v>426624.54772833781</v>
      </c>
      <c r="DV55" s="198">
        <f t="shared" si="10"/>
        <v>523419.10621550918</v>
      </c>
    </row>
    <row r="56" spans="1:126" ht="25.5" customHeight="1">
      <c r="A56" s="19"/>
      <c r="B56" s="55"/>
      <c r="C56" s="55"/>
      <c r="D56" s="56">
        <f t="shared" ref="D56:D58" si="277">L56</f>
        <v>451</v>
      </c>
      <c r="E56" s="57">
        <f t="shared" ref="E56:E58" si="278">D56+SUM(AE56:AI56)</f>
        <v>451</v>
      </c>
      <c r="F56" s="58" t="s">
        <v>28</v>
      </c>
      <c r="G56" s="52">
        <f>'[9]NAW4 - Refurb - ENWL'!G53</f>
        <v>74</v>
      </c>
      <c r="H56" s="52">
        <f>'[9]NAW4 - Refurb - ENWL'!H53</f>
        <v>110</v>
      </c>
      <c r="I56" s="52">
        <f>'[9]NAW4 - Refurb - ENWL'!I53</f>
        <v>60</v>
      </c>
      <c r="J56" s="52">
        <f>'[9]NAW4 - Refurb - ENWL'!J53</f>
        <v>54</v>
      </c>
      <c r="K56" s="52">
        <f>'[9]NAW4 - Refurb - ENWL'!K53</f>
        <v>153</v>
      </c>
      <c r="L56" s="59">
        <f t="shared" ref="L56:L58" si="279">SUM(G56:K56)</f>
        <v>451</v>
      </c>
      <c r="M56" s="52">
        <f>'[9]NAW4 - Refurb - ENWL'!M53</f>
        <v>57</v>
      </c>
      <c r="N56" s="52">
        <f>'[9]NAW4 - Refurb - ENWL'!N53</f>
        <v>110</v>
      </c>
      <c r="O56" s="52">
        <f>'[9]NAW4 - Refurb - ENWL'!O53</f>
        <v>60</v>
      </c>
      <c r="P56" s="52">
        <f>'[9]NAW4 - Refurb - ENWL'!P53</f>
        <v>55</v>
      </c>
      <c r="Q56" s="52">
        <f>'[9]NAW4 - Refurb - ENWL'!Q53</f>
        <v>161</v>
      </c>
      <c r="R56" s="59">
        <f t="shared" ref="R56:R58" si="280">SUM(M56:Q56)</f>
        <v>443</v>
      </c>
      <c r="S56" s="52">
        <f>'[9]NAW4 - Refurb - ENWL'!S53</f>
        <v>0</v>
      </c>
      <c r="T56" s="52">
        <f>'[9]NAW4 - Refurb - ENWL'!T53</f>
        <v>15.677904290971933</v>
      </c>
      <c r="U56" s="52">
        <f>'[9]NAW4 - Refurb - ENWL'!U53</f>
        <v>0</v>
      </c>
      <c r="V56" s="52">
        <f>'[9]NAW4 - Refurb - ENWL'!V53</f>
        <v>0</v>
      </c>
      <c r="W56" s="52">
        <f>'[9]NAW4 - Refurb - ENWL'!W53</f>
        <v>-15.677904290971933</v>
      </c>
      <c r="X56" s="59">
        <f t="shared" ref="X56:X58" si="281">SUM(S56:W56)</f>
        <v>0</v>
      </c>
      <c r="Y56" s="52">
        <f>'[9]NAW4 - Refurb - ENWL'!Y53</f>
        <v>38</v>
      </c>
      <c r="Z56" s="52">
        <f>'[9]NAW4 - Refurb - ENWL'!Z53</f>
        <v>133</v>
      </c>
      <c r="AA56" s="52">
        <f>'[9]NAW4 - Refurb - ENWL'!AA53</f>
        <v>44</v>
      </c>
      <c r="AB56" s="52">
        <f>'[9]NAW4 - Refurb - ENWL'!AB53</f>
        <v>31</v>
      </c>
      <c r="AC56" s="52">
        <f>'[9]NAW4 - Refurb - ENWL'!AC53</f>
        <v>205</v>
      </c>
      <c r="AD56" s="59">
        <f t="shared" ref="AD56:AD58" si="282">SUM(Y56:AC56)</f>
        <v>451</v>
      </c>
      <c r="AE56" s="52">
        <f>'[9]NAW4 - Refurb - ENWL'!AE53</f>
        <v>0</v>
      </c>
      <c r="AF56" s="52">
        <f>'[9]NAW4 - Refurb - ENWL'!AF53</f>
        <v>31.355808581943865</v>
      </c>
      <c r="AG56" s="52">
        <f>'[9]NAW4 - Refurb - ENWL'!AG53</f>
        <v>0</v>
      </c>
      <c r="AH56" s="52">
        <f>'[9]NAW4 - Refurb - ENWL'!AH53</f>
        <v>0</v>
      </c>
      <c r="AI56" s="52">
        <f>'[9]NAW4 - Refurb - ENWL'!AI53</f>
        <v>-31.355808581943865</v>
      </c>
      <c r="AJ56" s="59">
        <f t="shared" ref="AJ56:AJ58" si="283">SUM(AE56:AI56)</f>
        <v>0</v>
      </c>
      <c r="AK56" s="52">
        <f>'[9]NAW4 - Refurb - ENWL'!AK53</f>
        <v>25</v>
      </c>
      <c r="AL56" s="52">
        <f>'[9]NAW4 - Refurb - ENWL'!AL53</f>
        <v>137</v>
      </c>
      <c r="AM56" s="52">
        <f>'[9]NAW4 - Refurb - ENWL'!AM53</f>
        <v>34</v>
      </c>
      <c r="AN56" s="52">
        <f>'[9]NAW4 - Refurb - ENWL'!AN53</f>
        <v>22</v>
      </c>
      <c r="AO56" s="52">
        <f>'[9]NAW4 - Refurb - ENWL'!AO53</f>
        <v>233</v>
      </c>
      <c r="AP56" s="59">
        <f t="shared" ref="AP56:AP58" si="284">SUM(AK56:AO56)</f>
        <v>451</v>
      </c>
      <c r="BB56" s="6"/>
      <c r="BC56" s="6"/>
      <c r="BD56" s="58" t="s">
        <v>28</v>
      </c>
      <c r="BE56" s="172">
        <f>'ENWL - HI Probs. of Failure '!O$20</f>
        <v>7.2000000000000002E-5</v>
      </c>
      <c r="BF56" s="172">
        <f>'ENWL - HI Probs. of Failure '!P$20</f>
        <v>9.3800000000000003E-4</v>
      </c>
      <c r="BG56" s="172">
        <f>'ENWL - HI Probs. of Failure '!Q$20</f>
        <v>1.6440000000000001E-3</v>
      </c>
      <c r="BH56" s="172">
        <f>'ENWL - HI Probs. of Failure '!R$20</f>
        <v>3.1749999999999999E-3</v>
      </c>
      <c r="BI56" s="172">
        <f>'ENWL - HI Probs. of Failure '!S$20</f>
        <v>5.5110000000000003E-3</v>
      </c>
      <c r="BJ56" s="176"/>
      <c r="BK56" s="6"/>
      <c r="BL56" s="58" t="s">
        <v>28</v>
      </c>
      <c r="BM56" s="194">
        <f>$BM3*'ENWL - Ave Crit'!$Q$20</f>
        <v>121084.75</v>
      </c>
      <c r="BN56" s="194">
        <f>$BM3*'ENWL - Ave Crit'!$Q$20</f>
        <v>121084.75</v>
      </c>
      <c r="BO56" s="194">
        <f>$BM3*'ENWL - Ave Crit'!$Q$20</f>
        <v>121084.75</v>
      </c>
      <c r="BP56" s="194">
        <f>$BM3*'ENWL - Ave Crit'!$Q$20</f>
        <v>121084.75</v>
      </c>
      <c r="BQ56" s="194">
        <f>$BM3*'ENWL - Ave Crit'!$Q$20</f>
        <v>121084.75</v>
      </c>
      <c r="BR56" s="176"/>
      <c r="BS56" s="6"/>
      <c r="BT56" s="58" t="s">
        <v>28</v>
      </c>
      <c r="BU56" s="24">
        <f t="shared" si="19"/>
        <v>8.718102</v>
      </c>
      <c r="BV56" s="24">
        <f t="shared" si="19"/>
        <v>113.5774955</v>
      </c>
      <c r="BW56" s="24">
        <f t="shared" si="19"/>
        <v>199.06332900000001</v>
      </c>
      <c r="BX56" s="24">
        <f t="shared" si="19"/>
        <v>384.44408125000001</v>
      </c>
      <c r="BY56" s="24">
        <f t="shared" si="19"/>
        <v>667.29805725000006</v>
      </c>
      <c r="BZ56" s="6"/>
      <c r="CA56" s="6"/>
      <c r="CB56" s="58" t="s">
        <v>28</v>
      </c>
      <c r="CC56" s="195">
        <f t="shared" ref="CC56:CC58" si="285">IF(BU56="","",M56*BU56)</f>
        <v>496.93181399999997</v>
      </c>
      <c r="CD56" s="195">
        <f t="shared" si="270"/>
        <v>12493.524504999999</v>
      </c>
      <c r="CE56" s="195">
        <f t="shared" si="270"/>
        <v>11943.79974</v>
      </c>
      <c r="CF56" s="195">
        <f t="shared" si="270"/>
        <v>21144.42446875</v>
      </c>
      <c r="CG56" s="195">
        <f t="shared" si="270"/>
        <v>107434.98721725</v>
      </c>
      <c r="CH56" s="198">
        <f t="shared" si="271"/>
        <v>153513.66774499998</v>
      </c>
      <c r="CI56" s="68"/>
      <c r="CJ56" s="68"/>
      <c r="CK56" s="195">
        <f t="shared" si="272"/>
        <v>645.13954799999999</v>
      </c>
      <c r="CL56" s="195">
        <f t="shared" si="272"/>
        <v>12493.524504999999</v>
      </c>
      <c r="CM56" s="195">
        <f t="shared" si="272"/>
        <v>11943.79974</v>
      </c>
      <c r="CN56" s="195">
        <f t="shared" si="272"/>
        <v>20759.9803875</v>
      </c>
      <c r="CO56" s="195">
        <f t="shared" si="272"/>
        <v>102096.60275925</v>
      </c>
      <c r="CP56" s="198">
        <f t="shared" si="3"/>
        <v>147939.04693975</v>
      </c>
      <c r="CS56" s="195">
        <f t="shared" ref="CS56:CS58" si="286">IF(BU56="","",Y56*BU56)</f>
        <v>331.28787599999998</v>
      </c>
      <c r="CT56" s="195">
        <f t="shared" si="273"/>
        <v>15105.8069015</v>
      </c>
      <c r="CU56" s="195">
        <f t="shared" si="273"/>
        <v>8758.7864760000011</v>
      </c>
      <c r="CV56" s="195">
        <f t="shared" si="273"/>
        <v>11917.766518750001</v>
      </c>
      <c r="CW56" s="195">
        <f t="shared" si="273"/>
        <v>136796.10173625001</v>
      </c>
      <c r="CX56" s="198">
        <f t="shared" si="5"/>
        <v>172909.74950850001</v>
      </c>
      <c r="DA56" s="195">
        <f t="shared" ref="DA56:DA58" si="287">IF(BU56="","",(S56+Y56)*BU56)</f>
        <v>331.28787599999998</v>
      </c>
      <c r="DB56" s="195">
        <f t="shared" si="274"/>
        <v>16886.464005557293</v>
      </c>
      <c r="DC56" s="195">
        <f t="shared" si="274"/>
        <v>8758.7864760000011</v>
      </c>
      <c r="DD56" s="195">
        <f t="shared" si="274"/>
        <v>11917.766518750001</v>
      </c>
      <c r="DE56" s="195">
        <f t="shared" si="274"/>
        <v>126334.26666113301</v>
      </c>
      <c r="DF56" s="198">
        <f t="shared" si="7"/>
        <v>164228.57153744029</v>
      </c>
      <c r="DI56" s="195">
        <f t="shared" ref="DI56:DI58" si="288">IF(BU56="","",AK56*BU56)</f>
        <v>217.95255</v>
      </c>
      <c r="DJ56" s="195">
        <f t="shared" si="275"/>
        <v>15560.116883499999</v>
      </c>
      <c r="DK56" s="195">
        <f t="shared" si="275"/>
        <v>6768.1531860000005</v>
      </c>
      <c r="DL56" s="195">
        <f t="shared" si="275"/>
        <v>8457.7697874999994</v>
      </c>
      <c r="DM56" s="195">
        <f t="shared" si="275"/>
        <v>155480.44733925001</v>
      </c>
      <c r="DN56" s="198">
        <f t="shared" si="25"/>
        <v>186484.43974624999</v>
      </c>
      <c r="DQ56" s="195">
        <f t="shared" ref="DQ56:DQ58" si="289">IF(BU56="","",(AE56+AK56)*BU56)</f>
        <v>217.95255</v>
      </c>
      <c r="DR56" s="195">
        <f t="shared" si="276"/>
        <v>19121.431091614591</v>
      </c>
      <c r="DS56" s="195">
        <f t="shared" si="276"/>
        <v>6768.1531860000005</v>
      </c>
      <c r="DT56" s="195">
        <f t="shared" si="276"/>
        <v>8457.7697874999994</v>
      </c>
      <c r="DU56" s="195">
        <f t="shared" si="276"/>
        <v>134556.77718901599</v>
      </c>
      <c r="DV56" s="198">
        <f t="shared" si="10"/>
        <v>169122.08380413058</v>
      </c>
    </row>
    <row r="57" spans="1:126" ht="25.5" customHeight="1">
      <c r="A57" s="19"/>
      <c r="B57" s="55"/>
      <c r="C57" s="55"/>
      <c r="D57" s="56">
        <f t="shared" si="277"/>
        <v>2347</v>
      </c>
      <c r="E57" s="57">
        <f t="shared" si="278"/>
        <v>2347</v>
      </c>
      <c r="F57" s="58" t="s">
        <v>30</v>
      </c>
      <c r="G57" s="52">
        <f>'[9]NAW4 - Refurb - ENWL'!G54</f>
        <v>386</v>
      </c>
      <c r="H57" s="52">
        <f>'[9]NAW4 - Refurb - ENWL'!H54</f>
        <v>569</v>
      </c>
      <c r="I57" s="52">
        <f>'[9]NAW4 - Refurb - ENWL'!I54</f>
        <v>313</v>
      </c>
      <c r="J57" s="52">
        <f>'[9]NAW4 - Refurb - ENWL'!J54</f>
        <v>283</v>
      </c>
      <c r="K57" s="52">
        <f>'[9]NAW4 - Refurb - ENWL'!K54</f>
        <v>796</v>
      </c>
      <c r="L57" s="59">
        <f t="shared" si="279"/>
        <v>2347</v>
      </c>
      <c r="M57" s="52">
        <f>'[9]NAW4 - Refurb - ENWL'!M54</f>
        <v>295</v>
      </c>
      <c r="N57" s="52">
        <f>'[9]NAW4 - Refurb - ENWL'!N54</f>
        <v>572</v>
      </c>
      <c r="O57" s="52">
        <f>'[9]NAW4 - Refurb - ENWL'!O54</f>
        <v>315</v>
      </c>
      <c r="P57" s="52">
        <f>'[9]NAW4 - Refurb - ENWL'!P54</f>
        <v>288</v>
      </c>
      <c r="Q57" s="52">
        <f>'[9]NAW4 - Refurb - ENWL'!Q54</f>
        <v>838</v>
      </c>
      <c r="R57" s="59">
        <f t="shared" si="280"/>
        <v>2308</v>
      </c>
      <c r="S57" s="52">
        <f>'[9]NAW4 - Refurb - ENWL'!S54</f>
        <v>0</v>
      </c>
      <c r="T57" s="52">
        <f>'[9]NAW4 - Refurb - ENWL'!T54</f>
        <v>81.487324230425202</v>
      </c>
      <c r="U57" s="52">
        <f>'[9]NAW4 - Refurb - ENWL'!U54</f>
        <v>0</v>
      </c>
      <c r="V57" s="52">
        <f>'[9]NAW4 - Refurb - ENWL'!V54</f>
        <v>0</v>
      </c>
      <c r="W57" s="52">
        <f>'[9]NAW4 - Refurb - ENWL'!W54</f>
        <v>-81.487324230425202</v>
      </c>
      <c r="X57" s="59">
        <f t="shared" si="281"/>
        <v>0</v>
      </c>
      <c r="Y57" s="52">
        <f>'[9]NAW4 - Refurb - ENWL'!Y54</f>
        <v>200</v>
      </c>
      <c r="Z57" s="52">
        <f>'[9]NAW4 - Refurb - ENWL'!Z54</f>
        <v>692</v>
      </c>
      <c r="AA57" s="52">
        <f>'[9]NAW4 - Refurb - ENWL'!AA54</f>
        <v>228</v>
      </c>
      <c r="AB57" s="52">
        <f>'[9]NAW4 - Refurb - ENWL'!AB54</f>
        <v>160</v>
      </c>
      <c r="AC57" s="52">
        <f>'[9]NAW4 - Refurb - ENWL'!AC54</f>
        <v>1066</v>
      </c>
      <c r="AD57" s="59">
        <f t="shared" si="282"/>
        <v>2346</v>
      </c>
      <c r="AE57" s="52">
        <f>'[9]NAW4 - Refurb - ENWL'!AE54</f>
        <v>0</v>
      </c>
      <c r="AF57" s="52">
        <f>'[9]NAW4 - Refurb - ENWL'!AF54</f>
        <v>162.9746484608504</v>
      </c>
      <c r="AG57" s="52">
        <f>'[9]NAW4 - Refurb - ENWL'!AG54</f>
        <v>0</v>
      </c>
      <c r="AH57" s="52">
        <f>'[9]NAW4 - Refurb - ENWL'!AH54</f>
        <v>0</v>
      </c>
      <c r="AI57" s="52">
        <f>'[9]NAW4 - Refurb - ENWL'!AI54</f>
        <v>-162.9746484608504</v>
      </c>
      <c r="AJ57" s="59">
        <f t="shared" si="283"/>
        <v>0</v>
      </c>
      <c r="AK57" s="52">
        <f>'[9]NAW4 - Refurb - ENWL'!AK54</f>
        <v>132</v>
      </c>
      <c r="AL57" s="52">
        <f>'[9]NAW4 - Refurb - ENWL'!AL54</f>
        <v>713</v>
      </c>
      <c r="AM57" s="52">
        <f>'[9]NAW4 - Refurb - ENWL'!AM54</f>
        <v>174</v>
      </c>
      <c r="AN57" s="52">
        <f>'[9]NAW4 - Refurb - ENWL'!AN54</f>
        <v>116</v>
      </c>
      <c r="AO57" s="52">
        <f>'[9]NAW4 - Refurb - ENWL'!AO54</f>
        <v>1211</v>
      </c>
      <c r="AP57" s="59">
        <f t="shared" si="284"/>
        <v>2346</v>
      </c>
      <c r="BB57" s="6"/>
      <c r="BC57" s="6"/>
      <c r="BD57" s="58" t="s">
        <v>30</v>
      </c>
      <c r="BE57" s="172">
        <f>'ENWL - HI Probs. of Failure '!O$20</f>
        <v>7.2000000000000002E-5</v>
      </c>
      <c r="BF57" s="172">
        <f>'ENWL - HI Probs. of Failure '!P$20</f>
        <v>9.3800000000000003E-4</v>
      </c>
      <c r="BG57" s="172">
        <f>'ENWL - HI Probs. of Failure '!Q$20</f>
        <v>1.6440000000000001E-3</v>
      </c>
      <c r="BH57" s="172">
        <f>'ENWL - HI Probs. of Failure '!R$20</f>
        <v>3.1749999999999999E-3</v>
      </c>
      <c r="BI57" s="172">
        <f>'ENWL - HI Probs. of Failure '!S$20</f>
        <v>5.5110000000000003E-3</v>
      </c>
      <c r="BJ57" s="176"/>
      <c r="BK57" s="6"/>
      <c r="BL57" s="58" t="s">
        <v>30</v>
      </c>
      <c r="BM57" s="194">
        <f>$BM4*'ENWL - Ave Crit'!$Q$20</f>
        <v>181627.125</v>
      </c>
      <c r="BN57" s="194">
        <f>$BM4*'ENWL - Ave Crit'!$Q$20</f>
        <v>181627.125</v>
      </c>
      <c r="BO57" s="194">
        <f>$BM4*'ENWL - Ave Crit'!$Q$20</f>
        <v>181627.125</v>
      </c>
      <c r="BP57" s="194">
        <f>$BM4*'ENWL - Ave Crit'!$Q$20</f>
        <v>181627.125</v>
      </c>
      <c r="BQ57" s="194">
        <f>$BM4*'ENWL - Ave Crit'!$Q$20</f>
        <v>181627.125</v>
      </c>
      <c r="BR57" s="176"/>
      <c r="BS57" s="6"/>
      <c r="BT57" s="58" t="s">
        <v>30</v>
      </c>
      <c r="BU57" s="24">
        <f t="shared" si="19"/>
        <v>13.077153000000001</v>
      </c>
      <c r="BV57" s="24">
        <f t="shared" si="19"/>
        <v>170.36624325</v>
      </c>
      <c r="BW57" s="24">
        <f t="shared" si="19"/>
        <v>298.59499349999999</v>
      </c>
      <c r="BX57" s="24">
        <f t="shared" si="19"/>
        <v>576.66612187499993</v>
      </c>
      <c r="BY57" s="24">
        <f t="shared" si="19"/>
        <v>1000.9470858750001</v>
      </c>
      <c r="BZ57" s="6"/>
      <c r="CA57" s="6"/>
      <c r="CB57" s="58" t="s">
        <v>30</v>
      </c>
      <c r="CC57" s="195">
        <f t="shared" si="285"/>
        <v>3857.7601350000004</v>
      </c>
      <c r="CD57" s="195">
        <f t="shared" si="270"/>
        <v>97449.491139000005</v>
      </c>
      <c r="CE57" s="195">
        <f t="shared" si="270"/>
        <v>94057.422952499997</v>
      </c>
      <c r="CF57" s="195">
        <f t="shared" si="270"/>
        <v>166079.84309999997</v>
      </c>
      <c r="CG57" s="195">
        <f t="shared" si="270"/>
        <v>838793.65796325007</v>
      </c>
      <c r="CH57" s="198">
        <f t="shared" si="271"/>
        <v>1200238.1752897501</v>
      </c>
      <c r="CI57" s="68"/>
      <c r="CJ57" s="68"/>
      <c r="CK57" s="195">
        <f t="shared" si="272"/>
        <v>5047.7810580000005</v>
      </c>
      <c r="CL57" s="195">
        <f t="shared" si="272"/>
        <v>96938.392409249995</v>
      </c>
      <c r="CM57" s="195">
        <f t="shared" si="272"/>
        <v>93460.232965499992</v>
      </c>
      <c r="CN57" s="195">
        <f t="shared" si="272"/>
        <v>163196.51249062497</v>
      </c>
      <c r="CO57" s="195">
        <f t="shared" si="272"/>
        <v>796753.88035650004</v>
      </c>
      <c r="CP57" s="198">
        <f t="shared" si="3"/>
        <v>1155396.7992798751</v>
      </c>
      <c r="CS57" s="195">
        <f t="shared" si="286"/>
        <v>2615.4306000000001</v>
      </c>
      <c r="CT57" s="195">
        <f t="shared" si="273"/>
        <v>117893.440329</v>
      </c>
      <c r="CU57" s="195">
        <f t="shared" si="273"/>
        <v>68079.658517999997</v>
      </c>
      <c r="CV57" s="195">
        <f t="shared" si="273"/>
        <v>92266.579499999993</v>
      </c>
      <c r="CW57" s="195">
        <f t="shared" si="273"/>
        <v>1067009.59354275</v>
      </c>
      <c r="CX57" s="198">
        <f t="shared" si="5"/>
        <v>1347864.70248975</v>
      </c>
      <c r="DA57" s="195">
        <f t="shared" si="287"/>
        <v>2615.4306000000001</v>
      </c>
      <c r="DB57" s="195">
        <f t="shared" si="274"/>
        <v>131776.12963063223</v>
      </c>
      <c r="DC57" s="195">
        <f t="shared" si="274"/>
        <v>68079.658517999997</v>
      </c>
      <c r="DD57" s="195">
        <f t="shared" si="274"/>
        <v>92266.579499999993</v>
      </c>
      <c r="DE57" s="195">
        <f t="shared" si="274"/>
        <v>985445.09381855465</v>
      </c>
      <c r="DF57" s="198">
        <f t="shared" si="7"/>
        <v>1280182.892067187</v>
      </c>
      <c r="DI57" s="195">
        <f t="shared" si="288"/>
        <v>1726.1841960000002</v>
      </c>
      <c r="DJ57" s="195">
        <f t="shared" si="275"/>
        <v>121471.13143724999</v>
      </c>
      <c r="DK57" s="195">
        <f t="shared" si="275"/>
        <v>51955.528868999994</v>
      </c>
      <c r="DL57" s="195">
        <f t="shared" si="275"/>
        <v>66893.270137499989</v>
      </c>
      <c r="DM57" s="195">
        <f t="shared" si="275"/>
        <v>1212146.9209946252</v>
      </c>
      <c r="DN57" s="198">
        <f t="shared" si="25"/>
        <v>1454193.0356343752</v>
      </c>
      <c r="DQ57" s="195">
        <f t="shared" si="289"/>
        <v>1726.1841960000002</v>
      </c>
      <c r="DR57" s="195">
        <f t="shared" si="276"/>
        <v>149236.51004051446</v>
      </c>
      <c r="DS57" s="195">
        <f t="shared" si="276"/>
        <v>51955.528868999994</v>
      </c>
      <c r="DT57" s="195">
        <f t="shared" si="276"/>
        <v>66893.270137499989</v>
      </c>
      <c r="DU57" s="195">
        <f t="shared" si="276"/>
        <v>1049017.9215462343</v>
      </c>
      <c r="DV57" s="198">
        <f t="shared" si="10"/>
        <v>1318829.4147892487</v>
      </c>
    </row>
    <row r="58" spans="1:126" ht="25.5" customHeight="1">
      <c r="A58" s="19"/>
      <c r="B58" s="55"/>
      <c r="C58" s="55"/>
      <c r="D58" s="56">
        <f t="shared" si="277"/>
        <v>0</v>
      </c>
      <c r="E58" s="57">
        <f t="shared" si="278"/>
        <v>0</v>
      </c>
      <c r="F58" s="58" t="s">
        <v>31</v>
      </c>
      <c r="G58" s="52">
        <f>'[9]NAW4 - Refurb - ENWL'!G55</f>
        <v>0</v>
      </c>
      <c r="H58" s="52">
        <f>'[9]NAW4 - Refurb - ENWL'!H55</f>
        <v>0</v>
      </c>
      <c r="I58" s="52">
        <f>'[9]NAW4 - Refurb - ENWL'!I55</f>
        <v>0</v>
      </c>
      <c r="J58" s="52">
        <f>'[9]NAW4 - Refurb - ENWL'!J55</f>
        <v>0</v>
      </c>
      <c r="K58" s="52">
        <f>'[9]NAW4 - Refurb - ENWL'!K55</f>
        <v>0</v>
      </c>
      <c r="L58" s="59">
        <f t="shared" si="279"/>
        <v>0</v>
      </c>
      <c r="M58" s="52">
        <f>'[9]NAW4 - Refurb - ENWL'!M55</f>
        <v>0</v>
      </c>
      <c r="N58" s="52">
        <f>'[9]NAW4 - Refurb - ENWL'!N55</f>
        <v>0</v>
      </c>
      <c r="O58" s="52">
        <f>'[9]NAW4 - Refurb - ENWL'!O55</f>
        <v>0</v>
      </c>
      <c r="P58" s="52">
        <f>'[9]NAW4 - Refurb - ENWL'!P55</f>
        <v>0</v>
      </c>
      <c r="Q58" s="52">
        <f>'[9]NAW4 - Refurb - ENWL'!Q55</f>
        <v>0</v>
      </c>
      <c r="R58" s="59">
        <f t="shared" si="280"/>
        <v>0</v>
      </c>
      <c r="S58" s="52">
        <f>'[9]NAW4 - Refurb - ENWL'!S55</f>
        <v>0</v>
      </c>
      <c r="T58" s="52">
        <f>'[9]NAW4 - Refurb - ENWL'!T55</f>
        <v>0</v>
      </c>
      <c r="U58" s="52">
        <f>'[9]NAW4 - Refurb - ENWL'!U55</f>
        <v>0</v>
      </c>
      <c r="V58" s="52">
        <f>'[9]NAW4 - Refurb - ENWL'!V55</f>
        <v>0</v>
      </c>
      <c r="W58" s="52">
        <f>'[9]NAW4 - Refurb - ENWL'!W55</f>
        <v>0</v>
      </c>
      <c r="X58" s="59">
        <f t="shared" si="281"/>
        <v>0</v>
      </c>
      <c r="Y58" s="52">
        <f>'[9]NAW4 - Refurb - ENWL'!Y55</f>
        <v>0</v>
      </c>
      <c r="Z58" s="52">
        <f>'[9]NAW4 - Refurb - ENWL'!Z55</f>
        <v>0</v>
      </c>
      <c r="AA58" s="52">
        <f>'[9]NAW4 - Refurb - ENWL'!AA55</f>
        <v>0</v>
      </c>
      <c r="AB58" s="52">
        <f>'[9]NAW4 - Refurb - ENWL'!AB55</f>
        <v>0</v>
      </c>
      <c r="AC58" s="52">
        <f>'[9]NAW4 - Refurb - ENWL'!AC55</f>
        <v>0</v>
      </c>
      <c r="AD58" s="59">
        <f t="shared" si="282"/>
        <v>0</v>
      </c>
      <c r="AE58" s="52">
        <f>'[9]NAW4 - Refurb - ENWL'!AE55</f>
        <v>0</v>
      </c>
      <c r="AF58" s="52">
        <f>'[9]NAW4 - Refurb - ENWL'!AF55</f>
        <v>0</v>
      </c>
      <c r="AG58" s="52">
        <f>'[9]NAW4 - Refurb - ENWL'!AG55</f>
        <v>0</v>
      </c>
      <c r="AH58" s="52">
        <f>'[9]NAW4 - Refurb - ENWL'!AH55</f>
        <v>0</v>
      </c>
      <c r="AI58" s="52">
        <f>'[9]NAW4 - Refurb - ENWL'!AI55</f>
        <v>0</v>
      </c>
      <c r="AJ58" s="59">
        <f t="shared" si="283"/>
        <v>0</v>
      </c>
      <c r="AK58" s="52">
        <f>'[9]NAW4 - Refurb - ENWL'!AK55</f>
        <v>0</v>
      </c>
      <c r="AL58" s="52">
        <f>'[9]NAW4 - Refurb - ENWL'!AL55</f>
        <v>0</v>
      </c>
      <c r="AM58" s="52">
        <f>'[9]NAW4 - Refurb - ENWL'!AM55</f>
        <v>0</v>
      </c>
      <c r="AN58" s="52">
        <f>'[9]NAW4 - Refurb - ENWL'!AN55</f>
        <v>0</v>
      </c>
      <c r="AO58" s="52">
        <f>'[9]NAW4 - Refurb - ENWL'!AO55</f>
        <v>0</v>
      </c>
      <c r="AP58" s="59">
        <f t="shared" si="284"/>
        <v>0</v>
      </c>
      <c r="BB58" s="6"/>
      <c r="BC58" s="6"/>
      <c r="BD58" s="58" t="s">
        <v>31</v>
      </c>
      <c r="BE58" s="172">
        <f>'ENWL - HI Probs. of Failure '!O$20</f>
        <v>7.2000000000000002E-5</v>
      </c>
      <c r="BF58" s="172">
        <f>'ENWL - HI Probs. of Failure '!P$20</f>
        <v>9.3800000000000003E-4</v>
      </c>
      <c r="BG58" s="172">
        <f>'ENWL - HI Probs. of Failure '!Q$20</f>
        <v>1.6440000000000001E-3</v>
      </c>
      <c r="BH58" s="172">
        <f>'ENWL - HI Probs. of Failure '!R$20</f>
        <v>3.1749999999999999E-3</v>
      </c>
      <c r="BI58" s="172">
        <f>'ENWL - HI Probs. of Failure '!S$20</f>
        <v>5.5110000000000003E-3</v>
      </c>
      <c r="BJ58" s="176"/>
      <c r="BK58" s="6"/>
      <c r="BL58" s="58" t="s">
        <v>31</v>
      </c>
      <c r="BM58" s="194">
        <f>$BM5*'ENWL - Ave Crit'!$Q$20</f>
        <v>302711.875</v>
      </c>
      <c r="BN58" s="194">
        <f>$BM5*'ENWL - Ave Crit'!$Q$20</f>
        <v>302711.875</v>
      </c>
      <c r="BO58" s="194">
        <f>$BM5*'ENWL - Ave Crit'!$Q$20</f>
        <v>302711.875</v>
      </c>
      <c r="BP58" s="194">
        <f>$BM5*'ENWL - Ave Crit'!$Q$20</f>
        <v>302711.875</v>
      </c>
      <c r="BQ58" s="194">
        <f>$BM5*'ENWL - Ave Crit'!$Q$20</f>
        <v>302711.875</v>
      </c>
      <c r="BR58" s="176"/>
      <c r="BS58" s="6"/>
      <c r="BT58" s="58" t="s">
        <v>31</v>
      </c>
      <c r="BU58" s="24">
        <f t="shared" si="19"/>
        <v>21.795255000000001</v>
      </c>
      <c r="BV58" s="24">
        <f t="shared" si="19"/>
        <v>283.94373875000002</v>
      </c>
      <c r="BW58" s="24">
        <f t="shared" si="19"/>
        <v>497.6583225</v>
      </c>
      <c r="BX58" s="24">
        <f t="shared" si="19"/>
        <v>961.110203125</v>
      </c>
      <c r="BY58" s="24">
        <f t="shared" si="19"/>
        <v>1668.2451431250001</v>
      </c>
      <c r="BZ58" s="6"/>
      <c r="CA58" s="6"/>
      <c r="CB58" s="58" t="s">
        <v>31</v>
      </c>
      <c r="CC58" s="195">
        <f t="shared" si="285"/>
        <v>0</v>
      </c>
      <c r="CD58" s="195">
        <f t="shared" si="270"/>
        <v>0</v>
      </c>
      <c r="CE58" s="195">
        <f t="shared" si="270"/>
        <v>0</v>
      </c>
      <c r="CF58" s="195">
        <f t="shared" si="270"/>
        <v>0</v>
      </c>
      <c r="CG58" s="195">
        <f t="shared" si="270"/>
        <v>0</v>
      </c>
      <c r="CH58" s="198">
        <f t="shared" si="271"/>
        <v>0</v>
      </c>
      <c r="CI58" s="68"/>
      <c r="CJ58" s="68"/>
      <c r="CK58" s="195">
        <f t="shared" si="272"/>
        <v>0</v>
      </c>
      <c r="CL58" s="195">
        <f t="shared" si="272"/>
        <v>0</v>
      </c>
      <c r="CM58" s="195">
        <f t="shared" si="272"/>
        <v>0</v>
      </c>
      <c r="CN58" s="195">
        <f t="shared" si="272"/>
        <v>0</v>
      </c>
      <c r="CO58" s="195">
        <f t="shared" si="272"/>
        <v>0</v>
      </c>
      <c r="CP58" s="198">
        <f t="shared" si="3"/>
        <v>0</v>
      </c>
      <c r="CS58" s="195">
        <f t="shared" si="286"/>
        <v>0</v>
      </c>
      <c r="CT58" s="195">
        <f t="shared" si="273"/>
        <v>0</v>
      </c>
      <c r="CU58" s="195">
        <f t="shared" si="273"/>
        <v>0</v>
      </c>
      <c r="CV58" s="195">
        <f t="shared" si="273"/>
        <v>0</v>
      </c>
      <c r="CW58" s="195">
        <f t="shared" si="273"/>
        <v>0</v>
      </c>
      <c r="CX58" s="198">
        <f t="shared" si="5"/>
        <v>0</v>
      </c>
      <c r="DA58" s="195">
        <f t="shared" si="287"/>
        <v>0</v>
      </c>
      <c r="DB58" s="195">
        <f t="shared" si="274"/>
        <v>0</v>
      </c>
      <c r="DC58" s="195">
        <f t="shared" si="274"/>
        <v>0</v>
      </c>
      <c r="DD58" s="195">
        <f t="shared" si="274"/>
        <v>0</v>
      </c>
      <c r="DE58" s="195">
        <f t="shared" si="274"/>
        <v>0</v>
      </c>
      <c r="DF58" s="198">
        <f t="shared" si="7"/>
        <v>0</v>
      </c>
      <c r="DI58" s="195">
        <f t="shared" si="288"/>
        <v>0</v>
      </c>
      <c r="DJ58" s="195">
        <f t="shared" si="275"/>
        <v>0</v>
      </c>
      <c r="DK58" s="195">
        <f t="shared" si="275"/>
        <v>0</v>
      </c>
      <c r="DL58" s="195">
        <f t="shared" si="275"/>
        <v>0</v>
      </c>
      <c r="DM58" s="195">
        <f t="shared" si="275"/>
        <v>0</v>
      </c>
      <c r="DN58" s="198">
        <f t="shared" si="25"/>
        <v>0</v>
      </c>
      <c r="DQ58" s="195">
        <f t="shared" si="289"/>
        <v>0</v>
      </c>
      <c r="DR58" s="195">
        <f t="shared" si="276"/>
        <v>0</v>
      </c>
      <c r="DS58" s="195">
        <f t="shared" si="276"/>
        <v>0</v>
      </c>
      <c r="DT58" s="195">
        <f t="shared" si="276"/>
        <v>0</v>
      </c>
      <c r="DU58" s="195">
        <f t="shared" si="276"/>
        <v>0</v>
      </c>
      <c r="DV58" s="198">
        <f t="shared" si="10"/>
        <v>0</v>
      </c>
    </row>
    <row r="59" spans="1:126" ht="25.5" customHeight="1" thickBot="1">
      <c r="A59" s="19"/>
      <c r="B59" s="60"/>
      <c r="C59" s="61"/>
      <c r="D59" s="62">
        <f>SUM(D55:D58)</f>
        <v>4697</v>
      </c>
      <c r="E59" s="63">
        <f>SUM(E55:E58)</f>
        <v>4697</v>
      </c>
      <c r="F59" s="64"/>
      <c r="G59" s="65">
        <f>SUM(G55:G58)</f>
        <v>772</v>
      </c>
      <c r="H59" s="66">
        <f t="shared" ref="H59:K59" si="290">SUM(H55:H58)</f>
        <v>1140</v>
      </c>
      <c r="I59" s="66">
        <f t="shared" si="290"/>
        <v>626</v>
      </c>
      <c r="J59" s="66">
        <f t="shared" si="290"/>
        <v>566</v>
      </c>
      <c r="K59" s="66">
        <f t="shared" si="290"/>
        <v>1593</v>
      </c>
      <c r="L59" s="67"/>
      <c r="M59" s="65">
        <f>SUM(M55:M58)</f>
        <v>591</v>
      </c>
      <c r="N59" s="66">
        <f t="shared" ref="N59:Q59" si="291">SUM(N55:N58)</f>
        <v>1145</v>
      </c>
      <c r="O59" s="66">
        <f t="shared" si="291"/>
        <v>629</v>
      </c>
      <c r="P59" s="66">
        <f t="shared" si="291"/>
        <v>576</v>
      </c>
      <c r="Q59" s="66">
        <f t="shared" si="291"/>
        <v>1677</v>
      </c>
      <c r="R59" s="67"/>
      <c r="S59" s="65">
        <f>SUM(S55:S58)</f>
        <v>0</v>
      </c>
      <c r="T59" s="66">
        <f t="shared" ref="T59:W59" si="292">SUM(T55:T58)</f>
        <v>131</v>
      </c>
      <c r="U59" s="66">
        <f t="shared" si="292"/>
        <v>0</v>
      </c>
      <c r="V59" s="66">
        <f t="shared" si="292"/>
        <v>0</v>
      </c>
      <c r="W59" s="66">
        <f t="shared" si="292"/>
        <v>-131</v>
      </c>
      <c r="X59" s="67"/>
      <c r="Y59" s="65">
        <f>SUM(Y55:Y58)</f>
        <v>399</v>
      </c>
      <c r="Z59" s="66">
        <f t="shared" ref="Z59:AC59" si="293">SUM(Z55:Z58)</f>
        <v>1386</v>
      </c>
      <c r="AA59" s="66">
        <f t="shared" si="293"/>
        <v>457</v>
      </c>
      <c r="AB59" s="66">
        <f t="shared" si="293"/>
        <v>320</v>
      </c>
      <c r="AC59" s="66">
        <f t="shared" si="293"/>
        <v>2135</v>
      </c>
      <c r="AD59" s="67"/>
      <c r="AE59" s="65">
        <f>SUM(AE55:AE58)</f>
        <v>0</v>
      </c>
      <c r="AF59" s="66">
        <f t="shared" ref="AF59:AI59" si="294">SUM(AF55:AF58)</f>
        <v>262</v>
      </c>
      <c r="AG59" s="66">
        <f t="shared" si="294"/>
        <v>0</v>
      </c>
      <c r="AH59" s="66">
        <f t="shared" si="294"/>
        <v>0</v>
      </c>
      <c r="AI59" s="66">
        <f t="shared" si="294"/>
        <v>-262</v>
      </c>
      <c r="AJ59" s="67"/>
      <c r="AK59" s="65">
        <f>SUM(AK55:AK58)</f>
        <v>263</v>
      </c>
      <c r="AL59" s="66">
        <f t="shared" ref="AL59:AO59" si="295">SUM(AL55:AL58)</f>
        <v>1428</v>
      </c>
      <c r="AM59" s="66">
        <f t="shared" si="295"/>
        <v>350</v>
      </c>
      <c r="AN59" s="66">
        <f t="shared" si="295"/>
        <v>231</v>
      </c>
      <c r="AO59" s="66">
        <f t="shared" si="295"/>
        <v>2425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5813.2304136000002</v>
      </c>
      <c r="CD59" s="197">
        <f t="shared" ref="CD59:CG59" si="296">SUM(CD55:CD58)</f>
        <v>146753.48193554999</v>
      </c>
      <c r="CE59" s="197">
        <f t="shared" si="296"/>
        <v>141394.6825887</v>
      </c>
      <c r="CF59" s="197">
        <f t="shared" si="296"/>
        <v>249927.09722062497</v>
      </c>
      <c r="CG59" s="197">
        <f t="shared" si="296"/>
        <v>1262928.30315135</v>
      </c>
      <c r="CH59" s="198">
        <f>SUM(CC59:CG59)</f>
        <v>1806816.7953098249</v>
      </c>
      <c r="CI59" s="68"/>
      <c r="CJ59" s="68"/>
      <c r="CK59" s="197">
        <f>SUM(CK55:CK58)</f>
        <v>7596.9540828000008</v>
      </c>
      <c r="CL59" s="197">
        <f t="shared" ref="CL59:CO59" si="297">SUM(CL55:CL58)</f>
        <v>146083.37471209999</v>
      </c>
      <c r="CM59" s="197">
        <f t="shared" si="297"/>
        <v>140658.14827139999</v>
      </c>
      <c r="CN59" s="197">
        <f t="shared" si="297"/>
        <v>245582.87910249995</v>
      </c>
      <c r="CO59" s="197">
        <f t="shared" si="297"/>
        <v>1199668.4473240501</v>
      </c>
      <c r="CP59" s="198">
        <f t="shared" si="3"/>
        <v>1739589.8034928502</v>
      </c>
      <c r="CS59" s="197">
        <f>SUM(CS55:CS58)</f>
        <v>3929.2485714000004</v>
      </c>
      <c r="CT59" s="197">
        <f t="shared" ref="CT59:CW59" si="298">SUM(CT55:CT58)</f>
        <v>177601.12971335</v>
      </c>
      <c r="CU59" s="197">
        <f t="shared" si="298"/>
        <v>102617.14609949999</v>
      </c>
      <c r="CV59" s="197">
        <f t="shared" si="298"/>
        <v>138899.64655562499</v>
      </c>
      <c r="CW59" s="197">
        <f t="shared" si="298"/>
        <v>1607387.5603038</v>
      </c>
      <c r="CX59" s="198">
        <f t="shared" si="5"/>
        <v>2030434.7312436751</v>
      </c>
      <c r="DA59" s="197">
        <f>SUM(DA55:DA58)</f>
        <v>3929.2485714000004</v>
      </c>
      <c r="DB59" s="197">
        <f t="shared" ref="DB59:DE59" si="299">SUM(DB55:DB58)</f>
        <v>195954.4841427877</v>
      </c>
      <c r="DC59" s="197">
        <f t="shared" si="299"/>
        <v>102617.14609949999</v>
      </c>
      <c r="DD59" s="197">
        <f t="shared" si="299"/>
        <v>138899.64655562499</v>
      </c>
      <c r="DE59" s="197">
        <f t="shared" si="299"/>
        <v>1499556.7114118692</v>
      </c>
      <c r="DF59" s="198">
        <f t="shared" si="7"/>
        <v>1940957.2367811818</v>
      </c>
      <c r="DI59" s="197">
        <f>SUM(DI55:DI58)</f>
        <v>2591.0199144000003</v>
      </c>
      <c r="DJ59" s="197">
        <f t="shared" ref="DJ59:DM59" si="300">SUM(DJ55:DJ58)</f>
        <v>182984.70300004998</v>
      </c>
      <c r="DK59" s="197">
        <f t="shared" si="300"/>
        <v>78510.576957599988</v>
      </c>
      <c r="DL59" s="197">
        <f t="shared" si="300"/>
        <v>100378.34961437498</v>
      </c>
      <c r="DM59" s="197">
        <f t="shared" si="300"/>
        <v>1825860.9442474502</v>
      </c>
      <c r="DN59" s="198">
        <f t="shared" si="25"/>
        <v>2190325.5937338751</v>
      </c>
      <c r="DQ59" s="197">
        <f>SUM(DQ55:DQ58)</f>
        <v>2591.0199144000003</v>
      </c>
      <c r="DR59" s="197">
        <f t="shared" ref="DR59:DU59" si="301">SUM(DR55:DR58)</f>
        <v>219691.41185892542</v>
      </c>
      <c r="DS59" s="197">
        <f t="shared" si="301"/>
        <v>78510.576957599988</v>
      </c>
      <c r="DT59" s="197">
        <f t="shared" si="301"/>
        <v>100378.34961437498</v>
      </c>
      <c r="DU59" s="197">
        <f t="shared" si="301"/>
        <v>1610199.246463588</v>
      </c>
      <c r="DV59" s="198">
        <f t="shared" si="10"/>
        <v>2011370.6048088884</v>
      </c>
    </row>
    <row r="60" spans="1:126" ht="25.5" customHeight="1">
      <c r="A60" s="19"/>
      <c r="B60" s="48" t="s">
        <v>37</v>
      </c>
      <c r="C60" s="48"/>
      <c r="D60" s="49">
        <f>L60</f>
        <v>12</v>
      </c>
      <c r="E60" s="50">
        <f>D60+SUM(AE60:AI60)</f>
        <v>12</v>
      </c>
      <c r="F60" s="51" t="s">
        <v>26</v>
      </c>
      <c r="G60" s="52">
        <f>'[9]NAW4 - Refurb - ENWL'!G57</f>
        <v>1</v>
      </c>
      <c r="H60" s="52">
        <f>'[9]NAW4 - Refurb - ENWL'!H57</f>
        <v>6</v>
      </c>
      <c r="I60" s="52">
        <f>'[9]NAW4 - Refurb - ENWL'!I57</f>
        <v>3</v>
      </c>
      <c r="J60" s="52">
        <f>'[9]NAW4 - Refurb - ENWL'!J57</f>
        <v>1</v>
      </c>
      <c r="K60" s="52">
        <f>'[9]NAW4 - Refurb - ENWL'!K57</f>
        <v>1</v>
      </c>
      <c r="L60" s="53">
        <f>SUM(G60:K60)</f>
        <v>12</v>
      </c>
      <c r="M60" s="52">
        <f>'[9]NAW4 - Refurb - ENWL'!M57</f>
        <v>1</v>
      </c>
      <c r="N60" s="52">
        <f>'[9]NAW4 - Refurb - ENWL'!N57</f>
        <v>6</v>
      </c>
      <c r="O60" s="52">
        <f>'[9]NAW4 - Refurb - ENWL'!O57</f>
        <v>3</v>
      </c>
      <c r="P60" s="52">
        <f>'[9]NAW4 - Refurb - ENWL'!P57</f>
        <v>1</v>
      </c>
      <c r="Q60" s="52">
        <f>'[9]NAW4 - Refurb - ENWL'!Q57</f>
        <v>1</v>
      </c>
      <c r="R60" s="53">
        <f>SUM(M60:Q60)</f>
        <v>12</v>
      </c>
      <c r="S60" s="52">
        <f>'[9]NAW4 - Refurb - ENWL'!S57</f>
        <v>0</v>
      </c>
      <c r="T60" s="52">
        <f>'[9]NAW4 - Refurb - ENWL'!T57</f>
        <v>0</v>
      </c>
      <c r="U60" s="52">
        <f>'[9]NAW4 - Refurb - ENWL'!U57</f>
        <v>0</v>
      </c>
      <c r="V60" s="52">
        <f>'[9]NAW4 - Refurb - ENWL'!V57</f>
        <v>0</v>
      </c>
      <c r="W60" s="52">
        <f>'[9]NAW4 - Refurb - ENWL'!W57</f>
        <v>0</v>
      </c>
      <c r="X60" s="53">
        <f>SUM(S60:W60)</f>
        <v>0</v>
      </c>
      <c r="Y60" s="54">
        <f>'[9]NAW4 - Refurb - ENWL'!Y57</f>
        <v>1</v>
      </c>
      <c r="Z60" s="54">
        <f>'[9]NAW4 - Refurb - ENWL'!Z57</f>
        <v>5</v>
      </c>
      <c r="AA60" s="54">
        <f>'[9]NAW4 - Refurb - ENWL'!AA57</f>
        <v>3</v>
      </c>
      <c r="AB60" s="54">
        <f>'[9]NAW4 - Refurb - ENWL'!AB57</f>
        <v>1</v>
      </c>
      <c r="AC60" s="54">
        <f>'[9]NAW4 - Refurb - ENWL'!AC57</f>
        <v>2</v>
      </c>
      <c r="AD60" s="53">
        <f>SUM(Y60:AC60)</f>
        <v>12</v>
      </c>
      <c r="AE60" s="54">
        <f>'[9]NAW4 - Refurb - ENWL'!AE57</f>
        <v>0</v>
      </c>
      <c r="AF60" s="54">
        <f>'[9]NAW4 - Refurb - ENWL'!AF57</f>
        <v>0</v>
      </c>
      <c r="AG60" s="54">
        <f>'[9]NAW4 - Refurb - ENWL'!AG57</f>
        <v>0</v>
      </c>
      <c r="AH60" s="54">
        <f>'[9]NAW4 - Refurb - ENWL'!AH57</f>
        <v>0</v>
      </c>
      <c r="AI60" s="54">
        <f>'[9]NAW4 - Refurb - ENWL'!AI57</f>
        <v>0</v>
      </c>
      <c r="AJ60" s="53">
        <f>SUM(AE60:AI60)</f>
        <v>0</v>
      </c>
      <c r="AK60" s="54">
        <f>'[9]NAW4 - Refurb - ENWL'!AK57</f>
        <v>1</v>
      </c>
      <c r="AL60" s="54">
        <f>'[9]NAW4 - Refurb - ENWL'!AL57</f>
        <v>5</v>
      </c>
      <c r="AM60" s="54">
        <f>'[9]NAW4 - Refurb - ENWL'!AM57</f>
        <v>2</v>
      </c>
      <c r="AN60" s="54">
        <f>'[9]NAW4 - Refurb - ENWL'!AN57</f>
        <v>1</v>
      </c>
      <c r="AO60" s="54">
        <f>'[9]NAW4 - Refurb - ENWL'!AO57</f>
        <v>3</v>
      </c>
      <c r="AP60" s="53">
        <f>SUM(AK60:AO60)</f>
        <v>12</v>
      </c>
      <c r="BB60" s="6"/>
      <c r="BC60" s="6"/>
      <c r="BD60" s="51" t="s">
        <v>26</v>
      </c>
      <c r="BE60" s="172">
        <f>'ENWL - HI Probs. of Failure '!O$21</f>
        <v>8.4900000000000004E-4</v>
      </c>
      <c r="BF60" s="172">
        <f>'ENWL - HI Probs. of Failure '!P$21</f>
        <v>8.4900000000000004E-4</v>
      </c>
      <c r="BG60" s="172">
        <f>'ENWL - HI Probs. of Failure '!Q$21</f>
        <v>1.469E-3</v>
      </c>
      <c r="BH60" s="172">
        <f>'ENWL - HI Probs. of Failure '!R$21</f>
        <v>2.8900000000000002E-3</v>
      </c>
      <c r="BI60" s="172">
        <f>'ENWL - HI Probs. of Failure '!S$21</f>
        <v>5.3499999999999997E-3</v>
      </c>
      <c r="BJ60" s="175"/>
      <c r="BK60" s="6"/>
      <c r="BL60" s="51" t="s">
        <v>26</v>
      </c>
      <c r="BM60" s="194">
        <f>$BM2*'ENWL - Ave Crit'!$Q$21</f>
        <v>22714.999999999996</v>
      </c>
      <c r="BN60" s="194">
        <f>$BM2*'ENWL - Ave Crit'!$Q$21</f>
        <v>22714.999999999996</v>
      </c>
      <c r="BO60" s="194">
        <f>$BM2*'ENWL - Ave Crit'!$Q$21</f>
        <v>22714.999999999996</v>
      </c>
      <c r="BP60" s="194">
        <f>$BM2*'ENWL - Ave Crit'!$Q$21</f>
        <v>22714.999999999996</v>
      </c>
      <c r="BQ60" s="194">
        <f>$BM2*'ENWL - Ave Crit'!$Q$21</f>
        <v>22714.999999999996</v>
      </c>
      <c r="BR60" s="175"/>
      <c r="BS60" s="6"/>
      <c r="BT60" s="51" t="s">
        <v>26</v>
      </c>
      <c r="BU60" s="24">
        <f t="shared" si="19"/>
        <v>19.285034999999997</v>
      </c>
      <c r="BV60" s="24">
        <f t="shared" si="19"/>
        <v>19.285034999999997</v>
      </c>
      <c r="BW60" s="24">
        <f t="shared" si="19"/>
        <v>33.368334999999995</v>
      </c>
      <c r="BX60" s="24">
        <f t="shared" si="19"/>
        <v>65.646349999999998</v>
      </c>
      <c r="BY60" s="24">
        <f t="shared" si="19"/>
        <v>121.52524999999997</v>
      </c>
      <c r="BZ60" s="6"/>
      <c r="CA60" s="6"/>
      <c r="CB60" s="51" t="s">
        <v>26</v>
      </c>
      <c r="CC60" s="195">
        <f>IF(BU60="","",M60*BU60)</f>
        <v>19.285034999999997</v>
      </c>
      <c r="CD60" s="195">
        <f t="shared" ref="CD60:CG63" si="302">IF(BV60="","",N60*BV60)</f>
        <v>115.71020999999999</v>
      </c>
      <c r="CE60" s="195">
        <f t="shared" si="302"/>
        <v>100.10500499999998</v>
      </c>
      <c r="CF60" s="195">
        <f t="shared" si="302"/>
        <v>65.646349999999998</v>
      </c>
      <c r="CG60" s="195">
        <f t="shared" si="302"/>
        <v>121.52524999999997</v>
      </c>
      <c r="CH60" s="198">
        <f>SUM(CC60:CG60)</f>
        <v>422.27184999999992</v>
      </c>
      <c r="CI60" s="68"/>
      <c r="CJ60" s="68"/>
      <c r="CK60" s="195">
        <f t="shared" ref="CK60:CO63" si="303">IF(BU60="","",G60*BU60)</f>
        <v>19.285034999999997</v>
      </c>
      <c r="CL60" s="195">
        <f t="shared" si="303"/>
        <v>115.71020999999999</v>
      </c>
      <c r="CM60" s="195">
        <f t="shared" si="303"/>
        <v>100.10500499999998</v>
      </c>
      <c r="CN60" s="195">
        <f t="shared" si="303"/>
        <v>65.646349999999998</v>
      </c>
      <c r="CO60" s="195">
        <f t="shared" si="303"/>
        <v>121.52524999999997</v>
      </c>
      <c r="CP60" s="198">
        <f t="shared" si="3"/>
        <v>422.27184999999992</v>
      </c>
      <c r="CS60" s="195">
        <f>IF(BU60="","",Y60*BU60)</f>
        <v>19.285034999999997</v>
      </c>
      <c r="CT60" s="195">
        <f t="shared" ref="CT60:CW63" si="304">IF(BV60="","",Z60*BV60)</f>
        <v>96.425174999999982</v>
      </c>
      <c r="CU60" s="195">
        <f t="shared" si="304"/>
        <v>100.10500499999998</v>
      </c>
      <c r="CV60" s="195">
        <f t="shared" si="304"/>
        <v>65.646349999999998</v>
      </c>
      <c r="CW60" s="195">
        <f t="shared" si="304"/>
        <v>243.05049999999994</v>
      </c>
      <c r="CX60" s="198">
        <f t="shared" si="5"/>
        <v>524.51206499999989</v>
      </c>
      <c r="DA60" s="195">
        <f>IF(BU60="","",(S60+Y60)*BU60)</f>
        <v>19.285034999999997</v>
      </c>
      <c r="DB60" s="195">
        <f t="shared" ref="DB60:DE63" si="305">IF(BV60="","",(T60+Z60)*BV60)</f>
        <v>96.425174999999982</v>
      </c>
      <c r="DC60" s="195">
        <f t="shared" si="305"/>
        <v>100.10500499999998</v>
      </c>
      <c r="DD60" s="195">
        <f t="shared" si="305"/>
        <v>65.646349999999998</v>
      </c>
      <c r="DE60" s="195">
        <f t="shared" si="305"/>
        <v>243.05049999999994</v>
      </c>
      <c r="DF60" s="198">
        <f t="shared" si="7"/>
        <v>524.51206499999989</v>
      </c>
      <c r="DI60" s="195">
        <f>IF(BU60="","",AK60*BU60)</f>
        <v>19.285034999999997</v>
      </c>
      <c r="DJ60" s="195">
        <f t="shared" ref="DJ60:DM63" si="306">IF(BV60="","",AL60*BV60)</f>
        <v>96.425174999999982</v>
      </c>
      <c r="DK60" s="195">
        <f t="shared" si="306"/>
        <v>66.736669999999989</v>
      </c>
      <c r="DL60" s="195">
        <f t="shared" si="306"/>
        <v>65.646349999999998</v>
      </c>
      <c r="DM60" s="195">
        <f t="shared" si="306"/>
        <v>364.57574999999991</v>
      </c>
      <c r="DN60" s="198">
        <f t="shared" si="25"/>
        <v>612.66897999999992</v>
      </c>
      <c r="DQ60" s="195">
        <f>IF(BU60="","",(AE60+AK60)*BU60)</f>
        <v>19.285034999999997</v>
      </c>
      <c r="DR60" s="195">
        <f t="shared" ref="DR60:DU63" si="307">IF(BV60="","",(AF60+AL60)*BV60)</f>
        <v>96.425174999999982</v>
      </c>
      <c r="DS60" s="195">
        <f t="shared" si="307"/>
        <v>66.736669999999989</v>
      </c>
      <c r="DT60" s="195">
        <f t="shared" si="307"/>
        <v>65.646349999999998</v>
      </c>
      <c r="DU60" s="195">
        <f t="shared" si="307"/>
        <v>364.57574999999991</v>
      </c>
      <c r="DV60" s="198">
        <f t="shared" si="10"/>
        <v>612.66897999999992</v>
      </c>
    </row>
    <row r="61" spans="1:126" ht="25.5" customHeight="1">
      <c r="A61" s="19"/>
      <c r="B61" s="55"/>
      <c r="C61" s="55"/>
      <c r="D61" s="56">
        <f t="shared" ref="D61:D63" si="308">L61</f>
        <v>28964</v>
      </c>
      <c r="E61" s="57">
        <f t="shared" ref="E61:E63" si="309">D61+SUM(AE61:AI61)</f>
        <v>28964</v>
      </c>
      <c r="F61" s="58" t="s">
        <v>28</v>
      </c>
      <c r="G61" s="52">
        <f>'[9]NAW4 - Refurb - ENWL'!G58</f>
        <v>2639</v>
      </c>
      <c r="H61" s="52">
        <f>'[9]NAW4 - Refurb - ENWL'!H58</f>
        <v>14945</v>
      </c>
      <c r="I61" s="52">
        <f>'[9]NAW4 - Refurb - ENWL'!I58</f>
        <v>6789</v>
      </c>
      <c r="J61" s="52">
        <f>'[9]NAW4 - Refurb - ENWL'!J58</f>
        <v>1775</v>
      </c>
      <c r="K61" s="52">
        <f>'[9]NAW4 - Refurb - ENWL'!K58</f>
        <v>2816</v>
      </c>
      <c r="L61" s="59">
        <f t="shared" ref="L61:L63" si="310">SUM(G61:K61)</f>
        <v>28964</v>
      </c>
      <c r="M61" s="52">
        <f>'[9]NAW4 - Refurb - ENWL'!M58</f>
        <v>1310</v>
      </c>
      <c r="N61" s="52">
        <f>'[9]NAW4 - Refurb - ENWL'!N58</f>
        <v>15230</v>
      </c>
      <c r="O61" s="52">
        <f>'[9]NAW4 - Refurb - ENWL'!O58</f>
        <v>7011</v>
      </c>
      <c r="P61" s="52">
        <f>'[9]NAW4 - Refurb - ENWL'!P58</f>
        <v>1941</v>
      </c>
      <c r="Q61" s="52">
        <f>'[9]NAW4 - Refurb - ENWL'!Q58</f>
        <v>3415</v>
      </c>
      <c r="R61" s="59">
        <f t="shared" ref="R61:R63" si="311">SUM(M61:Q61)</f>
        <v>28907</v>
      </c>
      <c r="S61" s="52">
        <f>'[9]NAW4 - Refurb - ENWL'!S58</f>
        <v>0</v>
      </c>
      <c r="T61" s="52">
        <f>'[9]NAW4 - Refurb - ENWL'!T58</f>
        <v>0</v>
      </c>
      <c r="U61" s="52">
        <f>'[9]NAW4 - Refurb - ENWL'!U58</f>
        <v>0</v>
      </c>
      <c r="V61" s="52">
        <f>'[9]NAW4 - Refurb - ENWL'!V58</f>
        <v>0</v>
      </c>
      <c r="W61" s="52">
        <f>'[9]NAW4 - Refurb - ENWL'!W58</f>
        <v>0</v>
      </c>
      <c r="X61" s="59">
        <f t="shared" ref="X61:X63" si="312">SUM(S61:W61)</f>
        <v>0</v>
      </c>
      <c r="Y61" s="52">
        <f>'[9]NAW4 - Refurb - ENWL'!Y58</f>
        <v>2555</v>
      </c>
      <c r="Z61" s="52">
        <f>'[9]NAW4 - Refurb - ENWL'!Z58</f>
        <v>13020</v>
      </c>
      <c r="AA61" s="52">
        <f>'[9]NAW4 - Refurb - ENWL'!AA58</f>
        <v>6152</v>
      </c>
      <c r="AB61" s="52">
        <f>'[9]NAW4 - Refurb - ENWL'!AB58</f>
        <v>2634</v>
      </c>
      <c r="AC61" s="52">
        <f>'[9]NAW4 - Refurb - ENWL'!AC58</f>
        <v>4601</v>
      </c>
      <c r="AD61" s="59">
        <f t="shared" ref="AD61:AD63" si="313">SUM(Y61:AC61)</f>
        <v>28962</v>
      </c>
      <c r="AE61" s="52">
        <f>'[9]NAW4 - Refurb - ENWL'!AE58</f>
        <v>0</v>
      </c>
      <c r="AF61" s="52">
        <f>'[9]NAW4 - Refurb - ENWL'!AF58</f>
        <v>0</v>
      </c>
      <c r="AG61" s="52">
        <f>'[9]NAW4 - Refurb - ENWL'!AG58</f>
        <v>0</v>
      </c>
      <c r="AH61" s="52">
        <f>'[9]NAW4 - Refurb - ENWL'!AH58</f>
        <v>0</v>
      </c>
      <c r="AI61" s="52">
        <f>'[9]NAW4 - Refurb - ENWL'!AI58</f>
        <v>0</v>
      </c>
      <c r="AJ61" s="59">
        <f t="shared" ref="AJ61:AJ63" si="314">SUM(AE61:AI61)</f>
        <v>0</v>
      </c>
      <c r="AK61" s="52">
        <f>'[9]NAW4 - Refurb - ENWL'!AK58</f>
        <v>2437</v>
      </c>
      <c r="AL61" s="52">
        <f>'[9]NAW4 - Refurb - ENWL'!AL58</f>
        <v>11427</v>
      </c>
      <c r="AM61" s="52">
        <f>'[9]NAW4 - Refurb - ENWL'!AM58</f>
        <v>5340</v>
      </c>
      <c r="AN61" s="52">
        <f>'[9]NAW4 - Refurb - ENWL'!AN58</f>
        <v>2529</v>
      </c>
      <c r="AO61" s="52">
        <f>'[9]NAW4 - Refurb - ENWL'!AO58</f>
        <v>7229</v>
      </c>
      <c r="AP61" s="59">
        <f t="shared" ref="AP61:AP63" si="315">SUM(AK61:AO61)</f>
        <v>28962</v>
      </c>
      <c r="BB61" s="6"/>
      <c r="BC61" s="6"/>
      <c r="BD61" s="58" t="s">
        <v>28</v>
      </c>
      <c r="BE61" s="172">
        <f>'ENWL - HI Probs. of Failure '!O$21</f>
        <v>8.4900000000000004E-4</v>
      </c>
      <c r="BF61" s="172">
        <f>'ENWL - HI Probs. of Failure '!P$21</f>
        <v>8.4900000000000004E-4</v>
      </c>
      <c r="BG61" s="172">
        <f>'ENWL - HI Probs. of Failure '!Q$21</f>
        <v>1.469E-3</v>
      </c>
      <c r="BH61" s="172">
        <f>'ENWL - HI Probs. of Failure '!R$21</f>
        <v>2.8900000000000002E-3</v>
      </c>
      <c r="BI61" s="172">
        <f>'ENWL - HI Probs. of Failure '!S$21</f>
        <v>5.3499999999999997E-3</v>
      </c>
      <c r="BJ61" s="176"/>
      <c r="BK61" s="6"/>
      <c r="BL61" s="58" t="s">
        <v>28</v>
      </c>
      <c r="BM61" s="194">
        <f>$BM3*'ENWL - Ave Crit'!$Q$21</f>
        <v>32449.999999999996</v>
      </c>
      <c r="BN61" s="194">
        <f>$BM3*'ENWL - Ave Crit'!$Q$21</f>
        <v>32449.999999999996</v>
      </c>
      <c r="BO61" s="194">
        <f>$BM3*'ENWL - Ave Crit'!$Q$21</f>
        <v>32449.999999999996</v>
      </c>
      <c r="BP61" s="194">
        <f>$BM3*'ENWL - Ave Crit'!$Q$21</f>
        <v>32449.999999999996</v>
      </c>
      <c r="BQ61" s="194">
        <f>$BM3*'ENWL - Ave Crit'!$Q$21</f>
        <v>32449.999999999996</v>
      </c>
      <c r="BR61" s="176"/>
      <c r="BS61" s="6"/>
      <c r="BT61" s="58" t="s">
        <v>28</v>
      </c>
      <c r="BU61" s="24">
        <f t="shared" si="19"/>
        <v>27.550049999999999</v>
      </c>
      <c r="BV61" s="24">
        <f t="shared" si="19"/>
        <v>27.550049999999999</v>
      </c>
      <c r="BW61" s="24">
        <f t="shared" si="19"/>
        <v>47.669049999999999</v>
      </c>
      <c r="BX61" s="24">
        <f t="shared" si="19"/>
        <v>93.780499999999989</v>
      </c>
      <c r="BY61" s="24">
        <f t="shared" si="19"/>
        <v>173.60749999999996</v>
      </c>
      <c r="BZ61" s="6"/>
      <c r="CA61" s="6"/>
      <c r="CB61" s="58" t="s">
        <v>28</v>
      </c>
      <c r="CC61" s="195">
        <f t="shared" ref="CC61:CC63" si="316">IF(BU61="","",M61*BU61)</f>
        <v>36090.565499999997</v>
      </c>
      <c r="CD61" s="195">
        <f t="shared" si="302"/>
        <v>419587.26149999996</v>
      </c>
      <c r="CE61" s="195">
        <f t="shared" si="302"/>
        <v>334207.70954999997</v>
      </c>
      <c r="CF61" s="195">
        <f t="shared" si="302"/>
        <v>182027.95049999998</v>
      </c>
      <c r="CG61" s="195">
        <f t="shared" si="302"/>
        <v>592869.61249999981</v>
      </c>
      <c r="CH61" s="198">
        <f t="shared" ref="CH61:CH63" si="317">SUM(CC61:CG61)</f>
        <v>1564783.0995499997</v>
      </c>
      <c r="CI61" s="68"/>
      <c r="CJ61" s="68"/>
      <c r="CK61" s="195">
        <f t="shared" si="303"/>
        <v>72704.581949999993</v>
      </c>
      <c r="CL61" s="195">
        <f t="shared" si="303"/>
        <v>411735.49724999996</v>
      </c>
      <c r="CM61" s="195">
        <f t="shared" si="303"/>
        <v>323625.18044999999</v>
      </c>
      <c r="CN61" s="195">
        <f t="shared" si="303"/>
        <v>166460.38749999998</v>
      </c>
      <c r="CO61" s="195">
        <f t="shared" si="303"/>
        <v>488878.71999999986</v>
      </c>
      <c r="CP61" s="198">
        <f t="shared" si="3"/>
        <v>1463404.3671499998</v>
      </c>
      <c r="CS61" s="195">
        <f t="shared" ref="CS61:CS63" si="318">IF(BU61="","",Y61*BU61)</f>
        <v>70390.37775</v>
      </c>
      <c r="CT61" s="195">
        <f t="shared" si="304"/>
        <v>358701.65100000001</v>
      </c>
      <c r="CU61" s="195">
        <f t="shared" si="304"/>
        <v>293259.99559999997</v>
      </c>
      <c r="CV61" s="195">
        <f t="shared" si="304"/>
        <v>247017.83699999997</v>
      </c>
      <c r="CW61" s="195">
        <f t="shared" si="304"/>
        <v>798768.10749999981</v>
      </c>
      <c r="CX61" s="198">
        <f t="shared" si="5"/>
        <v>1768137.9688499998</v>
      </c>
      <c r="DA61" s="195">
        <f t="shared" ref="DA61:DA63" si="319">IF(BU61="","",(S61+Y61)*BU61)</f>
        <v>70390.37775</v>
      </c>
      <c r="DB61" s="195">
        <f t="shared" si="305"/>
        <v>358701.65100000001</v>
      </c>
      <c r="DC61" s="195">
        <f t="shared" si="305"/>
        <v>293259.99559999997</v>
      </c>
      <c r="DD61" s="195">
        <f t="shared" si="305"/>
        <v>247017.83699999997</v>
      </c>
      <c r="DE61" s="195">
        <f t="shared" si="305"/>
        <v>798768.10749999981</v>
      </c>
      <c r="DF61" s="198">
        <f t="shared" si="7"/>
        <v>1768137.9688499998</v>
      </c>
      <c r="DI61" s="195">
        <f t="shared" ref="DI61:DI63" si="320">IF(BU61="","",AK61*BU61)</f>
        <v>67139.471850000002</v>
      </c>
      <c r="DJ61" s="195">
        <f t="shared" si="306"/>
        <v>314814.42134999996</v>
      </c>
      <c r="DK61" s="195">
        <f t="shared" si="306"/>
        <v>254552.72699999998</v>
      </c>
      <c r="DL61" s="195">
        <f t="shared" si="306"/>
        <v>237170.88449999999</v>
      </c>
      <c r="DM61" s="195">
        <f t="shared" si="306"/>
        <v>1255008.6174999997</v>
      </c>
      <c r="DN61" s="198">
        <f t="shared" si="25"/>
        <v>2128686.1221999996</v>
      </c>
      <c r="DQ61" s="195">
        <f t="shared" ref="DQ61:DQ63" si="321">IF(BU61="","",(AE61+AK61)*BU61)</f>
        <v>67139.471850000002</v>
      </c>
      <c r="DR61" s="195">
        <f t="shared" si="307"/>
        <v>314814.42134999996</v>
      </c>
      <c r="DS61" s="195">
        <f t="shared" si="307"/>
        <v>254552.72699999998</v>
      </c>
      <c r="DT61" s="195">
        <f t="shared" si="307"/>
        <v>237170.88449999999</v>
      </c>
      <c r="DU61" s="195">
        <f t="shared" si="307"/>
        <v>1255008.6174999997</v>
      </c>
      <c r="DV61" s="198">
        <f t="shared" si="10"/>
        <v>2128686.1221999996</v>
      </c>
    </row>
    <row r="62" spans="1:126" ht="25.5" customHeight="1">
      <c r="A62" s="19"/>
      <c r="B62" s="55"/>
      <c r="C62" s="55"/>
      <c r="D62" s="56">
        <f t="shared" si="308"/>
        <v>1505</v>
      </c>
      <c r="E62" s="57">
        <f t="shared" si="309"/>
        <v>1505</v>
      </c>
      <c r="F62" s="58" t="s">
        <v>30</v>
      </c>
      <c r="G62" s="52">
        <f>'[9]NAW4 - Refurb - ENWL'!G59</f>
        <v>137</v>
      </c>
      <c r="H62" s="52">
        <f>'[9]NAW4 - Refurb - ENWL'!H59</f>
        <v>777</v>
      </c>
      <c r="I62" s="52">
        <f>'[9]NAW4 - Refurb - ENWL'!I59</f>
        <v>353</v>
      </c>
      <c r="J62" s="52">
        <f>'[9]NAW4 - Refurb - ENWL'!J59</f>
        <v>92</v>
      </c>
      <c r="K62" s="52">
        <f>'[9]NAW4 - Refurb - ENWL'!K59</f>
        <v>146</v>
      </c>
      <c r="L62" s="59">
        <f t="shared" si="310"/>
        <v>1505</v>
      </c>
      <c r="M62" s="52">
        <f>'[9]NAW4 - Refurb - ENWL'!M59</f>
        <v>68</v>
      </c>
      <c r="N62" s="52">
        <f>'[9]NAW4 - Refurb - ENWL'!N59</f>
        <v>792</v>
      </c>
      <c r="O62" s="52">
        <f>'[9]NAW4 - Refurb - ENWL'!O59</f>
        <v>364</v>
      </c>
      <c r="P62" s="52">
        <f>'[9]NAW4 - Refurb - ENWL'!P59</f>
        <v>101</v>
      </c>
      <c r="Q62" s="52">
        <f>'[9]NAW4 - Refurb - ENWL'!Q59</f>
        <v>177</v>
      </c>
      <c r="R62" s="59">
        <f t="shared" si="311"/>
        <v>1502</v>
      </c>
      <c r="S62" s="52">
        <f>'[9]NAW4 - Refurb - ENWL'!S59</f>
        <v>0</v>
      </c>
      <c r="T62" s="52">
        <f>'[9]NAW4 - Refurb - ENWL'!T59</f>
        <v>0</v>
      </c>
      <c r="U62" s="52">
        <f>'[9]NAW4 - Refurb - ENWL'!U59</f>
        <v>0</v>
      </c>
      <c r="V62" s="52">
        <f>'[9]NAW4 - Refurb - ENWL'!V59</f>
        <v>0</v>
      </c>
      <c r="W62" s="52">
        <f>'[9]NAW4 - Refurb - ENWL'!W59</f>
        <v>0</v>
      </c>
      <c r="X62" s="59">
        <f t="shared" si="312"/>
        <v>0</v>
      </c>
      <c r="Y62" s="52">
        <f>'[9]NAW4 - Refurb - ENWL'!Y59</f>
        <v>133</v>
      </c>
      <c r="Z62" s="52">
        <f>'[9]NAW4 - Refurb - ENWL'!Z59</f>
        <v>677</v>
      </c>
      <c r="AA62" s="52">
        <f>'[9]NAW4 - Refurb - ENWL'!AA59</f>
        <v>320</v>
      </c>
      <c r="AB62" s="52">
        <f>'[9]NAW4 - Refurb - ENWL'!AB59</f>
        <v>137</v>
      </c>
      <c r="AC62" s="52">
        <f>'[9]NAW4 - Refurb - ENWL'!AC59</f>
        <v>239</v>
      </c>
      <c r="AD62" s="59">
        <f t="shared" si="313"/>
        <v>1506</v>
      </c>
      <c r="AE62" s="52">
        <f>'[9]NAW4 - Refurb - ENWL'!AE59</f>
        <v>0</v>
      </c>
      <c r="AF62" s="52">
        <f>'[9]NAW4 - Refurb - ENWL'!AF59</f>
        <v>0</v>
      </c>
      <c r="AG62" s="52">
        <f>'[9]NAW4 - Refurb - ENWL'!AG59</f>
        <v>0</v>
      </c>
      <c r="AH62" s="52">
        <f>'[9]NAW4 - Refurb - ENWL'!AH59</f>
        <v>0</v>
      </c>
      <c r="AI62" s="52">
        <f>'[9]NAW4 - Refurb - ENWL'!AI59</f>
        <v>0</v>
      </c>
      <c r="AJ62" s="59">
        <f t="shared" si="314"/>
        <v>0</v>
      </c>
      <c r="AK62" s="52">
        <f>'[9]NAW4 - Refurb - ENWL'!AK59</f>
        <v>127</v>
      </c>
      <c r="AL62" s="52">
        <f>'[9]NAW4 - Refurb - ENWL'!AL59</f>
        <v>594</v>
      </c>
      <c r="AM62" s="52">
        <f>'[9]NAW4 - Refurb - ENWL'!AM59</f>
        <v>278</v>
      </c>
      <c r="AN62" s="52">
        <f>'[9]NAW4 - Refurb - ENWL'!AN59</f>
        <v>131</v>
      </c>
      <c r="AO62" s="52">
        <f>'[9]NAW4 - Refurb - ENWL'!AO59</f>
        <v>376</v>
      </c>
      <c r="AP62" s="59">
        <f t="shared" si="315"/>
        <v>1506</v>
      </c>
      <c r="BB62" s="6"/>
      <c r="BC62" s="6"/>
      <c r="BD62" s="58" t="s">
        <v>30</v>
      </c>
      <c r="BE62" s="172">
        <f>'ENWL - HI Probs. of Failure '!O$21</f>
        <v>8.4900000000000004E-4</v>
      </c>
      <c r="BF62" s="172">
        <f>'ENWL - HI Probs. of Failure '!P$21</f>
        <v>8.4900000000000004E-4</v>
      </c>
      <c r="BG62" s="172">
        <f>'ENWL - HI Probs. of Failure '!Q$21</f>
        <v>1.469E-3</v>
      </c>
      <c r="BH62" s="172">
        <f>'ENWL - HI Probs. of Failure '!R$21</f>
        <v>2.8900000000000002E-3</v>
      </c>
      <c r="BI62" s="172">
        <f>'ENWL - HI Probs. of Failure '!S$21</f>
        <v>5.3499999999999997E-3</v>
      </c>
      <c r="BJ62" s="176"/>
      <c r="BK62" s="6"/>
      <c r="BL62" s="58" t="s">
        <v>30</v>
      </c>
      <c r="BM62" s="194">
        <f>$BM4*'ENWL - Ave Crit'!$Q$21</f>
        <v>48674.999999999993</v>
      </c>
      <c r="BN62" s="194">
        <f>$BM4*'ENWL - Ave Crit'!$Q$21</f>
        <v>48674.999999999993</v>
      </c>
      <c r="BO62" s="194">
        <f>$BM4*'ENWL - Ave Crit'!$Q$21</f>
        <v>48674.999999999993</v>
      </c>
      <c r="BP62" s="194">
        <f>$BM4*'ENWL - Ave Crit'!$Q$21</f>
        <v>48674.999999999993</v>
      </c>
      <c r="BQ62" s="194">
        <f>$BM4*'ENWL - Ave Crit'!$Q$21</f>
        <v>48674.999999999993</v>
      </c>
      <c r="BR62" s="176"/>
      <c r="BS62" s="6"/>
      <c r="BT62" s="58" t="s">
        <v>30</v>
      </c>
      <c r="BU62" s="24">
        <f t="shared" si="19"/>
        <v>41.325074999999998</v>
      </c>
      <c r="BV62" s="24">
        <f t="shared" si="19"/>
        <v>41.325074999999998</v>
      </c>
      <c r="BW62" s="24">
        <f t="shared" si="19"/>
        <v>71.503574999999998</v>
      </c>
      <c r="BX62" s="24">
        <f t="shared" si="19"/>
        <v>140.67075</v>
      </c>
      <c r="BY62" s="24">
        <f t="shared" si="19"/>
        <v>260.41124999999994</v>
      </c>
      <c r="BZ62" s="6"/>
      <c r="CA62" s="6"/>
      <c r="CB62" s="58" t="s">
        <v>30</v>
      </c>
      <c r="CC62" s="195">
        <f t="shared" si="316"/>
        <v>2810.1050999999998</v>
      </c>
      <c r="CD62" s="195">
        <f t="shared" si="302"/>
        <v>32729.4594</v>
      </c>
      <c r="CE62" s="195">
        <f t="shared" si="302"/>
        <v>26027.301299999999</v>
      </c>
      <c r="CF62" s="195">
        <f t="shared" si="302"/>
        <v>14207.74575</v>
      </c>
      <c r="CG62" s="195">
        <f t="shared" si="302"/>
        <v>46092.791249999987</v>
      </c>
      <c r="CH62" s="198">
        <f t="shared" si="317"/>
        <v>121867.40279999998</v>
      </c>
      <c r="CI62" s="68"/>
      <c r="CJ62" s="68"/>
      <c r="CK62" s="195">
        <f t="shared" si="303"/>
        <v>5661.5352750000002</v>
      </c>
      <c r="CL62" s="195">
        <f t="shared" si="303"/>
        <v>32109.583274999997</v>
      </c>
      <c r="CM62" s="195">
        <f t="shared" si="303"/>
        <v>25240.761974999998</v>
      </c>
      <c r="CN62" s="195">
        <f t="shared" si="303"/>
        <v>12941.708999999999</v>
      </c>
      <c r="CO62" s="195">
        <f t="shared" si="303"/>
        <v>38020.042499999989</v>
      </c>
      <c r="CP62" s="198">
        <f t="shared" si="3"/>
        <v>113973.632025</v>
      </c>
      <c r="CS62" s="195">
        <f t="shared" si="318"/>
        <v>5496.2349749999994</v>
      </c>
      <c r="CT62" s="195">
        <f t="shared" si="304"/>
        <v>27977.075774999998</v>
      </c>
      <c r="CU62" s="195">
        <f t="shared" si="304"/>
        <v>22881.144</v>
      </c>
      <c r="CV62" s="195">
        <f t="shared" si="304"/>
        <v>19271.892749999999</v>
      </c>
      <c r="CW62" s="195">
        <f t="shared" si="304"/>
        <v>62238.288749999985</v>
      </c>
      <c r="CX62" s="198">
        <f t="shared" si="5"/>
        <v>137864.63624999998</v>
      </c>
      <c r="DA62" s="195">
        <f t="shared" si="319"/>
        <v>5496.2349749999994</v>
      </c>
      <c r="DB62" s="195">
        <f t="shared" si="305"/>
        <v>27977.075774999998</v>
      </c>
      <c r="DC62" s="195">
        <f t="shared" si="305"/>
        <v>22881.144</v>
      </c>
      <c r="DD62" s="195">
        <f t="shared" si="305"/>
        <v>19271.892749999999</v>
      </c>
      <c r="DE62" s="195">
        <f t="shared" si="305"/>
        <v>62238.288749999985</v>
      </c>
      <c r="DF62" s="198">
        <f t="shared" si="7"/>
        <v>137864.63624999998</v>
      </c>
      <c r="DI62" s="195">
        <f t="shared" si="320"/>
        <v>5248.284525</v>
      </c>
      <c r="DJ62" s="195">
        <f t="shared" si="306"/>
        <v>24547.094549999998</v>
      </c>
      <c r="DK62" s="195">
        <f t="shared" si="306"/>
        <v>19877.993849999999</v>
      </c>
      <c r="DL62" s="195">
        <f t="shared" si="306"/>
        <v>18427.86825</v>
      </c>
      <c r="DM62" s="195">
        <f t="shared" si="306"/>
        <v>97914.629999999976</v>
      </c>
      <c r="DN62" s="198">
        <f t="shared" si="25"/>
        <v>166015.87117499998</v>
      </c>
      <c r="DQ62" s="195">
        <f t="shared" si="321"/>
        <v>5248.284525</v>
      </c>
      <c r="DR62" s="195">
        <f t="shared" si="307"/>
        <v>24547.094549999998</v>
      </c>
      <c r="DS62" s="195">
        <f t="shared" si="307"/>
        <v>19877.993849999999</v>
      </c>
      <c r="DT62" s="195">
        <f t="shared" si="307"/>
        <v>18427.86825</v>
      </c>
      <c r="DU62" s="195">
        <f t="shared" si="307"/>
        <v>97914.629999999976</v>
      </c>
      <c r="DV62" s="198">
        <f t="shared" si="10"/>
        <v>166015.87117499998</v>
      </c>
    </row>
    <row r="63" spans="1:126" ht="25.5" customHeight="1">
      <c r="A63" s="19"/>
      <c r="B63" s="55"/>
      <c r="C63" s="55"/>
      <c r="D63" s="56">
        <f t="shared" si="308"/>
        <v>34</v>
      </c>
      <c r="E63" s="57">
        <f t="shared" si="309"/>
        <v>34</v>
      </c>
      <c r="F63" s="58" t="s">
        <v>31</v>
      </c>
      <c r="G63" s="52">
        <f>'[9]NAW4 - Refurb - ENWL'!G60</f>
        <v>3</v>
      </c>
      <c r="H63" s="52">
        <f>'[9]NAW4 - Refurb - ENWL'!H60</f>
        <v>18</v>
      </c>
      <c r="I63" s="52">
        <f>'[9]NAW4 - Refurb - ENWL'!I60</f>
        <v>8</v>
      </c>
      <c r="J63" s="52">
        <f>'[9]NAW4 - Refurb - ENWL'!J60</f>
        <v>2</v>
      </c>
      <c r="K63" s="52">
        <f>'[9]NAW4 - Refurb - ENWL'!K60</f>
        <v>3</v>
      </c>
      <c r="L63" s="59">
        <f t="shared" si="310"/>
        <v>34</v>
      </c>
      <c r="M63" s="52">
        <f>'[9]NAW4 - Refurb - ENWL'!M60</f>
        <v>2</v>
      </c>
      <c r="N63" s="52">
        <f>'[9]NAW4 - Refurb - ENWL'!N60</f>
        <v>18</v>
      </c>
      <c r="O63" s="52">
        <f>'[9]NAW4 - Refurb - ENWL'!O60</f>
        <v>9</v>
      </c>
      <c r="P63" s="52">
        <f>'[9]NAW4 - Refurb - ENWL'!P60</f>
        <v>2</v>
      </c>
      <c r="Q63" s="52">
        <f>'[9]NAW4 - Refurb - ENWL'!Q60</f>
        <v>4</v>
      </c>
      <c r="R63" s="59">
        <f t="shared" si="311"/>
        <v>35</v>
      </c>
      <c r="S63" s="52">
        <f>'[9]NAW4 - Refurb - ENWL'!S60</f>
        <v>0</v>
      </c>
      <c r="T63" s="52">
        <f>'[9]NAW4 - Refurb - ENWL'!T60</f>
        <v>0</v>
      </c>
      <c r="U63" s="52">
        <f>'[9]NAW4 - Refurb - ENWL'!U60</f>
        <v>0</v>
      </c>
      <c r="V63" s="52">
        <f>'[9]NAW4 - Refurb - ENWL'!V60</f>
        <v>0</v>
      </c>
      <c r="W63" s="52">
        <f>'[9]NAW4 - Refurb - ENWL'!W60</f>
        <v>0</v>
      </c>
      <c r="X63" s="59">
        <f t="shared" si="312"/>
        <v>0</v>
      </c>
      <c r="Y63" s="52">
        <f>'[9]NAW4 - Refurb - ENWL'!Y60</f>
        <v>3</v>
      </c>
      <c r="Z63" s="52">
        <f>'[9]NAW4 - Refurb - ENWL'!Z60</f>
        <v>16</v>
      </c>
      <c r="AA63" s="52">
        <f>'[9]NAW4 - Refurb - ENWL'!AA60</f>
        <v>7</v>
      </c>
      <c r="AB63" s="52">
        <f>'[9]NAW4 - Refurb - ENWL'!AB60</f>
        <v>3</v>
      </c>
      <c r="AC63" s="52">
        <f>'[9]NAW4 - Refurb - ENWL'!AC60</f>
        <v>6</v>
      </c>
      <c r="AD63" s="59">
        <f t="shared" si="313"/>
        <v>35</v>
      </c>
      <c r="AE63" s="52">
        <f>'[9]NAW4 - Refurb - ENWL'!AE60</f>
        <v>0</v>
      </c>
      <c r="AF63" s="52">
        <f>'[9]NAW4 - Refurb - ENWL'!AF60</f>
        <v>0</v>
      </c>
      <c r="AG63" s="52">
        <f>'[9]NAW4 - Refurb - ENWL'!AG60</f>
        <v>0</v>
      </c>
      <c r="AH63" s="52">
        <f>'[9]NAW4 - Refurb - ENWL'!AH60</f>
        <v>0</v>
      </c>
      <c r="AI63" s="52">
        <f>'[9]NAW4 - Refurb - ENWL'!AI60</f>
        <v>0</v>
      </c>
      <c r="AJ63" s="59">
        <f t="shared" si="314"/>
        <v>0</v>
      </c>
      <c r="AK63" s="52">
        <f>'[9]NAW4 - Refurb - ENWL'!AK60</f>
        <v>3</v>
      </c>
      <c r="AL63" s="52">
        <f>'[9]NAW4 - Refurb - ENWL'!AL60</f>
        <v>14</v>
      </c>
      <c r="AM63" s="52">
        <f>'[9]NAW4 - Refurb - ENWL'!AM60</f>
        <v>6</v>
      </c>
      <c r="AN63" s="52">
        <f>'[9]NAW4 - Refurb - ENWL'!AN60</f>
        <v>3</v>
      </c>
      <c r="AO63" s="52">
        <f>'[9]NAW4 - Refurb - ENWL'!AO60</f>
        <v>9</v>
      </c>
      <c r="AP63" s="59">
        <f t="shared" si="315"/>
        <v>35</v>
      </c>
      <c r="BB63" s="6"/>
      <c r="BC63" s="6"/>
      <c r="BD63" s="58" t="s">
        <v>31</v>
      </c>
      <c r="BE63" s="172">
        <f>'ENWL - HI Probs. of Failure '!O$21</f>
        <v>8.4900000000000004E-4</v>
      </c>
      <c r="BF63" s="172">
        <f>'ENWL - HI Probs. of Failure '!P$21</f>
        <v>8.4900000000000004E-4</v>
      </c>
      <c r="BG63" s="172">
        <f>'ENWL - HI Probs. of Failure '!Q$21</f>
        <v>1.469E-3</v>
      </c>
      <c r="BH63" s="172">
        <f>'ENWL - HI Probs. of Failure '!R$21</f>
        <v>2.8900000000000002E-3</v>
      </c>
      <c r="BI63" s="172">
        <f>'ENWL - HI Probs. of Failure '!S$21</f>
        <v>5.3499999999999997E-3</v>
      </c>
      <c r="BJ63" s="176"/>
      <c r="BK63" s="6"/>
      <c r="BL63" s="58" t="s">
        <v>31</v>
      </c>
      <c r="BM63" s="194">
        <f>$BM5*'ENWL - Ave Crit'!$Q$21</f>
        <v>81124.999999999985</v>
      </c>
      <c r="BN63" s="194">
        <f>$BM5*'ENWL - Ave Crit'!$Q$21</f>
        <v>81124.999999999985</v>
      </c>
      <c r="BO63" s="194">
        <f>$BM5*'ENWL - Ave Crit'!$Q$21</f>
        <v>81124.999999999985</v>
      </c>
      <c r="BP63" s="194">
        <f>$BM5*'ENWL - Ave Crit'!$Q$21</f>
        <v>81124.999999999985</v>
      </c>
      <c r="BQ63" s="194">
        <f>$BM5*'ENWL - Ave Crit'!$Q$21</f>
        <v>81124.999999999985</v>
      </c>
      <c r="BR63" s="176"/>
      <c r="BS63" s="6"/>
      <c r="BT63" s="58" t="s">
        <v>31</v>
      </c>
      <c r="BU63" s="24">
        <f t="shared" si="19"/>
        <v>68.875124999999997</v>
      </c>
      <c r="BV63" s="24">
        <f t="shared" si="19"/>
        <v>68.875124999999997</v>
      </c>
      <c r="BW63" s="24">
        <f t="shared" si="19"/>
        <v>119.17262499999998</v>
      </c>
      <c r="BX63" s="24">
        <f t="shared" si="19"/>
        <v>234.45124999999999</v>
      </c>
      <c r="BY63" s="24">
        <f t="shared" si="19"/>
        <v>434.0187499999999</v>
      </c>
      <c r="BZ63" s="6"/>
      <c r="CA63" s="6"/>
      <c r="CB63" s="58" t="s">
        <v>31</v>
      </c>
      <c r="CC63" s="195">
        <f t="shared" si="316"/>
        <v>137.75024999999999</v>
      </c>
      <c r="CD63" s="195">
        <f t="shared" si="302"/>
        <v>1239.75225</v>
      </c>
      <c r="CE63" s="195">
        <f t="shared" si="302"/>
        <v>1072.5536249999998</v>
      </c>
      <c r="CF63" s="195">
        <f t="shared" si="302"/>
        <v>468.90249999999997</v>
      </c>
      <c r="CG63" s="195">
        <f t="shared" si="302"/>
        <v>1736.0749999999996</v>
      </c>
      <c r="CH63" s="198">
        <f t="shared" si="317"/>
        <v>4655.033625</v>
      </c>
      <c r="CI63" s="68"/>
      <c r="CJ63" s="68"/>
      <c r="CK63" s="195">
        <f t="shared" si="303"/>
        <v>206.62537499999999</v>
      </c>
      <c r="CL63" s="195">
        <f t="shared" si="303"/>
        <v>1239.75225</v>
      </c>
      <c r="CM63" s="195">
        <f t="shared" si="303"/>
        <v>953.38099999999986</v>
      </c>
      <c r="CN63" s="195">
        <f t="shared" si="303"/>
        <v>468.90249999999997</v>
      </c>
      <c r="CO63" s="195">
        <f t="shared" si="303"/>
        <v>1302.0562499999996</v>
      </c>
      <c r="CP63" s="198">
        <f t="shared" si="3"/>
        <v>4170.7173750000002</v>
      </c>
      <c r="CS63" s="195">
        <f t="shared" si="318"/>
        <v>206.62537499999999</v>
      </c>
      <c r="CT63" s="195">
        <f t="shared" si="304"/>
        <v>1102.002</v>
      </c>
      <c r="CU63" s="195">
        <f t="shared" si="304"/>
        <v>834.20837499999993</v>
      </c>
      <c r="CV63" s="195">
        <f t="shared" si="304"/>
        <v>703.35374999999999</v>
      </c>
      <c r="CW63" s="195">
        <f t="shared" si="304"/>
        <v>2604.1124999999993</v>
      </c>
      <c r="CX63" s="198">
        <f t="shared" si="5"/>
        <v>5450.3019999999997</v>
      </c>
      <c r="DA63" s="195">
        <f t="shared" si="319"/>
        <v>206.62537499999999</v>
      </c>
      <c r="DB63" s="195">
        <f t="shared" si="305"/>
        <v>1102.002</v>
      </c>
      <c r="DC63" s="195">
        <f t="shared" si="305"/>
        <v>834.20837499999993</v>
      </c>
      <c r="DD63" s="195">
        <f t="shared" si="305"/>
        <v>703.35374999999999</v>
      </c>
      <c r="DE63" s="195">
        <f t="shared" si="305"/>
        <v>2604.1124999999993</v>
      </c>
      <c r="DF63" s="198">
        <f t="shared" si="7"/>
        <v>5450.3019999999997</v>
      </c>
      <c r="DI63" s="195">
        <f t="shared" si="320"/>
        <v>206.62537499999999</v>
      </c>
      <c r="DJ63" s="195">
        <f t="shared" si="306"/>
        <v>964.2517499999999</v>
      </c>
      <c r="DK63" s="195">
        <f t="shared" si="306"/>
        <v>715.03574999999989</v>
      </c>
      <c r="DL63" s="195">
        <f t="shared" si="306"/>
        <v>703.35374999999999</v>
      </c>
      <c r="DM63" s="195">
        <f t="shared" si="306"/>
        <v>3906.1687499999989</v>
      </c>
      <c r="DN63" s="198">
        <f t="shared" si="25"/>
        <v>6495.4353749999991</v>
      </c>
      <c r="DQ63" s="195">
        <f t="shared" si="321"/>
        <v>206.62537499999999</v>
      </c>
      <c r="DR63" s="195">
        <f t="shared" si="307"/>
        <v>964.2517499999999</v>
      </c>
      <c r="DS63" s="195">
        <f t="shared" si="307"/>
        <v>715.03574999999989</v>
      </c>
      <c r="DT63" s="195">
        <f t="shared" si="307"/>
        <v>703.35374999999999</v>
      </c>
      <c r="DU63" s="195">
        <f t="shared" si="307"/>
        <v>3906.1687499999989</v>
      </c>
      <c r="DV63" s="198">
        <f t="shared" si="10"/>
        <v>6495.4353749999991</v>
      </c>
    </row>
    <row r="64" spans="1:126" ht="25.5" customHeight="1" thickBot="1">
      <c r="A64" s="19"/>
      <c r="B64" s="60"/>
      <c r="C64" s="61"/>
      <c r="D64" s="62">
        <f>SUM(D60:D63)</f>
        <v>30515</v>
      </c>
      <c r="E64" s="63">
        <f>SUM(E60:E63)</f>
        <v>30515</v>
      </c>
      <c r="F64" s="64"/>
      <c r="G64" s="65">
        <f>SUM(G60:G63)</f>
        <v>2780</v>
      </c>
      <c r="H64" s="66">
        <f t="shared" ref="H64:K64" si="322">SUM(H60:H63)</f>
        <v>15746</v>
      </c>
      <c r="I64" s="66">
        <f t="shared" si="322"/>
        <v>7153</v>
      </c>
      <c r="J64" s="66">
        <f t="shared" si="322"/>
        <v>1870</v>
      </c>
      <c r="K64" s="66">
        <f t="shared" si="322"/>
        <v>2966</v>
      </c>
      <c r="L64" s="67"/>
      <c r="M64" s="65">
        <f>SUM(M60:M63)</f>
        <v>1381</v>
      </c>
      <c r="N64" s="66">
        <f t="shared" ref="N64:Q64" si="323">SUM(N60:N63)</f>
        <v>16046</v>
      </c>
      <c r="O64" s="66">
        <f t="shared" si="323"/>
        <v>7387</v>
      </c>
      <c r="P64" s="66">
        <f t="shared" si="323"/>
        <v>2045</v>
      </c>
      <c r="Q64" s="66">
        <f t="shared" si="323"/>
        <v>3597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2692</v>
      </c>
      <c r="Z64" s="66">
        <f t="shared" ref="Z64:AC64" si="325">SUM(Z60:Z63)</f>
        <v>13718</v>
      </c>
      <c r="AA64" s="66">
        <f t="shared" si="325"/>
        <v>6482</v>
      </c>
      <c r="AB64" s="66">
        <f t="shared" si="325"/>
        <v>2775</v>
      </c>
      <c r="AC64" s="66">
        <f t="shared" si="325"/>
        <v>4848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2568</v>
      </c>
      <c r="AL64" s="66">
        <f t="shared" ref="AL64:AO64" si="327">SUM(AL60:AL63)</f>
        <v>12040</v>
      </c>
      <c r="AM64" s="66">
        <f t="shared" si="327"/>
        <v>5626</v>
      </c>
      <c r="AN64" s="66">
        <f t="shared" si="327"/>
        <v>2664</v>
      </c>
      <c r="AO64" s="66">
        <f t="shared" si="327"/>
        <v>7617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39057.705884999996</v>
      </c>
      <c r="CD64" s="197">
        <f t="shared" ref="CD64:CG64" si="328">SUM(CD60:CD63)</f>
        <v>453672.18335999997</v>
      </c>
      <c r="CE64" s="197">
        <f t="shared" si="328"/>
        <v>361407.66947999998</v>
      </c>
      <c r="CF64" s="197">
        <f t="shared" si="328"/>
        <v>196770.24509999997</v>
      </c>
      <c r="CG64" s="197">
        <f t="shared" si="328"/>
        <v>640820.00399999972</v>
      </c>
      <c r="CH64" s="198">
        <f>SUM(CC64:CG64)</f>
        <v>1691727.8078249996</v>
      </c>
      <c r="CI64" s="68"/>
      <c r="CJ64" s="68"/>
      <c r="CK64" s="197">
        <f>SUM(CK60:CK63)</f>
        <v>78592.027634999991</v>
      </c>
      <c r="CL64" s="197">
        <f t="shared" ref="CL64:CO64" si="329">SUM(CL60:CL63)</f>
        <v>445200.54298499995</v>
      </c>
      <c r="CM64" s="197">
        <f t="shared" si="329"/>
        <v>349919.42842999997</v>
      </c>
      <c r="CN64" s="197">
        <f t="shared" si="329"/>
        <v>179936.64534999998</v>
      </c>
      <c r="CO64" s="197">
        <f t="shared" si="329"/>
        <v>528322.34399999992</v>
      </c>
      <c r="CP64" s="198">
        <f t="shared" si="3"/>
        <v>1581970.9883999997</v>
      </c>
      <c r="CS64" s="197">
        <f>SUM(CS60:CS63)</f>
        <v>76112.523134999996</v>
      </c>
      <c r="CT64" s="197">
        <f t="shared" ref="CT64:CW64" si="330">SUM(CT60:CT63)</f>
        <v>387877.15394999995</v>
      </c>
      <c r="CU64" s="197">
        <f t="shared" si="330"/>
        <v>317075.45298</v>
      </c>
      <c r="CV64" s="197">
        <f t="shared" si="330"/>
        <v>267058.72985</v>
      </c>
      <c r="CW64" s="197">
        <f t="shared" si="330"/>
        <v>863853.55924999982</v>
      </c>
      <c r="CX64" s="198">
        <f t="shared" si="5"/>
        <v>1911977.4191649999</v>
      </c>
      <c r="DA64" s="197">
        <f>SUM(DA60:DA63)</f>
        <v>76112.523134999996</v>
      </c>
      <c r="DB64" s="197">
        <f t="shared" ref="DB64:DE64" si="331">SUM(DB60:DB63)</f>
        <v>387877.15394999995</v>
      </c>
      <c r="DC64" s="197">
        <f t="shared" si="331"/>
        <v>317075.45298</v>
      </c>
      <c r="DD64" s="197">
        <f t="shared" si="331"/>
        <v>267058.72985</v>
      </c>
      <c r="DE64" s="197">
        <f t="shared" si="331"/>
        <v>863853.55924999982</v>
      </c>
      <c r="DF64" s="198">
        <f t="shared" si="7"/>
        <v>1911977.4191649999</v>
      </c>
      <c r="DI64" s="197">
        <f>SUM(DI60:DI63)</f>
        <v>72613.666784999994</v>
      </c>
      <c r="DJ64" s="197">
        <f t="shared" ref="DJ64:DM64" si="332">SUM(DJ60:DJ63)</f>
        <v>340422.19282499992</v>
      </c>
      <c r="DK64" s="197">
        <f t="shared" si="332"/>
        <v>275212.49326999998</v>
      </c>
      <c r="DL64" s="197">
        <f t="shared" si="332"/>
        <v>256367.75284999999</v>
      </c>
      <c r="DM64" s="197">
        <f t="shared" si="332"/>
        <v>1357193.9919999996</v>
      </c>
      <c r="DN64" s="198">
        <f t="shared" si="25"/>
        <v>2301810.0977299996</v>
      </c>
      <c r="DQ64" s="197">
        <f>SUM(DQ60:DQ63)</f>
        <v>72613.666784999994</v>
      </c>
      <c r="DR64" s="197">
        <f t="shared" ref="DR64:DU64" si="333">SUM(DR60:DR63)</f>
        <v>340422.19282499992</v>
      </c>
      <c r="DS64" s="197">
        <f t="shared" si="333"/>
        <v>275212.49326999998</v>
      </c>
      <c r="DT64" s="197">
        <f t="shared" si="333"/>
        <v>256367.75284999999</v>
      </c>
      <c r="DU64" s="197">
        <f t="shared" si="333"/>
        <v>1357193.9919999996</v>
      </c>
      <c r="DV64" s="198">
        <f t="shared" si="10"/>
        <v>2301810.0977299996</v>
      </c>
    </row>
    <row r="65" spans="1:126" ht="25.5" customHeight="1">
      <c r="A65" s="19"/>
      <c r="B65" s="48" t="s">
        <v>38</v>
      </c>
      <c r="C65" s="48"/>
      <c r="D65" s="49">
        <f>L65</f>
        <v>0</v>
      </c>
      <c r="E65" s="50">
        <f>D65+SUM(AE65:AI65)</f>
        <v>0</v>
      </c>
      <c r="F65" s="51" t="s">
        <v>26</v>
      </c>
      <c r="G65" s="52">
        <f>'[9]NAW4 - Refurb - ENWL'!G62</f>
        <v>0</v>
      </c>
      <c r="H65" s="52">
        <f>'[9]NAW4 - Refurb - ENWL'!H62</f>
        <v>0</v>
      </c>
      <c r="I65" s="52">
        <f>'[9]NAW4 - Refurb - ENWL'!I62</f>
        <v>0</v>
      </c>
      <c r="J65" s="52">
        <f>'[9]NAW4 - Refurb - ENWL'!J62</f>
        <v>0</v>
      </c>
      <c r="K65" s="52">
        <f>'[9]NAW4 - Refurb - ENWL'!K62</f>
        <v>0</v>
      </c>
      <c r="L65" s="53">
        <f>SUM(G65:K65)</f>
        <v>0</v>
      </c>
      <c r="M65" s="52">
        <f>'[9]NAW4 - Refurb - ENWL'!M62</f>
        <v>0</v>
      </c>
      <c r="N65" s="52">
        <f>'[9]NAW4 - Refurb - ENWL'!N62</f>
        <v>0</v>
      </c>
      <c r="O65" s="52">
        <f>'[9]NAW4 - Refurb - ENWL'!O62</f>
        <v>0</v>
      </c>
      <c r="P65" s="52">
        <f>'[9]NAW4 - Refurb - ENWL'!P62</f>
        <v>0</v>
      </c>
      <c r="Q65" s="52">
        <f>'[9]NAW4 - Refurb - ENWL'!Q62</f>
        <v>0</v>
      </c>
      <c r="R65" s="53">
        <f>SUM(M65:Q65)</f>
        <v>0</v>
      </c>
      <c r="S65" s="52">
        <f>'[9]NAW4 - Refurb - ENWL'!S62</f>
        <v>0</v>
      </c>
      <c r="T65" s="52">
        <f>'[9]NAW4 - Refurb - ENWL'!T62</f>
        <v>0</v>
      </c>
      <c r="U65" s="52">
        <f>'[9]NAW4 - Refurb - ENWL'!U62</f>
        <v>0</v>
      </c>
      <c r="V65" s="52">
        <f>'[9]NAW4 - Refurb - ENWL'!V62</f>
        <v>0</v>
      </c>
      <c r="W65" s="52">
        <f>'[9]NAW4 - Refurb - ENWL'!W62</f>
        <v>0</v>
      </c>
      <c r="X65" s="53">
        <f>SUM(S65:W65)</f>
        <v>0</v>
      </c>
      <c r="Y65" s="54">
        <f>'[9]NAW4 - Refurb - ENWL'!Y62</f>
        <v>0</v>
      </c>
      <c r="Z65" s="54">
        <f>'[9]NAW4 - Refurb - ENWL'!Z62</f>
        <v>0</v>
      </c>
      <c r="AA65" s="54">
        <f>'[9]NAW4 - Refurb - ENWL'!AA62</f>
        <v>0</v>
      </c>
      <c r="AB65" s="54">
        <f>'[9]NAW4 - Refurb - ENWL'!AB62</f>
        <v>0</v>
      </c>
      <c r="AC65" s="54">
        <f>'[9]NAW4 - Refurb - ENWL'!AC62</f>
        <v>0</v>
      </c>
      <c r="AD65" s="53">
        <f>SUM(Y65:AC65)</f>
        <v>0</v>
      </c>
      <c r="AE65" s="54">
        <f>'[9]NAW4 - Refurb - ENWL'!AE62</f>
        <v>0</v>
      </c>
      <c r="AF65" s="54">
        <f>'[9]NAW4 - Refurb - ENWL'!AF62</f>
        <v>0</v>
      </c>
      <c r="AG65" s="54">
        <f>'[9]NAW4 - Refurb - ENWL'!AG62</f>
        <v>0</v>
      </c>
      <c r="AH65" s="54">
        <f>'[9]NAW4 - Refurb - ENWL'!AH62</f>
        <v>0</v>
      </c>
      <c r="AI65" s="54">
        <f>'[9]NAW4 - Refurb - ENWL'!AI62</f>
        <v>0</v>
      </c>
      <c r="AJ65" s="53">
        <f>SUM(AE65:AI65)</f>
        <v>0</v>
      </c>
      <c r="AK65" s="54">
        <f>'[9]NAW4 - Refurb - ENWL'!AK62</f>
        <v>0</v>
      </c>
      <c r="AL65" s="54">
        <f>'[9]NAW4 - Refurb - ENWL'!AL62</f>
        <v>0</v>
      </c>
      <c r="AM65" s="54">
        <f>'[9]NAW4 - Refurb - ENWL'!AM62</f>
        <v>0</v>
      </c>
      <c r="AN65" s="54">
        <f>'[9]NAW4 - Refurb - ENWL'!AN62</f>
        <v>0</v>
      </c>
      <c r="AO65" s="54">
        <f>'[9]NAW4 - Refurb - ENWL'!AO62</f>
        <v>0</v>
      </c>
      <c r="AP65" s="53">
        <f>SUM(AK65:AO65)</f>
        <v>0</v>
      </c>
      <c r="BB65" s="6"/>
      <c r="BC65" s="6"/>
      <c r="BD65" s="51" t="s">
        <v>26</v>
      </c>
      <c r="BE65" s="172">
        <f>'ENWL - HI Probs. of Failure '!O$22</f>
        <v>1.1980000000000001E-3</v>
      </c>
      <c r="BF65" s="172">
        <f>'ENWL - HI Probs. of Failure '!P$22</f>
        <v>1.1980000000000001E-3</v>
      </c>
      <c r="BG65" s="172">
        <f>'ENWL - HI Probs. of Failure '!Q$22</f>
        <v>2.0709999999999999E-3</v>
      </c>
      <c r="BH65" s="172">
        <f>'ENWL - HI Probs. of Failure '!R$22</f>
        <v>4.0819999999999997E-3</v>
      </c>
      <c r="BI65" s="172">
        <f>'ENWL - HI Probs. of Failure '!S$22</f>
        <v>1.15E-2</v>
      </c>
      <c r="BJ65" s="175"/>
      <c r="BK65" s="6"/>
      <c r="BL65" s="51" t="s">
        <v>26</v>
      </c>
      <c r="BM65" s="194">
        <f>$BM2*'ENWL - Ave Crit'!$Q$22</f>
        <v>14672.573999999999</v>
      </c>
      <c r="BN65" s="194">
        <f>$BM2*'ENWL - Ave Crit'!$Q$22</f>
        <v>14672.573999999999</v>
      </c>
      <c r="BO65" s="194">
        <f>$BM2*'ENWL - Ave Crit'!$Q$22</f>
        <v>14672.573999999999</v>
      </c>
      <c r="BP65" s="194">
        <f>$BM2*'ENWL - Ave Crit'!$Q$22</f>
        <v>14672.573999999999</v>
      </c>
      <c r="BQ65" s="194">
        <f>$BM2*'ENWL - Ave Crit'!$Q$22</f>
        <v>14672.573999999999</v>
      </c>
      <c r="BR65" s="175"/>
      <c r="BS65" s="6"/>
      <c r="BT65" s="51" t="s">
        <v>26</v>
      </c>
      <c r="BU65" s="24">
        <f t="shared" si="19"/>
        <v>17.577743651999999</v>
      </c>
      <c r="BV65" s="24">
        <f t="shared" si="19"/>
        <v>17.577743651999999</v>
      </c>
      <c r="BW65" s="24">
        <f t="shared" si="19"/>
        <v>30.386900753999996</v>
      </c>
      <c r="BX65" s="24">
        <f t="shared" si="19"/>
        <v>59.893447067999993</v>
      </c>
      <c r="BY65" s="24">
        <f t="shared" si="19"/>
        <v>168.73460099999997</v>
      </c>
      <c r="BZ65" s="6"/>
      <c r="CA65" s="6"/>
      <c r="CB65" s="51" t="s">
        <v>26</v>
      </c>
      <c r="CC65" s="195">
        <f>IF(BU65="","",M65*BU65)</f>
        <v>0</v>
      </c>
      <c r="CD65" s="195">
        <f t="shared" ref="CD65:CG68" si="334">IF(BV65="","",N65*BV65)</f>
        <v>0</v>
      </c>
      <c r="CE65" s="195">
        <f t="shared" si="334"/>
        <v>0</v>
      </c>
      <c r="CF65" s="195">
        <f t="shared" si="334"/>
        <v>0</v>
      </c>
      <c r="CG65" s="195">
        <f t="shared" si="334"/>
        <v>0</v>
      </c>
      <c r="CH65" s="198">
        <f>SUM(CC65:CG65)</f>
        <v>0</v>
      </c>
      <c r="CI65" s="68"/>
      <c r="CJ65" s="68"/>
      <c r="CK65" s="195">
        <f t="shared" ref="CK65:CO68" si="335">IF(BU65="","",G65*BU65)</f>
        <v>0</v>
      </c>
      <c r="CL65" s="195">
        <f t="shared" si="335"/>
        <v>0</v>
      </c>
      <c r="CM65" s="195">
        <f t="shared" si="335"/>
        <v>0</v>
      </c>
      <c r="CN65" s="195">
        <f t="shared" si="335"/>
        <v>0</v>
      </c>
      <c r="CO65" s="195">
        <f t="shared" si="335"/>
        <v>0</v>
      </c>
      <c r="CP65" s="198">
        <f t="shared" si="3"/>
        <v>0</v>
      </c>
      <c r="CS65" s="195">
        <f>IF(BU65="","",Y65*BU65)</f>
        <v>0</v>
      </c>
      <c r="CT65" s="195">
        <f t="shared" ref="CT65:CW68" si="336">IF(BV65="","",Z65*BV65)</f>
        <v>0</v>
      </c>
      <c r="CU65" s="195">
        <f t="shared" si="336"/>
        <v>0</v>
      </c>
      <c r="CV65" s="195">
        <f t="shared" si="336"/>
        <v>0</v>
      </c>
      <c r="CW65" s="195">
        <f t="shared" si="336"/>
        <v>0</v>
      </c>
      <c r="CX65" s="198">
        <f t="shared" si="5"/>
        <v>0</v>
      </c>
      <c r="DA65" s="195">
        <f>IF(BU65="","",(S65+Y65)*BU65)</f>
        <v>0</v>
      </c>
      <c r="DB65" s="195">
        <f t="shared" ref="DB65:DE68" si="337">IF(BV65="","",(T65+Z65)*BV65)</f>
        <v>0</v>
      </c>
      <c r="DC65" s="195">
        <f t="shared" si="337"/>
        <v>0</v>
      </c>
      <c r="DD65" s="195">
        <f t="shared" si="337"/>
        <v>0</v>
      </c>
      <c r="DE65" s="195">
        <f t="shared" si="337"/>
        <v>0</v>
      </c>
      <c r="DF65" s="198">
        <f t="shared" si="7"/>
        <v>0</v>
      </c>
      <c r="DI65" s="195">
        <f>IF(BU65="","",AK65*BU65)</f>
        <v>0</v>
      </c>
      <c r="DJ65" s="195">
        <f t="shared" ref="DJ65:DM68" si="338">IF(BV65="","",AL65*BV65)</f>
        <v>0</v>
      </c>
      <c r="DK65" s="195">
        <f t="shared" si="338"/>
        <v>0</v>
      </c>
      <c r="DL65" s="195">
        <f t="shared" si="338"/>
        <v>0</v>
      </c>
      <c r="DM65" s="195">
        <f t="shared" si="338"/>
        <v>0</v>
      </c>
      <c r="DN65" s="198">
        <f t="shared" si="25"/>
        <v>0</v>
      </c>
      <c r="DQ65" s="195">
        <f>IF(BU65="","",(AE65+AK65)*BU65)</f>
        <v>0</v>
      </c>
      <c r="DR65" s="195">
        <f t="shared" ref="DR65:DU68" si="339">IF(BV65="","",(AF65+AL65)*BV65)</f>
        <v>0</v>
      </c>
      <c r="DS65" s="195">
        <f t="shared" si="339"/>
        <v>0</v>
      </c>
      <c r="DT65" s="195">
        <f t="shared" si="339"/>
        <v>0</v>
      </c>
      <c r="DU65" s="195">
        <f t="shared" si="339"/>
        <v>0</v>
      </c>
      <c r="DV65" s="198">
        <f t="shared" si="10"/>
        <v>0</v>
      </c>
    </row>
    <row r="66" spans="1:126" ht="25.5" customHeight="1">
      <c r="A66" s="19"/>
      <c r="B66" s="55"/>
      <c r="C66" s="55"/>
      <c r="D66" s="56">
        <f t="shared" ref="D66:D68" si="340">L66</f>
        <v>14545</v>
      </c>
      <c r="E66" s="57">
        <f t="shared" ref="E66:E68" si="341">D66+SUM(AE66:AI66)</f>
        <v>14545</v>
      </c>
      <c r="F66" s="58" t="s">
        <v>28</v>
      </c>
      <c r="G66" s="52">
        <f>'[9]NAW4 - Refurb - ENWL'!G63</f>
        <v>4823</v>
      </c>
      <c r="H66" s="52">
        <f>'[9]NAW4 - Refurb - ENWL'!H63</f>
        <v>6506</v>
      </c>
      <c r="I66" s="52">
        <f>'[9]NAW4 - Refurb - ENWL'!I63</f>
        <v>2560</v>
      </c>
      <c r="J66" s="52">
        <f>'[9]NAW4 - Refurb - ENWL'!J63</f>
        <v>334</v>
      </c>
      <c r="K66" s="52">
        <f>'[9]NAW4 - Refurb - ENWL'!K63</f>
        <v>322</v>
      </c>
      <c r="L66" s="59">
        <f t="shared" ref="L66:L68" si="342">SUM(G66:K66)</f>
        <v>14545</v>
      </c>
      <c r="M66" s="52">
        <f>'[9]NAW4 - Refurb - ENWL'!M63</f>
        <v>4284</v>
      </c>
      <c r="N66" s="52">
        <f>'[9]NAW4 - Refurb - ENWL'!N63</f>
        <v>6630</v>
      </c>
      <c r="O66" s="52">
        <f>'[9]NAW4 - Refurb - ENWL'!O63</f>
        <v>2571</v>
      </c>
      <c r="P66" s="52">
        <f>'[9]NAW4 - Refurb - ENWL'!P63</f>
        <v>336</v>
      </c>
      <c r="Q66" s="52">
        <f>'[9]NAW4 - Refurb - ENWL'!Q63</f>
        <v>588</v>
      </c>
      <c r="R66" s="59">
        <f t="shared" ref="R66:R68" si="343">SUM(M66:Q66)</f>
        <v>14409</v>
      </c>
      <c r="S66" s="52">
        <f>'[9]NAW4 - Refurb - ENWL'!S63</f>
        <v>0</v>
      </c>
      <c r="T66" s="52">
        <f>'[9]NAW4 - Refurb - ENWL'!T63</f>
        <v>0</v>
      </c>
      <c r="U66" s="52">
        <f>'[9]NAW4 - Refurb - ENWL'!U63</f>
        <v>0</v>
      </c>
      <c r="V66" s="52">
        <f>'[9]NAW4 - Refurb - ENWL'!V63</f>
        <v>0</v>
      </c>
      <c r="W66" s="52">
        <f>'[9]NAW4 - Refurb - ENWL'!W63</f>
        <v>0</v>
      </c>
      <c r="X66" s="59">
        <f t="shared" ref="X66:X68" si="344">SUM(S66:W66)</f>
        <v>0</v>
      </c>
      <c r="Y66" s="52">
        <f>'[9]NAW4 - Refurb - ENWL'!Y63</f>
        <v>4178</v>
      </c>
      <c r="Z66" s="52">
        <f>'[9]NAW4 - Refurb - ENWL'!Z63</f>
        <v>6111</v>
      </c>
      <c r="AA66" s="52">
        <f>'[9]NAW4 - Refurb - ENWL'!AA63</f>
        <v>3001</v>
      </c>
      <c r="AB66" s="52">
        <f>'[9]NAW4 - Refurb - ENWL'!AB63</f>
        <v>644</v>
      </c>
      <c r="AC66" s="52">
        <f>'[9]NAW4 - Refurb - ENWL'!AC63</f>
        <v>613</v>
      </c>
      <c r="AD66" s="59">
        <f t="shared" ref="AD66:AD68" si="345">SUM(Y66:AC66)</f>
        <v>14547</v>
      </c>
      <c r="AE66" s="52">
        <f>'[9]NAW4 - Refurb - ENWL'!AE63</f>
        <v>0</v>
      </c>
      <c r="AF66" s="52">
        <f>'[9]NAW4 - Refurb - ENWL'!AF63</f>
        <v>0</v>
      </c>
      <c r="AG66" s="52">
        <f>'[9]NAW4 - Refurb - ENWL'!AG63</f>
        <v>0</v>
      </c>
      <c r="AH66" s="52">
        <f>'[9]NAW4 - Refurb - ENWL'!AH63</f>
        <v>0</v>
      </c>
      <c r="AI66" s="52">
        <f>'[9]NAW4 - Refurb - ENWL'!AI63</f>
        <v>0</v>
      </c>
      <c r="AJ66" s="59">
        <f t="shared" ref="AJ66:AJ68" si="346">SUM(AE66:AI66)</f>
        <v>0</v>
      </c>
      <c r="AK66" s="52">
        <f>'[9]NAW4 - Refurb - ENWL'!AK63</f>
        <v>3436</v>
      </c>
      <c r="AL66" s="52">
        <f>'[9]NAW4 - Refurb - ENWL'!AL63</f>
        <v>5557</v>
      </c>
      <c r="AM66" s="52">
        <f>'[9]NAW4 - Refurb - ENWL'!AM63</f>
        <v>3195</v>
      </c>
      <c r="AN66" s="52">
        <f>'[9]NAW4 - Refurb - ENWL'!AN63</f>
        <v>1197</v>
      </c>
      <c r="AO66" s="52">
        <f>'[9]NAW4 - Refurb - ENWL'!AO63</f>
        <v>1161</v>
      </c>
      <c r="AP66" s="59">
        <f t="shared" ref="AP66:AP68" si="347">SUM(AK66:AO66)</f>
        <v>14546</v>
      </c>
      <c r="BB66" s="6"/>
      <c r="BC66" s="6"/>
      <c r="BD66" s="58" t="s">
        <v>28</v>
      </c>
      <c r="BE66" s="172">
        <f>'ENWL - HI Probs. of Failure '!O$22</f>
        <v>1.1980000000000001E-3</v>
      </c>
      <c r="BF66" s="172">
        <f>'ENWL - HI Probs. of Failure '!P$22</f>
        <v>1.1980000000000001E-3</v>
      </c>
      <c r="BG66" s="172">
        <f>'ENWL - HI Probs. of Failure '!Q$22</f>
        <v>2.0709999999999999E-3</v>
      </c>
      <c r="BH66" s="172">
        <f>'ENWL - HI Probs. of Failure '!R$22</f>
        <v>4.0819999999999997E-3</v>
      </c>
      <c r="BI66" s="172">
        <f>'ENWL - HI Probs. of Failure '!S$22</f>
        <v>1.15E-2</v>
      </c>
      <c r="BJ66" s="176"/>
      <c r="BK66" s="6"/>
      <c r="BL66" s="58" t="s">
        <v>28</v>
      </c>
      <c r="BM66" s="194">
        <f>$BM3*'ENWL - Ave Crit'!$Q$22</f>
        <v>20960.82</v>
      </c>
      <c r="BN66" s="194">
        <f>$BM3*'ENWL - Ave Crit'!$Q$22</f>
        <v>20960.82</v>
      </c>
      <c r="BO66" s="194">
        <f>$BM3*'ENWL - Ave Crit'!$Q$22</f>
        <v>20960.82</v>
      </c>
      <c r="BP66" s="194">
        <f>$BM3*'ENWL - Ave Crit'!$Q$22</f>
        <v>20960.82</v>
      </c>
      <c r="BQ66" s="194">
        <f>$BM3*'ENWL - Ave Crit'!$Q$22</f>
        <v>20960.82</v>
      </c>
      <c r="BR66" s="176"/>
      <c r="BS66" s="6"/>
      <c r="BT66" s="58" t="s">
        <v>28</v>
      </c>
      <c r="BU66" s="24">
        <f t="shared" si="19"/>
        <v>25.111062360000002</v>
      </c>
      <c r="BV66" s="24">
        <f t="shared" si="19"/>
        <v>25.111062360000002</v>
      </c>
      <c r="BW66" s="24">
        <f t="shared" si="19"/>
        <v>43.409858219999997</v>
      </c>
      <c r="BX66" s="24">
        <f t="shared" si="19"/>
        <v>85.56206723999999</v>
      </c>
      <c r="BY66" s="24">
        <f t="shared" si="19"/>
        <v>241.04943</v>
      </c>
      <c r="BZ66" s="6"/>
      <c r="CA66" s="6"/>
      <c r="CB66" s="58" t="s">
        <v>28</v>
      </c>
      <c r="CC66" s="195">
        <f t="shared" ref="CC66:CC68" si="348">IF(BU66="","",M66*BU66)</f>
        <v>107575.79115024001</v>
      </c>
      <c r="CD66" s="195">
        <f t="shared" si="334"/>
        <v>166486.34344680002</v>
      </c>
      <c r="CE66" s="195">
        <f t="shared" si="334"/>
        <v>111606.74548361999</v>
      </c>
      <c r="CF66" s="195">
        <f t="shared" si="334"/>
        <v>28748.854592639997</v>
      </c>
      <c r="CG66" s="195">
        <f t="shared" si="334"/>
        <v>141737.06484000001</v>
      </c>
      <c r="CH66" s="198">
        <f t="shared" ref="CH66:CH68" si="349">SUM(CC66:CG66)</f>
        <v>556154.79951329995</v>
      </c>
      <c r="CI66" s="68"/>
      <c r="CJ66" s="68"/>
      <c r="CK66" s="195">
        <f t="shared" si="335"/>
        <v>121110.65376228001</v>
      </c>
      <c r="CL66" s="195">
        <f t="shared" si="335"/>
        <v>163372.57171416</v>
      </c>
      <c r="CM66" s="195">
        <f t="shared" si="335"/>
        <v>111129.23704319999</v>
      </c>
      <c r="CN66" s="195">
        <f t="shared" si="335"/>
        <v>28577.730458159996</v>
      </c>
      <c r="CO66" s="195">
        <f t="shared" si="335"/>
        <v>77617.916459999993</v>
      </c>
      <c r="CP66" s="198">
        <f t="shared" si="3"/>
        <v>501808.10943780001</v>
      </c>
      <c r="CS66" s="195">
        <f t="shared" ref="CS66:CS68" si="350">IF(BU66="","",Y66*BU66)</f>
        <v>104914.01854008001</v>
      </c>
      <c r="CT66" s="195">
        <f t="shared" si="336"/>
        <v>153453.70208196001</v>
      </c>
      <c r="CU66" s="195">
        <f t="shared" si="336"/>
        <v>130272.98451821999</v>
      </c>
      <c r="CV66" s="195">
        <f t="shared" si="336"/>
        <v>55101.971302559992</v>
      </c>
      <c r="CW66" s="195">
        <f t="shared" si="336"/>
        <v>147763.30059</v>
      </c>
      <c r="CX66" s="198">
        <f t="shared" si="5"/>
        <v>591505.97703282</v>
      </c>
      <c r="DA66" s="195">
        <f t="shared" ref="DA66:DA68" si="351">IF(BU66="","",(S66+Y66)*BU66)</f>
        <v>104914.01854008001</v>
      </c>
      <c r="DB66" s="195">
        <f t="shared" si="337"/>
        <v>153453.70208196001</v>
      </c>
      <c r="DC66" s="195">
        <f t="shared" si="337"/>
        <v>130272.98451821999</v>
      </c>
      <c r="DD66" s="195">
        <f t="shared" si="337"/>
        <v>55101.971302559992</v>
      </c>
      <c r="DE66" s="195">
        <f t="shared" si="337"/>
        <v>147763.30059</v>
      </c>
      <c r="DF66" s="198">
        <f t="shared" si="7"/>
        <v>591505.97703282</v>
      </c>
      <c r="DI66" s="195">
        <f t="shared" ref="DI66:DI68" si="352">IF(BU66="","",AK66*BU66)</f>
        <v>86281.610268960008</v>
      </c>
      <c r="DJ66" s="195">
        <f t="shared" si="338"/>
        <v>139542.17353452</v>
      </c>
      <c r="DK66" s="195">
        <f t="shared" si="338"/>
        <v>138694.49701289998</v>
      </c>
      <c r="DL66" s="195">
        <f t="shared" si="338"/>
        <v>102417.79448627999</v>
      </c>
      <c r="DM66" s="195">
        <f t="shared" si="338"/>
        <v>279858.38822999998</v>
      </c>
      <c r="DN66" s="198">
        <f t="shared" si="25"/>
        <v>746794.46353265992</v>
      </c>
      <c r="DQ66" s="195">
        <f t="shared" ref="DQ66:DQ68" si="353">IF(BU66="","",(AE66+AK66)*BU66)</f>
        <v>86281.610268960008</v>
      </c>
      <c r="DR66" s="195">
        <f t="shared" si="339"/>
        <v>139542.17353452</v>
      </c>
      <c r="DS66" s="195">
        <f t="shared" si="339"/>
        <v>138694.49701289998</v>
      </c>
      <c r="DT66" s="195">
        <f t="shared" si="339"/>
        <v>102417.79448627999</v>
      </c>
      <c r="DU66" s="195">
        <f t="shared" si="339"/>
        <v>279858.38822999998</v>
      </c>
      <c r="DV66" s="198">
        <f t="shared" si="10"/>
        <v>746794.46353265992</v>
      </c>
    </row>
    <row r="67" spans="1:126" ht="25.5" customHeight="1">
      <c r="A67" s="19"/>
      <c r="B67" s="55"/>
      <c r="C67" s="55"/>
      <c r="D67" s="56">
        <f t="shared" si="340"/>
        <v>2292</v>
      </c>
      <c r="E67" s="57">
        <f t="shared" si="341"/>
        <v>2292</v>
      </c>
      <c r="F67" s="58" t="s">
        <v>30</v>
      </c>
      <c r="G67" s="52">
        <f>'[9]NAW4 - Refurb - ENWL'!G64</f>
        <v>760</v>
      </c>
      <c r="H67" s="52">
        <f>'[9]NAW4 - Refurb - ENWL'!H64</f>
        <v>1025</v>
      </c>
      <c r="I67" s="52">
        <f>'[9]NAW4 - Refurb - ENWL'!I64</f>
        <v>403</v>
      </c>
      <c r="J67" s="52">
        <f>'[9]NAW4 - Refurb - ENWL'!J64</f>
        <v>53</v>
      </c>
      <c r="K67" s="52">
        <f>'[9]NAW4 - Refurb - ENWL'!K64</f>
        <v>51</v>
      </c>
      <c r="L67" s="59">
        <f t="shared" si="342"/>
        <v>2292</v>
      </c>
      <c r="M67" s="52">
        <f>'[9]NAW4 - Refurb - ENWL'!M64</f>
        <v>675</v>
      </c>
      <c r="N67" s="52">
        <f>'[9]NAW4 - Refurb - ENWL'!N64</f>
        <v>1044</v>
      </c>
      <c r="O67" s="52">
        <f>'[9]NAW4 - Refurb - ENWL'!O64</f>
        <v>405</v>
      </c>
      <c r="P67" s="52">
        <f>'[9]NAW4 - Refurb - ENWL'!P64</f>
        <v>53</v>
      </c>
      <c r="Q67" s="52">
        <f>'[9]NAW4 - Refurb - ENWL'!Q64</f>
        <v>93</v>
      </c>
      <c r="R67" s="59">
        <f t="shared" si="343"/>
        <v>2270</v>
      </c>
      <c r="S67" s="52">
        <f>'[9]NAW4 - Refurb - ENWL'!S64</f>
        <v>0</v>
      </c>
      <c r="T67" s="52">
        <f>'[9]NAW4 - Refurb - ENWL'!T64</f>
        <v>0</v>
      </c>
      <c r="U67" s="52">
        <f>'[9]NAW4 - Refurb - ENWL'!U64</f>
        <v>0</v>
      </c>
      <c r="V67" s="52">
        <f>'[9]NAW4 - Refurb - ENWL'!V64</f>
        <v>0</v>
      </c>
      <c r="W67" s="52">
        <f>'[9]NAW4 - Refurb - ENWL'!W64</f>
        <v>0</v>
      </c>
      <c r="X67" s="59">
        <f t="shared" si="344"/>
        <v>0</v>
      </c>
      <c r="Y67" s="52">
        <f>'[9]NAW4 - Refurb - ENWL'!Y64</f>
        <v>658</v>
      </c>
      <c r="Z67" s="52">
        <f>'[9]NAW4 - Refurb - ENWL'!Z64</f>
        <v>962</v>
      </c>
      <c r="AA67" s="52">
        <f>'[9]NAW4 - Refurb - ENWL'!AA64</f>
        <v>473</v>
      </c>
      <c r="AB67" s="52">
        <f>'[9]NAW4 - Refurb - ENWL'!AB64</f>
        <v>101</v>
      </c>
      <c r="AC67" s="52">
        <f>'[9]NAW4 - Refurb - ENWL'!AC64</f>
        <v>96</v>
      </c>
      <c r="AD67" s="59">
        <f t="shared" si="345"/>
        <v>2290</v>
      </c>
      <c r="AE67" s="52">
        <f>'[9]NAW4 - Refurb - ENWL'!AE64</f>
        <v>0</v>
      </c>
      <c r="AF67" s="52">
        <f>'[9]NAW4 - Refurb - ENWL'!AF64</f>
        <v>0</v>
      </c>
      <c r="AG67" s="52">
        <f>'[9]NAW4 - Refurb - ENWL'!AG64</f>
        <v>0</v>
      </c>
      <c r="AH67" s="52">
        <f>'[9]NAW4 - Refurb - ENWL'!AH64</f>
        <v>0</v>
      </c>
      <c r="AI67" s="52">
        <f>'[9]NAW4 - Refurb - ENWL'!AI64</f>
        <v>0</v>
      </c>
      <c r="AJ67" s="59">
        <f t="shared" si="346"/>
        <v>0</v>
      </c>
      <c r="AK67" s="52">
        <f>'[9]NAW4 - Refurb - ENWL'!AK64</f>
        <v>541</v>
      </c>
      <c r="AL67" s="52">
        <f>'[9]NAW4 - Refurb - ENWL'!AL64</f>
        <v>875</v>
      </c>
      <c r="AM67" s="52">
        <f>'[9]NAW4 - Refurb - ENWL'!AM64</f>
        <v>503</v>
      </c>
      <c r="AN67" s="52">
        <f>'[9]NAW4 - Refurb - ENWL'!AN64</f>
        <v>189</v>
      </c>
      <c r="AO67" s="52">
        <f>'[9]NAW4 - Refurb - ENWL'!AO64</f>
        <v>183</v>
      </c>
      <c r="AP67" s="59">
        <f t="shared" si="347"/>
        <v>2291</v>
      </c>
      <c r="BB67" s="6"/>
      <c r="BC67" s="6"/>
      <c r="BD67" s="58" t="s">
        <v>30</v>
      </c>
      <c r="BE67" s="172">
        <f>'ENWL - HI Probs. of Failure '!O$22</f>
        <v>1.1980000000000001E-3</v>
      </c>
      <c r="BF67" s="172">
        <f>'ENWL - HI Probs. of Failure '!P$22</f>
        <v>1.1980000000000001E-3</v>
      </c>
      <c r="BG67" s="172">
        <f>'ENWL - HI Probs. of Failure '!Q$22</f>
        <v>2.0709999999999999E-3</v>
      </c>
      <c r="BH67" s="172">
        <f>'ENWL - HI Probs. of Failure '!R$22</f>
        <v>4.0819999999999997E-3</v>
      </c>
      <c r="BI67" s="172">
        <f>'ENWL - HI Probs. of Failure '!S$22</f>
        <v>1.15E-2</v>
      </c>
      <c r="BJ67" s="176"/>
      <c r="BK67" s="6"/>
      <c r="BL67" s="58" t="s">
        <v>30</v>
      </c>
      <c r="BM67" s="194">
        <f>$BM4*'ENWL - Ave Crit'!$Q$22</f>
        <v>31441.23</v>
      </c>
      <c r="BN67" s="194">
        <f>$BM4*'ENWL - Ave Crit'!$Q$22</f>
        <v>31441.23</v>
      </c>
      <c r="BO67" s="194">
        <f>$BM4*'ENWL - Ave Crit'!$Q$22</f>
        <v>31441.23</v>
      </c>
      <c r="BP67" s="194">
        <f>$BM4*'ENWL - Ave Crit'!$Q$22</f>
        <v>31441.23</v>
      </c>
      <c r="BQ67" s="194">
        <f>$BM4*'ENWL - Ave Crit'!$Q$22</f>
        <v>31441.23</v>
      </c>
      <c r="BR67" s="176"/>
      <c r="BS67" s="6"/>
      <c r="BT67" s="58" t="s">
        <v>30</v>
      </c>
      <c r="BU67" s="24">
        <f t="shared" si="19"/>
        <v>37.666593540000001</v>
      </c>
      <c r="BV67" s="24">
        <f t="shared" si="19"/>
        <v>37.666593540000001</v>
      </c>
      <c r="BW67" s="24">
        <f t="shared" si="19"/>
        <v>65.114787329999999</v>
      </c>
      <c r="BX67" s="24">
        <f t="shared" si="19"/>
        <v>128.34310085999999</v>
      </c>
      <c r="BY67" s="24">
        <f t="shared" si="19"/>
        <v>361.57414499999999</v>
      </c>
      <c r="BZ67" s="6"/>
      <c r="CA67" s="6"/>
      <c r="CB67" s="58" t="s">
        <v>30</v>
      </c>
      <c r="CC67" s="195">
        <f t="shared" si="348"/>
        <v>25424.950639499999</v>
      </c>
      <c r="CD67" s="195">
        <f t="shared" si="334"/>
        <v>39323.923655760002</v>
      </c>
      <c r="CE67" s="195">
        <f t="shared" si="334"/>
        <v>26371.488868649998</v>
      </c>
      <c r="CF67" s="195">
        <f t="shared" si="334"/>
        <v>6802.1843455799999</v>
      </c>
      <c r="CG67" s="195">
        <f t="shared" si="334"/>
        <v>33626.395485000001</v>
      </c>
      <c r="CH67" s="198">
        <f t="shared" si="349"/>
        <v>131548.94299448997</v>
      </c>
      <c r="CI67" s="68"/>
      <c r="CJ67" s="68"/>
      <c r="CK67" s="195">
        <f t="shared" si="335"/>
        <v>28626.611090400002</v>
      </c>
      <c r="CL67" s="195">
        <f t="shared" si="335"/>
        <v>38608.258378500002</v>
      </c>
      <c r="CM67" s="195">
        <f t="shared" si="335"/>
        <v>26241.259293989999</v>
      </c>
      <c r="CN67" s="195">
        <f t="shared" si="335"/>
        <v>6802.1843455799999</v>
      </c>
      <c r="CO67" s="195">
        <f t="shared" si="335"/>
        <v>18440.281394999998</v>
      </c>
      <c r="CP67" s="198">
        <f t="shared" si="3"/>
        <v>118718.59450347</v>
      </c>
      <c r="CS67" s="195">
        <f t="shared" si="350"/>
        <v>24784.618549319999</v>
      </c>
      <c r="CT67" s="195">
        <f t="shared" si="336"/>
        <v>36235.262985480003</v>
      </c>
      <c r="CU67" s="195">
        <f t="shared" si="336"/>
        <v>30799.294407089998</v>
      </c>
      <c r="CV67" s="195">
        <f t="shared" si="336"/>
        <v>12962.65318686</v>
      </c>
      <c r="CW67" s="195">
        <f t="shared" si="336"/>
        <v>34711.117919999997</v>
      </c>
      <c r="CX67" s="198">
        <f t="shared" si="5"/>
        <v>139492.94704875001</v>
      </c>
      <c r="DA67" s="195">
        <f t="shared" si="351"/>
        <v>24784.618549319999</v>
      </c>
      <c r="DB67" s="195">
        <f t="shared" si="337"/>
        <v>36235.262985480003</v>
      </c>
      <c r="DC67" s="195">
        <f t="shared" si="337"/>
        <v>30799.294407089998</v>
      </c>
      <c r="DD67" s="195">
        <f t="shared" si="337"/>
        <v>12962.65318686</v>
      </c>
      <c r="DE67" s="195">
        <f t="shared" si="337"/>
        <v>34711.117919999997</v>
      </c>
      <c r="DF67" s="198">
        <f t="shared" si="7"/>
        <v>139492.94704875001</v>
      </c>
      <c r="DI67" s="195">
        <f t="shared" si="352"/>
        <v>20377.62710514</v>
      </c>
      <c r="DJ67" s="195">
        <f t="shared" si="338"/>
        <v>32958.269347499998</v>
      </c>
      <c r="DK67" s="195">
        <f t="shared" si="338"/>
        <v>32752.738026989999</v>
      </c>
      <c r="DL67" s="195">
        <f t="shared" si="338"/>
        <v>24256.84606254</v>
      </c>
      <c r="DM67" s="195">
        <f t="shared" si="338"/>
        <v>66168.068534999999</v>
      </c>
      <c r="DN67" s="198">
        <f t="shared" si="25"/>
        <v>176513.54907717</v>
      </c>
      <c r="DQ67" s="195">
        <f t="shared" si="353"/>
        <v>20377.62710514</v>
      </c>
      <c r="DR67" s="195">
        <f t="shared" si="339"/>
        <v>32958.269347499998</v>
      </c>
      <c r="DS67" s="195">
        <f t="shared" si="339"/>
        <v>32752.738026989999</v>
      </c>
      <c r="DT67" s="195">
        <f t="shared" si="339"/>
        <v>24256.84606254</v>
      </c>
      <c r="DU67" s="195">
        <f t="shared" si="339"/>
        <v>66168.068534999999</v>
      </c>
      <c r="DV67" s="198">
        <f t="shared" si="10"/>
        <v>176513.54907717</v>
      </c>
    </row>
    <row r="68" spans="1:126" ht="25.5" customHeight="1">
      <c r="A68" s="19"/>
      <c r="B68" s="55"/>
      <c r="C68" s="55"/>
      <c r="D68" s="56">
        <f t="shared" si="340"/>
        <v>0</v>
      </c>
      <c r="E68" s="57">
        <f t="shared" si="341"/>
        <v>0</v>
      </c>
      <c r="F68" s="58" t="s">
        <v>31</v>
      </c>
      <c r="G68" s="52">
        <f>'[9]NAW4 - Refurb - ENWL'!G65</f>
        <v>0</v>
      </c>
      <c r="H68" s="52">
        <f>'[9]NAW4 - Refurb - ENWL'!H65</f>
        <v>0</v>
      </c>
      <c r="I68" s="52">
        <f>'[9]NAW4 - Refurb - ENWL'!I65</f>
        <v>0</v>
      </c>
      <c r="J68" s="52">
        <f>'[9]NAW4 - Refurb - ENWL'!J65</f>
        <v>0</v>
      </c>
      <c r="K68" s="52">
        <f>'[9]NAW4 - Refurb - ENWL'!K65</f>
        <v>0</v>
      </c>
      <c r="L68" s="59">
        <f t="shared" si="342"/>
        <v>0</v>
      </c>
      <c r="M68" s="52">
        <f>'[9]NAW4 - Refurb - ENWL'!M65</f>
        <v>0</v>
      </c>
      <c r="N68" s="52">
        <f>'[9]NAW4 - Refurb - ENWL'!N65</f>
        <v>0</v>
      </c>
      <c r="O68" s="52">
        <f>'[9]NAW4 - Refurb - ENWL'!O65</f>
        <v>0</v>
      </c>
      <c r="P68" s="52">
        <f>'[9]NAW4 - Refurb - ENWL'!P65</f>
        <v>0</v>
      </c>
      <c r="Q68" s="52">
        <f>'[9]NAW4 - Refurb - ENWL'!Q65</f>
        <v>0</v>
      </c>
      <c r="R68" s="59">
        <f t="shared" si="343"/>
        <v>0</v>
      </c>
      <c r="S68" s="52">
        <f>'[9]NAW4 - Refurb - ENWL'!S65</f>
        <v>0</v>
      </c>
      <c r="T68" s="52">
        <f>'[9]NAW4 - Refurb - ENWL'!T65</f>
        <v>0</v>
      </c>
      <c r="U68" s="52">
        <f>'[9]NAW4 - Refurb - ENWL'!U65</f>
        <v>0</v>
      </c>
      <c r="V68" s="52">
        <f>'[9]NAW4 - Refurb - ENWL'!V65</f>
        <v>0</v>
      </c>
      <c r="W68" s="52">
        <f>'[9]NAW4 - Refurb - ENWL'!W65</f>
        <v>0</v>
      </c>
      <c r="X68" s="59">
        <f t="shared" si="344"/>
        <v>0</v>
      </c>
      <c r="Y68" s="52">
        <f>'[9]NAW4 - Refurb - ENWL'!Y65</f>
        <v>0</v>
      </c>
      <c r="Z68" s="52">
        <f>'[9]NAW4 - Refurb - ENWL'!Z65</f>
        <v>0</v>
      </c>
      <c r="AA68" s="52">
        <f>'[9]NAW4 - Refurb - ENWL'!AA65</f>
        <v>0</v>
      </c>
      <c r="AB68" s="52">
        <f>'[9]NAW4 - Refurb - ENWL'!AB65</f>
        <v>0</v>
      </c>
      <c r="AC68" s="52">
        <f>'[9]NAW4 - Refurb - ENWL'!AC65</f>
        <v>0</v>
      </c>
      <c r="AD68" s="59">
        <f t="shared" si="345"/>
        <v>0</v>
      </c>
      <c r="AE68" s="52">
        <f>'[9]NAW4 - Refurb - ENWL'!AE65</f>
        <v>0</v>
      </c>
      <c r="AF68" s="52">
        <f>'[9]NAW4 - Refurb - ENWL'!AF65</f>
        <v>0</v>
      </c>
      <c r="AG68" s="52">
        <f>'[9]NAW4 - Refurb - ENWL'!AG65</f>
        <v>0</v>
      </c>
      <c r="AH68" s="52">
        <f>'[9]NAW4 - Refurb - ENWL'!AH65</f>
        <v>0</v>
      </c>
      <c r="AI68" s="52">
        <f>'[9]NAW4 - Refurb - ENWL'!AI65</f>
        <v>0</v>
      </c>
      <c r="AJ68" s="59">
        <f t="shared" si="346"/>
        <v>0</v>
      </c>
      <c r="AK68" s="52">
        <f>'[9]NAW4 - Refurb - ENWL'!AK65</f>
        <v>0</v>
      </c>
      <c r="AL68" s="52">
        <f>'[9]NAW4 - Refurb - ENWL'!AL65</f>
        <v>0</v>
      </c>
      <c r="AM68" s="52">
        <f>'[9]NAW4 - Refurb - ENWL'!AM65</f>
        <v>0</v>
      </c>
      <c r="AN68" s="52">
        <f>'[9]NAW4 - Refurb - ENWL'!AN65</f>
        <v>0</v>
      </c>
      <c r="AO68" s="52">
        <f>'[9]NAW4 - Refurb - ENWL'!AO65</f>
        <v>0</v>
      </c>
      <c r="AP68" s="59">
        <f t="shared" si="347"/>
        <v>0</v>
      </c>
      <c r="BB68" s="6"/>
      <c r="BC68" s="6"/>
      <c r="BD68" s="58" t="s">
        <v>31</v>
      </c>
      <c r="BE68" s="172">
        <f>'ENWL - HI Probs. of Failure '!O$22</f>
        <v>1.1980000000000001E-3</v>
      </c>
      <c r="BF68" s="172">
        <f>'ENWL - HI Probs. of Failure '!P$22</f>
        <v>1.1980000000000001E-3</v>
      </c>
      <c r="BG68" s="172">
        <f>'ENWL - HI Probs. of Failure '!Q$22</f>
        <v>2.0709999999999999E-3</v>
      </c>
      <c r="BH68" s="172">
        <f>'ENWL - HI Probs. of Failure '!R$22</f>
        <v>4.0819999999999997E-3</v>
      </c>
      <c r="BI68" s="172">
        <f>'ENWL - HI Probs. of Failure '!S$22</f>
        <v>1.15E-2</v>
      </c>
      <c r="BJ68" s="176"/>
      <c r="BK68" s="6"/>
      <c r="BL68" s="58" t="s">
        <v>31</v>
      </c>
      <c r="BM68" s="194">
        <f>$BM5*'ENWL - Ave Crit'!$Q$22</f>
        <v>52402.05</v>
      </c>
      <c r="BN68" s="194">
        <f>$BM5*'ENWL - Ave Crit'!$Q$22</f>
        <v>52402.05</v>
      </c>
      <c r="BO68" s="194">
        <f>$BM5*'ENWL - Ave Crit'!$Q$22</f>
        <v>52402.05</v>
      </c>
      <c r="BP68" s="194">
        <f>$BM5*'ENWL - Ave Crit'!$Q$22</f>
        <v>52402.05</v>
      </c>
      <c r="BQ68" s="194">
        <f>$BM5*'ENWL - Ave Crit'!$Q$22</f>
        <v>52402.05</v>
      </c>
      <c r="BR68" s="176"/>
      <c r="BS68" s="6"/>
      <c r="BT68" s="58" t="s">
        <v>31</v>
      </c>
      <c r="BU68" s="24">
        <f t="shared" si="19"/>
        <v>62.777655900000006</v>
      </c>
      <c r="BV68" s="24">
        <f t="shared" si="19"/>
        <v>62.777655900000006</v>
      </c>
      <c r="BW68" s="24">
        <f t="shared" si="19"/>
        <v>108.52464555</v>
      </c>
      <c r="BX68" s="24">
        <f t="shared" si="19"/>
        <v>213.9051681</v>
      </c>
      <c r="BY68" s="24">
        <f t="shared" si="19"/>
        <v>602.62357500000007</v>
      </c>
      <c r="BZ68" s="6"/>
      <c r="CA68" s="6"/>
      <c r="CB68" s="58" t="s">
        <v>31</v>
      </c>
      <c r="CC68" s="195">
        <f t="shared" si="348"/>
        <v>0</v>
      </c>
      <c r="CD68" s="195">
        <f t="shared" si="334"/>
        <v>0</v>
      </c>
      <c r="CE68" s="195">
        <f t="shared" si="334"/>
        <v>0</v>
      </c>
      <c r="CF68" s="195">
        <f t="shared" si="334"/>
        <v>0</v>
      </c>
      <c r="CG68" s="195">
        <f t="shared" si="334"/>
        <v>0</v>
      </c>
      <c r="CH68" s="198">
        <f t="shared" si="349"/>
        <v>0</v>
      </c>
      <c r="CI68" s="68"/>
      <c r="CJ68" s="68"/>
      <c r="CK68" s="195">
        <f t="shared" si="335"/>
        <v>0</v>
      </c>
      <c r="CL68" s="195">
        <f t="shared" si="335"/>
        <v>0</v>
      </c>
      <c r="CM68" s="195">
        <f t="shared" si="335"/>
        <v>0</v>
      </c>
      <c r="CN68" s="195">
        <f t="shared" si="335"/>
        <v>0</v>
      </c>
      <c r="CO68" s="195">
        <f t="shared" si="335"/>
        <v>0</v>
      </c>
      <c r="CP68" s="198">
        <f t="shared" si="3"/>
        <v>0</v>
      </c>
      <c r="CS68" s="195">
        <f t="shared" si="350"/>
        <v>0</v>
      </c>
      <c r="CT68" s="195">
        <f t="shared" si="336"/>
        <v>0</v>
      </c>
      <c r="CU68" s="195">
        <f t="shared" si="336"/>
        <v>0</v>
      </c>
      <c r="CV68" s="195">
        <f t="shared" si="336"/>
        <v>0</v>
      </c>
      <c r="CW68" s="195">
        <f t="shared" si="336"/>
        <v>0</v>
      </c>
      <c r="CX68" s="198">
        <f t="shared" si="5"/>
        <v>0</v>
      </c>
      <c r="DA68" s="195">
        <f t="shared" si="351"/>
        <v>0</v>
      </c>
      <c r="DB68" s="195">
        <f t="shared" si="337"/>
        <v>0</v>
      </c>
      <c r="DC68" s="195">
        <f t="shared" si="337"/>
        <v>0</v>
      </c>
      <c r="DD68" s="195">
        <f t="shared" si="337"/>
        <v>0</v>
      </c>
      <c r="DE68" s="195">
        <f t="shared" si="337"/>
        <v>0</v>
      </c>
      <c r="DF68" s="198">
        <f t="shared" si="7"/>
        <v>0</v>
      </c>
      <c r="DI68" s="195">
        <f t="shared" si="352"/>
        <v>0</v>
      </c>
      <c r="DJ68" s="195">
        <f t="shared" si="338"/>
        <v>0</v>
      </c>
      <c r="DK68" s="195">
        <f t="shared" si="338"/>
        <v>0</v>
      </c>
      <c r="DL68" s="195">
        <f t="shared" si="338"/>
        <v>0</v>
      </c>
      <c r="DM68" s="195">
        <f t="shared" si="338"/>
        <v>0</v>
      </c>
      <c r="DN68" s="198">
        <f t="shared" si="25"/>
        <v>0</v>
      </c>
      <c r="DQ68" s="195">
        <f t="shared" si="353"/>
        <v>0</v>
      </c>
      <c r="DR68" s="195">
        <f t="shared" si="339"/>
        <v>0</v>
      </c>
      <c r="DS68" s="195">
        <f t="shared" si="339"/>
        <v>0</v>
      </c>
      <c r="DT68" s="195">
        <f t="shared" si="339"/>
        <v>0</v>
      </c>
      <c r="DU68" s="195">
        <f t="shared" si="339"/>
        <v>0</v>
      </c>
      <c r="DV68" s="198">
        <f t="shared" si="10"/>
        <v>0</v>
      </c>
    </row>
    <row r="69" spans="1:126" ht="25.5" customHeight="1" thickBot="1">
      <c r="A69" s="19"/>
      <c r="B69" s="60"/>
      <c r="C69" s="61"/>
      <c r="D69" s="62">
        <f>SUM(D65:D68)</f>
        <v>16837</v>
      </c>
      <c r="E69" s="63">
        <f>SUM(E65:E68)</f>
        <v>16837</v>
      </c>
      <c r="F69" s="64"/>
      <c r="G69" s="65">
        <f>SUM(G65:G68)</f>
        <v>5583</v>
      </c>
      <c r="H69" s="66">
        <f t="shared" ref="H69:K69" si="354">SUM(H65:H68)</f>
        <v>7531</v>
      </c>
      <c r="I69" s="66">
        <f t="shared" si="354"/>
        <v>2963</v>
      </c>
      <c r="J69" s="66">
        <f t="shared" si="354"/>
        <v>387</v>
      </c>
      <c r="K69" s="66">
        <f t="shared" si="354"/>
        <v>373</v>
      </c>
      <c r="L69" s="67"/>
      <c r="M69" s="65">
        <f>SUM(M65:M68)</f>
        <v>4959</v>
      </c>
      <c r="N69" s="66">
        <f t="shared" ref="N69:Q69" si="355">SUM(N65:N68)</f>
        <v>7674</v>
      </c>
      <c r="O69" s="66">
        <f t="shared" si="355"/>
        <v>2976</v>
      </c>
      <c r="P69" s="66">
        <f t="shared" si="355"/>
        <v>389</v>
      </c>
      <c r="Q69" s="66">
        <f t="shared" si="355"/>
        <v>681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4836</v>
      </c>
      <c r="Z69" s="66">
        <f t="shared" ref="Z69:AC69" si="357">SUM(Z65:Z68)</f>
        <v>7073</v>
      </c>
      <c r="AA69" s="66">
        <f t="shared" si="357"/>
        <v>3474</v>
      </c>
      <c r="AB69" s="66">
        <f t="shared" si="357"/>
        <v>745</v>
      </c>
      <c r="AC69" s="66">
        <f t="shared" si="357"/>
        <v>709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3977</v>
      </c>
      <c r="AL69" s="66">
        <f t="shared" ref="AL69:AO69" si="359">SUM(AL65:AL68)</f>
        <v>6432</v>
      </c>
      <c r="AM69" s="66">
        <f t="shared" si="359"/>
        <v>3698</v>
      </c>
      <c r="AN69" s="66">
        <f t="shared" si="359"/>
        <v>1386</v>
      </c>
      <c r="AO69" s="66">
        <f t="shared" si="359"/>
        <v>1344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133000.74178974002</v>
      </c>
      <c r="CD69" s="197">
        <f>SUM(CD65:CD68)</f>
        <v>205810.26710256003</v>
      </c>
      <c r="CE69" s="197">
        <f t="shared" ref="CE69:CG69" si="360">SUM(CE65:CE68)</f>
        <v>137978.23435227</v>
      </c>
      <c r="CF69" s="197">
        <f t="shared" si="360"/>
        <v>35551.038938219994</v>
      </c>
      <c r="CG69" s="197">
        <f t="shared" si="360"/>
        <v>175363.46032499999</v>
      </c>
      <c r="CH69" s="198">
        <f>SUM(CC69:CG69)</f>
        <v>687703.7425077901</v>
      </c>
      <c r="CI69" s="68"/>
      <c r="CJ69" s="68"/>
      <c r="CK69" s="197">
        <f>SUM(CK65:CK68)</f>
        <v>149737.26485268</v>
      </c>
      <c r="CL69" s="197">
        <f>SUM(CL65:CL68)</f>
        <v>201980.83009266001</v>
      </c>
      <c r="CM69" s="197">
        <f t="shared" ref="CM69:CO69" si="361">SUM(CM65:CM68)</f>
        <v>137370.49633718998</v>
      </c>
      <c r="CN69" s="197">
        <f t="shared" si="361"/>
        <v>35379.914803739994</v>
      </c>
      <c r="CO69" s="197">
        <f t="shared" si="361"/>
        <v>96058.197854999991</v>
      </c>
      <c r="CP69" s="198">
        <f t="shared" si="3"/>
        <v>620526.70394127001</v>
      </c>
      <c r="CS69" s="197">
        <f>SUM(CS65:CS68)</f>
        <v>129698.63708940001</v>
      </c>
      <c r="CT69" s="197">
        <f t="shared" ref="CT69:CW69" si="362">SUM(CT65:CT68)</f>
        <v>189688.96506744</v>
      </c>
      <c r="CU69" s="197">
        <f t="shared" si="362"/>
        <v>161072.27892531001</v>
      </c>
      <c r="CV69" s="197">
        <f t="shared" si="362"/>
        <v>68064.624489419992</v>
      </c>
      <c r="CW69" s="197">
        <f t="shared" si="362"/>
        <v>182474.41850999999</v>
      </c>
      <c r="CX69" s="198">
        <f t="shared" si="5"/>
        <v>730998.92408157</v>
      </c>
      <c r="DA69" s="197">
        <f>SUM(DA65:DA68)</f>
        <v>129698.63708940001</v>
      </c>
      <c r="DB69" s="197">
        <f>SUM(DB65:DB68)</f>
        <v>189688.96506744</v>
      </c>
      <c r="DC69" s="197">
        <f t="shared" ref="DC69:DE69" si="363">SUM(DC65:DC68)</f>
        <v>161072.27892531001</v>
      </c>
      <c r="DD69" s="197">
        <f t="shared" si="363"/>
        <v>68064.624489419992</v>
      </c>
      <c r="DE69" s="197">
        <f t="shared" si="363"/>
        <v>182474.41850999999</v>
      </c>
      <c r="DF69" s="198">
        <f t="shared" si="7"/>
        <v>730998.92408157</v>
      </c>
      <c r="DI69" s="197">
        <f>SUM(DI65:DI68)</f>
        <v>106659.2373741</v>
      </c>
      <c r="DJ69" s="197">
        <f t="shared" ref="DJ69:DM69" si="364">SUM(DJ65:DJ68)</f>
        <v>172500.44288202</v>
      </c>
      <c r="DK69" s="197">
        <f t="shared" si="364"/>
        <v>171447.23503988999</v>
      </c>
      <c r="DL69" s="197">
        <f t="shared" si="364"/>
        <v>126674.64054882</v>
      </c>
      <c r="DM69" s="197">
        <f t="shared" si="364"/>
        <v>346026.45676500001</v>
      </c>
      <c r="DN69" s="198">
        <f t="shared" si="25"/>
        <v>923308.01260983001</v>
      </c>
      <c r="DQ69" s="197">
        <f>SUM(DQ65:DQ68)</f>
        <v>106659.2373741</v>
      </c>
      <c r="DR69" s="197">
        <f>SUM(DR65:DR68)</f>
        <v>172500.44288202</v>
      </c>
      <c r="DS69" s="197">
        <f t="shared" ref="DS69:DU69" si="365">SUM(DS65:DS68)</f>
        <v>171447.23503988999</v>
      </c>
      <c r="DT69" s="197">
        <f t="shared" si="365"/>
        <v>126674.64054882</v>
      </c>
      <c r="DU69" s="197">
        <f t="shared" si="365"/>
        <v>346026.45676500001</v>
      </c>
      <c r="DV69" s="198">
        <f t="shared" si="10"/>
        <v>923308.01260983001</v>
      </c>
    </row>
    <row r="70" spans="1:126" ht="25.5" customHeight="1">
      <c r="A70" s="19"/>
      <c r="B70" s="48" t="s">
        <v>39</v>
      </c>
      <c r="C70" s="48"/>
      <c r="D70" s="49">
        <f>L70</f>
        <v>0</v>
      </c>
      <c r="E70" s="50">
        <f>D70+SUM(AE70:AI70)</f>
        <v>0</v>
      </c>
      <c r="F70" s="51" t="s">
        <v>26</v>
      </c>
      <c r="G70" s="52">
        <f>'[9]NAW4 - Refurb - ENWL'!G67</f>
        <v>0</v>
      </c>
      <c r="H70" s="52">
        <f>'[9]NAW4 - Refurb - ENWL'!H67</f>
        <v>0</v>
      </c>
      <c r="I70" s="52">
        <f>'[9]NAW4 - Refurb - ENWL'!I67</f>
        <v>0</v>
      </c>
      <c r="J70" s="52">
        <f>'[9]NAW4 - Refurb - ENWL'!J67</f>
        <v>0</v>
      </c>
      <c r="K70" s="52">
        <f>'[9]NAW4 - Refurb - ENWL'!K67</f>
        <v>0</v>
      </c>
      <c r="L70" s="53">
        <f>SUM(G70:K70)</f>
        <v>0</v>
      </c>
      <c r="M70" s="52">
        <f>'[9]NAW4 - Refurb - ENWL'!M67</f>
        <v>0</v>
      </c>
      <c r="N70" s="52">
        <f>'[9]NAW4 - Refurb - ENWL'!N67</f>
        <v>0</v>
      </c>
      <c r="O70" s="52">
        <f>'[9]NAW4 - Refurb - ENWL'!O67</f>
        <v>0</v>
      </c>
      <c r="P70" s="52">
        <f>'[9]NAW4 - Refurb - ENWL'!P67</f>
        <v>0</v>
      </c>
      <c r="Q70" s="52">
        <f>'[9]NAW4 - Refurb - ENWL'!Q67</f>
        <v>0</v>
      </c>
      <c r="R70" s="53">
        <f>SUM(M70:Q70)</f>
        <v>0</v>
      </c>
      <c r="S70" s="52">
        <f>'[9]NAW4 - Refurb - ENWL'!S67</f>
        <v>0</v>
      </c>
      <c r="T70" s="52">
        <f>'[9]NAW4 - Refurb - ENWL'!T67</f>
        <v>0</v>
      </c>
      <c r="U70" s="52">
        <f>'[9]NAW4 - Refurb - ENWL'!U67</f>
        <v>0</v>
      </c>
      <c r="V70" s="52">
        <f>'[9]NAW4 - Refurb - ENWL'!V67</f>
        <v>0</v>
      </c>
      <c r="W70" s="52">
        <f>'[9]NAW4 - Refurb - ENWL'!W67</f>
        <v>0</v>
      </c>
      <c r="X70" s="53">
        <f>SUM(S70:W70)</f>
        <v>0</v>
      </c>
      <c r="Y70" s="54">
        <f>'[9]NAW4 - Refurb - ENWL'!Y67</f>
        <v>0</v>
      </c>
      <c r="Z70" s="54">
        <f>'[9]NAW4 - Refurb - ENWL'!Z67</f>
        <v>0</v>
      </c>
      <c r="AA70" s="54">
        <f>'[9]NAW4 - Refurb - ENWL'!AA67</f>
        <v>0</v>
      </c>
      <c r="AB70" s="54">
        <f>'[9]NAW4 - Refurb - ENWL'!AB67</f>
        <v>0</v>
      </c>
      <c r="AC70" s="54">
        <f>'[9]NAW4 - Refurb - ENWL'!AC67</f>
        <v>0</v>
      </c>
      <c r="AD70" s="53">
        <f>SUM(Y70:AC70)</f>
        <v>0</v>
      </c>
      <c r="AE70" s="54">
        <f>'[9]NAW4 - Refurb - ENWL'!AE67</f>
        <v>0</v>
      </c>
      <c r="AF70" s="54">
        <f>'[9]NAW4 - Refurb - ENWL'!AF67</f>
        <v>0</v>
      </c>
      <c r="AG70" s="54">
        <f>'[9]NAW4 - Refurb - ENWL'!AG67</f>
        <v>0</v>
      </c>
      <c r="AH70" s="54">
        <f>'[9]NAW4 - Refurb - ENWL'!AH67</f>
        <v>0</v>
      </c>
      <c r="AI70" s="54">
        <f>'[9]NAW4 - Refurb - ENWL'!AI67</f>
        <v>0</v>
      </c>
      <c r="AJ70" s="53">
        <f>SUM(AE70:AI70)</f>
        <v>0</v>
      </c>
      <c r="AK70" s="54">
        <f>'[9]NAW4 - Refurb - ENWL'!AK67</f>
        <v>0</v>
      </c>
      <c r="AL70" s="54">
        <f>'[9]NAW4 - Refurb - ENWL'!AL67</f>
        <v>0</v>
      </c>
      <c r="AM70" s="54">
        <f>'[9]NAW4 - Refurb - ENWL'!AM67</f>
        <v>0</v>
      </c>
      <c r="AN70" s="54">
        <f>'[9]NAW4 - Refurb - ENWL'!AN67</f>
        <v>0</v>
      </c>
      <c r="AO70" s="54">
        <f>'[9]NAW4 - Refurb - ENWL'!AO67</f>
        <v>0</v>
      </c>
      <c r="AP70" s="53">
        <f>SUM(AK70:AO70)</f>
        <v>0</v>
      </c>
      <c r="BB70" s="6"/>
      <c r="BC70" s="6"/>
      <c r="BD70" s="51" t="s">
        <v>26</v>
      </c>
      <c r="BE70" s="172">
        <f>'ENWL - HI Probs. of Failure '!O$23</f>
        <v>0</v>
      </c>
      <c r="BF70" s="172">
        <f>'ENWL - HI Probs. of Failure '!P$23</f>
        <v>0</v>
      </c>
      <c r="BG70" s="172">
        <f>'ENWL - HI Probs. of Failure '!Q$23</f>
        <v>0</v>
      </c>
      <c r="BH70" s="172">
        <f>'ENWL - HI Probs. of Failure '!R$23</f>
        <v>0</v>
      </c>
      <c r="BI70" s="172">
        <f>'ENWL - HI Probs. of Failure '!S$23</f>
        <v>0</v>
      </c>
      <c r="BJ70" s="175"/>
      <c r="BK70" s="6"/>
      <c r="BL70" s="51" t="s">
        <v>26</v>
      </c>
      <c r="BM70" s="242">
        <f>IFERROR($BM2*'ENWL - Ave Crit'!$Q$23,0)</f>
        <v>0</v>
      </c>
      <c r="BN70" s="242">
        <f>IFERROR($BM2*'ENWL - Ave Crit'!$Q$23,0)</f>
        <v>0</v>
      </c>
      <c r="BO70" s="242">
        <f>IFERROR($BM2*'ENWL - Ave Crit'!$Q$23,0)</f>
        <v>0</v>
      </c>
      <c r="BP70" s="242">
        <f>IFERROR($BM2*'ENWL - Ave Crit'!$Q$23,0)</f>
        <v>0</v>
      </c>
      <c r="BQ70" s="242">
        <f>IFERROR($BM2*'ENWL - Ave Crit'!$Q$23,0)</f>
        <v>0</v>
      </c>
      <c r="BR70" s="175"/>
      <c r="BS70" s="6"/>
      <c r="BT70" s="51" t="s">
        <v>26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26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28</v>
      </c>
      <c r="G71" s="52">
        <f>'[9]NAW4 - Refurb - ENWL'!G68</f>
        <v>0</v>
      </c>
      <c r="H71" s="52">
        <f>'[9]NAW4 - Refurb - ENWL'!H68</f>
        <v>0</v>
      </c>
      <c r="I71" s="52">
        <f>'[9]NAW4 - Refurb - ENWL'!I68</f>
        <v>0</v>
      </c>
      <c r="J71" s="52">
        <f>'[9]NAW4 - Refurb - ENWL'!J68</f>
        <v>0</v>
      </c>
      <c r="K71" s="52">
        <f>'[9]NAW4 - Refurb - ENWL'!K68</f>
        <v>0</v>
      </c>
      <c r="L71" s="59">
        <f t="shared" ref="L71:L73" si="374">SUM(G71:K71)</f>
        <v>0</v>
      </c>
      <c r="M71" s="52">
        <f>'[9]NAW4 - Refurb - ENWL'!M68</f>
        <v>0</v>
      </c>
      <c r="N71" s="52">
        <f>'[9]NAW4 - Refurb - ENWL'!N68</f>
        <v>0</v>
      </c>
      <c r="O71" s="52">
        <f>'[9]NAW4 - Refurb - ENWL'!O68</f>
        <v>0</v>
      </c>
      <c r="P71" s="52">
        <f>'[9]NAW4 - Refurb - ENWL'!P68</f>
        <v>0</v>
      </c>
      <c r="Q71" s="52">
        <f>'[9]NAW4 - Refurb - ENWL'!Q68</f>
        <v>0</v>
      </c>
      <c r="R71" s="59">
        <f t="shared" ref="R71:R73" si="375">SUM(M71:Q71)</f>
        <v>0</v>
      </c>
      <c r="S71" s="52">
        <f>'[9]NAW4 - Refurb - ENWL'!S68</f>
        <v>0</v>
      </c>
      <c r="T71" s="52">
        <f>'[9]NAW4 - Refurb - ENWL'!T68</f>
        <v>0</v>
      </c>
      <c r="U71" s="52">
        <f>'[9]NAW4 - Refurb - ENWL'!U68</f>
        <v>0</v>
      </c>
      <c r="V71" s="52">
        <f>'[9]NAW4 - Refurb - ENWL'!V68</f>
        <v>0</v>
      </c>
      <c r="W71" s="52">
        <f>'[9]NAW4 - Refurb - ENWL'!W68</f>
        <v>0</v>
      </c>
      <c r="X71" s="59">
        <f t="shared" ref="X71:X73" si="376">SUM(S71:W71)</f>
        <v>0</v>
      </c>
      <c r="Y71" s="52">
        <f>'[9]NAW4 - Refurb - ENWL'!Y68</f>
        <v>0</v>
      </c>
      <c r="Z71" s="52">
        <f>'[9]NAW4 - Refurb - ENWL'!Z68</f>
        <v>0</v>
      </c>
      <c r="AA71" s="52">
        <f>'[9]NAW4 - Refurb - ENWL'!AA68</f>
        <v>0</v>
      </c>
      <c r="AB71" s="52">
        <f>'[9]NAW4 - Refurb - ENWL'!AB68</f>
        <v>0</v>
      </c>
      <c r="AC71" s="52">
        <f>'[9]NAW4 - Refurb - ENWL'!AC68</f>
        <v>0</v>
      </c>
      <c r="AD71" s="59">
        <f t="shared" ref="AD71:AD73" si="377">SUM(Y71:AC71)</f>
        <v>0</v>
      </c>
      <c r="AE71" s="52">
        <f>'[9]NAW4 - Refurb - ENWL'!AE68</f>
        <v>0</v>
      </c>
      <c r="AF71" s="52">
        <f>'[9]NAW4 - Refurb - ENWL'!AF68</f>
        <v>0</v>
      </c>
      <c r="AG71" s="52">
        <f>'[9]NAW4 - Refurb - ENWL'!AG68</f>
        <v>0</v>
      </c>
      <c r="AH71" s="52">
        <f>'[9]NAW4 - Refurb - ENWL'!AH68</f>
        <v>0</v>
      </c>
      <c r="AI71" s="52">
        <f>'[9]NAW4 - Refurb - ENWL'!AI68</f>
        <v>0</v>
      </c>
      <c r="AJ71" s="59">
        <f t="shared" ref="AJ71:AJ73" si="378">SUM(AE71:AI71)</f>
        <v>0</v>
      </c>
      <c r="AK71" s="52">
        <f>'[9]NAW4 - Refurb - ENWL'!AK68</f>
        <v>0</v>
      </c>
      <c r="AL71" s="52">
        <f>'[9]NAW4 - Refurb - ENWL'!AL68</f>
        <v>0</v>
      </c>
      <c r="AM71" s="52">
        <f>'[9]NAW4 - Refurb - ENWL'!AM68</f>
        <v>0</v>
      </c>
      <c r="AN71" s="52">
        <f>'[9]NAW4 - Refurb - ENWL'!AN68</f>
        <v>0</v>
      </c>
      <c r="AO71" s="52">
        <f>'[9]NAW4 - Refurb - ENWL'!AO68</f>
        <v>0</v>
      </c>
      <c r="AP71" s="59">
        <f t="shared" ref="AP71:AP73" si="379">SUM(AK71:AO71)</f>
        <v>0</v>
      </c>
      <c r="BB71" s="6"/>
      <c r="BC71" s="6"/>
      <c r="BD71" s="58" t="s">
        <v>28</v>
      </c>
      <c r="BE71" s="172">
        <f>'ENWL - HI Probs. of Failure '!O$23</f>
        <v>0</v>
      </c>
      <c r="BF71" s="172">
        <f>'ENWL - HI Probs. of Failure '!P$23</f>
        <v>0</v>
      </c>
      <c r="BG71" s="172">
        <f>'ENWL - HI Probs. of Failure '!Q$23</f>
        <v>0</v>
      </c>
      <c r="BH71" s="172">
        <f>'ENWL - HI Probs. of Failure '!R$23</f>
        <v>0</v>
      </c>
      <c r="BI71" s="172">
        <f>'ENWL - HI Probs. of Failure '!S$23</f>
        <v>0</v>
      </c>
      <c r="BJ71" s="176"/>
      <c r="BK71" s="6"/>
      <c r="BL71" s="58" t="s">
        <v>28</v>
      </c>
      <c r="BM71" s="242">
        <f>IFERROR($BM3*'ENWL - Ave Crit'!$Q$23,0)</f>
        <v>0</v>
      </c>
      <c r="BN71" s="242">
        <f>IFERROR($BM3*'ENWL - Ave Crit'!$Q$23,0)</f>
        <v>0</v>
      </c>
      <c r="BO71" s="242">
        <f>IFERROR($BM3*'ENWL - Ave Crit'!$Q$23,0)</f>
        <v>0</v>
      </c>
      <c r="BP71" s="242">
        <f>IFERROR($BM3*'ENWL - Ave Crit'!$Q$23,0)</f>
        <v>0</v>
      </c>
      <c r="BQ71" s="242">
        <f>IFERROR($BM3*'ENWL - Ave Crit'!$Q$23,0)</f>
        <v>0</v>
      </c>
      <c r="BR71" s="176"/>
      <c r="BS71" s="6"/>
      <c r="BT71" s="58" t="s">
        <v>28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28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30</v>
      </c>
      <c r="G72" s="52">
        <f>'[9]NAW4 - Refurb - ENWL'!G69</f>
        <v>0</v>
      </c>
      <c r="H72" s="52">
        <f>'[9]NAW4 - Refurb - ENWL'!H69</f>
        <v>0</v>
      </c>
      <c r="I72" s="52">
        <f>'[9]NAW4 - Refurb - ENWL'!I69</f>
        <v>0</v>
      </c>
      <c r="J72" s="52">
        <f>'[9]NAW4 - Refurb - ENWL'!J69</f>
        <v>0</v>
      </c>
      <c r="K72" s="52">
        <f>'[9]NAW4 - Refurb - ENWL'!K69</f>
        <v>0</v>
      </c>
      <c r="L72" s="59">
        <f t="shared" si="374"/>
        <v>0</v>
      </c>
      <c r="M72" s="52">
        <f>'[9]NAW4 - Refurb - ENWL'!M69</f>
        <v>0</v>
      </c>
      <c r="N72" s="52">
        <f>'[9]NAW4 - Refurb - ENWL'!N69</f>
        <v>0</v>
      </c>
      <c r="O72" s="52">
        <f>'[9]NAW4 - Refurb - ENWL'!O69</f>
        <v>0</v>
      </c>
      <c r="P72" s="52">
        <f>'[9]NAW4 - Refurb - ENWL'!P69</f>
        <v>0</v>
      </c>
      <c r="Q72" s="52">
        <f>'[9]NAW4 - Refurb - ENWL'!Q69</f>
        <v>0</v>
      </c>
      <c r="R72" s="59">
        <f t="shared" si="375"/>
        <v>0</v>
      </c>
      <c r="S72" s="52">
        <f>'[9]NAW4 - Refurb - ENWL'!S69</f>
        <v>0</v>
      </c>
      <c r="T72" s="52">
        <f>'[9]NAW4 - Refurb - ENWL'!T69</f>
        <v>0</v>
      </c>
      <c r="U72" s="52">
        <f>'[9]NAW4 - Refurb - ENWL'!U69</f>
        <v>0</v>
      </c>
      <c r="V72" s="52">
        <f>'[9]NAW4 - Refurb - ENWL'!V69</f>
        <v>0</v>
      </c>
      <c r="W72" s="52">
        <f>'[9]NAW4 - Refurb - ENWL'!W69</f>
        <v>0</v>
      </c>
      <c r="X72" s="59">
        <f t="shared" si="376"/>
        <v>0</v>
      </c>
      <c r="Y72" s="52">
        <f>'[9]NAW4 - Refurb - ENWL'!Y69</f>
        <v>0</v>
      </c>
      <c r="Z72" s="52">
        <f>'[9]NAW4 - Refurb - ENWL'!Z69</f>
        <v>0</v>
      </c>
      <c r="AA72" s="52">
        <f>'[9]NAW4 - Refurb - ENWL'!AA69</f>
        <v>0</v>
      </c>
      <c r="AB72" s="52">
        <f>'[9]NAW4 - Refurb - ENWL'!AB69</f>
        <v>0</v>
      </c>
      <c r="AC72" s="52">
        <f>'[9]NAW4 - Refurb - ENWL'!AC69</f>
        <v>0</v>
      </c>
      <c r="AD72" s="59">
        <f t="shared" si="377"/>
        <v>0</v>
      </c>
      <c r="AE72" s="52">
        <f>'[9]NAW4 - Refurb - ENWL'!AE69</f>
        <v>0</v>
      </c>
      <c r="AF72" s="52">
        <f>'[9]NAW4 - Refurb - ENWL'!AF69</f>
        <v>0</v>
      </c>
      <c r="AG72" s="52">
        <f>'[9]NAW4 - Refurb - ENWL'!AG69</f>
        <v>0</v>
      </c>
      <c r="AH72" s="52">
        <f>'[9]NAW4 - Refurb - ENWL'!AH69</f>
        <v>0</v>
      </c>
      <c r="AI72" s="52">
        <f>'[9]NAW4 - Refurb - ENWL'!AI69</f>
        <v>0</v>
      </c>
      <c r="AJ72" s="59">
        <f t="shared" si="378"/>
        <v>0</v>
      </c>
      <c r="AK72" s="52">
        <f>'[9]NAW4 - Refurb - ENWL'!AK69</f>
        <v>0</v>
      </c>
      <c r="AL72" s="52">
        <f>'[9]NAW4 - Refurb - ENWL'!AL69</f>
        <v>0</v>
      </c>
      <c r="AM72" s="52">
        <f>'[9]NAW4 - Refurb - ENWL'!AM69</f>
        <v>0</v>
      </c>
      <c r="AN72" s="52">
        <f>'[9]NAW4 - Refurb - ENWL'!AN69</f>
        <v>0</v>
      </c>
      <c r="AO72" s="52">
        <f>'[9]NAW4 - Refurb - ENWL'!AO69</f>
        <v>0</v>
      </c>
      <c r="AP72" s="59">
        <f t="shared" si="379"/>
        <v>0</v>
      </c>
      <c r="BB72" s="6"/>
      <c r="BC72" s="6"/>
      <c r="BD72" s="58" t="s">
        <v>30</v>
      </c>
      <c r="BE72" s="172">
        <f>'ENWL - HI Probs. of Failure '!O$23</f>
        <v>0</v>
      </c>
      <c r="BF72" s="172">
        <f>'ENWL - HI Probs. of Failure '!P$23</f>
        <v>0</v>
      </c>
      <c r="BG72" s="172">
        <f>'ENWL - HI Probs. of Failure '!Q$23</f>
        <v>0</v>
      </c>
      <c r="BH72" s="172">
        <f>'ENWL - HI Probs. of Failure '!R$23</f>
        <v>0</v>
      </c>
      <c r="BI72" s="172">
        <f>'ENWL - HI Probs. of Failure '!S$23</f>
        <v>0</v>
      </c>
      <c r="BJ72" s="176"/>
      <c r="BK72" s="6"/>
      <c r="BL72" s="58" t="s">
        <v>30</v>
      </c>
      <c r="BM72" s="242">
        <f>IFERROR($BM4*'ENWL - Ave Crit'!$Q$23,0)</f>
        <v>0</v>
      </c>
      <c r="BN72" s="242">
        <f>IFERROR($BM4*'ENWL - Ave Crit'!$Q$23,0)</f>
        <v>0</v>
      </c>
      <c r="BO72" s="242">
        <f>IFERROR($BM4*'ENWL - Ave Crit'!$Q$23,0)</f>
        <v>0</v>
      </c>
      <c r="BP72" s="242">
        <f>IFERROR($BM4*'ENWL - Ave Crit'!$Q$23,0)</f>
        <v>0</v>
      </c>
      <c r="BQ72" s="242">
        <f>IFERROR($BM4*'ENWL - Ave Crit'!$Q$23,0)</f>
        <v>0</v>
      </c>
      <c r="BR72" s="176"/>
      <c r="BS72" s="6"/>
      <c r="BT72" s="58" t="s">
        <v>30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30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31</v>
      </c>
      <c r="G73" s="52">
        <f>'[9]NAW4 - Refurb - ENWL'!G70</f>
        <v>0</v>
      </c>
      <c r="H73" s="52">
        <f>'[9]NAW4 - Refurb - ENWL'!H70</f>
        <v>0</v>
      </c>
      <c r="I73" s="52">
        <f>'[9]NAW4 - Refurb - ENWL'!I70</f>
        <v>0</v>
      </c>
      <c r="J73" s="52">
        <f>'[9]NAW4 - Refurb - ENWL'!J70</f>
        <v>0</v>
      </c>
      <c r="K73" s="52">
        <f>'[9]NAW4 - Refurb - ENWL'!K70</f>
        <v>0</v>
      </c>
      <c r="L73" s="59">
        <f t="shared" si="374"/>
        <v>0</v>
      </c>
      <c r="M73" s="52">
        <f>'[9]NAW4 - Refurb - ENWL'!M70</f>
        <v>0</v>
      </c>
      <c r="N73" s="52">
        <f>'[9]NAW4 - Refurb - ENWL'!N70</f>
        <v>0</v>
      </c>
      <c r="O73" s="52">
        <f>'[9]NAW4 - Refurb - ENWL'!O70</f>
        <v>0</v>
      </c>
      <c r="P73" s="52">
        <f>'[9]NAW4 - Refurb - ENWL'!P70</f>
        <v>0</v>
      </c>
      <c r="Q73" s="52">
        <f>'[9]NAW4 - Refurb - ENWL'!Q70</f>
        <v>0</v>
      </c>
      <c r="R73" s="59">
        <f t="shared" si="375"/>
        <v>0</v>
      </c>
      <c r="S73" s="52">
        <f>'[9]NAW4 - Refurb - ENWL'!S70</f>
        <v>0</v>
      </c>
      <c r="T73" s="52">
        <f>'[9]NAW4 - Refurb - ENWL'!T70</f>
        <v>0</v>
      </c>
      <c r="U73" s="52">
        <f>'[9]NAW4 - Refurb - ENWL'!U70</f>
        <v>0</v>
      </c>
      <c r="V73" s="52">
        <f>'[9]NAW4 - Refurb - ENWL'!V70</f>
        <v>0</v>
      </c>
      <c r="W73" s="52">
        <f>'[9]NAW4 - Refurb - ENWL'!W70</f>
        <v>0</v>
      </c>
      <c r="X73" s="59">
        <f t="shared" si="376"/>
        <v>0</v>
      </c>
      <c r="Y73" s="52">
        <f>'[9]NAW4 - Refurb - ENWL'!Y70</f>
        <v>0</v>
      </c>
      <c r="Z73" s="52">
        <f>'[9]NAW4 - Refurb - ENWL'!Z70</f>
        <v>0</v>
      </c>
      <c r="AA73" s="52">
        <f>'[9]NAW4 - Refurb - ENWL'!AA70</f>
        <v>0</v>
      </c>
      <c r="AB73" s="52">
        <f>'[9]NAW4 - Refurb - ENWL'!AB70</f>
        <v>0</v>
      </c>
      <c r="AC73" s="52">
        <f>'[9]NAW4 - Refurb - ENWL'!AC70</f>
        <v>0</v>
      </c>
      <c r="AD73" s="59">
        <f t="shared" si="377"/>
        <v>0</v>
      </c>
      <c r="AE73" s="52">
        <f>'[9]NAW4 - Refurb - ENWL'!AE70</f>
        <v>0</v>
      </c>
      <c r="AF73" s="52">
        <f>'[9]NAW4 - Refurb - ENWL'!AF70</f>
        <v>0</v>
      </c>
      <c r="AG73" s="52">
        <f>'[9]NAW4 - Refurb - ENWL'!AG70</f>
        <v>0</v>
      </c>
      <c r="AH73" s="52">
        <f>'[9]NAW4 - Refurb - ENWL'!AH70</f>
        <v>0</v>
      </c>
      <c r="AI73" s="52">
        <f>'[9]NAW4 - Refurb - ENWL'!AI70</f>
        <v>0</v>
      </c>
      <c r="AJ73" s="59">
        <f t="shared" si="378"/>
        <v>0</v>
      </c>
      <c r="AK73" s="52">
        <f>'[9]NAW4 - Refurb - ENWL'!AK70</f>
        <v>0</v>
      </c>
      <c r="AL73" s="52">
        <f>'[9]NAW4 - Refurb - ENWL'!AL70</f>
        <v>0</v>
      </c>
      <c r="AM73" s="52">
        <f>'[9]NAW4 - Refurb - ENWL'!AM70</f>
        <v>0</v>
      </c>
      <c r="AN73" s="52">
        <f>'[9]NAW4 - Refurb - ENWL'!AN70</f>
        <v>0</v>
      </c>
      <c r="AO73" s="52">
        <f>'[9]NAW4 - Refurb - ENWL'!AO70</f>
        <v>0</v>
      </c>
      <c r="AP73" s="59">
        <f t="shared" si="379"/>
        <v>0</v>
      </c>
      <c r="BB73" s="6"/>
      <c r="BC73" s="6"/>
      <c r="BD73" s="58" t="s">
        <v>31</v>
      </c>
      <c r="BE73" s="172">
        <f>'ENWL - HI Probs. of Failure '!O$23</f>
        <v>0</v>
      </c>
      <c r="BF73" s="172">
        <f>'ENWL - HI Probs. of Failure '!P$23</f>
        <v>0</v>
      </c>
      <c r="BG73" s="172">
        <f>'ENWL - HI Probs. of Failure '!Q$23</f>
        <v>0</v>
      </c>
      <c r="BH73" s="172">
        <f>'ENWL - HI Probs. of Failure '!R$23</f>
        <v>0</v>
      </c>
      <c r="BI73" s="172">
        <f>'ENWL - HI Probs. of Failure '!S$23</f>
        <v>0</v>
      </c>
      <c r="BJ73" s="176"/>
      <c r="BK73" s="6"/>
      <c r="BL73" s="58" t="s">
        <v>31</v>
      </c>
      <c r="BM73" s="242">
        <f>IFERROR($BM5*'ENWL - Ave Crit'!$Q$23,0)</f>
        <v>0</v>
      </c>
      <c r="BN73" s="242">
        <f>IFERROR($BM5*'ENWL - Ave Crit'!$Q$23,0)</f>
        <v>0</v>
      </c>
      <c r="BO73" s="242">
        <f>IFERROR($BM5*'ENWL - Ave Crit'!$Q$23,0)</f>
        <v>0</v>
      </c>
      <c r="BP73" s="242">
        <f>IFERROR($BM5*'ENWL - Ave Crit'!$Q$23,0)</f>
        <v>0</v>
      </c>
      <c r="BQ73" s="242">
        <f>IFERROR($BM5*'ENWL - Ave Crit'!$Q$23,0)</f>
        <v>0</v>
      </c>
      <c r="BR73" s="176"/>
      <c r="BS73" s="6"/>
      <c r="BT73" s="58" t="s">
        <v>31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31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40</v>
      </c>
      <c r="C75" s="48"/>
      <c r="D75" s="49">
        <f>L75</f>
        <v>3628</v>
      </c>
      <c r="E75" s="50">
        <f>D75+SUM(AE75:AI75)</f>
        <v>3628</v>
      </c>
      <c r="F75" s="51" t="s">
        <v>26</v>
      </c>
      <c r="G75" s="52">
        <f>'[9]NAW4 - Refurb - ENWL'!G72</f>
        <v>204</v>
      </c>
      <c r="H75" s="52">
        <f>'[9]NAW4 - Refurb - ENWL'!H72</f>
        <v>1790</v>
      </c>
      <c r="I75" s="52">
        <f>'[9]NAW4 - Refurb - ENWL'!I72</f>
        <v>1305</v>
      </c>
      <c r="J75" s="52">
        <f>'[9]NAW4 - Refurb - ENWL'!J72</f>
        <v>281</v>
      </c>
      <c r="K75" s="52">
        <f>'[9]NAW4 - Refurb - ENWL'!K72</f>
        <v>48</v>
      </c>
      <c r="L75" s="53">
        <f>SUM(G75:K75)</f>
        <v>3628</v>
      </c>
      <c r="M75" s="69">
        <f>'[9]NAW4 - Refurb - ENWL'!M72</f>
        <v>44</v>
      </c>
      <c r="N75" s="69">
        <f>'[9]NAW4 - Refurb - ENWL'!N72</f>
        <v>1814</v>
      </c>
      <c r="O75" s="69">
        <f>'[9]NAW4 - Refurb - ENWL'!O72</f>
        <v>1321</v>
      </c>
      <c r="P75" s="69">
        <f>'[9]NAW4 - Refurb - ENWL'!P72</f>
        <v>320</v>
      </c>
      <c r="Q75" s="69">
        <f>'[9]NAW4 - Refurb - ENWL'!Q72</f>
        <v>128</v>
      </c>
      <c r="R75" s="53">
        <f>SUM(M75:Q75)</f>
        <v>3627</v>
      </c>
      <c r="S75" s="52">
        <f>'[9]NAW4 - Refurb - ENWL'!S72</f>
        <v>0</v>
      </c>
      <c r="T75" s="52">
        <f>'[9]NAW4 - Refurb - ENWL'!T72</f>
        <v>0</v>
      </c>
      <c r="U75" s="52">
        <f>'[9]NAW4 - Refurb - ENWL'!U72</f>
        <v>0</v>
      </c>
      <c r="V75" s="52">
        <f>'[9]NAW4 - Refurb - ENWL'!V72</f>
        <v>0</v>
      </c>
      <c r="W75" s="52">
        <f>'[9]NAW4 - Refurb - ENWL'!W72</f>
        <v>0</v>
      </c>
      <c r="X75" s="53">
        <f>SUM(S75:W75)</f>
        <v>0</v>
      </c>
      <c r="Y75" s="69">
        <f>'[9]NAW4 - Refurb - ENWL'!Y72</f>
        <v>192</v>
      </c>
      <c r="Z75" s="69">
        <f>'[9]NAW4 - Refurb - ENWL'!Z72</f>
        <v>1677</v>
      </c>
      <c r="AA75" s="69">
        <f>'[9]NAW4 - Refurb - ENWL'!AA72</f>
        <v>1326</v>
      </c>
      <c r="AB75" s="69">
        <f>'[9]NAW4 - Refurb - ENWL'!AB72</f>
        <v>316</v>
      </c>
      <c r="AC75" s="69">
        <f>'[9]NAW4 - Refurb - ENWL'!AC72</f>
        <v>117</v>
      </c>
      <c r="AD75" s="53">
        <f>SUM(Y75:AC75)</f>
        <v>3628</v>
      </c>
      <c r="AE75" s="54">
        <f>'[9]NAW4 - Refurb - ENWL'!AE72</f>
        <v>0</v>
      </c>
      <c r="AF75" s="54">
        <f>'[9]NAW4 - Refurb - ENWL'!AF72</f>
        <v>0</v>
      </c>
      <c r="AG75" s="54">
        <f>'[9]NAW4 - Refurb - ENWL'!AG72</f>
        <v>0</v>
      </c>
      <c r="AH75" s="54">
        <f>'[9]NAW4 - Refurb - ENWL'!AH72</f>
        <v>0</v>
      </c>
      <c r="AI75" s="54">
        <f>'[9]NAW4 - Refurb - ENWL'!AI72</f>
        <v>0</v>
      </c>
      <c r="AJ75" s="53">
        <f>SUM(AE75:AI75)</f>
        <v>0</v>
      </c>
      <c r="AK75" s="69">
        <f>'[9]NAW4 - Refurb - ENWL'!AK72</f>
        <v>185</v>
      </c>
      <c r="AL75" s="69">
        <f>'[9]NAW4 - Refurb - ENWL'!AL72</f>
        <v>1663</v>
      </c>
      <c r="AM75" s="69">
        <f>'[9]NAW4 - Refurb - ENWL'!AM72</f>
        <v>1340</v>
      </c>
      <c r="AN75" s="69">
        <f>'[9]NAW4 - Refurb - ENWL'!AN72</f>
        <v>304</v>
      </c>
      <c r="AO75" s="69">
        <f>'[9]NAW4 - Refurb - ENWL'!AO72</f>
        <v>137</v>
      </c>
      <c r="AP75" s="53">
        <f>SUM(AK75:AO75)</f>
        <v>3629</v>
      </c>
      <c r="BB75" s="6"/>
      <c r="BC75" s="6"/>
      <c r="BD75" s="51" t="s">
        <v>26</v>
      </c>
      <c r="BE75" s="172">
        <f>'ENWL - HI Probs. of Failure '!O$24</f>
        <v>2.2309999999999999E-3</v>
      </c>
      <c r="BF75" s="172">
        <f>'ENWL - HI Probs. of Failure '!P$24</f>
        <v>2.235E-3</v>
      </c>
      <c r="BG75" s="172">
        <f>'ENWL - HI Probs. of Failure '!Q$24</f>
        <v>3.8579999999999999E-3</v>
      </c>
      <c r="BH75" s="172">
        <f>'ENWL - HI Probs. of Failure '!R$24</f>
        <v>7.5240000000000003E-3</v>
      </c>
      <c r="BI75" s="172">
        <f>'ENWL - HI Probs. of Failure '!S$24</f>
        <v>1.1756000000000001E-2</v>
      </c>
      <c r="BJ75" s="175"/>
      <c r="BK75" s="6"/>
      <c r="BL75" s="51" t="s">
        <v>26</v>
      </c>
      <c r="BM75" s="194">
        <f>$BM2*'ENWL - Ave Crit'!$Q$24</f>
        <v>12164.599999999999</v>
      </c>
      <c r="BN75" s="194">
        <f>$BM2*'ENWL - Ave Crit'!$Q$24</f>
        <v>12164.599999999999</v>
      </c>
      <c r="BO75" s="194">
        <f>$BM2*'ENWL - Ave Crit'!$Q$24</f>
        <v>12164.599999999999</v>
      </c>
      <c r="BP75" s="194">
        <f>$BM2*'ENWL - Ave Crit'!$Q$24</f>
        <v>12164.599999999999</v>
      </c>
      <c r="BQ75" s="194">
        <f>$BM2*'ENWL - Ave Crit'!$Q$24</f>
        <v>12164.599999999999</v>
      </c>
      <c r="BR75" s="175"/>
      <c r="BS75" s="6"/>
      <c r="BT75" s="51" t="s">
        <v>26</v>
      </c>
      <c r="BU75" s="24">
        <f t="shared" si="19"/>
        <v>27.139222599999997</v>
      </c>
      <c r="BV75" s="24">
        <f t="shared" si="19"/>
        <v>27.187880999999997</v>
      </c>
      <c r="BW75" s="24">
        <f t="shared" si="19"/>
        <v>46.931026799999991</v>
      </c>
      <c r="BX75" s="24">
        <f t="shared" si="19"/>
        <v>91.526450399999987</v>
      </c>
      <c r="BY75" s="24">
        <f t="shared" si="19"/>
        <v>143.00703759999999</v>
      </c>
      <c r="BZ75" s="6"/>
      <c r="CA75" s="6"/>
      <c r="CB75" s="51" t="s">
        <v>26</v>
      </c>
      <c r="CC75" s="195">
        <f>IF(BU75="","",M75*BU75)</f>
        <v>1194.1257943999999</v>
      </c>
      <c r="CD75" s="195">
        <f t="shared" ref="CD75:CG78" si="398">IF(BV75="","",N75*BV75)</f>
        <v>49318.816133999993</v>
      </c>
      <c r="CE75" s="195">
        <f t="shared" si="398"/>
        <v>61995.886402799988</v>
      </c>
      <c r="CF75" s="195">
        <f t="shared" si="398"/>
        <v>29288.464127999996</v>
      </c>
      <c r="CG75" s="195">
        <f t="shared" si="398"/>
        <v>18304.900812799999</v>
      </c>
      <c r="CH75" s="198">
        <f>SUM(CC75:CG75)</f>
        <v>160102.193272</v>
      </c>
      <c r="CI75" s="68"/>
      <c r="CJ75" s="68"/>
      <c r="CK75" s="195">
        <f t="shared" ref="CK75:CO78" si="399">IF(BU75="","",G75*BU75)</f>
        <v>5536.4014103999989</v>
      </c>
      <c r="CL75" s="195">
        <f t="shared" si="399"/>
        <v>48666.306989999997</v>
      </c>
      <c r="CM75" s="195">
        <f t="shared" si="399"/>
        <v>61244.989973999989</v>
      </c>
      <c r="CN75" s="195">
        <f t="shared" si="399"/>
        <v>25718.932562399998</v>
      </c>
      <c r="CO75" s="195">
        <f t="shared" si="399"/>
        <v>6864.3378047999995</v>
      </c>
      <c r="CP75" s="198">
        <f t="shared" si="3"/>
        <v>148030.96874159997</v>
      </c>
      <c r="CS75" s="195">
        <f>IF(BU75="","",Y75*BU75)</f>
        <v>5210.7307391999993</v>
      </c>
      <c r="CT75" s="195">
        <f t="shared" ref="CT75:CW78" si="400">IF(BV75="","",Z75*BV75)</f>
        <v>45594.076436999996</v>
      </c>
      <c r="CU75" s="195">
        <f t="shared" si="400"/>
        <v>62230.541536799989</v>
      </c>
      <c r="CV75" s="195">
        <f t="shared" si="400"/>
        <v>28922.358326399997</v>
      </c>
      <c r="CW75" s="195">
        <f t="shared" si="400"/>
        <v>16731.823399199999</v>
      </c>
      <c r="CX75" s="198">
        <f t="shared" si="5"/>
        <v>158689.53043859996</v>
      </c>
      <c r="DA75" s="195">
        <f>IF(BU75="","",(S75+Y75)*BU75)</f>
        <v>5210.7307391999993</v>
      </c>
      <c r="DB75" s="195">
        <f t="shared" ref="DB75:DE78" si="401">IF(BV75="","",(T75+Z75)*BV75)</f>
        <v>45594.076436999996</v>
      </c>
      <c r="DC75" s="195">
        <f t="shared" si="401"/>
        <v>62230.541536799989</v>
      </c>
      <c r="DD75" s="195">
        <f t="shared" si="401"/>
        <v>28922.358326399997</v>
      </c>
      <c r="DE75" s="195">
        <f t="shared" si="401"/>
        <v>16731.823399199999</v>
      </c>
      <c r="DF75" s="198">
        <f t="shared" si="7"/>
        <v>158689.53043859996</v>
      </c>
      <c r="DI75" s="195">
        <f>IF(BU75="","",AK75*BU75)</f>
        <v>5020.7561809999997</v>
      </c>
      <c r="DJ75" s="195">
        <f t="shared" ref="DJ75:DM78" si="402">IF(BV75="","",AL75*BV75)</f>
        <v>45213.446102999995</v>
      </c>
      <c r="DK75" s="195">
        <f t="shared" si="402"/>
        <v>62887.575911999986</v>
      </c>
      <c r="DL75" s="195">
        <f t="shared" si="402"/>
        <v>27824.040921599997</v>
      </c>
      <c r="DM75" s="195">
        <f t="shared" si="402"/>
        <v>19591.964151199998</v>
      </c>
      <c r="DN75" s="198">
        <f t="shared" si="25"/>
        <v>160537.78326879998</v>
      </c>
      <c r="DQ75" s="195">
        <f>IF(BU75="","",(AE75+AK75)*BU75)</f>
        <v>5020.7561809999997</v>
      </c>
      <c r="DR75" s="195">
        <f t="shared" ref="DR75:DU78" si="403">IF(BV75="","",(AF75+AL75)*BV75)</f>
        <v>45213.446102999995</v>
      </c>
      <c r="DS75" s="195">
        <f t="shared" si="403"/>
        <v>62887.575911999986</v>
      </c>
      <c r="DT75" s="195">
        <f t="shared" si="403"/>
        <v>27824.040921599997</v>
      </c>
      <c r="DU75" s="195">
        <f t="shared" si="403"/>
        <v>19591.964151199998</v>
      </c>
      <c r="DV75" s="198">
        <f t="shared" si="10"/>
        <v>160537.78326879998</v>
      </c>
    </row>
    <row r="76" spans="1:126" ht="25.5" customHeight="1">
      <c r="A76" s="19"/>
      <c r="B76" s="55"/>
      <c r="C76" s="55"/>
      <c r="D76" s="56">
        <f t="shared" ref="D76:D78" si="404">L76</f>
        <v>75099</v>
      </c>
      <c r="E76" s="57">
        <f t="shared" ref="E76:E78" si="405">D76+SUM(AE76:AI76)</f>
        <v>75099</v>
      </c>
      <c r="F76" s="58" t="s">
        <v>28</v>
      </c>
      <c r="G76" s="52">
        <f>'[9]NAW4 - Refurb - ENWL'!G73</f>
        <v>4224</v>
      </c>
      <c r="H76" s="52">
        <f>'[9]NAW4 - Refurb - ENWL'!H73</f>
        <v>37056</v>
      </c>
      <c r="I76" s="52">
        <f>'[9]NAW4 - Refurb - ENWL'!I73</f>
        <v>27000</v>
      </c>
      <c r="J76" s="52">
        <f>'[9]NAW4 - Refurb - ENWL'!J73</f>
        <v>5822</v>
      </c>
      <c r="K76" s="52">
        <f>'[9]NAW4 - Refurb - ENWL'!K73</f>
        <v>997</v>
      </c>
      <c r="L76" s="59">
        <f t="shared" ref="L76:L78" si="406">SUM(G76:K76)</f>
        <v>75099</v>
      </c>
      <c r="M76" s="52">
        <f>'[9]NAW4 - Refurb - ENWL'!M73</f>
        <v>902</v>
      </c>
      <c r="N76" s="52">
        <f>'[9]NAW4 - Refurb - ENWL'!N73</f>
        <v>37540</v>
      </c>
      <c r="O76" s="52">
        <f>'[9]NAW4 - Refurb - ENWL'!O73</f>
        <v>27350</v>
      </c>
      <c r="P76" s="52">
        <f>'[9]NAW4 - Refurb - ENWL'!P73</f>
        <v>6618</v>
      </c>
      <c r="Q76" s="52">
        <f>'[9]NAW4 - Refurb - ENWL'!Q73</f>
        <v>2653</v>
      </c>
      <c r="R76" s="59">
        <f t="shared" ref="R76:R78" si="407">SUM(M76:Q76)</f>
        <v>75063</v>
      </c>
      <c r="S76" s="52">
        <f>'[9]NAW4 - Refurb - ENWL'!S73</f>
        <v>0</v>
      </c>
      <c r="T76" s="52">
        <f>'[9]NAW4 - Refurb - ENWL'!T73</f>
        <v>0</v>
      </c>
      <c r="U76" s="52">
        <f>'[9]NAW4 - Refurb - ENWL'!U73</f>
        <v>0</v>
      </c>
      <c r="V76" s="52">
        <f>'[9]NAW4 - Refurb - ENWL'!V73</f>
        <v>0</v>
      </c>
      <c r="W76" s="52">
        <f>'[9]NAW4 - Refurb - ENWL'!W73</f>
        <v>0</v>
      </c>
      <c r="X76" s="59">
        <f t="shared" ref="X76:X78" si="408">SUM(S76:W76)</f>
        <v>0</v>
      </c>
      <c r="Y76" s="52">
        <f>'[9]NAW4 - Refurb - ENWL'!Y73</f>
        <v>3970</v>
      </c>
      <c r="Z76" s="52">
        <f>'[9]NAW4 - Refurb - ENWL'!Z73</f>
        <v>34721</v>
      </c>
      <c r="AA76" s="52">
        <f>'[9]NAW4 - Refurb - ENWL'!AA73</f>
        <v>27449</v>
      </c>
      <c r="AB76" s="52">
        <f>'[9]NAW4 - Refurb - ENWL'!AB73</f>
        <v>6541</v>
      </c>
      <c r="AC76" s="52">
        <f>'[9]NAW4 - Refurb - ENWL'!AC73</f>
        <v>2419</v>
      </c>
      <c r="AD76" s="59">
        <f t="shared" ref="AD76:AD78" si="409">SUM(Y76:AC76)</f>
        <v>75100</v>
      </c>
      <c r="AE76" s="52">
        <f>'[9]NAW4 - Refurb - ENWL'!AE73</f>
        <v>0</v>
      </c>
      <c r="AF76" s="52">
        <f>'[9]NAW4 - Refurb - ENWL'!AF73</f>
        <v>0</v>
      </c>
      <c r="AG76" s="52">
        <f>'[9]NAW4 - Refurb - ENWL'!AG73</f>
        <v>0</v>
      </c>
      <c r="AH76" s="52">
        <f>'[9]NAW4 - Refurb - ENWL'!AH73</f>
        <v>0</v>
      </c>
      <c r="AI76" s="52">
        <f>'[9]NAW4 - Refurb - ENWL'!AI73</f>
        <v>0</v>
      </c>
      <c r="AJ76" s="59">
        <f t="shared" ref="AJ76:AJ78" si="410">SUM(AE76:AI76)</f>
        <v>0</v>
      </c>
      <c r="AK76" s="52">
        <f>'[9]NAW4 - Refurb - ENWL'!AK73</f>
        <v>3829</v>
      </c>
      <c r="AL76" s="52">
        <f>'[9]NAW4 - Refurb - ENWL'!AL73</f>
        <v>34431</v>
      </c>
      <c r="AM76" s="52">
        <f>'[9]NAW4 - Refurb - ENWL'!AM73</f>
        <v>27726</v>
      </c>
      <c r="AN76" s="52">
        <f>'[9]NAW4 - Refurb - ENWL'!AN73</f>
        <v>6284</v>
      </c>
      <c r="AO76" s="52">
        <f>'[9]NAW4 - Refurb - ENWL'!AO73</f>
        <v>2830</v>
      </c>
      <c r="AP76" s="59">
        <f t="shared" ref="AP76:AP78" si="411">SUM(AK76:AO76)</f>
        <v>75100</v>
      </c>
      <c r="BB76" s="6"/>
      <c r="BC76" s="6"/>
      <c r="BD76" s="58" t="s">
        <v>28</v>
      </c>
      <c r="BE76" s="172">
        <f>'ENWL - HI Probs. of Failure '!O$24</f>
        <v>2.2309999999999999E-3</v>
      </c>
      <c r="BF76" s="172">
        <f>'ENWL - HI Probs. of Failure '!P$24</f>
        <v>2.235E-3</v>
      </c>
      <c r="BG76" s="172">
        <f>'ENWL - HI Probs. of Failure '!Q$24</f>
        <v>3.8579999999999999E-3</v>
      </c>
      <c r="BH76" s="172">
        <f>'ENWL - HI Probs. of Failure '!R$24</f>
        <v>7.5240000000000003E-3</v>
      </c>
      <c r="BI76" s="172">
        <f>'ENWL - HI Probs. of Failure '!S$24</f>
        <v>1.1756000000000001E-2</v>
      </c>
      <c r="BJ76" s="176"/>
      <c r="BK76" s="6"/>
      <c r="BL76" s="58" t="s">
        <v>28</v>
      </c>
      <c r="BM76" s="194">
        <f>$BM3*'ENWL - Ave Crit'!$Q$24</f>
        <v>17378</v>
      </c>
      <c r="BN76" s="194">
        <f>$BM3*'ENWL - Ave Crit'!$Q$24</f>
        <v>17378</v>
      </c>
      <c r="BO76" s="194">
        <f>$BM3*'ENWL - Ave Crit'!$Q$24</f>
        <v>17378</v>
      </c>
      <c r="BP76" s="194">
        <f>$BM3*'ENWL - Ave Crit'!$Q$24</f>
        <v>17378</v>
      </c>
      <c r="BQ76" s="194">
        <f>$BM3*'ENWL - Ave Crit'!$Q$24</f>
        <v>17378</v>
      </c>
      <c r="BR76" s="176"/>
      <c r="BS76" s="6"/>
      <c r="BT76" s="58" t="s">
        <v>28</v>
      </c>
      <c r="BU76" s="24">
        <f t="shared" si="19"/>
        <v>38.770317999999996</v>
      </c>
      <c r="BV76" s="24">
        <f t="shared" si="19"/>
        <v>38.839829999999999</v>
      </c>
      <c r="BW76" s="24">
        <f t="shared" si="19"/>
        <v>67.044324000000003</v>
      </c>
      <c r="BX76" s="24">
        <f t="shared" si="19"/>
        <v>130.752072</v>
      </c>
      <c r="BY76" s="24">
        <f t="shared" si="19"/>
        <v>204.29576800000001</v>
      </c>
      <c r="BZ76" s="6"/>
      <c r="CA76" s="6"/>
      <c r="CB76" s="58" t="s">
        <v>28</v>
      </c>
      <c r="CC76" s="195">
        <f t="shared" ref="CC76:CC78" si="412">IF(BU76="","",M76*BU76)</f>
        <v>34970.826835999993</v>
      </c>
      <c r="CD76" s="195">
        <f t="shared" si="398"/>
        <v>1458047.2182</v>
      </c>
      <c r="CE76" s="195">
        <f t="shared" si="398"/>
        <v>1833662.2614000002</v>
      </c>
      <c r="CF76" s="195">
        <f t="shared" si="398"/>
        <v>865317.21249599999</v>
      </c>
      <c r="CG76" s="195">
        <f t="shared" si="398"/>
        <v>541996.67250400002</v>
      </c>
      <c r="CH76" s="198">
        <f t="shared" ref="CH76:CH78" si="413">SUM(CC76:CG76)</f>
        <v>4733994.1914360002</v>
      </c>
      <c r="CI76" s="68"/>
      <c r="CJ76" s="68"/>
      <c r="CK76" s="195">
        <f t="shared" si="399"/>
        <v>163765.823232</v>
      </c>
      <c r="CL76" s="195">
        <f t="shared" si="399"/>
        <v>1439248.7404799999</v>
      </c>
      <c r="CM76" s="195">
        <f t="shared" si="399"/>
        <v>1810196.7480000001</v>
      </c>
      <c r="CN76" s="195">
        <f t="shared" si="399"/>
        <v>761238.56318399997</v>
      </c>
      <c r="CO76" s="195">
        <f t="shared" si="399"/>
        <v>203682.88069600001</v>
      </c>
      <c r="CP76" s="198">
        <f t="shared" si="3"/>
        <v>4378132.7555919997</v>
      </c>
      <c r="CS76" s="195">
        <f t="shared" ref="CS76:CS78" si="414">IF(BU76="","",Y76*BU76)</f>
        <v>153918.16245999999</v>
      </c>
      <c r="CT76" s="195">
        <f t="shared" si="400"/>
        <v>1348557.73743</v>
      </c>
      <c r="CU76" s="195">
        <f t="shared" si="400"/>
        <v>1840299.6494760001</v>
      </c>
      <c r="CV76" s="195">
        <f t="shared" si="400"/>
        <v>855249.30295199994</v>
      </c>
      <c r="CW76" s="195">
        <f t="shared" si="400"/>
        <v>494191.46279200003</v>
      </c>
      <c r="CX76" s="198">
        <f t="shared" si="5"/>
        <v>4692216.3151099999</v>
      </c>
      <c r="DA76" s="195">
        <f t="shared" ref="DA76:DA78" si="415">IF(BU76="","",(S76+Y76)*BU76)</f>
        <v>153918.16245999999</v>
      </c>
      <c r="DB76" s="195">
        <f t="shared" si="401"/>
        <v>1348557.73743</v>
      </c>
      <c r="DC76" s="195">
        <f t="shared" si="401"/>
        <v>1840299.6494760001</v>
      </c>
      <c r="DD76" s="195">
        <f t="shared" si="401"/>
        <v>855249.30295199994</v>
      </c>
      <c r="DE76" s="195">
        <f t="shared" si="401"/>
        <v>494191.46279200003</v>
      </c>
      <c r="DF76" s="198">
        <f t="shared" si="7"/>
        <v>4692216.3151099999</v>
      </c>
      <c r="DI76" s="195">
        <f t="shared" ref="DI76:DI78" si="416">IF(BU76="","",AK76*BU76)</f>
        <v>148451.54762199998</v>
      </c>
      <c r="DJ76" s="195">
        <f t="shared" si="402"/>
        <v>1337294.18673</v>
      </c>
      <c r="DK76" s="195">
        <f t="shared" si="402"/>
        <v>1858870.927224</v>
      </c>
      <c r="DL76" s="195">
        <f t="shared" si="402"/>
        <v>821646.02044799994</v>
      </c>
      <c r="DM76" s="195">
        <f t="shared" si="402"/>
        <v>578157.02344000002</v>
      </c>
      <c r="DN76" s="198">
        <f t="shared" si="25"/>
        <v>4744419.7054639999</v>
      </c>
      <c r="DQ76" s="195">
        <f t="shared" ref="DQ76:DQ78" si="417">IF(BU76="","",(AE76+AK76)*BU76)</f>
        <v>148451.54762199998</v>
      </c>
      <c r="DR76" s="195">
        <f t="shared" si="403"/>
        <v>1337294.18673</v>
      </c>
      <c r="DS76" s="195">
        <f t="shared" si="403"/>
        <v>1858870.927224</v>
      </c>
      <c r="DT76" s="195">
        <f t="shared" si="403"/>
        <v>821646.02044799994</v>
      </c>
      <c r="DU76" s="195">
        <f t="shared" si="403"/>
        <v>578157.02344000002</v>
      </c>
      <c r="DV76" s="198">
        <f t="shared" si="10"/>
        <v>4744419.7054639999</v>
      </c>
    </row>
    <row r="77" spans="1:126" ht="25.5" customHeight="1">
      <c r="A77" s="19"/>
      <c r="B77" s="55"/>
      <c r="C77" s="55"/>
      <c r="D77" s="56">
        <f t="shared" si="404"/>
        <v>20166</v>
      </c>
      <c r="E77" s="57">
        <f t="shared" si="405"/>
        <v>20166</v>
      </c>
      <c r="F77" s="58" t="s">
        <v>30</v>
      </c>
      <c r="G77" s="52">
        <f>'[9]NAW4 - Refurb - ENWL'!G74</f>
        <v>1134</v>
      </c>
      <c r="H77" s="52">
        <f>'[9]NAW4 - Refurb - ENWL'!H74</f>
        <v>9950</v>
      </c>
      <c r="I77" s="52">
        <f>'[9]NAW4 - Refurb - ENWL'!I74</f>
        <v>7251</v>
      </c>
      <c r="J77" s="52">
        <f>'[9]NAW4 - Refurb - ENWL'!J74</f>
        <v>1563</v>
      </c>
      <c r="K77" s="52">
        <f>'[9]NAW4 - Refurb - ENWL'!K74</f>
        <v>268</v>
      </c>
      <c r="L77" s="59">
        <f t="shared" si="406"/>
        <v>20166</v>
      </c>
      <c r="M77" s="52">
        <f>'[9]NAW4 - Refurb - ENWL'!M74</f>
        <v>242</v>
      </c>
      <c r="N77" s="52">
        <f>'[9]NAW4 - Refurb - ENWL'!N74</f>
        <v>10080</v>
      </c>
      <c r="O77" s="52">
        <f>'[9]NAW4 - Refurb - ENWL'!O74</f>
        <v>7344</v>
      </c>
      <c r="P77" s="52">
        <f>'[9]NAW4 - Refurb - ENWL'!P74</f>
        <v>1777</v>
      </c>
      <c r="Q77" s="52">
        <f>'[9]NAW4 - Refurb - ENWL'!Q74</f>
        <v>712</v>
      </c>
      <c r="R77" s="59">
        <f t="shared" si="407"/>
        <v>20155</v>
      </c>
      <c r="S77" s="52">
        <f>'[9]NAW4 - Refurb - ENWL'!S74</f>
        <v>0</v>
      </c>
      <c r="T77" s="52">
        <f>'[9]NAW4 - Refurb - ENWL'!T74</f>
        <v>0</v>
      </c>
      <c r="U77" s="52">
        <f>'[9]NAW4 - Refurb - ENWL'!U74</f>
        <v>0</v>
      </c>
      <c r="V77" s="52">
        <f>'[9]NAW4 - Refurb - ENWL'!V74</f>
        <v>0</v>
      </c>
      <c r="W77" s="52">
        <f>'[9]NAW4 - Refurb - ENWL'!W74</f>
        <v>0</v>
      </c>
      <c r="X77" s="59">
        <f t="shared" si="408"/>
        <v>0</v>
      </c>
      <c r="Y77" s="52">
        <f>'[9]NAW4 - Refurb - ENWL'!Y74</f>
        <v>1066</v>
      </c>
      <c r="Z77" s="52">
        <f>'[9]NAW4 - Refurb - ENWL'!Z74</f>
        <v>9323</v>
      </c>
      <c r="AA77" s="52">
        <f>'[9]NAW4 - Refurb - ENWL'!AA74</f>
        <v>7371</v>
      </c>
      <c r="AB77" s="52">
        <f>'[9]NAW4 - Refurb - ENWL'!AB74</f>
        <v>1757</v>
      </c>
      <c r="AC77" s="52">
        <f>'[9]NAW4 - Refurb - ENWL'!AC74</f>
        <v>649</v>
      </c>
      <c r="AD77" s="59">
        <f t="shared" si="409"/>
        <v>20166</v>
      </c>
      <c r="AE77" s="52">
        <f>'[9]NAW4 - Refurb - ENWL'!AE74</f>
        <v>0</v>
      </c>
      <c r="AF77" s="52">
        <f>'[9]NAW4 - Refurb - ENWL'!AF74</f>
        <v>0</v>
      </c>
      <c r="AG77" s="52">
        <f>'[9]NAW4 - Refurb - ENWL'!AG74</f>
        <v>0</v>
      </c>
      <c r="AH77" s="52">
        <f>'[9]NAW4 - Refurb - ENWL'!AH74</f>
        <v>0</v>
      </c>
      <c r="AI77" s="52">
        <f>'[9]NAW4 - Refurb - ENWL'!AI74</f>
        <v>0</v>
      </c>
      <c r="AJ77" s="59">
        <f t="shared" si="410"/>
        <v>0</v>
      </c>
      <c r="AK77" s="52">
        <f>'[9]NAW4 - Refurb - ENWL'!AK74</f>
        <v>1028</v>
      </c>
      <c r="AL77" s="52">
        <f>'[9]NAW4 - Refurb - ENWL'!AL74</f>
        <v>9245</v>
      </c>
      <c r="AM77" s="52">
        <f>'[9]NAW4 - Refurb - ENWL'!AM74</f>
        <v>7445</v>
      </c>
      <c r="AN77" s="52">
        <f>'[9]NAW4 - Refurb - ENWL'!AN74</f>
        <v>1687</v>
      </c>
      <c r="AO77" s="52">
        <f>'[9]NAW4 - Refurb - ENWL'!AO74</f>
        <v>760</v>
      </c>
      <c r="AP77" s="59">
        <f t="shared" si="411"/>
        <v>20165</v>
      </c>
      <c r="BB77" s="6"/>
      <c r="BC77" s="6"/>
      <c r="BD77" s="58" t="s">
        <v>30</v>
      </c>
      <c r="BE77" s="172">
        <f>'ENWL - HI Probs. of Failure '!O$24</f>
        <v>2.2309999999999999E-3</v>
      </c>
      <c r="BF77" s="172">
        <f>'ENWL - HI Probs. of Failure '!P$24</f>
        <v>2.235E-3</v>
      </c>
      <c r="BG77" s="172">
        <f>'ENWL - HI Probs. of Failure '!Q$24</f>
        <v>3.8579999999999999E-3</v>
      </c>
      <c r="BH77" s="172">
        <f>'ENWL - HI Probs. of Failure '!R$24</f>
        <v>7.5240000000000003E-3</v>
      </c>
      <c r="BI77" s="172">
        <f>'ENWL - HI Probs. of Failure '!S$24</f>
        <v>1.1756000000000001E-2</v>
      </c>
      <c r="BJ77" s="176"/>
      <c r="BK77" s="6"/>
      <c r="BL77" s="58" t="s">
        <v>30</v>
      </c>
      <c r="BM77" s="194">
        <f>$BM4*'ENWL - Ave Crit'!$Q$24</f>
        <v>26067</v>
      </c>
      <c r="BN77" s="194">
        <f>$BM4*'ENWL - Ave Crit'!$Q$24</f>
        <v>26067</v>
      </c>
      <c r="BO77" s="194">
        <f>$BM4*'ENWL - Ave Crit'!$Q$24</f>
        <v>26067</v>
      </c>
      <c r="BP77" s="194">
        <f>$BM4*'ENWL - Ave Crit'!$Q$24</f>
        <v>26067</v>
      </c>
      <c r="BQ77" s="194">
        <f>$BM4*'ENWL - Ave Crit'!$Q$24</f>
        <v>26067</v>
      </c>
      <c r="BR77" s="176"/>
      <c r="BS77" s="6"/>
      <c r="BT77" s="58" t="s">
        <v>30</v>
      </c>
      <c r="BU77" s="24">
        <f t="shared" ref="BU77:BY127" si="418">IF(BM77&gt;0,BE77*BM77,"")</f>
        <v>58.155476999999998</v>
      </c>
      <c r="BV77" s="24">
        <f t="shared" si="418"/>
        <v>58.259745000000002</v>
      </c>
      <c r="BW77" s="24">
        <f t="shared" si="418"/>
        <v>100.566486</v>
      </c>
      <c r="BX77" s="24">
        <f t="shared" si="418"/>
        <v>196.128108</v>
      </c>
      <c r="BY77" s="24">
        <f t="shared" si="418"/>
        <v>306.44365200000004</v>
      </c>
      <c r="BZ77" s="6"/>
      <c r="CA77" s="6"/>
      <c r="CB77" s="58" t="s">
        <v>30</v>
      </c>
      <c r="CC77" s="195">
        <f t="shared" si="412"/>
        <v>14073.625434</v>
      </c>
      <c r="CD77" s="195">
        <f t="shared" si="398"/>
        <v>587258.22960000008</v>
      </c>
      <c r="CE77" s="195">
        <f t="shared" si="398"/>
        <v>738560.27318399993</v>
      </c>
      <c r="CF77" s="195">
        <f t="shared" si="398"/>
        <v>348519.64791599999</v>
      </c>
      <c r="CG77" s="195">
        <f t="shared" si="398"/>
        <v>218187.88022400002</v>
      </c>
      <c r="CH77" s="198">
        <f t="shared" si="413"/>
        <v>1906599.6563580001</v>
      </c>
      <c r="CI77" s="68"/>
      <c r="CJ77" s="68"/>
      <c r="CK77" s="195">
        <f t="shared" si="399"/>
        <v>65948.310918000003</v>
      </c>
      <c r="CL77" s="195">
        <f t="shared" si="399"/>
        <v>579684.46275000006</v>
      </c>
      <c r="CM77" s="195">
        <f t="shared" si="399"/>
        <v>729207.58998599998</v>
      </c>
      <c r="CN77" s="195">
        <f t="shared" si="399"/>
        <v>306548.23280399997</v>
      </c>
      <c r="CO77" s="195">
        <f t="shared" si="399"/>
        <v>82126.898736000017</v>
      </c>
      <c r="CP77" s="198">
        <f t="shared" ref="CP77:CP140" si="419">SUM(CK77:CO77)</f>
        <v>1763515.495194</v>
      </c>
      <c r="CS77" s="195">
        <f t="shared" si="414"/>
        <v>61993.738482000001</v>
      </c>
      <c r="CT77" s="195">
        <f t="shared" si="400"/>
        <v>543155.60263500002</v>
      </c>
      <c r="CU77" s="195">
        <f t="shared" si="400"/>
        <v>741275.56830599997</v>
      </c>
      <c r="CV77" s="195">
        <f t="shared" si="400"/>
        <v>344597.08575600001</v>
      </c>
      <c r="CW77" s="195">
        <f t="shared" si="400"/>
        <v>198881.93014800001</v>
      </c>
      <c r="CX77" s="198">
        <f t="shared" ref="CX77:CX140" si="420">SUM(CS77:CW77)</f>
        <v>1889903.9253269997</v>
      </c>
      <c r="DA77" s="195">
        <f t="shared" si="415"/>
        <v>61993.738482000001</v>
      </c>
      <c r="DB77" s="195">
        <f t="shared" si="401"/>
        <v>543155.60263500002</v>
      </c>
      <c r="DC77" s="195">
        <f t="shared" si="401"/>
        <v>741275.56830599997</v>
      </c>
      <c r="DD77" s="195">
        <f t="shared" si="401"/>
        <v>344597.08575600001</v>
      </c>
      <c r="DE77" s="195">
        <f t="shared" si="401"/>
        <v>198881.93014800001</v>
      </c>
      <c r="DF77" s="198">
        <f t="shared" ref="DF77:DF140" si="421">SUM(DA77:DE77)</f>
        <v>1889903.9253269997</v>
      </c>
      <c r="DI77" s="195">
        <f t="shared" si="416"/>
        <v>59783.830355999999</v>
      </c>
      <c r="DJ77" s="195">
        <f t="shared" si="402"/>
        <v>538611.34252499999</v>
      </c>
      <c r="DK77" s="195">
        <f t="shared" si="402"/>
        <v>748717.48826999997</v>
      </c>
      <c r="DL77" s="195">
        <f t="shared" si="402"/>
        <v>330868.118196</v>
      </c>
      <c r="DM77" s="195">
        <f t="shared" si="402"/>
        <v>232897.17552000002</v>
      </c>
      <c r="DN77" s="198">
        <f t="shared" si="25"/>
        <v>1910877.9548669998</v>
      </c>
      <c r="DQ77" s="195">
        <f t="shared" si="417"/>
        <v>59783.830355999999</v>
      </c>
      <c r="DR77" s="195">
        <f t="shared" si="403"/>
        <v>538611.34252499999</v>
      </c>
      <c r="DS77" s="195">
        <f t="shared" si="403"/>
        <v>748717.48826999997</v>
      </c>
      <c r="DT77" s="195">
        <f t="shared" si="403"/>
        <v>330868.118196</v>
      </c>
      <c r="DU77" s="195">
        <f t="shared" si="403"/>
        <v>232897.17552000002</v>
      </c>
      <c r="DV77" s="198">
        <f t="shared" ref="DV77:DV140" si="422">SUM(DQ77:DU77)</f>
        <v>1910877.9548669998</v>
      </c>
    </row>
    <row r="78" spans="1:126" ht="25.5" customHeight="1">
      <c r="A78" s="19"/>
      <c r="B78" s="55"/>
      <c r="C78" s="55"/>
      <c r="D78" s="56">
        <f t="shared" si="404"/>
        <v>77</v>
      </c>
      <c r="E78" s="57">
        <f t="shared" si="405"/>
        <v>77</v>
      </c>
      <c r="F78" s="58" t="s">
        <v>31</v>
      </c>
      <c r="G78" s="52">
        <f>'[9]NAW4 - Refurb - ENWL'!G75</f>
        <v>4</v>
      </c>
      <c r="H78" s="52">
        <f>'[9]NAW4 - Refurb - ENWL'!H75</f>
        <v>38</v>
      </c>
      <c r="I78" s="52">
        <f>'[9]NAW4 - Refurb - ENWL'!I75</f>
        <v>28</v>
      </c>
      <c r="J78" s="52">
        <f>'[9]NAW4 - Refurb - ENWL'!J75</f>
        <v>6</v>
      </c>
      <c r="K78" s="52">
        <f>'[9]NAW4 - Refurb - ENWL'!K75</f>
        <v>1</v>
      </c>
      <c r="L78" s="59">
        <f t="shared" si="406"/>
        <v>77</v>
      </c>
      <c r="M78" s="52">
        <f>'[9]NAW4 - Refurb - ENWL'!M75</f>
        <v>1</v>
      </c>
      <c r="N78" s="52">
        <f>'[9]NAW4 - Refurb - ENWL'!N75</f>
        <v>38</v>
      </c>
      <c r="O78" s="52">
        <f>'[9]NAW4 - Refurb - ENWL'!O75</f>
        <v>28</v>
      </c>
      <c r="P78" s="52">
        <f>'[9]NAW4 - Refurb - ENWL'!P75</f>
        <v>7</v>
      </c>
      <c r="Q78" s="52">
        <f>'[9]NAW4 - Refurb - ENWL'!Q75</f>
        <v>3</v>
      </c>
      <c r="R78" s="59">
        <f t="shared" si="407"/>
        <v>77</v>
      </c>
      <c r="S78" s="52">
        <f>'[9]NAW4 - Refurb - ENWL'!S75</f>
        <v>0</v>
      </c>
      <c r="T78" s="52">
        <f>'[9]NAW4 - Refurb - ENWL'!T75</f>
        <v>0</v>
      </c>
      <c r="U78" s="52">
        <f>'[9]NAW4 - Refurb - ENWL'!U75</f>
        <v>0</v>
      </c>
      <c r="V78" s="52">
        <f>'[9]NAW4 - Refurb - ENWL'!V75</f>
        <v>0</v>
      </c>
      <c r="W78" s="52">
        <f>'[9]NAW4 - Refurb - ENWL'!W75</f>
        <v>0</v>
      </c>
      <c r="X78" s="59">
        <f t="shared" si="408"/>
        <v>0</v>
      </c>
      <c r="Y78" s="52">
        <f>'[9]NAW4 - Refurb - ENWL'!Y75</f>
        <v>4</v>
      </c>
      <c r="Z78" s="52">
        <f>'[9]NAW4 - Refurb - ENWL'!Z75</f>
        <v>35</v>
      </c>
      <c r="AA78" s="52">
        <f>'[9]NAW4 - Refurb - ENWL'!AA75</f>
        <v>28</v>
      </c>
      <c r="AB78" s="52">
        <f>'[9]NAW4 - Refurb - ENWL'!AB75</f>
        <v>7</v>
      </c>
      <c r="AC78" s="52">
        <f>'[9]NAW4 - Refurb - ENWL'!AC75</f>
        <v>2</v>
      </c>
      <c r="AD78" s="59">
        <f t="shared" si="409"/>
        <v>76</v>
      </c>
      <c r="AE78" s="52">
        <f>'[9]NAW4 - Refurb - ENWL'!AE75</f>
        <v>0</v>
      </c>
      <c r="AF78" s="52">
        <f>'[9]NAW4 - Refurb - ENWL'!AF75</f>
        <v>0</v>
      </c>
      <c r="AG78" s="52">
        <f>'[9]NAW4 - Refurb - ENWL'!AG75</f>
        <v>0</v>
      </c>
      <c r="AH78" s="52">
        <f>'[9]NAW4 - Refurb - ENWL'!AH75</f>
        <v>0</v>
      </c>
      <c r="AI78" s="52">
        <f>'[9]NAW4 - Refurb - ENWL'!AI75</f>
        <v>0</v>
      </c>
      <c r="AJ78" s="59">
        <f t="shared" si="410"/>
        <v>0</v>
      </c>
      <c r="AK78" s="52">
        <f>'[9]NAW4 - Refurb - ENWL'!AK75</f>
        <v>4</v>
      </c>
      <c r="AL78" s="52">
        <f>'[9]NAW4 - Refurb - ENWL'!AL75</f>
        <v>35</v>
      </c>
      <c r="AM78" s="52">
        <f>'[9]NAW4 - Refurb - ENWL'!AM75</f>
        <v>28</v>
      </c>
      <c r="AN78" s="52">
        <f>'[9]NAW4 - Refurb - ENWL'!AN75</f>
        <v>6</v>
      </c>
      <c r="AO78" s="52">
        <f>'[9]NAW4 - Refurb - ENWL'!AO75</f>
        <v>3</v>
      </c>
      <c r="AP78" s="59">
        <f t="shared" si="411"/>
        <v>76</v>
      </c>
      <c r="BB78" s="6"/>
      <c r="BC78" s="6"/>
      <c r="BD78" s="58" t="s">
        <v>31</v>
      </c>
      <c r="BE78" s="172">
        <f>'ENWL - HI Probs. of Failure '!O$24</f>
        <v>2.2309999999999999E-3</v>
      </c>
      <c r="BF78" s="172">
        <f>'ENWL - HI Probs. of Failure '!P$24</f>
        <v>2.235E-3</v>
      </c>
      <c r="BG78" s="172">
        <f>'ENWL - HI Probs. of Failure '!Q$24</f>
        <v>3.8579999999999999E-3</v>
      </c>
      <c r="BH78" s="172">
        <f>'ENWL - HI Probs. of Failure '!R$24</f>
        <v>7.5240000000000003E-3</v>
      </c>
      <c r="BI78" s="172">
        <f>'ENWL - HI Probs. of Failure '!S$24</f>
        <v>1.1756000000000001E-2</v>
      </c>
      <c r="BJ78" s="176"/>
      <c r="BK78" s="6"/>
      <c r="BL78" s="58" t="s">
        <v>31</v>
      </c>
      <c r="BM78" s="194">
        <f>$BM5*'ENWL - Ave Crit'!$Q$24</f>
        <v>43445</v>
      </c>
      <c r="BN78" s="194">
        <f>$BM5*'ENWL - Ave Crit'!$Q$24</f>
        <v>43445</v>
      </c>
      <c r="BO78" s="194">
        <f>$BM5*'ENWL - Ave Crit'!$Q$24</f>
        <v>43445</v>
      </c>
      <c r="BP78" s="194">
        <f>$BM5*'ENWL - Ave Crit'!$Q$24</f>
        <v>43445</v>
      </c>
      <c r="BQ78" s="194">
        <f>$BM5*'ENWL - Ave Crit'!$Q$24</f>
        <v>43445</v>
      </c>
      <c r="BR78" s="176"/>
      <c r="BS78" s="6"/>
      <c r="BT78" s="58" t="s">
        <v>31</v>
      </c>
      <c r="BU78" s="24">
        <f t="shared" si="418"/>
        <v>96.925794999999994</v>
      </c>
      <c r="BV78" s="24">
        <f t="shared" si="418"/>
        <v>97.099575000000002</v>
      </c>
      <c r="BW78" s="24">
        <f t="shared" si="418"/>
        <v>167.61080999999999</v>
      </c>
      <c r="BX78" s="24">
        <f t="shared" si="418"/>
        <v>326.88018</v>
      </c>
      <c r="BY78" s="24">
        <f t="shared" si="418"/>
        <v>510.73942000000005</v>
      </c>
      <c r="BZ78" s="6"/>
      <c r="CA78" s="6"/>
      <c r="CB78" s="58" t="s">
        <v>31</v>
      </c>
      <c r="CC78" s="195">
        <f t="shared" si="412"/>
        <v>96.925794999999994</v>
      </c>
      <c r="CD78" s="195">
        <f t="shared" si="398"/>
        <v>3689.7838500000003</v>
      </c>
      <c r="CE78" s="195">
        <f t="shared" si="398"/>
        <v>4693.10268</v>
      </c>
      <c r="CF78" s="195">
        <f t="shared" si="398"/>
        <v>2288.1612599999999</v>
      </c>
      <c r="CG78" s="195">
        <f t="shared" si="398"/>
        <v>1532.2182600000001</v>
      </c>
      <c r="CH78" s="198">
        <f t="shared" si="413"/>
        <v>12300.191844999999</v>
      </c>
      <c r="CI78" s="68"/>
      <c r="CJ78" s="68"/>
      <c r="CK78" s="195">
        <f t="shared" si="399"/>
        <v>387.70317999999997</v>
      </c>
      <c r="CL78" s="195">
        <f t="shared" si="399"/>
        <v>3689.7838500000003</v>
      </c>
      <c r="CM78" s="195">
        <f t="shared" si="399"/>
        <v>4693.10268</v>
      </c>
      <c r="CN78" s="195">
        <f t="shared" si="399"/>
        <v>1961.28108</v>
      </c>
      <c r="CO78" s="195">
        <f t="shared" si="399"/>
        <v>510.73942000000005</v>
      </c>
      <c r="CP78" s="198">
        <f t="shared" si="419"/>
        <v>11242.610210000001</v>
      </c>
      <c r="CS78" s="195">
        <f t="shared" si="414"/>
        <v>387.70317999999997</v>
      </c>
      <c r="CT78" s="195">
        <f t="shared" si="400"/>
        <v>3398.4851250000002</v>
      </c>
      <c r="CU78" s="195">
        <f t="shared" si="400"/>
        <v>4693.10268</v>
      </c>
      <c r="CV78" s="195">
        <f t="shared" si="400"/>
        <v>2288.1612599999999</v>
      </c>
      <c r="CW78" s="195">
        <f t="shared" si="400"/>
        <v>1021.4788400000001</v>
      </c>
      <c r="CX78" s="198">
        <f t="shared" si="420"/>
        <v>11788.931085</v>
      </c>
      <c r="DA78" s="195">
        <f t="shared" si="415"/>
        <v>387.70317999999997</v>
      </c>
      <c r="DB78" s="195">
        <f t="shared" si="401"/>
        <v>3398.4851250000002</v>
      </c>
      <c r="DC78" s="195">
        <f t="shared" si="401"/>
        <v>4693.10268</v>
      </c>
      <c r="DD78" s="195">
        <f t="shared" si="401"/>
        <v>2288.1612599999999</v>
      </c>
      <c r="DE78" s="195">
        <f t="shared" si="401"/>
        <v>1021.4788400000001</v>
      </c>
      <c r="DF78" s="198">
        <f t="shared" si="421"/>
        <v>11788.931085</v>
      </c>
      <c r="DI78" s="195">
        <f t="shared" si="416"/>
        <v>387.70317999999997</v>
      </c>
      <c r="DJ78" s="195">
        <f t="shared" si="402"/>
        <v>3398.4851250000002</v>
      </c>
      <c r="DK78" s="195">
        <f t="shared" si="402"/>
        <v>4693.10268</v>
      </c>
      <c r="DL78" s="195">
        <f t="shared" si="402"/>
        <v>1961.28108</v>
      </c>
      <c r="DM78" s="195">
        <f t="shared" si="402"/>
        <v>1532.2182600000001</v>
      </c>
      <c r="DN78" s="198">
        <f t="shared" ref="DN78:DN141" si="423">SUM(DI78:DM78)</f>
        <v>11972.790325</v>
      </c>
      <c r="DQ78" s="195">
        <f t="shared" si="417"/>
        <v>387.70317999999997</v>
      </c>
      <c r="DR78" s="195">
        <f t="shared" si="403"/>
        <v>3398.4851250000002</v>
      </c>
      <c r="DS78" s="195">
        <f t="shared" si="403"/>
        <v>4693.10268</v>
      </c>
      <c r="DT78" s="195">
        <f t="shared" si="403"/>
        <v>1961.28108</v>
      </c>
      <c r="DU78" s="195">
        <f t="shared" si="403"/>
        <v>1532.2182600000001</v>
      </c>
      <c r="DV78" s="198">
        <f t="shared" si="422"/>
        <v>11972.790325</v>
      </c>
    </row>
    <row r="79" spans="1:126" ht="25.5" customHeight="1" thickBot="1">
      <c r="A79" s="19"/>
      <c r="B79" s="60"/>
      <c r="C79" s="61"/>
      <c r="D79" s="62">
        <f>SUM(D75:D78)</f>
        <v>98970</v>
      </c>
      <c r="E79" s="63">
        <f>SUM(E75:E78)</f>
        <v>98970</v>
      </c>
      <c r="F79" s="64"/>
      <c r="G79" s="65">
        <f>SUM(G75:G78)</f>
        <v>5566</v>
      </c>
      <c r="H79" s="66">
        <f t="shared" ref="H79:K79" si="424">SUM(H75:H78)</f>
        <v>48834</v>
      </c>
      <c r="I79" s="66">
        <f t="shared" si="424"/>
        <v>35584</v>
      </c>
      <c r="J79" s="66">
        <f t="shared" si="424"/>
        <v>7672</v>
      </c>
      <c r="K79" s="66">
        <f t="shared" si="424"/>
        <v>1314</v>
      </c>
      <c r="L79" s="67"/>
      <c r="M79" s="65">
        <f>SUM(M75:M78)</f>
        <v>1189</v>
      </c>
      <c r="N79" s="66">
        <f t="shared" ref="N79:Q79" si="425">SUM(N75:N78)</f>
        <v>49472</v>
      </c>
      <c r="O79" s="66">
        <f t="shared" si="425"/>
        <v>36043</v>
      </c>
      <c r="P79" s="66">
        <f t="shared" si="425"/>
        <v>8722</v>
      </c>
      <c r="Q79" s="66">
        <f t="shared" si="425"/>
        <v>3496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5232</v>
      </c>
      <c r="Z79" s="66">
        <f t="shared" ref="Z79:AC79" si="427">SUM(Z75:Z78)</f>
        <v>45756</v>
      </c>
      <c r="AA79" s="66">
        <f t="shared" si="427"/>
        <v>36174</v>
      </c>
      <c r="AB79" s="66">
        <f t="shared" si="427"/>
        <v>8621</v>
      </c>
      <c r="AC79" s="66">
        <f t="shared" si="427"/>
        <v>3187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5046</v>
      </c>
      <c r="AL79" s="66">
        <f t="shared" ref="AL79:AO79" si="429">SUM(AL75:AL78)</f>
        <v>45374</v>
      </c>
      <c r="AM79" s="66">
        <f t="shared" si="429"/>
        <v>36539</v>
      </c>
      <c r="AN79" s="66">
        <f t="shared" si="429"/>
        <v>8281</v>
      </c>
      <c r="AO79" s="66">
        <f t="shared" si="429"/>
        <v>3730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50335.5038594</v>
      </c>
      <c r="CD79" s="197">
        <f t="shared" ref="CD79:CG79" si="430">SUM(CD75:CD78)</f>
        <v>2098314.0477839997</v>
      </c>
      <c r="CE79" s="197">
        <f t="shared" si="430"/>
        <v>2638911.5236668</v>
      </c>
      <c r="CF79" s="197">
        <f t="shared" si="430"/>
        <v>1245413.4857999999</v>
      </c>
      <c r="CG79" s="197">
        <f t="shared" si="430"/>
        <v>780021.67180080013</v>
      </c>
      <c r="CH79" s="198">
        <f>SUM(CC79:CG79)</f>
        <v>6812996.232911</v>
      </c>
      <c r="CI79" s="68"/>
      <c r="CJ79" s="68"/>
      <c r="CK79" s="197">
        <f>SUM(CK75:CK78)</f>
        <v>235638.2387404</v>
      </c>
      <c r="CL79" s="197">
        <f t="shared" ref="CL79:CO79" si="431">SUM(CL75:CL78)</f>
        <v>2071289.2940700001</v>
      </c>
      <c r="CM79" s="197">
        <f t="shared" si="431"/>
        <v>2605342.4306400004</v>
      </c>
      <c r="CN79" s="197">
        <f t="shared" si="431"/>
        <v>1095467.0096304</v>
      </c>
      <c r="CO79" s="197">
        <f t="shared" si="431"/>
        <v>293184.85665680002</v>
      </c>
      <c r="CP79" s="198">
        <f t="shared" si="419"/>
        <v>6300921.8297375999</v>
      </c>
      <c r="CS79" s="197">
        <f>SUM(CS75:CS78)</f>
        <v>221510.33486120001</v>
      </c>
      <c r="CT79" s="197">
        <f t="shared" ref="CT79:CW79" si="432">SUM(CT75:CT78)</f>
        <v>1940705.9016269997</v>
      </c>
      <c r="CU79" s="197">
        <f t="shared" si="432"/>
        <v>2648498.8619988002</v>
      </c>
      <c r="CV79" s="197">
        <f t="shared" si="432"/>
        <v>1231056.9082944</v>
      </c>
      <c r="CW79" s="197">
        <f t="shared" si="432"/>
        <v>710826.69517920003</v>
      </c>
      <c r="CX79" s="198">
        <f t="shared" si="420"/>
        <v>6752598.7019606</v>
      </c>
      <c r="DA79" s="197">
        <f>SUM(DA75:DA78)</f>
        <v>221510.33486120001</v>
      </c>
      <c r="DB79" s="197">
        <f t="shared" ref="DB79:DE79" si="433">SUM(DB75:DB78)</f>
        <v>1940705.9016269997</v>
      </c>
      <c r="DC79" s="197">
        <f t="shared" si="433"/>
        <v>2648498.8619988002</v>
      </c>
      <c r="DD79" s="197">
        <f t="shared" si="433"/>
        <v>1231056.9082944</v>
      </c>
      <c r="DE79" s="197">
        <f t="shared" si="433"/>
        <v>710826.69517920003</v>
      </c>
      <c r="DF79" s="198">
        <f t="shared" si="421"/>
        <v>6752598.7019606</v>
      </c>
      <c r="DI79" s="197">
        <f>SUM(DI75:DI78)</f>
        <v>213643.83733899999</v>
      </c>
      <c r="DJ79" s="197">
        <f t="shared" ref="DJ79:DM79" si="434">SUM(DJ75:DJ78)</f>
        <v>1924517.4604829999</v>
      </c>
      <c r="DK79" s="197">
        <f t="shared" si="434"/>
        <v>2675169.0940859998</v>
      </c>
      <c r="DL79" s="197">
        <f t="shared" si="434"/>
        <v>1182299.4606456</v>
      </c>
      <c r="DM79" s="197">
        <f t="shared" si="434"/>
        <v>832178.38137120008</v>
      </c>
      <c r="DN79" s="198">
        <f t="shared" si="423"/>
        <v>6827808.2339247996</v>
      </c>
      <c r="DQ79" s="197">
        <f>SUM(DQ75:DQ78)</f>
        <v>213643.83733899999</v>
      </c>
      <c r="DR79" s="197">
        <f t="shared" ref="DR79:DU79" si="435">SUM(DR75:DR78)</f>
        <v>1924517.4604829999</v>
      </c>
      <c r="DS79" s="197">
        <f t="shared" si="435"/>
        <v>2675169.0940859998</v>
      </c>
      <c r="DT79" s="197">
        <f t="shared" si="435"/>
        <v>1182299.4606456</v>
      </c>
      <c r="DU79" s="197">
        <f t="shared" si="435"/>
        <v>832178.38137120008</v>
      </c>
      <c r="DV79" s="198">
        <f t="shared" si="422"/>
        <v>6827808.2339247996</v>
      </c>
    </row>
    <row r="80" spans="1:126" ht="25.5" customHeight="1">
      <c r="A80" s="19"/>
      <c r="B80" s="70" t="s">
        <v>34</v>
      </c>
      <c r="C80" s="48"/>
      <c r="D80" s="49">
        <f>L80</f>
        <v>0</v>
      </c>
      <c r="E80" s="50">
        <f>D80+SUM(AE80:AI80)</f>
        <v>0</v>
      </c>
      <c r="F80" s="51" t="s">
        <v>26</v>
      </c>
      <c r="G80" s="52">
        <f>'[9]NAW4 - Refurb - ENWL'!G77</f>
        <v>0</v>
      </c>
      <c r="H80" s="52">
        <f>'[9]NAW4 - Refurb - ENWL'!H77</f>
        <v>0</v>
      </c>
      <c r="I80" s="52">
        <f>'[9]NAW4 - Refurb - ENWL'!I77</f>
        <v>0</v>
      </c>
      <c r="J80" s="52">
        <f>'[9]NAW4 - Refurb - ENWL'!J77</f>
        <v>0</v>
      </c>
      <c r="K80" s="52">
        <f>'[9]NAW4 - Refurb - ENWL'!K77</f>
        <v>0</v>
      </c>
      <c r="L80" s="53">
        <f>SUM(G80:K80)</f>
        <v>0</v>
      </c>
      <c r="M80" s="52">
        <f>'[9]NAW4 - Refurb - ENWL'!M77</f>
        <v>0</v>
      </c>
      <c r="N80" s="52">
        <f>'[9]NAW4 - Refurb - ENWL'!N77</f>
        <v>0</v>
      </c>
      <c r="O80" s="52">
        <f>'[9]NAW4 - Refurb - ENWL'!O77</f>
        <v>0</v>
      </c>
      <c r="P80" s="52">
        <f>'[9]NAW4 - Refurb - ENWL'!P77</f>
        <v>0</v>
      </c>
      <c r="Q80" s="52">
        <f>'[9]NAW4 - Refurb - ENWL'!Q77</f>
        <v>0</v>
      </c>
      <c r="R80" s="53">
        <f>SUM(M80:Q80)</f>
        <v>0</v>
      </c>
      <c r="S80" s="52">
        <f>'[9]NAW4 - Refurb - ENWL'!S77</f>
        <v>0</v>
      </c>
      <c r="T80" s="52">
        <f>'[9]NAW4 - Refurb - ENWL'!T77</f>
        <v>0</v>
      </c>
      <c r="U80" s="52">
        <f>'[9]NAW4 - Refurb - ENWL'!U77</f>
        <v>0</v>
      </c>
      <c r="V80" s="52">
        <f>'[9]NAW4 - Refurb - ENWL'!V77</f>
        <v>0</v>
      </c>
      <c r="W80" s="52">
        <f>'[9]NAW4 - Refurb - ENWL'!W77</f>
        <v>0</v>
      </c>
      <c r="X80" s="53">
        <f>SUM(S80:W80)</f>
        <v>0</v>
      </c>
      <c r="Y80" s="54">
        <f>'[9]NAW4 - Refurb - ENWL'!Y77</f>
        <v>0</v>
      </c>
      <c r="Z80" s="54">
        <f>'[9]NAW4 - Refurb - ENWL'!Z77</f>
        <v>0</v>
      </c>
      <c r="AA80" s="54">
        <f>'[9]NAW4 - Refurb - ENWL'!AA77</f>
        <v>0</v>
      </c>
      <c r="AB80" s="54">
        <f>'[9]NAW4 - Refurb - ENWL'!AB77</f>
        <v>0</v>
      </c>
      <c r="AC80" s="54">
        <f>'[9]NAW4 - Refurb - ENWL'!AC77</f>
        <v>0</v>
      </c>
      <c r="AD80" s="53">
        <f>SUM(Y80:AC80)</f>
        <v>0</v>
      </c>
      <c r="AE80" s="54">
        <f>'[9]NAW4 - Refurb - ENWL'!AE77</f>
        <v>0</v>
      </c>
      <c r="AF80" s="54">
        <f>'[9]NAW4 - Refurb - ENWL'!AF77</f>
        <v>0</v>
      </c>
      <c r="AG80" s="54">
        <f>'[9]NAW4 - Refurb - ENWL'!AG77</f>
        <v>0</v>
      </c>
      <c r="AH80" s="54">
        <f>'[9]NAW4 - Refurb - ENWL'!AH77</f>
        <v>0</v>
      </c>
      <c r="AI80" s="54">
        <f>'[9]NAW4 - Refurb - ENWL'!AI77</f>
        <v>0</v>
      </c>
      <c r="AJ80" s="53">
        <f>SUM(AE80:AI80)</f>
        <v>0</v>
      </c>
      <c r="AK80" s="54">
        <f>'[9]NAW4 - Refurb - ENWL'!AK77</f>
        <v>0</v>
      </c>
      <c r="AL80" s="54">
        <f>'[9]NAW4 - Refurb - ENWL'!AL77</f>
        <v>0</v>
      </c>
      <c r="AM80" s="54">
        <f>'[9]NAW4 - Refurb - ENWL'!AM77</f>
        <v>0</v>
      </c>
      <c r="AN80" s="54">
        <f>'[9]NAW4 - Refurb - ENWL'!AN77</f>
        <v>0</v>
      </c>
      <c r="AO80" s="54">
        <f>'[9]NAW4 - Refurb - ENWL'!AO77</f>
        <v>0</v>
      </c>
      <c r="AP80" s="53">
        <f>SUM(AK80:AO80)</f>
        <v>0</v>
      </c>
      <c r="BB80" s="6"/>
      <c r="BC80" s="6"/>
      <c r="BD80" s="51" t="s">
        <v>26</v>
      </c>
      <c r="BE80" s="172">
        <f>'ENWL - HI Probs. of Failure '!O$25</f>
        <v>0</v>
      </c>
      <c r="BF80" s="172">
        <f>'ENWL - HI Probs. of Failure '!P$25</f>
        <v>0</v>
      </c>
      <c r="BG80" s="172">
        <f>'ENWL - HI Probs. of Failure '!Q$25</f>
        <v>0</v>
      </c>
      <c r="BH80" s="172">
        <f>'ENWL - HI Probs. of Failure '!R$25</f>
        <v>0</v>
      </c>
      <c r="BI80" s="172">
        <f>'ENWL - HI Probs. of Failure '!S$25</f>
        <v>0</v>
      </c>
      <c r="BJ80" s="175"/>
      <c r="BK80" s="6"/>
      <c r="BL80" s="51" t="s">
        <v>26</v>
      </c>
      <c r="BM80" s="242">
        <f>IFERROR($BM2*'ENWL - Ave Crit'!$Q$25,0)</f>
        <v>0</v>
      </c>
      <c r="BN80" s="242">
        <f>IFERROR($BM2*'ENWL - Ave Crit'!$Q$25,0)</f>
        <v>0</v>
      </c>
      <c r="BO80" s="242">
        <f>IFERROR($BM2*'ENWL - Ave Crit'!$Q$25,0)</f>
        <v>0</v>
      </c>
      <c r="BP80" s="242">
        <f>IFERROR($BM2*'ENWL - Ave Crit'!$Q$25,0)</f>
        <v>0</v>
      </c>
      <c r="BQ80" s="242">
        <f>IFERROR($BM2*'ENWL - Ave Crit'!$Q$25,0)</f>
        <v>0</v>
      </c>
      <c r="BR80" s="175"/>
      <c r="BS80" s="6"/>
      <c r="BT80" s="51" t="s">
        <v>26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26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28</v>
      </c>
      <c r="G81" s="52">
        <f>'[9]NAW4 - Refurb - ENWL'!G78</f>
        <v>0</v>
      </c>
      <c r="H81" s="52">
        <f>'[9]NAW4 - Refurb - ENWL'!H78</f>
        <v>0</v>
      </c>
      <c r="I81" s="52">
        <f>'[9]NAW4 - Refurb - ENWL'!I78</f>
        <v>0</v>
      </c>
      <c r="J81" s="52">
        <f>'[9]NAW4 - Refurb - ENWL'!J78</f>
        <v>0</v>
      </c>
      <c r="K81" s="52">
        <f>'[9]NAW4 - Refurb - ENWL'!K78</f>
        <v>0</v>
      </c>
      <c r="L81" s="59">
        <f t="shared" ref="L81:L83" si="444">SUM(G81:K81)</f>
        <v>0</v>
      </c>
      <c r="M81" s="52">
        <f>'[9]NAW4 - Refurb - ENWL'!M78</f>
        <v>0</v>
      </c>
      <c r="N81" s="52">
        <f>'[9]NAW4 - Refurb - ENWL'!N78</f>
        <v>0</v>
      </c>
      <c r="O81" s="52">
        <f>'[9]NAW4 - Refurb - ENWL'!O78</f>
        <v>0</v>
      </c>
      <c r="P81" s="52">
        <f>'[9]NAW4 - Refurb - ENWL'!P78</f>
        <v>0</v>
      </c>
      <c r="Q81" s="52">
        <f>'[9]NAW4 - Refurb - ENWL'!Q78</f>
        <v>0</v>
      </c>
      <c r="R81" s="59">
        <f t="shared" ref="R81:R83" si="445">SUM(M81:Q81)</f>
        <v>0</v>
      </c>
      <c r="S81" s="52">
        <f>'[9]NAW4 - Refurb - ENWL'!S78</f>
        <v>0</v>
      </c>
      <c r="T81" s="52">
        <f>'[9]NAW4 - Refurb - ENWL'!T78</f>
        <v>0</v>
      </c>
      <c r="U81" s="52">
        <f>'[9]NAW4 - Refurb - ENWL'!U78</f>
        <v>0</v>
      </c>
      <c r="V81" s="52">
        <f>'[9]NAW4 - Refurb - ENWL'!V78</f>
        <v>0</v>
      </c>
      <c r="W81" s="52">
        <f>'[9]NAW4 - Refurb - ENWL'!W78</f>
        <v>0</v>
      </c>
      <c r="X81" s="59">
        <f t="shared" ref="X81:X83" si="446">SUM(S81:W81)</f>
        <v>0</v>
      </c>
      <c r="Y81" s="52">
        <f>'[9]NAW4 - Refurb - ENWL'!Y78</f>
        <v>0</v>
      </c>
      <c r="Z81" s="52">
        <f>'[9]NAW4 - Refurb - ENWL'!Z78</f>
        <v>0</v>
      </c>
      <c r="AA81" s="52">
        <f>'[9]NAW4 - Refurb - ENWL'!AA78</f>
        <v>0</v>
      </c>
      <c r="AB81" s="52">
        <f>'[9]NAW4 - Refurb - ENWL'!AB78</f>
        <v>0</v>
      </c>
      <c r="AC81" s="52">
        <f>'[9]NAW4 - Refurb - ENWL'!AC78</f>
        <v>0</v>
      </c>
      <c r="AD81" s="59">
        <f t="shared" ref="AD81:AD83" si="447">SUM(Y81:AC81)</f>
        <v>0</v>
      </c>
      <c r="AE81" s="52">
        <f>'[9]NAW4 - Refurb - ENWL'!AE78</f>
        <v>0</v>
      </c>
      <c r="AF81" s="52">
        <f>'[9]NAW4 - Refurb - ENWL'!AF78</f>
        <v>0</v>
      </c>
      <c r="AG81" s="52">
        <f>'[9]NAW4 - Refurb - ENWL'!AG78</f>
        <v>0</v>
      </c>
      <c r="AH81" s="52">
        <f>'[9]NAW4 - Refurb - ENWL'!AH78</f>
        <v>0</v>
      </c>
      <c r="AI81" s="52">
        <f>'[9]NAW4 - Refurb - ENWL'!AI78</f>
        <v>0</v>
      </c>
      <c r="AJ81" s="59">
        <f t="shared" ref="AJ81:AJ83" si="448">SUM(AE81:AI81)</f>
        <v>0</v>
      </c>
      <c r="AK81" s="52">
        <f>'[9]NAW4 - Refurb - ENWL'!AK78</f>
        <v>0</v>
      </c>
      <c r="AL81" s="52">
        <f>'[9]NAW4 - Refurb - ENWL'!AL78</f>
        <v>0</v>
      </c>
      <c r="AM81" s="52">
        <f>'[9]NAW4 - Refurb - ENWL'!AM78</f>
        <v>0</v>
      </c>
      <c r="AN81" s="52">
        <f>'[9]NAW4 - Refurb - ENWL'!AN78</f>
        <v>0</v>
      </c>
      <c r="AO81" s="52">
        <f>'[9]NAW4 - Refurb - ENWL'!AO78</f>
        <v>0</v>
      </c>
      <c r="AP81" s="59">
        <f t="shared" ref="AP81:AP83" si="449">SUM(AK81:AO81)</f>
        <v>0</v>
      </c>
      <c r="BB81" s="6"/>
      <c r="BC81" s="6"/>
      <c r="BD81" s="58" t="s">
        <v>28</v>
      </c>
      <c r="BE81" s="172">
        <f>'ENWL - HI Probs. of Failure '!O$25</f>
        <v>0</v>
      </c>
      <c r="BF81" s="172">
        <f>'ENWL - HI Probs. of Failure '!P$25</f>
        <v>0</v>
      </c>
      <c r="BG81" s="172">
        <f>'ENWL - HI Probs. of Failure '!Q$25</f>
        <v>0</v>
      </c>
      <c r="BH81" s="172">
        <f>'ENWL - HI Probs. of Failure '!R$25</f>
        <v>0</v>
      </c>
      <c r="BI81" s="172">
        <f>'ENWL - HI Probs. of Failure '!S$25</f>
        <v>0</v>
      </c>
      <c r="BJ81" s="176"/>
      <c r="BK81" s="6"/>
      <c r="BL81" s="58" t="s">
        <v>28</v>
      </c>
      <c r="BM81" s="242">
        <f>IFERROR($BM3*'ENWL - Ave Crit'!$Q$25,0)</f>
        <v>0</v>
      </c>
      <c r="BN81" s="242">
        <f>IFERROR($BM3*'ENWL - Ave Crit'!$Q$25,0)</f>
        <v>0</v>
      </c>
      <c r="BO81" s="242">
        <f>IFERROR($BM3*'ENWL - Ave Crit'!$Q$25,0)</f>
        <v>0</v>
      </c>
      <c r="BP81" s="242">
        <f>IFERROR($BM3*'ENWL - Ave Crit'!$Q$25,0)</f>
        <v>0</v>
      </c>
      <c r="BQ81" s="242">
        <f>IFERROR($BM3*'ENWL - Ave Crit'!$Q$25,0)</f>
        <v>0</v>
      </c>
      <c r="BR81" s="176"/>
      <c r="BS81" s="6"/>
      <c r="BT81" s="58" t="s">
        <v>28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28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30</v>
      </c>
      <c r="G82" s="52">
        <f>'[9]NAW4 - Refurb - ENWL'!G79</f>
        <v>0</v>
      </c>
      <c r="H82" s="52">
        <f>'[9]NAW4 - Refurb - ENWL'!H79</f>
        <v>0</v>
      </c>
      <c r="I82" s="52">
        <f>'[9]NAW4 - Refurb - ENWL'!I79</f>
        <v>0</v>
      </c>
      <c r="J82" s="52">
        <f>'[9]NAW4 - Refurb - ENWL'!J79</f>
        <v>0</v>
      </c>
      <c r="K82" s="52">
        <f>'[9]NAW4 - Refurb - ENWL'!K79</f>
        <v>0</v>
      </c>
      <c r="L82" s="59">
        <f t="shared" si="444"/>
        <v>0</v>
      </c>
      <c r="M82" s="52">
        <f>'[9]NAW4 - Refurb - ENWL'!M79</f>
        <v>0</v>
      </c>
      <c r="N82" s="52">
        <f>'[9]NAW4 - Refurb - ENWL'!N79</f>
        <v>0</v>
      </c>
      <c r="O82" s="52">
        <f>'[9]NAW4 - Refurb - ENWL'!O79</f>
        <v>0</v>
      </c>
      <c r="P82" s="52">
        <f>'[9]NAW4 - Refurb - ENWL'!P79</f>
        <v>0</v>
      </c>
      <c r="Q82" s="52">
        <f>'[9]NAW4 - Refurb - ENWL'!Q79</f>
        <v>0</v>
      </c>
      <c r="R82" s="59">
        <f t="shared" si="445"/>
        <v>0</v>
      </c>
      <c r="S82" s="52">
        <f>'[9]NAW4 - Refurb - ENWL'!S79</f>
        <v>0</v>
      </c>
      <c r="T82" s="52">
        <f>'[9]NAW4 - Refurb - ENWL'!T79</f>
        <v>0</v>
      </c>
      <c r="U82" s="52">
        <f>'[9]NAW4 - Refurb - ENWL'!U79</f>
        <v>0</v>
      </c>
      <c r="V82" s="52">
        <f>'[9]NAW4 - Refurb - ENWL'!V79</f>
        <v>0</v>
      </c>
      <c r="W82" s="52">
        <f>'[9]NAW4 - Refurb - ENWL'!W79</f>
        <v>0</v>
      </c>
      <c r="X82" s="59">
        <f t="shared" si="446"/>
        <v>0</v>
      </c>
      <c r="Y82" s="52">
        <f>'[9]NAW4 - Refurb - ENWL'!Y79</f>
        <v>0</v>
      </c>
      <c r="Z82" s="52">
        <f>'[9]NAW4 - Refurb - ENWL'!Z79</f>
        <v>0</v>
      </c>
      <c r="AA82" s="52">
        <f>'[9]NAW4 - Refurb - ENWL'!AA79</f>
        <v>0</v>
      </c>
      <c r="AB82" s="52">
        <f>'[9]NAW4 - Refurb - ENWL'!AB79</f>
        <v>0</v>
      </c>
      <c r="AC82" s="52">
        <f>'[9]NAW4 - Refurb - ENWL'!AC79</f>
        <v>0</v>
      </c>
      <c r="AD82" s="59">
        <f t="shared" si="447"/>
        <v>0</v>
      </c>
      <c r="AE82" s="52">
        <f>'[9]NAW4 - Refurb - ENWL'!AE79</f>
        <v>0</v>
      </c>
      <c r="AF82" s="52">
        <f>'[9]NAW4 - Refurb - ENWL'!AF79</f>
        <v>0</v>
      </c>
      <c r="AG82" s="52">
        <f>'[9]NAW4 - Refurb - ENWL'!AG79</f>
        <v>0</v>
      </c>
      <c r="AH82" s="52">
        <f>'[9]NAW4 - Refurb - ENWL'!AH79</f>
        <v>0</v>
      </c>
      <c r="AI82" s="52">
        <f>'[9]NAW4 - Refurb - ENWL'!AI79</f>
        <v>0</v>
      </c>
      <c r="AJ82" s="59">
        <f t="shared" si="448"/>
        <v>0</v>
      </c>
      <c r="AK82" s="52">
        <f>'[9]NAW4 - Refurb - ENWL'!AK79</f>
        <v>0</v>
      </c>
      <c r="AL82" s="52">
        <f>'[9]NAW4 - Refurb - ENWL'!AL79</f>
        <v>0</v>
      </c>
      <c r="AM82" s="52">
        <f>'[9]NAW4 - Refurb - ENWL'!AM79</f>
        <v>0</v>
      </c>
      <c r="AN82" s="52">
        <f>'[9]NAW4 - Refurb - ENWL'!AN79</f>
        <v>0</v>
      </c>
      <c r="AO82" s="52">
        <f>'[9]NAW4 - Refurb - ENWL'!AO79</f>
        <v>0</v>
      </c>
      <c r="AP82" s="59">
        <f t="shared" si="449"/>
        <v>0</v>
      </c>
      <c r="BB82" s="6"/>
      <c r="BC82" s="6"/>
      <c r="BD82" s="58" t="s">
        <v>30</v>
      </c>
      <c r="BE82" s="172">
        <f>'ENWL - HI Probs. of Failure '!O$25</f>
        <v>0</v>
      </c>
      <c r="BF82" s="172">
        <f>'ENWL - HI Probs. of Failure '!P$25</f>
        <v>0</v>
      </c>
      <c r="BG82" s="172">
        <f>'ENWL - HI Probs. of Failure '!Q$25</f>
        <v>0</v>
      </c>
      <c r="BH82" s="172">
        <f>'ENWL - HI Probs. of Failure '!R$25</f>
        <v>0</v>
      </c>
      <c r="BI82" s="172">
        <f>'ENWL - HI Probs. of Failure '!S$25</f>
        <v>0</v>
      </c>
      <c r="BJ82" s="176"/>
      <c r="BK82" s="6"/>
      <c r="BL82" s="58" t="s">
        <v>30</v>
      </c>
      <c r="BM82" s="242">
        <f>IFERROR($BM4*'ENWL - Ave Crit'!$Q$25,0)</f>
        <v>0</v>
      </c>
      <c r="BN82" s="242">
        <f>IFERROR($BM4*'ENWL - Ave Crit'!$Q$25,0)</f>
        <v>0</v>
      </c>
      <c r="BO82" s="242">
        <f>IFERROR($BM4*'ENWL - Ave Crit'!$Q$25,0)</f>
        <v>0</v>
      </c>
      <c r="BP82" s="242">
        <f>IFERROR($BM4*'ENWL - Ave Crit'!$Q$25,0)</f>
        <v>0</v>
      </c>
      <c r="BQ82" s="242">
        <f>IFERROR($BM4*'ENWL - Ave Crit'!$Q$25,0)</f>
        <v>0</v>
      </c>
      <c r="BR82" s="176"/>
      <c r="BS82" s="6"/>
      <c r="BT82" s="58" t="s">
        <v>30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30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31</v>
      </c>
      <c r="G83" s="52">
        <f>'[9]NAW4 - Refurb - ENWL'!G80</f>
        <v>0</v>
      </c>
      <c r="H83" s="52">
        <f>'[9]NAW4 - Refurb - ENWL'!H80</f>
        <v>0</v>
      </c>
      <c r="I83" s="52">
        <f>'[9]NAW4 - Refurb - ENWL'!I80</f>
        <v>0</v>
      </c>
      <c r="J83" s="52">
        <f>'[9]NAW4 - Refurb - ENWL'!J80</f>
        <v>0</v>
      </c>
      <c r="K83" s="52">
        <f>'[9]NAW4 - Refurb - ENWL'!K80</f>
        <v>0</v>
      </c>
      <c r="L83" s="59">
        <f t="shared" si="444"/>
        <v>0</v>
      </c>
      <c r="M83" s="52">
        <f>'[9]NAW4 - Refurb - ENWL'!M80</f>
        <v>0</v>
      </c>
      <c r="N83" s="52">
        <f>'[9]NAW4 - Refurb - ENWL'!N80</f>
        <v>0</v>
      </c>
      <c r="O83" s="52">
        <f>'[9]NAW4 - Refurb - ENWL'!O80</f>
        <v>0</v>
      </c>
      <c r="P83" s="52">
        <f>'[9]NAW4 - Refurb - ENWL'!P80</f>
        <v>0</v>
      </c>
      <c r="Q83" s="52">
        <f>'[9]NAW4 - Refurb - ENWL'!Q80</f>
        <v>0</v>
      </c>
      <c r="R83" s="59">
        <f t="shared" si="445"/>
        <v>0</v>
      </c>
      <c r="S83" s="52">
        <f>'[9]NAW4 - Refurb - ENWL'!S80</f>
        <v>0</v>
      </c>
      <c r="T83" s="52">
        <f>'[9]NAW4 - Refurb - ENWL'!T80</f>
        <v>0</v>
      </c>
      <c r="U83" s="52">
        <f>'[9]NAW4 - Refurb - ENWL'!U80</f>
        <v>0</v>
      </c>
      <c r="V83" s="52">
        <f>'[9]NAW4 - Refurb - ENWL'!V80</f>
        <v>0</v>
      </c>
      <c r="W83" s="52">
        <f>'[9]NAW4 - Refurb - ENWL'!W80</f>
        <v>0</v>
      </c>
      <c r="X83" s="59">
        <f t="shared" si="446"/>
        <v>0</v>
      </c>
      <c r="Y83" s="52">
        <f>'[9]NAW4 - Refurb - ENWL'!Y80</f>
        <v>0</v>
      </c>
      <c r="Z83" s="52">
        <f>'[9]NAW4 - Refurb - ENWL'!Z80</f>
        <v>0</v>
      </c>
      <c r="AA83" s="52">
        <f>'[9]NAW4 - Refurb - ENWL'!AA80</f>
        <v>0</v>
      </c>
      <c r="AB83" s="52">
        <f>'[9]NAW4 - Refurb - ENWL'!AB80</f>
        <v>0</v>
      </c>
      <c r="AC83" s="52">
        <f>'[9]NAW4 - Refurb - ENWL'!AC80</f>
        <v>0</v>
      </c>
      <c r="AD83" s="59">
        <f t="shared" si="447"/>
        <v>0</v>
      </c>
      <c r="AE83" s="52">
        <f>'[9]NAW4 - Refurb - ENWL'!AE80</f>
        <v>0</v>
      </c>
      <c r="AF83" s="52">
        <f>'[9]NAW4 - Refurb - ENWL'!AF80</f>
        <v>0</v>
      </c>
      <c r="AG83" s="52">
        <f>'[9]NAW4 - Refurb - ENWL'!AG80</f>
        <v>0</v>
      </c>
      <c r="AH83" s="52">
        <f>'[9]NAW4 - Refurb - ENWL'!AH80</f>
        <v>0</v>
      </c>
      <c r="AI83" s="52">
        <f>'[9]NAW4 - Refurb - ENWL'!AI80</f>
        <v>0</v>
      </c>
      <c r="AJ83" s="59">
        <f t="shared" si="448"/>
        <v>0</v>
      </c>
      <c r="AK83" s="52">
        <f>'[9]NAW4 - Refurb - ENWL'!AK80</f>
        <v>0</v>
      </c>
      <c r="AL83" s="52">
        <f>'[9]NAW4 - Refurb - ENWL'!AL80</f>
        <v>0</v>
      </c>
      <c r="AM83" s="52">
        <f>'[9]NAW4 - Refurb - ENWL'!AM80</f>
        <v>0</v>
      </c>
      <c r="AN83" s="52">
        <f>'[9]NAW4 - Refurb - ENWL'!AN80</f>
        <v>0</v>
      </c>
      <c r="AO83" s="52">
        <f>'[9]NAW4 - Refurb - ENWL'!AO80</f>
        <v>0</v>
      </c>
      <c r="AP83" s="59">
        <f t="shared" si="449"/>
        <v>0</v>
      </c>
      <c r="BB83" s="6"/>
      <c r="BC83" s="6"/>
      <c r="BD83" s="58" t="s">
        <v>31</v>
      </c>
      <c r="BE83" s="172">
        <f>'ENWL - HI Probs. of Failure '!O$25</f>
        <v>0</v>
      </c>
      <c r="BF83" s="172">
        <f>'ENWL - HI Probs. of Failure '!P$25</f>
        <v>0</v>
      </c>
      <c r="BG83" s="172">
        <f>'ENWL - HI Probs. of Failure '!Q$25</f>
        <v>0</v>
      </c>
      <c r="BH83" s="172">
        <f>'ENWL - HI Probs. of Failure '!R$25</f>
        <v>0</v>
      </c>
      <c r="BI83" s="172">
        <f>'ENWL - HI Probs. of Failure '!S$25</f>
        <v>0</v>
      </c>
      <c r="BJ83" s="176"/>
      <c r="BK83" s="6"/>
      <c r="BL83" s="58" t="s">
        <v>31</v>
      </c>
      <c r="BM83" s="242">
        <f>IFERROR($BM5*'ENWL - Ave Crit'!$Q$25,0)</f>
        <v>0</v>
      </c>
      <c r="BN83" s="242">
        <f>IFERROR($BM5*'ENWL - Ave Crit'!$Q$25,0)</f>
        <v>0</v>
      </c>
      <c r="BO83" s="242">
        <f>IFERROR($BM5*'ENWL - Ave Crit'!$Q$25,0)</f>
        <v>0</v>
      </c>
      <c r="BP83" s="242">
        <f>IFERROR($BM5*'ENWL - Ave Crit'!$Q$25,0)</f>
        <v>0</v>
      </c>
      <c r="BQ83" s="242">
        <f>IFERROR($BM5*'ENWL - Ave Crit'!$Q$25,0)</f>
        <v>0</v>
      </c>
      <c r="BR83" s="176"/>
      <c r="BS83" s="6"/>
      <c r="BT83" s="58" t="s">
        <v>31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31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34</v>
      </c>
      <c r="C85" s="48"/>
      <c r="D85" s="49">
        <f>L85</f>
        <v>0</v>
      </c>
      <c r="E85" s="50">
        <f>D85+SUM(AE85:AI85)</f>
        <v>0</v>
      </c>
      <c r="F85" s="51" t="s">
        <v>26</v>
      </c>
      <c r="G85" s="52">
        <f>'[9]NAW4 - Refurb - ENWL'!G82</f>
        <v>0</v>
      </c>
      <c r="H85" s="52">
        <f>'[9]NAW4 - Refurb - ENWL'!H82</f>
        <v>0</v>
      </c>
      <c r="I85" s="52">
        <f>'[9]NAW4 - Refurb - ENWL'!I82</f>
        <v>0</v>
      </c>
      <c r="J85" s="52">
        <f>'[9]NAW4 - Refurb - ENWL'!J82</f>
        <v>0</v>
      </c>
      <c r="K85" s="52">
        <f>'[9]NAW4 - Refurb - ENWL'!K82</f>
        <v>0</v>
      </c>
      <c r="L85" s="53">
        <f>SUM(G85:K85)</f>
        <v>0</v>
      </c>
      <c r="M85" s="52">
        <f>'[9]NAW4 - Refurb - ENWL'!M82</f>
        <v>0</v>
      </c>
      <c r="N85" s="52">
        <f>'[9]NAW4 - Refurb - ENWL'!N82</f>
        <v>0</v>
      </c>
      <c r="O85" s="52">
        <f>'[9]NAW4 - Refurb - ENWL'!O82</f>
        <v>0</v>
      </c>
      <c r="P85" s="52">
        <f>'[9]NAW4 - Refurb - ENWL'!P82</f>
        <v>0</v>
      </c>
      <c r="Q85" s="52">
        <f>'[9]NAW4 - Refurb - ENWL'!Q82</f>
        <v>0</v>
      </c>
      <c r="R85" s="53">
        <f>SUM(M85:Q85)</f>
        <v>0</v>
      </c>
      <c r="S85" s="52">
        <f>'[9]NAW4 - Refurb - ENWL'!S82</f>
        <v>0</v>
      </c>
      <c r="T85" s="52">
        <f>'[9]NAW4 - Refurb - ENWL'!T82</f>
        <v>0</v>
      </c>
      <c r="U85" s="52">
        <f>'[9]NAW4 - Refurb - ENWL'!U82</f>
        <v>0</v>
      </c>
      <c r="V85" s="52">
        <f>'[9]NAW4 - Refurb - ENWL'!V82</f>
        <v>0</v>
      </c>
      <c r="W85" s="52">
        <f>'[9]NAW4 - Refurb - ENWL'!W82</f>
        <v>0</v>
      </c>
      <c r="X85" s="53">
        <f>SUM(S85:W85)</f>
        <v>0</v>
      </c>
      <c r="Y85" s="54">
        <f>'[9]NAW4 - Refurb - ENWL'!Y82</f>
        <v>0</v>
      </c>
      <c r="Z85" s="54">
        <f>'[9]NAW4 - Refurb - ENWL'!Z82</f>
        <v>0</v>
      </c>
      <c r="AA85" s="54">
        <f>'[9]NAW4 - Refurb - ENWL'!AA82</f>
        <v>0</v>
      </c>
      <c r="AB85" s="54">
        <f>'[9]NAW4 - Refurb - ENWL'!AB82</f>
        <v>0</v>
      </c>
      <c r="AC85" s="54">
        <f>'[9]NAW4 - Refurb - ENWL'!AC82</f>
        <v>0</v>
      </c>
      <c r="AD85" s="53">
        <f>SUM(Y85:AC85)</f>
        <v>0</v>
      </c>
      <c r="AE85" s="54">
        <f>'[9]NAW4 - Refurb - ENWL'!AE82</f>
        <v>0</v>
      </c>
      <c r="AF85" s="54">
        <f>'[9]NAW4 - Refurb - ENWL'!AF82</f>
        <v>0</v>
      </c>
      <c r="AG85" s="54">
        <f>'[9]NAW4 - Refurb - ENWL'!AG82</f>
        <v>0</v>
      </c>
      <c r="AH85" s="54">
        <f>'[9]NAW4 - Refurb - ENWL'!AH82</f>
        <v>0</v>
      </c>
      <c r="AI85" s="54">
        <f>'[9]NAW4 - Refurb - ENWL'!AI82</f>
        <v>0</v>
      </c>
      <c r="AJ85" s="53">
        <f>SUM(AE85:AI85)</f>
        <v>0</v>
      </c>
      <c r="AK85" s="54">
        <f>'[9]NAW4 - Refurb - ENWL'!AK82</f>
        <v>0</v>
      </c>
      <c r="AL85" s="54">
        <f>'[9]NAW4 - Refurb - ENWL'!AL82</f>
        <v>0</v>
      </c>
      <c r="AM85" s="54">
        <f>'[9]NAW4 - Refurb - ENWL'!AM82</f>
        <v>0</v>
      </c>
      <c r="AN85" s="54">
        <f>'[9]NAW4 - Refurb - ENWL'!AN82</f>
        <v>0</v>
      </c>
      <c r="AO85" s="54">
        <f>'[9]NAW4 - Refurb - ENWL'!AO82</f>
        <v>0</v>
      </c>
      <c r="AP85" s="53">
        <f>SUM(AK85:AO85)</f>
        <v>0</v>
      </c>
      <c r="BB85" s="6"/>
      <c r="BC85" s="6"/>
      <c r="BD85" s="51" t="s">
        <v>26</v>
      </c>
      <c r="BE85" s="172">
        <f>'ENWL - HI Probs. of Failure '!O$26</f>
        <v>0</v>
      </c>
      <c r="BF85" s="172">
        <f>'ENWL - HI Probs. of Failure '!P$26</f>
        <v>0</v>
      </c>
      <c r="BG85" s="172">
        <f>'ENWL - HI Probs. of Failure '!Q$26</f>
        <v>0</v>
      </c>
      <c r="BH85" s="172">
        <f>'ENWL - HI Probs. of Failure '!R$26</f>
        <v>0</v>
      </c>
      <c r="BI85" s="172">
        <f>'ENWL - HI Probs. of Failure '!S$26</f>
        <v>0</v>
      </c>
      <c r="BJ85" s="175"/>
      <c r="BK85" s="6"/>
      <c r="BL85" s="51" t="s">
        <v>26</v>
      </c>
      <c r="BM85" s="242">
        <f>IFERROR($BM2*'ENWL - Ave Crit'!$Q$26,0)</f>
        <v>0</v>
      </c>
      <c r="BN85" s="242">
        <f>IFERROR($BM2*'ENWL - Ave Crit'!$Q$26,0)</f>
        <v>0</v>
      </c>
      <c r="BO85" s="242">
        <f>IFERROR($BM2*'ENWL - Ave Crit'!$Q$26,0)</f>
        <v>0</v>
      </c>
      <c r="BP85" s="242">
        <f>IFERROR($BM2*'ENWL - Ave Crit'!$Q$26,0)</f>
        <v>0</v>
      </c>
      <c r="BQ85" s="242">
        <f>IFERROR($BM2*'ENWL - Ave Crit'!$Q$26,0)</f>
        <v>0</v>
      </c>
      <c r="BR85" s="175"/>
      <c r="BS85" s="6"/>
      <c r="BT85" s="51" t="s">
        <v>26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26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28</v>
      </c>
      <c r="G86" s="52">
        <f>'[9]NAW4 - Refurb - ENWL'!G83</f>
        <v>0</v>
      </c>
      <c r="H86" s="52">
        <f>'[9]NAW4 - Refurb - ENWL'!H83</f>
        <v>0</v>
      </c>
      <c r="I86" s="52">
        <f>'[9]NAW4 - Refurb - ENWL'!I83</f>
        <v>0</v>
      </c>
      <c r="J86" s="52">
        <f>'[9]NAW4 - Refurb - ENWL'!J83</f>
        <v>0</v>
      </c>
      <c r="K86" s="52">
        <f>'[9]NAW4 - Refurb - ENWL'!K83</f>
        <v>0</v>
      </c>
      <c r="L86" s="59">
        <f t="shared" ref="L86:L88" si="476">SUM(G86:K86)</f>
        <v>0</v>
      </c>
      <c r="M86" s="52">
        <f>'[9]NAW4 - Refurb - ENWL'!M83</f>
        <v>0</v>
      </c>
      <c r="N86" s="52">
        <f>'[9]NAW4 - Refurb - ENWL'!N83</f>
        <v>0</v>
      </c>
      <c r="O86" s="52">
        <f>'[9]NAW4 - Refurb - ENWL'!O83</f>
        <v>0</v>
      </c>
      <c r="P86" s="52">
        <f>'[9]NAW4 - Refurb - ENWL'!P83</f>
        <v>0</v>
      </c>
      <c r="Q86" s="52">
        <f>'[9]NAW4 - Refurb - ENWL'!Q83</f>
        <v>0</v>
      </c>
      <c r="R86" s="59">
        <f t="shared" ref="R86:R88" si="477">SUM(M86:Q86)</f>
        <v>0</v>
      </c>
      <c r="S86" s="52">
        <f>'[9]NAW4 - Refurb - ENWL'!S83</f>
        <v>0</v>
      </c>
      <c r="T86" s="52">
        <f>'[9]NAW4 - Refurb - ENWL'!T83</f>
        <v>0</v>
      </c>
      <c r="U86" s="52">
        <f>'[9]NAW4 - Refurb - ENWL'!U83</f>
        <v>0</v>
      </c>
      <c r="V86" s="52">
        <f>'[9]NAW4 - Refurb - ENWL'!V83</f>
        <v>0</v>
      </c>
      <c r="W86" s="52">
        <f>'[9]NAW4 - Refurb - ENWL'!W83</f>
        <v>0</v>
      </c>
      <c r="X86" s="59">
        <f t="shared" ref="X86:X88" si="478">SUM(S86:W86)</f>
        <v>0</v>
      </c>
      <c r="Y86" s="52">
        <f>'[9]NAW4 - Refurb - ENWL'!Y83</f>
        <v>0</v>
      </c>
      <c r="Z86" s="52">
        <f>'[9]NAW4 - Refurb - ENWL'!Z83</f>
        <v>0</v>
      </c>
      <c r="AA86" s="52">
        <f>'[9]NAW4 - Refurb - ENWL'!AA83</f>
        <v>0</v>
      </c>
      <c r="AB86" s="52">
        <f>'[9]NAW4 - Refurb - ENWL'!AB83</f>
        <v>0</v>
      </c>
      <c r="AC86" s="52">
        <f>'[9]NAW4 - Refurb - ENWL'!AC83</f>
        <v>0</v>
      </c>
      <c r="AD86" s="59">
        <f t="shared" ref="AD86:AD88" si="479">SUM(Y86:AC86)</f>
        <v>0</v>
      </c>
      <c r="AE86" s="52">
        <f>'[9]NAW4 - Refurb - ENWL'!AE83</f>
        <v>0</v>
      </c>
      <c r="AF86" s="52">
        <f>'[9]NAW4 - Refurb - ENWL'!AF83</f>
        <v>0</v>
      </c>
      <c r="AG86" s="52">
        <f>'[9]NAW4 - Refurb - ENWL'!AG83</f>
        <v>0</v>
      </c>
      <c r="AH86" s="52">
        <f>'[9]NAW4 - Refurb - ENWL'!AH83</f>
        <v>0</v>
      </c>
      <c r="AI86" s="52">
        <f>'[9]NAW4 - Refurb - ENWL'!AI83</f>
        <v>0</v>
      </c>
      <c r="AJ86" s="59">
        <f t="shared" ref="AJ86:AJ88" si="480">SUM(AE86:AI86)</f>
        <v>0</v>
      </c>
      <c r="AK86" s="52">
        <f>'[9]NAW4 - Refurb - ENWL'!AK83</f>
        <v>0</v>
      </c>
      <c r="AL86" s="52">
        <f>'[9]NAW4 - Refurb - ENWL'!AL83</f>
        <v>0</v>
      </c>
      <c r="AM86" s="52">
        <f>'[9]NAW4 - Refurb - ENWL'!AM83</f>
        <v>0</v>
      </c>
      <c r="AN86" s="52">
        <f>'[9]NAW4 - Refurb - ENWL'!AN83</f>
        <v>0</v>
      </c>
      <c r="AO86" s="52">
        <f>'[9]NAW4 - Refurb - ENWL'!AO83</f>
        <v>0</v>
      </c>
      <c r="AP86" s="59">
        <f t="shared" ref="AP86:AP88" si="481">SUM(AK86:AO86)</f>
        <v>0</v>
      </c>
      <c r="BB86" s="6"/>
      <c r="BC86" s="6"/>
      <c r="BD86" s="58" t="s">
        <v>28</v>
      </c>
      <c r="BE86" s="172">
        <f>'ENWL - HI Probs. of Failure '!O$26</f>
        <v>0</v>
      </c>
      <c r="BF86" s="172">
        <f>'ENWL - HI Probs. of Failure '!P$26</f>
        <v>0</v>
      </c>
      <c r="BG86" s="172">
        <f>'ENWL - HI Probs. of Failure '!Q$26</f>
        <v>0</v>
      </c>
      <c r="BH86" s="172">
        <f>'ENWL - HI Probs. of Failure '!R$26</f>
        <v>0</v>
      </c>
      <c r="BI86" s="172">
        <f>'ENWL - HI Probs. of Failure '!S$26</f>
        <v>0</v>
      </c>
      <c r="BJ86" s="176"/>
      <c r="BK86" s="6"/>
      <c r="BL86" s="58" t="s">
        <v>28</v>
      </c>
      <c r="BM86" s="242">
        <f>IFERROR($BM3*'ENWL - Ave Crit'!$Q$26,0)</f>
        <v>0</v>
      </c>
      <c r="BN86" s="242">
        <f>IFERROR($BM3*'ENWL - Ave Crit'!$Q$26,0)</f>
        <v>0</v>
      </c>
      <c r="BO86" s="242">
        <f>IFERROR($BM3*'ENWL - Ave Crit'!$Q$26,0)</f>
        <v>0</v>
      </c>
      <c r="BP86" s="242">
        <f>IFERROR($BM3*'ENWL - Ave Crit'!$Q$26,0)</f>
        <v>0</v>
      </c>
      <c r="BQ86" s="242">
        <f>IFERROR($BM3*'ENWL - Ave Crit'!$Q$26,0)</f>
        <v>0</v>
      </c>
      <c r="BR86" s="176"/>
      <c r="BS86" s="6"/>
      <c r="BT86" s="58" t="s">
        <v>28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28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30</v>
      </c>
      <c r="G87" s="52">
        <f>'[9]NAW4 - Refurb - ENWL'!G84</f>
        <v>0</v>
      </c>
      <c r="H87" s="52">
        <f>'[9]NAW4 - Refurb - ENWL'!H84</f>
        <v>0</v>
      </c>
      <c r="I87" s="52">
        <f>'[9]NAW4 - Refurb - ENWL'!I84</f>
        <v>0</v>
      </c>
      <c r="J87" s="52">
        <f>'[9]NAW4 - Refurb - ENWL'!J84</f>
        <v>0</v>
      </c>
      <c r="K87" s="52">
        <f>'[9]NAW4 - Refurb - ENWL'!K84</f>
        <v>0</v>
      </c>
      <c r="L87" s="59">
        <f t="shared" si="476"/>
        <v>0</v>
      </c>
      <c r="M87" s="52">
        <f>'[9]NAW4 - Refurb - ENWL'!M84</f>
        <v>0</v>
      </c>
      <c r="N87" s="52">
        <f>'[9]NAW4 - Refurb - ENWL'!N84</f>
        <v>0</v>
      </c>
      <c r="O87" s="52">
        <f>'[9]NAW4 - Refurb - ENWL'!O84</f>
        <v>0</v>
      </c>
      <c r="P87" s="52">
        <f>'[9]NAW4 - Refurb - ENWL'!P84</f>
        <v>0</v>
      </c>
      <c r="Q87" s="52">
        <f>'[9]NAW4 - Refurb - ENWL'!Q84</f>
        <v>0</v>
      </c>
      <c r="R87" s="59">
        <f t="shared" si="477"/>
        <v>0</v>
      </c>
      <c r="S87" s="52">
        <f>'[9]NAW4 - Refurb - ENWL'!S84</f>
        <v>0</v>
      </c>
      <c r="T87" s="52">
        <f>'[9]NAW4 - Refurb - ENWL'!T84</f>
        <v>0</v>
      </c>
      <c r="U87" s="52">
        <f>'[9]NAW4 - Refurb - ENWL'!U84</f>
        <v>0</v>
      </c>
      <c r="V87" s="52">
        <f>'[9]NAW4 - Refurb - ENWL'!V84</f>
        <v>0</v>
      </c>
      <c r="W87" s="52">
        <f>'[9]NAW4 - Refurb - ENWL'!W84</f>
        <v>0</v>
      </c>
      <c r="X87" s="59">
        <f t="shared" si="478"/>
        <v>0</v>
      </c>
      <c r="Y87" s="52">
        <f>'[9]NAW4 - Refurb - ENWL'!Y84</f>
        <v>0</v>
      </c>
      <c r="Z87" s="52">
        <f>'[9]NAW4 - Refurb - ENWL'!Z84</f>
        <v>0</v>
      </c>
      <c r="AA87" s="52">
        <f>'[9]NAW4 - Refurb - ENWL'!AA84</f>
        <v>0</v>
      </c>
      <c r="AB87" s="52">
        <f>'[9]NAW4 - Refurb - ENWL'!AB84</f>
        <v>0</v>
      </c>
      <c r="AC87" s="52">
        <f>'[9]NAW4 - Refurb - ENWL'!AC84</f>
        <v>0</v>
      </c>
      <c r="AD87" s="59">
        <f t="shared" si="479"/>
        <v>0</v>
      </c>
      <c r="AE87" s="52">
        <f>'[9]NAW4 - Refurb - ENWL'!AE84</f>
        <v>0</v>
      </c>
      <c r="AF87" s="52">
        <f>'[9]NAW4 - Refurb - ENWL'!AF84</f>
        <v>0</v>
      </c>
      <c r="AG87" s="52">
        <f>'[9]NAW4 - Refurb - ENWL'!AG84</f>
        <v>0</v>
      </c>
      <c r="AH87" s="52">
        <f>'[9]NAW4 - Refurb - ENWL'!AH84</f>
        <v>0</v>
      </c>
      <c r="AI87" s="52">
        <f>'[9]NAW4 - Refurb - ENWL'!AI84</f>
        <v>0</v>
      </c>
      <c r="AJ87" s="59">
        <f t="shared" si="480"/>
        <v>0</v>
      </c>
      <c r="AK87" s="52">
        <f>'[9]NAW4 - Refurb - ENWL'!AK84</f>
        <v>0</v>
      </c>
      <c r="AL87" s="52">
        <f>'[9]NAW4 - Refurb - ENWL'!AL84</f>
        <v>0</v>
      </c>
      <c r="AM87" s="52">
        <f>'[9]NAW4 - Refurb - ENWL'!AM84</f>
        <v>0</v>
      </c>
      <c r="AN87" s="52">
        <f>'[9]NAW4 - Refurb - ENWL'!AN84</f>
        <v>0</v>
      </c>
      <c r="AO87" s="52">
        <f>'[9]NAW4 - Refurb - ENWL'!AO84</f>
        <v>0</v>
      </c>
      <c r="AP87" s="59">
        <f t="shared" si="481"/>
        <v>0</v>
      </c>
      <c r="BB87" s="6"/>
      <c r="BC87" s="6"/>
      <c r="BD87" s="58" t="s">
        <v>30</v>
      </c>
      <c r="BE87" s="172">
        <f>'ENWL - HI Probs. of Failure '!O$26</f>
        <v>0</v>
      </c>
      <c r="BF87" s="172">
        <f>'ENWL - HI Probs. of Failure '!P$26</f>
        <v>0</v>
      </c>
      <c r="BG87" s="172">
        <f>'ENWL - HI Probs. of Failure '!Q$26</f>
        <v>0</v>
      </c>
      <c r="BH87" s="172">
        <f>'ENWL - HI Probs. of Failure '!R$26</f>
        <v>0</v>
      </c>
      <c r="BI87" s="172">
        <f>'ENWL - HI Probs. of Failure '!S$26</f>
        <v>0</v>
      </c>
      <c r="BJ87" s="176"/>
      <c r="BK87" s="6"/>
      <c r="BL87" s="58" t="s">
        <v>30</v>
      </c>
      <c r="BM87" s="242">
        <f>IFERROR($BM4*'ENWL - Ave Crit'!$Q$26,0)</f>
        <v>0</v>
      </c>
      <c r="BN87" s="242">
        <f>IFERROR($BM4*'ENWL - Ave Crit'!$Q$26,0)</f>
        <v>0</v>
      </c>
      <c r="BO87" s="242">
        <f>IFERROR($BM4*'ENWL - Ave Crit'!$Q$26,0)</f>
        <v>0</v>
      </c>
      <c r="BP87" s="242">
        <f>IFERROR($BM4*'ENWL - Ave Crit'!$Q$26,0)</f>
        <v>0</v>
      </c>
      <c r="BQ87" s="242">
        <f>IFERROR($BM4*'ENWL - Ave Crit'!$Q$26,0)</f>
        <v>0</v>
      </c>
      <c r="BR87" s="176"/>
      <c r="BS87" s="6"/>
      <c r="BT87" s="58" t="s">
        <v>30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30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31</v>
      </c>
      <c r="G88" s="52">
        <f>'[9]NAW4 - Refurb - ENWL'!G85</f>
        <v>0</v>
      </c>
      <c r="H88" s="52">
        <f>'[9]NAW4 - Refurb - ENWL'!H85</f>
        <v>0</v>
      </c>
      <c r="I88" s="52">
        <f>'[9]NAW4 - Refurb - ENWL'!I85</f>
        <v>0</v>
      </c>
      <c r="J88" s="52">
        <f>'[9]NAW4 - Refurb - ENWL'!J85</f>
        <v>0</v>
      </c>
      <c r="K88" s="52">
        <f>'[9]NAW4 - Refurb - ENWL'!K85</f>
        <v>0</v>
      </c>
      <c r="L88" s="59">
        <f t="shared" si="476"/>
        <v>0</v>
      </c>
      <c r="M88" s="52">
        <f>'[9]NAW4 - Refurb - ENWL'!M85</f>
        <v>0</v>
      </c>
      <c r="N88" s="52">
        <f>'[9]NAW4 - Refurb - ENWL'!N85</f>
        <v>0</v>
      </c>
      <c r="O88" s="52">
        <f>'[9]NAW4 - Refurb - ENWL'!O85</f>
        <v>0</v>
      </c>
      <c r="P88" s="52">
        <f>'[9]NAW4 - Refurb - ENWL'!P85</f>
        <v>0</v>
      </c>
      <c r="Q88" s="52">
        <f>'[9]NAW4 - Refurb - ENWL'!Q85</f>
        <v>0</v>
      </c>
      <c r="R88" s="59">
        <f t="shared" si="477"/>
        <v>0</v>
      </c>
      <c r="S88" s="52">
        <f>'[9]NAW4 - Refurb - ENWL'!S85</f>
        <v>0</v>
      </c>
      <c r="T88" s="52">
        <f>'[9]NAW4 - Refurb - ENWL'!T85</f>
        <v>0</v>
      </c>
      <c r="U88" s="52">
        <f>'[9]NAW4 - Refurb - ENWL'!U85</f>
        <v>0</v>
      </c>
      <c r="V88" s="52">
        <f>'[9]NAW4 - Refurb - ENWL'!V85</f>
        <v>0</v>
      </c>
      <c r="W88" s="52">
        <f>'[9]NAW4 - Refurb - ENWL'!W85</f>
        <v>0</v>
      </c>
      <c r="X88" s="59">
        <f t="shared" si="478"/>
        <v>0</v>
      </c>
      <c r="Y88" s="52">
        <f>'[9]NAW4 - Refurb - ENWL'!Y85</f>
        <v>0</v>
      </c>
      <c r="Z88" s="52">
        <f>'[9]NAW4 - Refurb - ENWL'!Z85</f>
        <v>0</v>
      </c>
      <c r="AA88" s="52">
        <f>'[9]NAW4 - Refurb - ENWL'!AA85</f>
        <v>0</v>
      </c>
      <c r="AB88" s="52">
        <f>'[9]NAW4 - Refurb - ENWL'!AB85</f>
        <v>0</v>
      </c>
      <c r="AC88" s="52">
        <f>'[9]NAW4 - Refurb - ENWL'!AC85</f>
        <v>0</v>
      </c>
      <c r="AD88" s="59">
        <f t="shared" si="479"/>
        <v>0</v>
      </c>
      <c r="AE88" s="52">
        <f>'[9]NAW4 - Refurb - ENWL'!AE85</f>
        <v>0</v>
      </c>
      <c r="AF88" s="52">
        <f>'[9]NAW4 - Refurb - ENWL'!AF85</f>
        <v>0</v>
      </c>
      <c r="AG88" s="52">
        <f>'[9]NAW4 - Refurb - ENWL'!AG85</f>
        <v>0</v>
      </c>
      <c r="AH88" s="52">
        <f>'[9]NAW4 - Refurb - ENWL'!AH85</f>
        <v>0</v>
      </c>
      <c r="AI88" s="52">
        <f>'[9]NAW4 - Refurb - ENWL'!AI85</f>
        <v>0</v>
      </c>
      <c r="AJ88" s="59">
        <f t="shared" si="480"/>
        <v>0</v>
      </c>
      <c r="AK88" s="52">
        <f>'[9]NAW4 - Refurb - ENWL'!AK85</f>
        <v>0</v>
      </c>
      <c r="AL88" s="52">
        <f>'[9]NAW4 - Refurb - ENWL'!AL85</f>
        <v>0</v>
      </c>
      <c r="AM88" s="52">
        <f>'[9]NAW4 - Refurb - ENWL'!AM85</f>
        <v>0</v>
      </c>
      <c r="AN88" s="52">
        <f>'[9]NAW4 - Refurb - ENWL'!AN85</f>
        <v>0</v>
      </c>
      <c r="AO88" s="52">
        <f>'[9]NAW4 - Refurb - ENWL'!AO85</f>
        <v>0</v>
      </c>
      <c r="AP88" s="59">
        <f t="shared" si="481"/>
        <v>0</v>
      </c>
      <c r="BB88" s="6"/>
      <c r="BC88" s="6"/>
      <c r="BD88" s="58" t="s">
        <v>31</v>
      </c>
      <c r="BE88" s="172">
        <f>'ENWL - HI Probs. of Failure '!O$26</f>
        <v>0</v>
      </c>
      <c r="BF88" s="172">
        <f>'ENWL - HI Probs. of Failure '!P$26</f>
        <v>0</v>
      </c>
      <c r="BG88" s="172">
        <f>'ENWL - HI Probs. of Failure '!Q$26</f>
        <v>0</v>
      </c>
      <c r="BH88" s="172">
        <f>'ENWL - HI Probs. of Failure '!R$26</f>
        <v>0</v>
      </c>
      <c r="BI88" s="172">
        <f>'ENWL - HI Probs. of Failure '!S$26</f>
        <v>0</v>
      </c>
      <c r="BJ88" s="176"/>
      <c r="BK88" s="6"/>
      <c r="BL88" s="58" t="s">
        <v>31</v>
      </c>
      <c r="BM88" s="242">
        <f>IFERROR($BM5*'ENWL - Ave Crit'!$Q$26,0)</f>
        <v>0</v>
      </c>
      <c r="BN88" s="242">
        <f>IFERROR($BM5*'ENWL - Ave Crit'!$Q$26,0)</f>
        <v>0</v>
      </c>
      <c r="BO88" s="242">
        <f>IFERROR($BM5*'ENWL - Ave Crit'!$Q$26,0)</f>
        <v>0</v>
      </c>
      <c r="BP88" s="242">
        <f>IFERROR($BM5*'ENWL - Ave Crit'!$Q$26,0)</f>
        <v>0</v>
      </c>
      <c r="BQ88" s="242">
        <f>IFERROR($BM5*'ENWL - Ave Crit'!$Q$26,0)</f>
        <v>0</v>
      </c>
      <c r="BR88" s="176"/>
      <c r="BS88" s="6"/>
      <c r="BT88" s="58" t="s">
        <v>31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31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34</v>
      </c>
      <c r="C90" s="48"/>
      <c r="D90" s="49">
        <f>L90</f>
        <v>0</v>
      </c>
      <c r="E90" s="50">
        <f>D90+SUM(AE90:AI90)</f>
        <v>0</v>
      </c>
      <c r="F90" s="51" t="s">
        <v>26</v>
      </c>
      <c r="G90" s="52">
        <f>'[9]NAW4 - Refurb - ENWL'!G87</f>
        <v>0</v>
      </c>
      <c r="H90" s="52">
        <f>'[9]NAW4 - Refurb - ENWL'!H87</f>
        <v>0</v>
      </c>
      <c r="I90" s="52">
        <f>'[9]NAW4 - Refurb - ENWL'!I87</f>
        <v>0</v>
      </c>
      <c r="J90" s="52">
        <f>'[9]NAW4 - Refurb - ENWL'!J87</f>
        <v>0</v>
      </c>
      <c r="K90" s="52">
        <f>'[9]NAW4 - Refurb - ENWL'!K87</f>
        <v>0</v>
      </c>
      <c r="L90" s="53">
        <f>SUM(G90:K90)</f>
        <v>0</v>
      </c>
      <c r="M90" s="52">
        <f>'[9]NAW4 - Refurb - ENWL'!M87</f>
        <v>0</v>
      </c>
      <c r="N90" s="52">
        <f>'[9]NAW4 - Refurb - ENWL'!N87</f>
        <v>0</v>
      </c>
      <c r="O90" s="52">
        <f>'[9]NAW4 - Refurb - ENWL'!O87</f>
        <v>0</v>
      </c>
      <c r="P90" s="52">
        <f>'[9]NAW4 - Refurb - ENWL'!P87</f>
        <v>0</v>
      </c>
      <c r="Q90" s="52">
        <f>'[9]NAW4 - Refurb - ENWL'!Q87</f>
        <v>0</v>
      </c>
      <c r="R90" s="53">
        <f>SUM(M90:Q90)</f>
        <v>0</v>
      </c>
      <c r="S90" s="52">
        <f>'[9]NAW4 - Refurb - ENWL'!S87</f>
        <v>0</v>
      </c>
      <c r="T90" s="52">
        <f>'[9]NAW4 - Refurb - ENWL'!T87</f>
        <v>0</v>
      </c>
      <c r="U90" s="52">
        <f>'[9]NAW4 - Refurb - ENWL'!U87</f>
        <v>0</v>
      </c>
      <c r="V90" s="52">
        <f>'[9]NAW4 - Refurb - ENWL'!V87</f>
        <v>0</v>
      </c>
      <c r="W90" s="52">
        <f>'[9]NAW4 - Refurb - ENWL'!W87</f>
        <v>0</v>
      </c>
      <c r="X90" s="53">
        <f>SUM(S90:W90)</f>
        <v>0</v>
      </c>
      <c r="Y90" s="54">
        <f>'[9]NAW4 - Refurb - ENWL'!Y87</f>
        <v>0</v>
      </c>
      <c r="Z90" s="54">
        <f>'[9]NAW4 - Refurb - ENWL'!Z87</f>
        <v>0</v>
      </c>
      <c r="AA90" s="54">
        <f>'[9]NAW4 - Refurb - ENWL'!AA87</f>
        <v>0</v>
      </c>
      <c r="AB90" s="54">
        <f>'[9]NAW4 - Refurb - ENWL'!AB87</f>
        <v>0</v>
      </c>
      <c r="AC90" s="54">
        <f>'[9]NAW4 - Refurb - ENWL'!AC87</f>
        <v>0</v>
      </c>
      <c r="AD90" s="53">
        <f>SUM(Y90:AC90)</f>
        <v>0</v>
      </c>
      <c r="AE90" s="54">
        <f>'[9]NAW4 - Refurb - ENWL'!AE87</f>
        <v>0</v>
      </c>
      <c r="AF90" s="54">
        <f>'[9]NAW4 - Refurb - ENWL'!AF87</f>
        <v>0</v>
      </c>
      <c r="AG90" s="54">
        <f>'[9]NAW4 - Refurb - ENWL'!AG87</f>
        <v>0</v>
      </c>
      <c r="AH90" s="54">
        <f>'[9]NAW4 - Refurb - ENWL'!AH87</f>
        <v>0</v>
      </c>
      <c r="AI90" s="54">
        <f>'[9]NAW4 - Refurb - ENWL'!AI87</f>
        <v>0</v>
      </c>
      <c r="AJ90" s="53">
        <f>SUM(AE90:AI90)</f>
        <v>0</v>
      </c>
      <c r="AK90" s="54">
        <f>'[9]NAW4 - Refurb - ENWL'!AK87</f>
        <v>0</v>
      </c>
      <c r="AL90" s="54">
        <f>'[9]NAW4 - Refurb - ENWL'!AL87</f>
        <v>0</v>
      </c>
      <c r="AM90" s="54">
        <f>'[9]NAW4 - Refurb - ENWL'!AM87</f>
        <v>0</v>
      </c>
      <c r="AN90" s="54">
        <f>'[9]NAW4 - Refurb - ENWL'!AN87</f>
        <v>0</v>
      </c>
      <c r="AO90" s="54">
        <f>'[9]NAW4 - Refurb - ENWL'!AO87</f>
        <v>0</v>
      </c>
      <c r="AP90" s="53">
        <f>SUM(AK90:AO90)</f>
        <v>0</v>
      </c>
      <c r="BB90" s="6"/>
      <c r="BC90" s="6"/>
      <c r="BD90" s="51" t="s">
        <v>26</v>
      </c>
      <c r="BE90" s="172">
        <f>'ENWL - HI Probs. of Failure '!O$27</f>
        <v>0</v>
      </c>
      <c r="BF90" s="172">
        <f>'ENWL - HI Probs. of Failure '!P$27</f>
        <v>0</v>
      </c>
      <c r="BG90" s="172">
        <f>'ENWL - HI Probs. of Failure '!Q$27</f>
        <v>0</v>
      </c>
      <c r="BH90" s="172">
        <f>'ENWL - HI Probs. of Failure '!R$27</f>
        <v>0</v>
      </c>
      <c r="BI90" s="172">
        <f>'ENWL - HI Probs. of Failure '!S$27</f>
        <v>0</v>
      </c>
      <c r="BJ90" s="175"/>
      <c r="BK90" s="6"/>
      <c r="BL90" s="51" t="s">
        <v>26</v>
      </c>
      <c r="BM90" s="242">
        <f>IFERROR($BM2*'ENWL - Ave Crit'!$Q$27,0)</f>
        <v>0</v>
      </c>
      <c r="BN90" s="242">
        <f>IFERROR($BM2*'ENWL - Ave Crit'!$Q$27,0)</f>
        <v>0</v>
      </c>
      <c r="BO90" s="242">
        <f>IFERROR($BM2*'ENWL - Ave Crit'!$Q$27,0)</f>
        <v>0</v>
      </c>
      <c r="BP90" s="242">
        <f>IFERROR($BM2*'ENWL - Ave Crit'!$Q$27,0)</f>
        <v>0</v>
      </c>
      <c r="BQ90" s="242">
        <f>IFERROR($BM2*'ENWL - Ave Crit'!$Q$27,0)</f>
        <v>0</v>
      </c>
      <c r="BR90" s="175"/>
      <c r="BS90" s="6"/>
      <c r="BT90" s="51" t="s">
        <v>26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26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28</v>
      </c>
      <c r="G91" s="52">
        <f>'[9]NAW4 - Refurb - ENWL'!G88</f>
        <v>0</v>
      </c>
      <c r="H91" s="52">
        <f>'[9]NAW4 - Refurb - ENWL'!H88</f>
        <v>0</v>
      </c>
      <c r="I91" s="52">
        <f>'[9]NAW4 - Refurb - ENWL'!I88</f>
        <v>0</v>
      </c>
      <c r="J91" s="52">
        <f>'[9]NAW4 - Refurb - ENWL'!J88</f>
        <v>0</v>
      </c>
      <c r="K91" s="52">
        <f>'[9]NAW4 - Refurb - ENWL'!K88</f>
        <v>0</v>
      </c>
      <c r="L91" s="59">
        <f t="shared" ref="L91:L93" si="508">SUM(G91:K91)</f>
        <v>0</v>
      </c>
      <c r="M91" s="52">
        <f>'[9]NAW4 - Refurb - ENWL'!M88</f>
        <v>0</v>
      </c>
      <c r="N91" s="52">
        <f>'[9]NAW4 - Refurb - ENWL'!N88</f>
        <v>0</v>
      </c>
      <c r="O91" s="52">
        <f>'[9]NAW4 - Refurb - ENWL'!O88</f>
        <v>0</v>
      </c>
      <c r="P91" s="52">
        <f>'[9]NAW4 - Refurb - ENWL'!P88</f>
        <v>0</v>
      </c>
      <c r="Q91" s="52">
        <f>'[9]NAW4 - Refurb - ENWL'!Q88</f>
        <v>0</v>
      </c>
      <c r="R91" s="59">
        <f t="shared" ref="R91:R93" si="509">SUM(M91:Q91)</f>
        <v>0</v>
      </c>
      <c r="S91" s="52">
        <f>'[9]NAW4 - Refurb - ENWL'!S88</f>
        <v>0</v>
      </c>
      <c r="T91" s="52">
        <f>'[9]NAW4 - Refurb - ENWL'!T88</f>
        <v>0</v>
      </c>
      <c r="U91" s="52">
        <f>'[9]NAW4 - Refurb - ENWL'!U88</f>
        <v>0</v>
      </c>
      <c r="V91" s="52">
        <f>'[9]NAW4 - Refurb - ENWL'!V88</f>
        <v>0</v>
      </c>
      <c r="W91" s="52">
        <f>'[9]NAW4 - Refurb - ENWL'!W88</f>
        <v>0</v>
      </c>
      <c r="X91" s="59">
        <f t="shared" ref="X91:X93" si="510">SUM(S91:W91)</f>
        <v>0</v>
      </c>
      <c r="Y91" s="52">
        <f>'[9]NAW4 - Refurb - ENWL'!Y88</f>
        <v>0</v>
      </c>
      <c r="Z91" s="52">
        <f>'[9]NAW4 - Refurb - ENWL'!Z88</f>
        <v>0</v>
      </c>
      <c r="AA91" s="52">
        <f>'[9]NAW4 - Refurb - ENWL'!AA88</f>
        <v>0</v>
      </c>
      <c r="AB91" s="52">
        <f>'[9]NAW4 - Refurb - ENWL'!AB88</f>
        <v>0</v>
      </c>
      <c r="AC91" s="52">
        <f>'[9]NAW4 - Refurb - ENWL'!AC88</f>
        <v>0</v>
      </c>
      <c r="AD91" s="59">
        <f t="shared" ref="AD91:AD93" si="511">SUM(Y91:AC91)</f>
        <v>0</v>
      </c>
      <c r="AE91" s="52">
        <f>'[9]NAW4 - Refurb - ENWL'!AE88</f>
        <v>0</v>
      </c>
      <c r="AF91" s="52">
        <f>'[9]NAW4 - Refurb - ENWL'!AF88</f>
        <v>0</v>
      </c>
      <c r="AG91" s="52">
        <f>'[9]NAW4 - Refurb - ENWL'!AG88</f>
        <v>0</v>
      </c>
      <c r="AH91" s="52">
        <f>'[9]NAW4 - Refurb - ENWL'!AH88</f>
        <v>0</v>
      </c>
      <c r="AI91" s="52">
        <f>'[9]NAW4 - Refurb - ENWL'!AI88</f>
        <v>0</v>
      </c>
      <c r="AJ91" s="59">
        <f t="shared" ref="AJ91:AJ93" si="512">SUM(AE91:AI91)</f>
        <v>0</v>
      </c>
      <c r="AK91" s="52">
        <f>'[9]NAW4 - Refurb - ENWL'!AK88</f>
        <v>0</v>
      </c>
      <c r="AL91" s="52">
        <f>'[9]NAW4 - Refurb - ENWL'!AL88</f>
        <v>0</v>
      </c>
      <c r="AM91" s="52">
        <f>'[9]NAW4 - Refurb - ENWL'!AM88</f>
        <v>0</v>
      </c>
      <c r="AN91" s="52">
        <f>'[9]NAW4 - Refurb - ENWL'!AN88</f>
        <v>0</v>
      </c>
      <c r="AO91" s="52">
        <f>'[9]NAW4 - Refurb - ENWL'!AO88</f>
        <v>0</v>
      </c>
      <c r="AP91" s="59">
        <f t="shared" ref="AP91:AP93" si="513">SUM(AK91:AO91)</f>
        <v>0</v>
      </c>
      <c r="BB91" s="6"/>
      <c r="BC91" s="6"/>
      <c r="BD91" s="58" t="s">
        <v>28</v>
      </c>
      <c r="BE91" s="172">
        <f>'ENWL - HI Probs. of Failure '!O$27</f>
        <v>0</v>
      </c>
      <c r="BF91" s="172">
        <f>'ENWL - HI Probs. of Failure '!P$27</f>
        <v>0</v>
      </c>
      <c r="BG91" s="172">
        <f>'ENWL - HI Probs. of Failure '!Q$27</f>
        <v>0</v>
      </c>
      <c r="BH91" s="172">
        <f>'ENWL - HI Probs. of Failure '!R$27</f>
        <v>0</v>
      </c>
      <c r="BI91" s="172">
        <f>'ENWL - HI Probs. of Failure '!S$27</f>
        <v>0</v>
      </c>
      <c r="BJ91" s="176"/>
      <c r="BK91" s="6"/>
      <c r="BL91" s="58" t="s">
        <v>28</v>
      </c>
      <c r="BM91" s="242">
        <f>IFERROR($BM3*'ENWL - Ave Crit'!$Q$27,0)</f>
        <v>0</v>
      </c>
      <c r="BN91" s="242">
        <f>IFERROR($BM3*'ENWL - Ave Crit'!$Q$27,0)</f>
        <v>0</v>
      </c>
      <c r="BO91" s="242">
        <f>IFERROR($BM3*'ENWL - Ave Crit'!$Q$27,0)</f>
        <v>0</v>
      </c>
      <c r="BP91" s="242">
        <f>IFERROR($BM3*'ENWL - Ave Crit'!$Q$27,0)</f>
        <v>0</v>
      </c>
      <c r="BQ91" s="242">
        <f>IFERROR($BM3*'ENWL - Ave Crit'!$Q$27,0)</f>
        <v>0</v>
      </c>
      <c r="BR91" s="176"/>
      <c r="BS91" s="6"/>
      <c r="BT91" s="58" t="s">
        <v>28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28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30</v>
      </c>
      <c r="G92" s="52">
        <f>'[9]NAW4 - Refurb - ENWL'!G89</f>
        <v>0</v>
      </c>
      <c r="H92" s="52">
        <f>'[9]NAW4 - Refurb - ENWL'!H89</f>
        <v>0</v>
      </c>
      <c r="I92" s="52">
        <f>'[9]NAW4 - Refurb - ENWL'!I89</f>
        <v>0</v>
      </c>
      <c r="J92" s="52">
        <f>'[9]NAW4 - Refurb - ENWL'!J89</f>
        <v>0</v>
      </c>
      <c r="K92" s="52">
        <f>'[9]NAW4 - Refurb - ENWL'!K89</f>
        <v>0</v>
      </c>
      <c r="L92" s="59">
        <f t="shared" si="508"/>
        <v>0</v>
      </c>
      <c r="M92" s="52">
        <f>'[9]NAW4 - Refurb - ENWL'!M89</f>
        <v>0</v>
      </c>
      <c r="N92" s="52">
        <f>'[9]NAW4 - Refurb - ENWL'!N89</f>
        <v>0</v>
      </c>
      <c r="O92" s="52">
        <f>'[9]NAW4 - Refurb - ENWL'!O89</f>
        <v>0</v>
      </c>
      <c r="P92" s="52">
        <f>'[9]NAW4 - Refurb - ENWL'!P89</f>
        <v>0</v>
      </c>
      <c r="Q92" s="52">
        <f>'[9]NAW4 - Refurb - ENWL'!Q89</f>
        <v>0</v>
      </c>
      <c r="R92" s="59">
        <f t="shared" si="509"/>
        <v>0</v>
      </c>
      <c r="S92" s="52">
        <f>'[9]NAW4 - Refurb - ENWL'!S89</f>
        <v>0</v>
      </c>
      <c r="T92" s="52">
        <f>'[9]NAW4 - Refurb - ENWL'!T89</f>
        <v>0</v>
      </c>
      <c r="U92" s="52">
        <f>'[9]NAW4 - Refurb - ENWL'!U89</f>
        <v>0</v>
      </c>
      <c r="V92" s="52">
        <f>'[9]NAW4 - Refurb - ENWL'!V89</f>
        <v>0</v>
      </c>
      <c r="W92" s="52">
        <f>'[9]NAW4 - Refurb - ENWL'!W89</f>
        <v>0</v>
      </c>
      <c r="X92" s="59">
        <f t="shared" si="510"/>
        <v>0</v>
      </c>
      <c r="Y92" s="52">
        <f>'[9]NAW4 - Refurb - ENWL'!Y89</f>
        <v>0</v>
      </c>
      <c r="Z92" s="52">
        <f>'[9]NAW4 - Refurb - ENWL'!Z89</f>
        <v>0</v>
      </c>
      <c r="AA92" s="52">
        <f>'[9]NAW4 - Refurb - ENWL'!AA89</f>
        <v>0</v>
      </c>
      <c r="AB92" s="52">
        <f>'[9]NAW4 - Refurb - ENWL'!AB89</f>
        <v>0</v>
      </c>
      <c r="AC92" s="52">
        <f>'[9]NAW4 - Refurb - ENWL'!AC89</f>
        <v>0</v>
      </c>
      <c r="AD92" s="59">
        <f t="shared" si="511"/>
        <v>0</v>
      </c>
      <c r="AE92" s="52">
        <f>'[9]NAW4 - Refurb - ENWL'!AE89</f>
        <v>0</v>
      </c>
      <c r="AF92" s="52">
        <f>'[9]NAW4 - Refurb - ENWL'!AF89</f>
        <v>0</v>
      </c>
      <c r="AG92" s="52">
        <f>'[9]NAW4 - Refurb - ENWL'!AG89</f>
        <v>0</v>
      </c>
      <c r="AH92" s="52">
        <f>'[9]NAW4 - Refurb - ENWL'!AH89</f>
        <v>0</v>
      </c>
      <c r="AI92" s="52">
        <f>'[9]NAW4 - Refurb - ENWL'!AI89</f>
        <v>0</v>
      </c>
      <c r="AJ92" s="59">
        <f t="shared" si="512"/>
        <v>0</v>
      </c>
      <c r="AK92" s="52">
        <f>'[9]NAW4 - Refurb - ENWL'!AK89</f>
        <v>0</v>
      </c>
      <c r="AL92" s="52">
        <f>'[9]NAW4 - Refurb - ENWL'!AL89</f>
        <v>0</v>
      </c>
      <c r="AM92" s="52">
        <f>'[9]NAW4 - Refurb - ENWL'!AM89</f>
        <v>0</v>
      </c>
      <c r="AN92" s="52">
        <f>'[9]NAW4 - Refurb - ENWL'!AN89</f>
        <v>0</v>
      </c>
      <c r="AO92" s="52">
        <f>'[9]NAW4 - Refurb - ENWL'!AO89</f>
        <v>0</v>
      </c>
      <c r="AP92" s="59">
        <f t="shared" si="513"/>
        <v>0</v>
      </c>
      <c r="BB92" s="6"/>
      <c r="BC92" s="6"/>
      <c r="BD92" s="58" t="s">
        <v>30</v>
      </c>
      <c r="BE92" s="172">
        <f>'ENWL - HI Probs. of Failure '!O$27</f>
        <v>0</v>
      </c>
      <c r="BF92" s="172">
        <f>'ENWL - HI Probs. of Failure '!P$27</f>
        <v>0</v>
      </c>
      <c r="BG92" s="172">
        <f>'ENWL - HI Probs. of Failure '!Q$27</f>
        <v>0</v>
      </c>
      <c r="BH92" s="172">
        <f>'ENWL - HI Probs. of Failure '!R$27</f>
        <v>0</v>
      </c>
      <c r="BI92" s="172">
        <f>'ENWL - HI Probs. of Failure '!S$27</f>
        <v>0</v>
      </c>
      <c r="BJ92" s="176"/>
      <c r="BK92" s="6"/>
      <c r="BL92" s="58" t="s">
        <v>30</v>
      </c>
      <c r="BM92" s="242">
        <f>IFERROR($BM4*'ENWL - Ave Crit'!$Q$27,0)</f>
        <v>0</v>
      </c>
      <c r="BN92" s="242">
        <f>IFERROR($BM4*'ENWL - Ave Crit'!$Q$27,0)</f>
        <v>0</v>
      </c>
      <c r="BO92" s="242">
        <f>IFERROR($BM4*'ENWL - Ave Crit'!$Q$27,0)</f>
        <v>0</v>
      </c>
      <c r="BP92" s="242">
        <f>IFERROR($BM4*'ENWL - Ave Crit'!$Q$27,0)</f>
        <v>0</v>
      </c>
      <c r="BQ92" s="242">
        <f>IFERROR($BM4*'ENWL - Ave Crit'!$Q$27,0)</f>
        <v>0</v>
      </c>
      <c r="BR92" s="176"/>
      <c r="BS92" s="6"/>
      <c r="BT92" s="58" t="s">
        <v>30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30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31</v>
      </c>
      <c r="G93" s="52">
        <f>'[9]NAW4 - Refurb - ENWL'!G90</f>
        <v>0</v>
      </c>
      <c r="H93" s="52">
        <f>'[9]NAW4 - Refurb - ENWL'!H90</f>
        <v>0</v>
      </c>
      <c r="I93" s="52">
        <f>'[9]NAW4 - Refurb - ENWL'!I90</f>
        <v>0</v>
      </c>
      <c r="J93" s="52">
        <f>'[9]NAW4 - Refurb - ENWL'!J90</f>
        <v>0</v>
      </c>
      <c r="K93" s="52">
        <f>'[9]NAW4 - Refurb - ENWL'!K90</f>
        <v>0</v>
      </c>
      <c r="L93" s="59">
        <f t="shared" si="508"/>
        <v>0</v>
      </c>
      <c r="M93" s="52">
        <f>'[9]NAW4 - Refurb - ENWL'!M90</f>
        <v>0</v>
      </c>
      <c r="N93" s="52">
        <f>'[9]NAW4 - Refurb - ENWL'!N90</f>
        <v>0</v>
      </c>
      <c r="O93" s="52">
        <f>'[9]NAW4 - Refurb - ENWL'!O90</f>
        <v>0</v>
      </c>
      <c r="P93" s="52">
        <f>'[9]NAW4 - Refurb - ENWL'!P90</f>
        <v>0</v>
      </c>
      <c r="Q93" s="52">
        <f>'[9]NAW4 - Refurb - ENWL'!Q90</f>
        <v>0</v>
      </c>
      <c r="R93" s="59">
        <f t="shared" si="509"/>
        <v>0</v>
      </c>
      <c r="S93" s="52">
        <f>'[9]NAW4 - Refurb - ENWL'!S90</f>
        <v>0</v>
      </c>
      <c r="T93" s="52">
        <f>'[9]NAW4 - Refurb - ENWL'!T90</f>
        <v>0</v>
      </c>
      <c r="U93" s="52">
        <f>'[9]NAW4 - Refurb - ENWL'!U90</f>
        <v>0</v>
      </c>
      <c r="V93" s="52">
        <f>'[9]NAW4 - Refurb - ENWL'!V90</f>
        <v>0</v>
      </c>
      <c r="W93" s="52">
        <f>'[9]NAW4 - Refurb - ENWL'!W90</f>
        <v>0</v>
      </c>
      <c r="X93" s="59">
        <f t="shared" si="510"/>
        <v>0</v>
      </c>
      <c r="Y93" s="52">
        <f>'[9]NAW4 - Refurb - ENWL'!Y90</f>
        <v>0</v>
      </c>
      <c r="Z93" s="52">
        <f>'[9]NAW4 - Refurb - ENWL'!Z90</f>
        <v>0</v>
      </c>
      <c r="AA93" s="52">
        <f>'[9]NAW4 - Refurb - ENWL'!AA90</f>
        <v>0</v>
      </c>
      <c r="AB93" s="52">
        <f>'[9]NAW4 - Refurb - ENWL'!AB90</f>
        <v>0</v>
      </c>
      <c r="AC93" s="52">
        <f>'[9]NAW4 - Refurb - ENWL'!AC90</f>
        <v>0</v>
      </c>
      <c r="AD93" s="59">
        <f t="shared" si="511"/>
        <v>0</v>
      </c>
      <c r="AE93" s="52">
        <f>'[9]NAW4 - Refurb - ENWL'!AE90</f>
        <v>0</v>
      </c>
      <c r="AF93" s="52">
        <f>'[9]NAW4 - Refurb - ENWL'!AF90</f>
        <v>0</v>
      </c>
      <c r="AG93" s="52">
        <f>'[9]NAW4 - Refurb - ENWL'!AG90</f>
        <v>0</v>
      </c>
      <c r="AH93" s="52">
        <f>'[9]NAW4 - Refurb - ENWL'!AH90</f>
        <v>0</v>
      </c>
      <c r="AI93" s="52">
        <f>'[9]NAW4 - Refurb - ENWL'!AI90</f>
        <v>0</v>
      </c>
      <c r="AJ93" s="59">
        <f t="shared" si="512"/>
        <v>0</v>
      </c>
      <c r="AK93" s="52">
        <f>'[9]NAW4 - Refurb - ENWL'!AK90</f>
        <v>0</v>
      </c>
      <c r="AL93" s="52">
        <f>'[9]NAW4 - Refurb - ENWL'!AL90</f>
        <v>0</v>
      </c>
      <c r="AM93" s="52">
        <f>'[9]NAW4 - Refurb - ENWL'!AM90</f>
        <v>0</v>
      </c>
      <c r="AN93" s="52">
        <f>'[9]NAW4 - Refurb - ENWL'!AN90</f>
        <v>0</v>
      </c>
      <c r="AO93" s="52">
        <f>'[9]NAW4 - Refurb - ENWL'!AO90</f>
        <v>0</v>
      </c>
      <c r="AP93" s="59">
        <f t="shared" si="513"/>
        <v>0</v>
      </c>
      <c r="BB93" s="6"/>
      <c r="BC93" s="6"/>
      <c r="BD93" s="58" t="s">
        <v>31</v>
      </c>
      <c r="BE93" s="172">
        <f>'ENWL - HI Probs. of Failure '!O$27</f>
        <v>0</v>
      </c>
      <c r="BF93" s="172">
        <f>'ENWL - HI Probs. of Failure '!P$27</f>
        <v>0</v>
      </c>
      <c r="BG93" s="172">
        <f>'ENWL - HI Probs. of Failure '!Q$27</f>
        <v>0</v>
      </c>
      <c r="BH93" s="172">
        <f>'ENWL - HI Probs. of Failure '!R$27</f>
        <v>0</v>
      </c>
      <c r="BI93" s="172">
        <f>'ENWL - HI Probs. of Failure '!S$27</f>
        <v>0</v>
      </c>
      <c r="BJ93" s="176"/>
      <c r="BK93" s="6"/>
      <c r="BL93" s="58" t="s">
        <v>31</v>
      </c>
      <c r="BM93" s="242">
        <f>IFERROR($BM5*'ENWL - Ave Crit'!$Q$27,0)</f>
        <v>0</v>
      </c>
      <c r="BN93" s="242">
        <f>IFERROR($BM5*'ENWL - Ave Crit'!$Q$27,0)</f>
        <v>0</v>
      </c>
      <c r="BO93" s="242">
        <f>IFERROR($BM5*'ENWL - Ave Crit'!$Q$27,0)</f>
        <v>0</v>
      </c>
      <c r="BP93" s="242">
        <f>IFERROR($BM5*'ENWL - Ave Crit'!$Q$27,0)</f>
        <v>0</v>
      </c>
      <c r="BQ93" s="242">
        <f>IFERROR($BM5*'ENWL - Ave Crit'!$Q$27,0)</f>
        <v>0</v>
      </c>
      <c r="BR93" s="176"/>
      <c r="BS93" s="6"/>
      <c r="BT93" s="58" t="s">
        <v>31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31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34</v>
      </c>
      <c r="C95" s="48"/>
      <c r="D95" s="49">
        <f>L95</f>
        <v>0</v>
      </c>
      <c r="E95" s="50">
        <f>D95+SUM(AE95:AI95)</f>
        <v>0</v>
      </c>
      <c r="F95" s="51" t="s">
        <v>26</v>
      </c>
      <c r="G95" s="52">
        <f>'[9]NAW4 - Refurb - ENWL'!G92</f>
        <v>0</v>
      </c>
      <c r="H95" s="52">
        <f>'[9]NAW4 - Refurb - ENWL'!H92</f>
        <v>0</v>
      </c>
      <c r="I95" s="52">
        <f>'[9]NAW4 - Refurb - ENWL'!I92</f>
        <v>0</v>
      </c>
      <c r="J95" s="52">
        <f>'[9]NAW4 - Refurb - ENWL'!J92</f>
        <v>0</v>
      </c>
      <c r="K95" s="52">
        <f>'[9]NAW4 - Refurb - ENWL'!K92</f>
        <v>0</v>
      </c>
      <c r="L95" s="53">
        <f>SUM(G95:K95)</f>
        <v>0</v>
      </c>
      <c r="M95" s="52">
        <f>'[9]NAW4 - Refurb - ENWL'!M92</f>
        <v>0</v>
      </c>
      <c r="N95" s="52">
        <f>'[9]NAW4 - Refurb - ENWL'!N92</f>
        <v>0</v>
      </c>
      <c r="O95" s="52">
        <f>'[9]NAW4 - Refurb - ENWL'!O92</f>
        <v>0</v>
      </c>
      <c r="P95" s="52">
        <f>'[9]NAW4 - Refurb - ENWL'!P92</f>
        <v>0</v>
      </c>
      <c r="Q95" s="52">
        <f>'[9]NAW4 - Refurb - ENWL'!Q92</f>
        <v>0</v>
      </c>
      <c r="R95" s="53">
        <f>SUM(M95:Q95)</f>
        <v>0</v>
      </c>
      <c r="S95" s="52">
        <f>'[9]NAW4 - Refurb - ENWL'!S92</f>
        <v>0</v>
      </c>
      <c r="T95" s="52">
        <f>'[9]NAW4 - Refurb - ENWL'!T92</f>
        <v>0</v>
      </c>
      <c r="U95" s="52">
        <f>'[9]NAW4 - Refurb - ENWL'!U92</f>
        <v>0</v>
      </c>
      <c r="V95" s="52">
        <f>'[9]NAW4 - Refurb - ENWL'!V92</f>
        <v>0</v>
      </c>
      <c r="W95" s="52">
        <f>'[9]NAW4 - Refurb - ENWL'!W92</f>
        <v>0</v>
      </c>
      <c r="X95" s="53">
        <f>SUM(S95:W95)</f>
        <v>0</v>
      </c>
      <c r="Y95" s="54">
        <f>'[9]NAW4 - Refurb - ENWL'!Y92</f>
        <v>0</v>
      </c>
      <c r="Z95" s="54">
        <f>'[9]NAW4 - Refurb - ENWL'!Z92</f>
        <v>0</v>
      </c>
      <c r="AA95" s="54">
        <f>'[9]NAW4 - Refurb - ENWL'!AA92</f>
        <v>0</v>
      </c>
      <c r="AB95" s="54">
        <f>'[9]NAW4 - Refurb - ENWL'!AB92</f>
        <v>0</v>
      </c>
      <c r="AC95" s="54">
        <f>'[9]NAW4 - Refurb - ENWL'!AC92</f>
        <v>0</v>
      </c>
      <c r="AD95" s="53">
        <f>SUM(Y95:AC95)</f>
        <v>0</v>
      </c>
      <c r="AE95" s="54">
        <f>'[9]NAW4 - Refurb - ENWL'!AE92</f>
        <v>0</v>
      </c>
      <c r="AF95" s="54">
        <f>'[9]NAW4 - Refurb - ENWL'!AF92</f>
        <v>0</v>
      </c>
      <c r="AG95" s="54">
        <f>'[9]NAW4 - Refurb - ENWL'!AG92</f>
        <v>0</v>
      </c>
      <c r="AH95" s="54">
        <f>'[9]NAW4 - Refurb - ENWL'!AH92</f>
        <v>0</v>
      </c>
      <c r="AI95" s="54">
        <f>'[9]NAW4 - Refurb - ENWL'!AI92</f>
        <v>0</v>
      </c>
      <c r="AJ95" s="53">
        <f>SUM(AE95:AI95)</f>
        <v>0</v>
      </c>
      <c r="AK95" s="54">
        <f>'[9]NAW4 - Refurb - ENWL'!AK92</f>
        <v>0</v>
      </c>
      <c r="AL95" s="54">
        <f>'[9]NAW4 - Refurb - ENWL'!AL92</f>
        <v>0</v>
      </c>
      <c r="AM95" s="54">
        <f>'[9]NAW4 - Refurb - ENWL'!AM92</f>
        <v>0</v>
      </c>
      <c r="AN95" s="54">
        <f>'[9]NAW4 - Refurb - ENWL'!AN92</f>
        <v>0</v>
      </c>
      <c r="AO95" s="54">
        <f>'[9]NAW4 - Refurb - ENWL'!AO92</f>
        <v>0</v>
      </c>
      <c r="AP95" s="53">
        <f>SUM(AK95:AO95)</f>
        <v>0</v>
      </c>
      <c r="BB95" s="6"/>
      <c r="BC95" s="6"/>
      <c r="BD95" s="51" t="s">
        <v>26</v>
      </c>
      <c r="BE95" s="172">
        <f>'ENWL - HI Probs. of Failure '!O$28</f>
        <v>0</v>
      </c>
      <c r="BF95" s="172">
        <f>'ENWL - HI Probs. of Failure '!P$28</f>
        <v>0</v>
      </c>
      <c r="BG95" s="172">
        <f>'ENWL - HI Probs. of Failure '!Q$28</f>
        <v>0</v>
      </c>
      <c r="BH95" s="172">
        <f>'ENWL - HI Probs. of Failure '!R$28</f>
        <v>0</v>
      </c>
      <c r="BI95" s="172">
        <f>'ENWL - HI Probs. of Failure '!S$28</f>
        <v>0</v>
      </c>
      <c r="BJ95" s="175"/>
      <c r="BK95" s="6"/>
      <c r="BL95" s="51" t="s">
        <v>26</v>
      </c>
      <c r="BM95" s="242">
        <f>IFERROR($BM2*'ENWL - Ave Crit'!$Q$28,0)</f>
        <v>0</v>
      </c>
      <c r="BN95" s="242">
        <f>IFERROR($BM2*'ENWL - Ave Crit'!$Q$28,0)</f>
        <v>0</v>
      </c>
      <c r="BO95" s="242">
        <f>IFERROR($BM2*'ENWL - Ave Crit'!$Q$28,0)</f>
        <v>0</v>
      </c>
      <c r="BP95" s="242">
        <f>IFERROR($BM2*'ENWL - Ave Crit'!$Q$28,0)</f>
        <v>0</v>
      </c>
      <c r="BQ95" s="242">
        <f>IFERROR($BM2*'ENWL - Ave Crit'!$Q$28,0)</f>
        <v>0</v>
      </c>
      <c r="BR95" s="175"/>
      <c r="BS95" s="6"/>
      <c r="BT95" s="51" t="s">
        <v>26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26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28</v>
      </c>
      <c r="G96" s="52">
        <f>'[9]NAW4 - Refurb - ENWL'!G93</f>
        <v>0</v>
      </c>
      <c r="H96" s="52">
        <f>'[9]NAW4 - Refurb - ENWL'!H93</f>
        <v>0</v>
      </c>
      <c r="I96" s="52">
        <f>'[9]NAW4 - Refurb - ENWL'!I93</f>
        <v>0</v>
      </c>
      <c r="J96" s="52">
        <f>'[9]NAW4 - Refurb - ENWL'!J93</f>
        <v>0</v>
      </c>
      <c r="K96" s="52">
        <f>'[9]NAW4 - Refurb - ENWL'!K93</f>
        <v>0</v>
      </c>
      <c r="L96" s="59">
        <f t="shared" ref="L96:L98" si="539">SUM(G96:K96)</f>
        <v>0</v>
      </c>
      <c r="M96" s="52">
        <f>'[9]NAW4 - Refurb - ENWL'!M93</f>
        <v>0</v>
      </c>
      <c r="N96" s="52">
        <f>'[9]NAW4 - Refurb - ENWL'!N93</f>
        <v>0</v>
      </c>
      <c r="O96" s="52">
        <f>'[9]NAW4 - Refurb - ENWL'!O93</f>
        <v>0</v>
      </c>
      <c r="P96" s="52">
        <f>'[9]NAW4 - Refurb - ENWL'!P93</f>
        <v>0</v>
      </c>
      <c r="Q96" s="52">
        <f>'[9]NAW4 - Refurb - ENWL'!Q93</f>
        <v>0</v>
      </c>
      <c r="R96" s="59">
        <f t="shared" ref="R96:R98" si="540">SUM(M96:Q96)</f>
        <v>0</v>
      </c>
      <c r="S96" s="52">
        <f>'[9]NAW4 - Refurb - ENWL'!S93</f>
        <v>0</v>
      </c>
      <c r="T96" s="52">
        <f>'[9]NAW4 - Refurb - ENWL'!T93</f>
        <v>0</v>
      </c>
      <c r="U96" s="52">
        <f>'[9]NAW4 - Refurb - ENWL'!U93</f>
        <v>0</v>
      </c>
      <c r="V96" s="52">
        <f>'[9]NAW4 - Refurb - ENWL'!V93</f>
        <v>0</v>
      </c>
      <c r="W96" s="52">
        <f>'[9]NAW4 - Refurb - ENWL'!W93</f>
        <v>0</v>
      </c>
      <c r="X96" s="59">
        <f t="shared" ref="X96:X98" si="541">SUM(S96:W96)</f>
        <v>0</v>
      </c>
      <c r="Y96" s="52">
        <f>'[9]NAW4 - Refurb - ENWL'!Y93</f>
        <v>0</v>
      </c>
      <c r="Z96" s="52">
        <f>'[9]NAW4 - Refurb - ENWL'!Z93</f>
        <v>0</v>
      </c>
      <c r="AA96" s="52">
        <f>'[9]NAW4 - Refurb - ENWL'!AA93</f>
        <v>0</v>
      </c>
      <c r="AB96" s="52">
        <f>'[9]NAW4 - Refurb - ENWL'!AB93</f>
        <v>0</v>
      </c>
      <c r="AC96" s="52">
        <f>'[9]NAW4 - Refurb - ENWL'!AC93</f>
        <v>0</v>
      </c>
      <c r="AD96" s="59">
        <f t="shared" ref="AD96:AD98" si="542">SUM(Y96:AC96)</f>
        <v>0</v>
      </c>
      <c r="AE96" s="52">
        <f>'[9]NAW4 - Refurb - ENWL'!AE93</f>
        <v>0</v>
      </c>
      <c r="AF96" s="52">
        <f>'[9]NAW4 - Refurb - ENWL'!AF93</f>
        <v>0</v>
      </c>
      <c r="AG96" s="52">
        <f>'[9]NAW4 - Refurb - ENWL'!AG93</f>
        <v>0</v>
      </c>
      <c r="AH96" s="52">
        <f>'[9]NAW4 - Refurb - ENWL'!AH93</f>
        <v>0</v>
      </c>
      <c r="AI96" s="52">
        <f>'[9]NAW4 - Refurb - ENWL'!AI93</f>
        <v>0</v>
      </c>
      <c r="AJ96" s="59">
        <f t="shared" ref="AJ96:AJ98" si="543">SUM(AE96:AI96)</f>
        <v>0</v>
      </c>
      <c r="AK96" s="52">
        <f>'[9]NAW4 - Refurb - ENWL'!AK93</f>
        <v>0</v>
      </c>
      <c r="AL96" s="52">
        <f>'[9]NAW4 - Refurb - ENWL'!AL93</f>
        <v>0</v>
      </c>
      <c r="AM96" s="52">
        <f>'[9]NAW4 - Refurb - ENWL'!AM93</f>
        <v>0</v>
      </c>
      <c r="AN96" s="52">
        <f>'[9]NAW4 - Refurb - ENWL'!AN93</f>
        <v>0</v>
      </c>
      <c r="AO96" s="52">
        <f>'[9]NAW4 - Refurb - ENWL'!AO93</f>
        <v>0</v>
      </c>
      <c r="AP96" s="59">
        <f t="shared" ref="AP96:AP98" si="544">SUM(AK96:AO96)</f>
        <v>0</v>
      </c>
      <c r="BB96" s="6"/>
      <c r="BC96" s="6"/>
      <c r="BD96" s="58" t="s">
        <v>28</v>
      </c>
      <c r="BE96" s="172">
        <f>'ENWL - HI Probs. of Failure '!O$28</f>
        <v>0</v>
      </c>
      <c r="BF96" s="172">
        <f>'ENWL - HI Probs. of Failure '!P$28</f>
        <v>0</v>
      </c>
      <c r="BG96" s="172">
        <f>'ENWL - HI Probs. of Failure '!Q$28</f>
        <v>0</v>
      </c>
      <c r="BH96" s="172">
        <f>'ENWL - HI Probs. of Failure '!R$28</f>
        <v>0</v>
      </c>
      <c r="BI96" s="172">
        <f>'ENWL - HI Probs. of Failure '!S$28</f>
        <v>0</v>
      </c>
      <c r="BJ96" s="176"/>
      <c r="BK96" s="6"/>
      <c r="BL96" s="58" t="s">
        <v>28</v>
      </c>
      <c r="BM96" s="242">
        <f>IFERROR($BM3*'ENWL - Ave Crit'!$Q$28,0)</f>
        <v>0</v>
      </c>
      <c r="BN96" s="242">
        <f>IFERROR($BM3*'ENWL - Ave Crit'!$Q$28,0)</f>
        <v>0</v>
      </c>
      <c r="BO96" s="242">
        <f>IFERROR($BM3*'ENWL - Ave Crit'!$Q$28,0)</f>
        <v>0</v>
      </c>
      <c r="BP96" s="242">
        <f>IFERROR($BM3*'ENWL - Ave Crit'!$Q$28,0)</f>
        <v>0</v>
      </c>
      <c r="BQ96" s="242">
        <f>IFERROR($BM3*'ENWL - Ave Crit'!$Q$28,0)</f>
        <v>0</v>
      </c>
      <c r="BR96" s="176"/>
      <c r="BS96" s="6"/>
      <c r="BT96" s="58" t="s">
        <v>28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28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30</v>
      </c>
      <c r="G97" s="52">
        <f>'[9]NAW4 - Refurb - ENWL'!G94</f>
        <v>0</v>
      </c>
      <c r="H97" s="52">
        <f>'[9]NAW4 - Refurb - ENWL'!H94</f>
        <v>0</v>
      </c>
      <c r="I97" s="52">
        <f>'[9]NAW4 - Refurb - ENWL'!I94</f>
        <v>0</v>
      </c>
      <c r="J97" s="52">
        <f>'[9]NAW4 - Refurb - ENWL'!J94</f>
        <v>0</v>
      </c>
      <c r="K97" s="52">
        <f>'[9]NAW4 - Refurb - ENWL'!K94</f>
        <v>0</v>
      </c>
      <c r="L97" s="59">
        <f t="shared" si="539"/>
        <v>0</v>
      </c>
      <c r="M97" s="52">
        <f>'[9]NAW4 - Refurb - ENWL'!M94</f>
        <v>0</v>
      </c>
      <c r="N97" s="52">
        <f>'[9]NAW4 - Refurb - ENWL'!N94</f>
        <v>0</v>
      </c>
      <c r="O97" s="52">
        <f>'[9]NAW4 - Refurb - ENWL'!O94</f>
        <v>0</v>
      </c>
      <c r="P97" s="52">
        <f>'[9]NAW4 - Refurb - ENWL'!P94</f>
        <v>0</v>
      </c>
      <c r="Q97" s="52">
        <f>'[9]NAW4 - Refurb - ENWL'!Q94</f>
        <v>0</v>
      </c>
      <c r="R97" s="59">
        <f t="shared" si="540"/>
        <v>0</v>
      </c>
      <c r="S97" s="52">
        <f>'[9]NAW4 - Refurb - ENWL'!S94</f>
        <v>0</v>
      </c>
      <c r="T97" s="52">
        <f>'[9]NAW4 - Refurb - ENWL'!T94</f>
        <v>0</v>
      </c>
      <c r="U97" s="52">
        <f>'[9]NAW4 - Refurb - ENWL'!U94</f>
        <v>0</v>
      </c>
      <c r="V97" s="52">
        <f>'[9]NAW4 - Refurb - ENWL'!V94</f>
        <v>0</v>
      </c>
      <c r="W97" s="52">
        <f>'[9]NAW4 - Refurb - ENWL'!W94</f>
        <v>0</v>
      </c>
      <c r="X97" s="59">
        <f t="shared" si="541"/>
        <v>0</v>
      </c>
      <c r="Y97" s="52">
        <f>'[9]NAW4 - Refurb - ENWL'!Y94</f>
        <v>0</v>
      </c>
      <c r="Z97" s="52">
        <f>'[9]NAW4 - Refurb - ENWL'!Z94</f>
        <v>0</v>
      </c>
      <c r="AA97" s="52">
        <f>'[9]NAW4 - Refurb - ENWL'!AA94</f>
        <v>0</v>
      </c>
      <c r="AB97" s="52">
        <f>'[9]NAW4 - Refurb - ENWL'!AB94</f>
        <v>0</v>
      </c>
      <c r="AC97" s="52">
        <f>'[9]NAW4 - Refurb - ENWL'!AC94</f>
        <v>0</v>
      </c>
      <c r="AD97" s="59">
        <f t="shared" si="542"/>
        <v>0</v>
      </c>
      <c r="AE97" s="52">
        <f>'[9]NAW4 - Refurb - ENWL'!AE94</f>
        <v>0</v>
      </c>
      <c r="AF97" s="52">
        <f>'[9]NAW4 - Refurb - ENWL'!AF94</f>
        <v>0</v>
      </c>
      <c r="AG97" s="52">
        <f>'[9]NAW4 - Refurb - ENWL'!AG94</f>
        <v>0</v>
      </c>
      <c r="AH97" s="52">
        <f>'[9]NAW4 - Refurb - ENWL'!AH94</f>
        <v>0</v>
      </c>
      <c r="AI97" s="52">
        <f>'[9]NAW4 - Refurb - ENWL'!AI94</f>
        <v>0</v>
      </c>
      <c r="AJ97" s="59">
        <f t="shared" si="543"/>
        <v>0</v>
      </c>
      <c r="AK97" s="52">
        <f>'[9]NAW4 - Refurb - ENWL'!AK94</f>
        <v>0</v>
      </c>
      <c r="AL97" s="52">
        <f>'[9]NAW4 - Refurb - ENWL'!AL94</f>
        <v>0</v>
      </c>
      <c r="AM97" s="52">
        <f>'[9]NAW4 - Refurb - ENWL'!AM94</f>
        <v>0</v>
      </c>
      <c r="AN97" s="52">
        <f>'[9]NAW4 - Refurb - ENWL'!AN94</f>
        <v>0</v>
      </c>
      <c r="AO97" s="52">
        <f>'[9]NAW4 - Refurb - ENWL'!AO94</f>
        <v>0</v>
      </c>
      <c r="AP97" s="59">
        <f t="shared" si="544"/>
        <v>0</v>
      </c>
      <c r="BB97" s="6"/>
      <c r="BC97" s="6"/>
      <c r="BD97" s="58" t="s">
        <v>30</v>
      </c>
      <c r="BE97" s="172">
        <f>'ENWL - HI Probs. of Failure '!O$28</f>
        <v>0</v>
      </c>
      <c r="BF97" s="172">
        <f>'ENWL - HI Probs. of Failure '!P$28</f>
        <v>0</v>
      </c>
      <c r="BG97" s="172">
        <f>'ENWL - HI Probs. of Failure '!Q$28</f>
        <v>0</v>
      </c>
      <c r="BH97" s="172">
        <f>'ENWL - HI Probs. of Failure '!R$28</f>
        <v>0</v>
      </c>
      <c r="BI97" s="172">
        <f>'ENWL - HI Probs. of Failure '!S$28</f>
        <v>0</v>
      </c>
      <c r="BJ97" s="176"/>
      <c r="BK97" s="6"/>
      <c r="BL97" s="58" t="s">
        <v>30</v>
      </c>
      <c r="BM97" s="242">
        <f>IFERROR($BM4*'ENWL - Ave Crit'!$Q$28,0)</f>
        <v>0</v>
      </c>
      <c r="BN97" s="242">
        <f>IFERROR($BM4*'ENWL - Ave Crit'!$Q$28,0)</f>
        <v>0</v>
      </c>
      <c r="BO97" s="242">
        <f>IFERROR($BM4*'ENWL - Ave Crit'!$Q$28,0)</f>
        <v>0</v>
      </c>
      <c r="BP97" s="242">
        <f>IFERROR($BM4*'ENWL - Ave Crit'!$Q$28,0)</f>
        <v>0</v>
      </c>
      <c r="BQ97" s="242">
        <f>IFERROR($BM4*'ENWL - Ave Crit'!$Q$28,0)</f>
        <v>0</v>
      </c>
      <c r="BR97" s="176"/>
      <c r="BS97" s="6"/>
      <c r="BT97" s="58" t="s">
        <v>30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30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31</v>
      </c>
      <c r="G98" s="52">
        <f>'[9]NAW4 - Refurb - ENWL'!G95</f>
        <v>0</v>
      </c>
      <c r="H98" s="52">
        <f>'[9]NAW4 - Refurb - ENWL'!H95</f>
        <v>0</v>
      </c>
      <c r="I98" s="52">
        <f>'[9]NAW4 - Refurb - ENWL'!I95</f>
        <v>0</v>
      </c>
      <c r="J98" s="52">
        <f>'[9]NAW4 - Refurb - ENWL'!J95</f>
        <v>0</v>
      </c>
      <c r="K98" s="52">
        <f>'[9]NAW4 - Refurb - ENWL'!K95</f>
        <v>0</v>
      </c>
      <c r="L98" s="59">
        <f t="shared" si="539"/>
        <v>0</v>
      </c>
      <c r="M98" s="52">
        <f>'[9]NAW4 - Refurb - ENWL'!M95</f>
        <v>0</v>
      </c>
      <c r="N98" s="52">
        <f>'[9]NAW4 - Refurb - ENWL'!N95</f>
        <v>0</v>
      </c>
      <c r="O98" s="52">
        <f>'[9]NAW4 - Refurb - ENWL'!O95</f>
        <v>0</v>
      </c>
      <c r="P98" s="52">
        <f>'[9]NAW4 - Refurb - ENWL'!P95</f>
        <v>0</v>
      </c>
      <c r="Q98" s="52">
        <f>'[9]NAW4 - Refurb - ENWL'!Q95</f>
        <v>0</v>
      </c>
      <c r="R98" s="59">
        <f t="shared" si="540"/>
        <v>0</v>
      </c>
      <c r="S98" s="52">
        <f>'[9]NAW4 - Refurb - ENWL'!S95</f>
        <v>0</v>
      </c>
      <c r="T98" s="52">
        <f>'[9]NAW4 - Refurb - ENWL'!T95</f>
        <v>0</v>
      </c>
      <c r="U98" s="52">
        <f>'[9]NAW4 - Refurb - ENWL'!U95</f>
        <v>0</v>
      </c>
      <c r="V98" s="52">
        <f>'[9]NAW4 - Refurb - ENWL'!V95</f>
        <v>0</v>
      </c>
      <c r="W98" s="52">
        <f>'[9]NAW4 - Refurb - ENWL'!W95</f>
        <v>0</v>
      </c>
      <c r="X98" s="59">
        <f t="shared" si="541"/>
        <v>0</v>
      </c>
      <c r="Y98" s="52">
        <f>'[9]NAW4 - Refurb - ENWL'!Y95</f>
        <v>0</v>
      </c>
      <c r="Z98" s="52">
        <f>'[9]NAW4 - Refurb - ENWL'!Z95</f>
        <v>0</v>
      </c>
      <c r="AA98" s="52">
        <f>'[9]NAW4 - Refurb - ENWL'!AA95</f>
        <v>0</v>
      </c>
      <c r="AB98" s="52">
        <f>'[9]NAW4 - Refurb - ENWL'!AB95</f>
        <v>0</v>
      </c>
      <c r="AC98" s="52">
        <f>'[9]NAW4 - Refurb - ENWL'!AC95</f>
        <v>0</v>
      </c>
      <c r="AD98" s="59">
        <f t="shared" si="542"/>
        <v>0</v>
      </c>
      <c r="AE98" s="52">
        <f>'[9]NAW4 - Refurb - ENWL'!AE95</f>
        <v>0</v>
      </c>
      <c r="AF98" s="52">
        <f>'[9]NAW4 - Refurb - ENWL'!AF95</f>
        <v>0</v>
      </c>
      <c r="AG98" s="52">
        <f>'[9]NAW4 - Refurb - ENWL'!AG95</f>
        <v>0</v>
      </c>
      <c r="AH98" s="52">
        <f>'[9]NAW4 - Refurb - ENWL'!AH95</f>
        <v>0</v>
      </c>
      <c r="AI98" s="52">
        <f>'[9]NAW4 - Refurb - ENWL'!AI95</f>
        <v>0</v>
      </c>
      <c r="AJ98" s="59">
        <f t="shared" si="543"/>
        <v>0</v>
      </c>
      <c r="AK98" s="52">
        <f>'[9]NAW4 - Refurb - ENWL'!AK95</f>
        <v>0</v>
      </c>
      <c r="AL98" s="52">
        <f>'[9]NAW4 - Refurb - ENWL'!AL95</f>
        <v>0</v>
      </c>
      <c r="AM98" s="52">
        <f>'[9]NAW4 - Refurb - ENWL'!AM95</f>
        <v>0</v>
      </c>
      <c r="AN98" s="52">
        <f>'[9]NAW4 - Refurb - ENWL'!AN95</f>
        <v>0</v>
      </c>
      <c r="AO98" s="52">
        <f>'[9]NAW4 - Refurb - ENWL'!AO95</f>
        <v>0</v>
      </c>
      <c r="AP98" s="59">
        <f t="shared" si="544"/>
        <v>0</v>
      </c>
      <c r="BB98" s="6"/>
      <c r="BC98" s="6"/>
      <c r="BD98" s="58" t="s">
        <v>31</v>
      </c>
      <c r="BE98" s="172">
        <f>'ENWL - HI Probs. of Failure '!O$28</f>
        <v>0</v>
      </c>
      <c r="BF98" s="172">
        <f>'ENWL - HI Probs. of Failure '!P$28</f>
        <v>0</v>
      </c>
      <c r="BG98" s="172">
        <f>'ENWL - HI Probs. of Failure '!Q$28</f>
        <v>0</v>
      </c>
      <c r="BH98" s="172">
        <f>'ENWL - HI Probs. of Failure '!R$28</f>
        <v>0</v>
      </c>
      <c r="BI98" s="172">
        <f>'ENWL - HI Probs. of Failure '!S$28</f>
        <v>0</v>
      </c>
      <c r="BJ98" s="176"/>
      <c r="BK98" s="6"/>
      <c r="BL98" s="58" t="s">
        <v>31</v>
      </c>
      <c r="BM98" s="242">
        <f>IFERROR($BM5*'ENWL - Ave Crit'!$Q$28,0)</f>
        <v>0</v>
      </c>
      <c r="BN98" s="242">
        <f>IFERROR($BM5*'ENWL - Ave Crit'!$Q$28,0)</f>
        <v>0</v>
      </c>
      <c r="BO98" s="242">
        <f>IFERROR($BM5*'ENWL - Ave Crit'!$Q$28,0)</f>
        <v>0</v>
      </c>
      <c r="BP98" s="242">
        <f>IFERROR($BM5*'ENWL - Ave Crit'!$Q$28,0)</f>
        <v>0</v>
      </c>
      <c r="BQ98" s="242">
        <f>IFERROR($BM5*'ENWL - Ave Crit'!$Q$28,0)</f>
        <v>0</v>
      </c>
      <c r="BR98" s="176"/>
      <c r="BS98" s="6"/>
      <c r="BT98" s="58" t="s">
        <v>31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31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34</v>
      </c>
      <c r="C100" s="48"/>
      <c r="D100" s="49">
        <f>L100</f>
        <v>0</v>
      </c>
      <c r="E100" s="50">
        <f>D100+SUM(AE100:AI100)</f>
        <v>0</v>
      </c>
      <c r="F100" s="51" t="s">
        <v>26</v>
      </c>
      <c r="G100" s="52">
        <f>'[9]NAW4 - Refurb - ENWL'!G97</f>
        <v>0</v>
      </c>
      <c r="H100" s="52">
        <f>'[9]NAW4 - Refurb - ENWL'!H97</f>
        <v>0</v>
      </c>
      <c r="I100" s="52">
        <f>'[9]NAW4 - Refurb - ENWL'!I97</f>
        <v>0</v>
      </c>
      <c r="J100" s="52">
        <f>'[9]NAW4 - Refurb - ENWL'!J97</f>
        <v>0</v>
      </c>
      <c r="K100" s="52">
        <f>'[9]NAW4 - Refurb - ENWL'!K97</f>
        <v>0</v>
      </c>
      <c r="L100" s="53">
        <f>SUM(G100:K100)</f>
        <v>0</v>
      </c>
      <c r="M100" s="69">
        <f>'[9]NAW4 - Refurb - ENWL'!M97</f>
        <v>0</v>
      </c>
      <c r="N100" s="69">
        <f>'[9]NAW4 - Refurb - ENWL'!N97</f>
        <v>0</v>
      </c>
      <c r="O100" s="69">
        <f>'[9]NAW4 - Refurb - ENWL'!O97</f>
        <v>0</v>
      </c>
      <c r="P100" s="69">
        <f>'[9]NAW4 - Refurb - ENWL'!P97</f>
        <v>0</v>
      </c>
      <c r="Q100" s="69">
        <f>'[9]NAW4 - Refurb - ENWL'!Q97</f>
        <v>0</v>
      </c>
      <c r="R100" s="53">
        <f>SUM(M100:Q100)</f>
        <v>0</v>
      </c>
      <c r="S100" s="52">
        <f>'[9]NAW4 - Refurb - ENWL'!S97</f>
        <v>0</v>
      </c>
      <c r="T100" s="52">
        <f>'[9]NAW4 - Refurb - ENWL'!T97</f>
        <v>0</v>
      </c>
      <c r="U100" s="52">
        <f>'[9]NAW4 - Refurb - ENWL'!U97</f>
        <v>0</v>
      </c>
      <c r="V100" s="52">
        <f>'[9]NAW4 - Refurb - ENWL'!V97</f>
        <v>0</v>
      </c>
      <c r="W100" s="52">
        <f>'[9]NAW4 - Refurb - ENWL'!W97</f>
        <v>0</v>
      </c>
      <c r="X100" s="53">
        <f>SUM(S100:W100)</f>
        <v>0</v>
      </c>
      <c r="Y100" s="69">
        <f>'[9]NAW4 - Refurb - ENWL'!Y97</f>
        <v>0</v>
      </c>
      <c r="Z100" s="69">
        <f>'[9]NAW4 - Refurb - ENWL'!Z97</f>
        <v>0</v>
      </c>
      <c r="AA100" s="69">
        <f>'[9]NAW4 - Refurb - ENWL'!AA97</f>
        <v>0</v>
      </c>
      <c r="AB100" s="69">
        <f>'[9]NAW4 - Refurb - ENWL'!AB97</f>
        <v>0</v>
      </c>
      <c r="AC100" s="69">
        <f>'[9]NAW4 - Refurb - ENWL'!AC97</f>
        <v>0</v>
      </c>
      <c r="AD100" s="53">
        <f>SUM(Y100:AC100)</f>
        <v>0</v>
      </c>
      <c r="AE100" s="54">
        <f>'[9]NAW4 - Refurb - ENWL'!AE97</f>
        <v>0</v>
      </c>
      <c r="AF100" s="54">
        <f>'[9]NAW4 - Refurb - ENWL'!AF97</f>
        <v>0</v>
      </c>
      <c r="AG100" s="54">
        <f>'[9]NAW4 - Refurb - ENWL'!AG97</f>
        <v>0</v>
      </c>
      <c r="AH100" s="54">
        <f>'[9]NAW4 - Refurb - ENWL'!AH97</f>
        <v>0</v>
      </c>
      <c r="AI100" s="54">
        <f>'[9]NAW4 - Refurb - ENWL'!AI97</f>
        <v>0</v>
      </c>
      <c r="AJ100" s="53">
        <f>SUM(AE100:AI100)</f>
        <v>0</v>
      </c>
      <c r="AK100" s="69">
        <f>'[9]NAW4 - Refurb - ENWL'!AK97</f>
        <v>0</v>
      </c>
      <c r="AL100" s="69">
        <f>'[9]NAW4 - Refurb - ENWL'!AL97</f>
        <v>0</v>
      </c>
      <c r="AM100" s="69">
        <f>'[9]NAW4 - Refurb - ENWL'!AM97</f>
        <v>0</v>
      </c>
      <c r="AN100" s="69">
        <f>'[9]NAW4 - Refurb - ENWL'!AN97</f>
        <v>0</v>
      </c>
      <c r="AO100" s="69">
        <f>'[9]NAW4 - Refurb - ENWL'!AO97</f>
        <v>0</v>
      </c>
      <c r="AP100" s="53">
        <f>SUM(AK100:AO100)</f>
        <v>0</v>
      </c>
      <c r="BB100" s="6"/>
      <c r="BC100" s="6"/>
      <c r="BD100" s="51" t="s">
        <v>26</v>
      </c>
      <c r="BE100" s="172">
        <f>'ENWL - HI Probs. of Failure '!O$29</f>
        <v>0</v>
      </c>
      <c r="BF100" s="172">
        <f>'ENWL - HI Probs. of Failure '!P$29</f>
        <v>0</v>
      </c>
      <c r="BG100" s="172">
        <f>'ENWL - HI Probs. of Failure '!Q$29</f>
        <v>0</v>
      </c>
      <c r="BH100" s="172">
        <f>'ENWL - HI Probs. of Failure '!R$29</f>
        <v>0</v>
      </c>
      <c r="BI100" s="172">
        <f>'ENWL - HI Probs. of Failure '!S$29</f>
        <v>0</v>
      </c>
      <c r="BJ100" s="175"/>
      <c r="BK100" s="6"/>
      <c r="BL100" s="51" t="s">
        <v>26</v>
      </c>
      <c r="BM100" s="242">
        <f>IFERROR($BM2*'ENWL - Ave Crit'!$Q$29,0)</f>
        <v>0</v>
      </c>
      <c r="BN100" s="242">
        <f>IFERROR($BM2*'ENWL - Ave Crit'!$Q$29,0)</f>
        <v>0</v>
      </c>
      <c r="BO100" s="242">
        <f>IFERROR($BM2*'ENWL - Ave Crit'!$Q$29,0)</f>
        <v>0</v>
      </c>
      <c r="BP100" s="242">
        <f>IFERROR($BM2*'ENWL - Ave Crit'!$Q$29,0)</f>
        <v>0</v>
      </c>
      <c r="BQ100" s="242">
        <f>IFERROR($BM2*'ENWL - Ave Crit'!$Q$29,0)</f>
        <v>0</v>
      </c>
      <c r="BR100" s="175"/>
      <c r="BS100" s="6"/>
      <c r="BT100" s="51" t="s">
        <v>26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26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28</v>
      </c>
      <c r="G101" s="52">
        <f>'[9]NAW4 - Refurb - ENWL'!G98</f>
        <v>0</v>
      </c>
      <c r="H101" s="52">
        <f>'[9]NAW4 - Refurb - ENWL'!H98</f>
        <v>0</v>
      </c>
      <c r="I101" s="52">
        <f>'[9]NAW4 - Refurb - ENWL'!I98</f>
        <v>0</v>
      </c>
      <c r="J101" s="52">
        <f>'[9]NAW4 - Refurb - ENWL'!J98</f>
        <v>0</v>
      </c>
      <c r="K101" s="52">
        <f>'[9]NAW4 - Refurb - ENWL'!K98</f>
        <v>0</v>
      </c>
      <c r="L101" s="59">
        <f t="shared" ref="L101:L103" si="570">SUM(G101:K101)</f>
        <v>0</v>
      </c>
      <c r="M101" s="52">
        <f>'[9]NAW4 - Refurb - ENWL'!M98</f>
        <v>0</v>
      </c>
      <c r="N101" s="52">
        <f>'[9]NAW4 - Refurb - ENWL'!N98</f>
        <v>0</v>
      </c>
      <c r="O101" s="52">
        <f>'[9]NAW4 - Refurb - ENWL'!O98</f>
        <v>0</v>
      </c>
      <c r="P101" s="52">
        <f>'[9]NAW4 - Refurb - ENWL'!P98</f>
        <v>0</v>
      </c>
      <c r="Q101" s="52">
        <f>'[9]NAW4 - Refurb - ENWL'!Q98</f>
        <v>0</v>
      </c>
      <c r="R101" s="59">
        <f t="shared" ref="R101:R103" si="571">SUM(M101:Q101)</f>
        <v>0</v>
      </c>
      <c r="S101" s="52">
        <f>'[9]NAW4 - Refurb - ENWL'!S98</f>
        <v>0</v>
      </c>
      <c r="T101" s="52">
        <f>'[9]NAW4 - Refurb - ENWL'!T98</f>
        <v>0</v>
      </c>
      <c r="U101" s="52">
        <f>'[9]NAW4 - Refurb - ENWL'!U98</f>
        <v>0</v>
      </c>
      <c r="V101" s="52">
        <f>'[9]NAW4 - Refurb - ENWL'!V98</f>
        <v>0</v>
      </c>
      <c r="W101" s="52">
        <f>'[9]NAW4 - Refurb - ENWL'!W98</f>
        <v>0</v>
      </c>
      <c r="X101" s="59">
        <f t="shared" ref="X101:X103" si="572">SUM(S101:W101)</f>
        <v>0</v>
      </c>
      <c r="Y101" s="52">
        <f>'[9]NAW4 - Refurb - ENWL'!Y98</f>
        <v>0</v>
      </c>
      <c r="Z101" s="52">
        <f>'[9]NAW4 - Refurb - ENWL'!Z98</f>
        <v>0</v>
      </c>
      <c r="AA101" s="52">
        <f>'[9]NAW4 - Refurb - ENWL'!AA98</f>
        <v>0</v>
      </c>
      <c r="AB101" s="52">
        <f>'[9]NAW4 - Refurb - ENWL'!AB98</f>
        <v>0</v>
      </c>
      <c r="AC101" s="52">
        <f>'[9]NAW4 - Refurb - ENWL'!AC98</f>
        <v>0</v>
      </c>
      <c r="AD101" s="59">
        <f t="shared" ref="AD101:AD103" si="573">SUM(Y101:AC101)</f>
        <v>0</v>
      </c>
      <c r="AE101" s="52">
        <f>'[9]NAW4 - Refurb - ENWL'!AE98</f>
        <v>0</v>
      </c>
      <c r="AF101" s="52">
        <f>'[9]NAW4 - Refurb - ENWL'!AF98</f>
        <v>0</v>
      </c>
      <c r="AG101" s="52">
        <f>'[9]NAW4 - Refurb - ENWL'!AG98</f>
        <v>0</v>
      </c>
      <c r="AH101" s="52">
        <f>'[9]NAW4 - Refurb - ENWL'!AH98</f>
        <v>0</v>
      </c>
      <c r="AI101" s="52">
        <f>'[9]NAW4 - Refurb - ENWL'!AI98</f>
        <v>0</v>
      </c>
      <c r="AJ101" s="59">
        <f t="shared" ref="AJ101:AJ103" si="574">SUM(AE101:AI101)</f>
        <v>0</v>
      </c>
      <c r="AK101" s="52">
        <f>'[9]NAW4 - Refurb - ENWL'!AK98</f>
        <v>0</v>
      </c>
      <c r="AL101" s="52">
        <f>'[9]NAW4 - Refurb - ENWL'!AL98</f>
        <v>0</v>
      </c>
      <c r="AM101" s="52">
        <f>'[9]NAW4 - Refurb - ENWL'!AM98</f>
        <v>0</v>
      </c>
      <c r="AN101" s="52">
        <f>'[9]NAW4 - Refurb - ENWL'!AN98</f>
        <v>0</v>
      </c>
      <c r="AO101" s="52">
        <f>'[9]NAW4 - Refurb - ENWL'!AO98</f>
        <v>0</v>
      </c>
      <c r="AP101" s="59">
        <f t="shared" ref="AP101:AP103" si="575">SUM(AK101:AO101)</f>
        <v>0</v>
      </c>
      <c r="BB101" s="6"/>
      <c r="BC101" s="6"/>
      <c r="BD101" s="58" t="s">
        <v>28</v>
      </c>
      <c r="BE101" s="172">
        <f>'ENWL - HI Probs. of Failure '!O$29</f>
        <v>0</v>
      </c>
      <c r="BF101" s="172">
        <f>'ENWL - HI Probs. of Failure '!P$29</f>
        <v>0</v>
      </c>
      <c r="BG101" s="172">
        <f>'ENWL - HI Probs. of Failure '!Q$29</f>
        <v>0</v>
      </c>
      <c r="BH101" s="172">
        <f>'ENWL - HI Probs. of Failure '!R$29</f>
        <v>0</v>
      </c>
      <c r="BI101" s="172">
        <f>'ENWL - HI Probs. of Failure '!S$29</f>
        <v>0</v>
      </c>
      <c r="BJ101" s="176"/>
      <c r="BK101" s="6"/>
      <c r="BL101" s="58" t="s">
        <v>28</v>
      </c>
      <c r="BM101" s="242">
        <f>IFERROR($BM3*'ENWL - Ave Crit'!$Q$29,0)</f>
        <v>0</v>
      </c>
      <c r="BN101" s="242">
        <f>IFERROR($BM3*'ENWL - Ave Crit'!$Q$29,0)</f>
        <v>0</v>
      </c>
      <c r="BO101" s="242">
        <f>IFERROR($BM3*'ENWL - Ave Crit'!$Q$29,0)</f>
        <v>0</v>
      </c>
      <c r="BP101" s="242">
        <f>IFERROR($BM3*'ENWL - Ave Crit'!$Q$29,0)</f>
        <v>0</v>
      </c>
      <c r="BQ101" s="242">
        <f>IFERROR($BM3*'ENWL - Ave Crit'!$Q$29,0)</f>
        <v>0</v>
      </c>
      <c r="BR101" s="176"/>
      <c r="BS101" s="6"/>
      <c r="BT101" s="58" t="s">
        <v>28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28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30</v>
      </c>
      <c r="G102" s="52">
        <f>'[9]NAW4 - Refurb - ENWL'!G99</f>
        <v>0</v>
      </c>
      <c r="H102" s="52">
        <f>'[9]NAW4 - Refurb - ENWL'!H99</f>
        <v>0</v>
      </c>
      <c r="I102" s="52">
        <f>'[9]NAW4 - Refurb - ENWL'!I99</f>
        <v>0</v>
      </c>
      <c r="J102" s="52">
        <f>'[9]NAW4 - Refurb - ENWL'!J99</f>
        <v>0</v>
      </c>
      <c r="K102" s="52">
        <f>'[9]NAW4 - Refurb - ENWL'!K99</f>
        <v>0</v>
      </c>
      <c r="L102" s="59">
        <f t="shared" si="570"/>
        <v>0</v>
      </c>
      <c r="M102" s="52">
        <f>'[9]NAW4 - Refurb - ENWL'!M99</f>
        <v>0</v>
      </c>
      <c r="N102" s="52">
        <f>'[9]NAW4 - Refurb - ENWL'!N99</f>
        <v>0</v>
      </c>
      <c r="O102" s="52">
        <f>'[9]NAW4 - Refurb - ENWL'!O99</f>
        <v>0</v>
      </c>
      <c r="P102" s="52">
        <f>'[9]NAW4 - Refurb - ENWL'!P99</f>
        <v>0</v>
      </c>
      <c r="Q102" s="52">
        <f>'[9]NAW4 - Refurb - ENWL'!Q99</f>
        <v>0</v>
      </c>
      <c r="R102" s="59">
        <f t="shared" si="571"/>
        <v>0</v>
      </c>
      <c r="S102" s="52">
        <f>'[9]NAW4 - Refurb - ENWL'!S99</f>
        <v>0</v>
      </c>
      <c r="T102" s="52">
        <f>'[9]NAW4 - Refurb - ENWL'!T99</f>
        <v>0</v>
      </c>
      <c r="U102" s="52">
        <f>'[9]NAW4 - Refurb - ENWL'!U99</f>
        <v>0</v>
      </c>
      <c r="V102" s="52">
        <f>'[9]NAW4 - Refurb - ENWL'!V99</f>
        <v>0</v>
      </c>
      <c r="W102" s="52">
        <f>'[9]NAW4 - Refurb - ENWL'!W99</f>
        <v>0</v>
      </c>
      <c r="X102" s="59">
        <f t="shared" si="572"/>
        <v>0</v>
      </c>
      <c r="Y102" s="52">
        <f>'[9]NAW4 - Refurb - ENWL'!Y99</f>
        <v>0</v>
      </c>
      <c r="Z102" s="52">
        <f>'[9]NAW4 - Refurb - ENWL'!Z99</f>
        <v>0</v>
      </c>
      <c r="AA102" s="52">
        <f>'[9]NAW4 - Refurb - ENWL'!AA99</f>
        <v>0</v>
      </c>
      <c r="AB102" s="52">
        <f>'[9]NAW4 - Refurb - ENWL'!AB99</f>
        <v>0</v>
      </c>
      <c r="AC102" s="52">
        <f>'[9]NAW4 - Refurb - ENWL'!AC99</f>
        <v>0</v>
      </c>
      <c r="AD102" s="59">
        <f t="shared" si="573"/>
        <v>0</v>
      </c>
      <c r="AE102" s="52">
        <f>'[9]NAW4 - Refurb - ENWL'!AE99</f>
        <v>0</v>
      </c>
      <c r="AF102" s="52">
        <f>'[9]NAW4 - Refurb - ENWL'!AF99</f>
        <v>0</v>
      </c>
      <c r="AG102" s="52">
        <f>'[9]NAW4 - Refurb - ENWL'!AG99</f>
        <v>0</v>
      </c>
      <c r="AH102" s="52">
        <f>'[9]NAW4 - Refurb - ENWL'!AH99</f>
        <v>0</v>
      </c>
      <c r="AI102" s="52">
        <f>'[9]NAW4 - Refurb - ENWL'!AI99</f>
        <v>0</v>
      </c>
      <c r="AJ102" s="59">
        <f t="shared" si="574"/>
        <v>0</v>
      </c>
      <c r="AK102" s="52">
        <f>'[9]NAW4 - Refurb - ENWL'!AK99</f>
        <v>0</v>
      </c>
      <c r="AL102" s="52">
        <f>'[9]NAW4 - Refurb - ENWL'!AL99</f>
        <v>0</v>
      </c>
      <c r="AM102" s="52">
        <f>'[9]NAW4 - Refurb - ENWL'!AM99</f>
        <v>0</v>
      </c>
      <c r="AN102" s="52">
        <f>'[9]NAW4 - Refurb - ENWL'!AN99</f>
        <v>0</v>
      </c>
      <c r="AO102" s="52">
        <f>'[9]NAW4 - Refurb - ENWL'!AO99</f>
        <v>0</v>
      </c>
      <c r="AP102" s="59">
        <f t="shared" si="575"/>
        <v>0</v>
      </c>
      <c r="BB102" s="6"/>
      <c r="BC102" s="6"/>
      <c r="BD102" s="58" t="s">
        <v>30</v>
      </c>
      <c r="BE102" s="172">
        <f>'ENWL - HI Probs. of Failure '!O$29</f>
        <v>0</v>
      </c>
      <c r="BF102" s="172">
        <f>'ENWL - HI Probs. of Failure '!P$29</f>
        <v>0</v>
      </c>
      <c r="BG102" s="172">
        <f>'ENWL - HI Probs. of Failure '!Q$29</f>
        <v>0</v>
      </c>
      <c r="BH102" s="172">
        <f>'ENWL - HI Probs. of Failure '!R$29</f>
        <v>0</v>
      </c>
      <c r="BI102" s="172">
        <f>'ENWL - HI Probs. of Failure '!S$29</f>
        <v>0</v>
      </c>
      <c r="BJ102" s="176"/>
      <c r="BK102" s="6"/>
      <c r="BL102" s="58" t="s">
        <v>30</v>
      </c>
      <c r="BM102" s="242">
        <f>IFERROR($BM4*'ENWL - Ave Crit'!$Q$29,0)</f>
        <v>0</v>
      </c>
      <c r="BN102" s="242">
        <f>IFERROR($BM4*'ENWL - Ave Crit'!$Q$29,0)</f>
        <v>0</v>
      </c>
      <c r="BO102" s="242">
        <f>IFERROR($BM4*'ENWL - Ave Crit'!$Q$29,0)</f>
        <v>0</v>
      </c>
      <c r="BP102" s="242">
        <f>IFERROR($BM4*'ENWL - Ave Crit'!$Q$29,0)</f>
        <v>0</v>
      </c>
      <c r="BQ102" s="242">
        <f>IFERROR($BM4*'ENWL - Ave Crit'!$Q$29,0)</f>
        <v>0</v>
      </c>
      <c r="BR102" s="176"/>
      <c r="BS102" s="6"/>
      <c r="BT102" s="58" t="s">
        <v>30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30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31</v>
      </c>
      <c r="G103" s="52">
        <f>'[9]NAW4 - Refurb - ENWL'!G100</f>
        <v>0</v>
      </c>
      <c r="H103" s="52">
        <f>'[9]NAW4 - Refurb - ENWL'!H100</f>
        <v>0</v>
      </c>
      <c r="I103" s="52">
        <f>'[9]NAW4 - Refurb - ENWL'!I100</f>
        <v>0</v>
      </c>
      <c r="J103" s="52">
        <f>'[9]NAW4 - Refurb - ENWL'!J100</f>
        <v>0</v>
      </c>
      <c r="K103" s="52">
        <f>'[9]NAW4 - Refurb - ENWL'!K100</f>
        <v>0</v>
      </c>
      <c r="L103" s="59">
        <f t="shared" si="570"/>
        <v>0</v>
      </c>
      <c r="M103" s="52">
        <f>'[9]NAW4 - Refurb - ENWL'!M100</f>
        <v>0</v>
      </c>
      <c r="N103" s="52">
        <f>'[9]NAW4 - Refurb - ENWL'!N100</f>
        <v>0</v>
      </c>
      <c r="O103" s="52">
        <f>'[9]NAW4 - Refurb - ENWL'!O100</f>
        <v>0</v>
      </c>
      <c r="P103" s="52">
        <f>'[9]NAW4 - Refurb - ENWL'!P100</f>
        <v>0</v>
      </c>
      <c r="Q103" s="52">
        <f>'[9]NAW4 - Refurb - ENWL'!Q100</f>
        <v>0</v>
      </c>
      <c r="R103" s="59">
        <f t="shared" si="571"/>
        <v>0</v>
      </c>
      <c r="S103" s="52">
        <f>'[9]NAW4 - Refurb - ENWL'!S100</f>
        <v>0</v>
      </c>
      <c r="T103" s="52">
        <f>'[9]NAW4 - Refurb - ENWL'!T100</f>
        <v>0</v>
      </c>
      <c r="U103" s="52">
        <f>'[9]NAW4 - Refurb - ENWL'!U100</f>
        <v>0</v>
      </c>
      <c r="V103" s="52">
        <f>'[9]NAW4 - Refurb - ENWL'!V100</f>
        <v>0</v>
      </c>
      <c r="W103" s="52">
        <f>'[9]NAW4 - Refurb - ENWL'!W100</f>
        <v>0</v>
      </c>
      <c r="X103" s="59">
        <f t="shared" si="572"/>
        <v>0</v>
      </c>
      <c r="Y103" s="52">
        <f>'[9]NAW4 - Refurb - ENWL'!Y100</f>
        <v>0</v>
      </c>
      <c r="Z103" s="52">
        <f>'[9]NAW4 - Refurb - ENWL'!Z100</f>
        <v>0</v>
      </c>
      <c r="AA103" s="52">
        <f>'[9]NAW4 - Refurb - ENWL'!AA100</f>
        <v>0</v>
      </c>
      <c r="AB103" s="52">
        <f>'[9]NAW4 - Refurb - ENWL'!AB100</f>
        <v>0</v>
      </c>
      <c r="AC103" s="52">
        <f>'[9]NAW4 - Refurb - ENWL'!AC100</f>
        <v>0</v>
      </c>
      <c r="AD103" s="59">
        <f t="shared" si="573"/>
        <v>0</v>
      </c>
      <c r="AE103" s="52">
        <f>'[9]NAW4 - Refurb - ENWL'!AE100</f>
        <v>0</v>
      </c>
      <c r="AF103" s="52">
        <f>'[9]NAW4 - Refurb - ENWL'!AF100</f>
        <v>0</v>
      </c>
      <c r="AG103" s="52">
        <f>'[9]NAW4 - Refurb - ENWL'!AG100</f>
        <v>0</v>
      </c>
      <c r="AH103" s="52">
        <f>'[9]NAW4 - Refurb - ENWL'!AH100</f>
        <v>0</v>
      </c>
      <c r="AI103" s="52">
        <f>'[9]NAW4 - Refurb - ENWL'!AI100</f>
        <v>0</v>
      </c>
      <c r="AJ103" s="59">
        <f t="shared" si="574"/>
        <v>0</v>
      </c>
      <c r="AK103" s="52">
        <f>'[9]NAW4 - Refurb - ENWL'!AK100</f>
        <v>0</v>
      </c>
      <c r="AL103" s="52">
        <f>'[9]NAW4 - Refurb - ENWL'!AL100</f>
        <v>0</v>
      </c>
      <c r="AM103" s="52">
        <f>'[9]NAW4 - Refurb - ENWL'!AM100</f>
        <v>0</v>
      </c>
      <c r="AN103" s="52">
        <f>'[9]NAW4 - Refurb - ENWL'!AN100</f>
        <v>0</v>
      </c>
      <c r="AO103" s="52">
        <f>'[9]NAW4 - Refurb - ENWL'!AO100</f>
        <v>0</v>
      </c>
      <c r="AP103" s="59">
        <f t="shared" si="575"/>
        <v>0</v>
      </c>
      <c r="BB103" s="6"/>
      <c r="BC103" s="6"/>
      <c r="BD103" s="58" t="s">
        <v>31</v>
      </c>
      <c r="BE103" s="172">
        <f>'ENWL - HI Probs. of Failure '!O$29</f>
        <v>0</v>
      </c>
      <c r="BF103" s="172">
        <f>'ENWL - HI Probs. of Failure '!P$29</f>
        <v>0</v>
      </c>
      <c r="BG103" s="172">
        <f>'ENWL - HI Probs. of Failure '!Q$29</f>
        <v>0</v>
      </c>
      <c r="BH103" s="172">
        <f>'ENWL - HI Probs. of Failure '!R$29</f>
        <v>0</v>
      </c>
      <c r="BI103" s="172">
        <f>'ENWL - HI Probs. of Failure '!S$29</f>
        <v>0</v>
      </c>
      <c r="BJ103" s="176"/>
      <c r="BK103" s="6"/>
      <c r="BL103" s="58" t="s">
        <v>31</v>
      </c>
      <c r="BM103" s="242">
        <f>IFERROR($BM5*'ENWL - Ave Crit'!$Q$29,0)</f>
        <v>0</v>
      </c>
      <c r="BN103" s="242">
        <f>IFERROR($BM5*'ENWL - Ave Crit'!$Q$29,0)</f>
        <v>0</v>
      </c>
      <c r="BO103" s="242">
        <f>IFERROR($BM5*'ENWL - Ave Crit'!$Q$29,0)</f>
        <v>0</v>
      </c>
      <c r="BP103" s="242">
        <f>IFERROR($BM5*'ENWL - Ave Crit'!$Q$29,0)</f>
        <v>0</v>
      </c>
      <c r="BQ103" s="242">
        <f>IFERROR($BM5*'ENWL - Ave Crit'!$Q$29,0)</f>
        <v>0</v>
      </c>
      <c r="BR103" s="176"/>
      <c r="BS103" s="6"/>
      <c r="BT103" s="58" t="s">
        <v>31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31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228207.18194774</v>
      </c>
      <c r="CD105" s="198">
        <f t="shared" ref="CD105:CG105" si="593">SUM(CD104,CD99,CD94,CD89,CD84,CD79,CD74,CD69,CD64,CD59)</f>
        <v>2904549.9801821099</v>
      </c>
      <c r="CE105" s="198">
        <f t="shared" si="593"/>
        <v>3279692.1100877705</v>
      </c>
      <c r="CF105" s="198">
        <f t="shared" si="593"/>
        <v>1727661.8670588448</v>
      </c>
      <c r="CG105" s="198">
        <f t="shared" si="593"/>
        <v>2859133.4392771497</v>
      </c>
      <c r="CH105" s="198">
        <f t="shared" si="483"/>
        <v>10999244.578553615</v>
      </c>
      <c r="CI105" s="68"/>
      <c r="CJ105" s="68"/>
      <c r="CK105" s="198">
        <f>SUM(CK104,CK99,CK94,CK89,CK84,CK79,CK74,CK69,CK64,CK59)</f>
        <v>471564.48531088</v>
      </c>
      <c r="CL105" s="198">
        <f t="shared" ref="CL105:CO105" si="594">SUM(CL104,CL99,CL94,CL89,CL84,CL79,CL74,CL69,CL64,CL59)</f>
        <v>2864554.0418597595</v>
      </c>
      <c r="CM105" s="198">
        <f t="shared" si="594"/>
        <v>3233290.5036785901</v>
      </c>
      <c r="CN105" s="198">
        <f t="shared" si="594"/>
        <v>1556366.4488866399</v>
      </c>
      <c r="CO105" s="198">
        <f t="shared" si="594"/>
        <v>2117233.8458358501</v>
      </c>
      <c r="CP105" s="198">
        <f t="shared" si="419"/>
        <v>10243009.32557172</v>
      </c>
      <c r="CS105" s="198">
        <f>SUM(CS104,CS99,CS94,CS89,CS84,CS79,CS74,CS69,CS64,CS59)</f>
        <v>431250.74365700007</v>
      </c>
      <c r="CT105" s="198">
        <f t="shared" ref="CT105:CW105" si="595">SUM(CT104,CT99,CT94,CT89,CT84,CT79,CT74,CT69,CT64,CT59)</f>
        <v>2695873.1503577894</v>
      </c>
      <c r="CU105" s="198">
        <f t="shared" si="595"/>
        <v>3229263.74000361</v>
      </c>
      <c r="CV105" s="198">
        <f t="shared" si="595"/>
        <v>1705079.909189445</v>
      </c>
      <c r="CW105" s="198">
        <f t="shared" si="595"/>
        <v>3364542.2332429998</v>
      </c>
      <c r="CX105" s="198">
        <f t="shared" si="420"/>
        <v>11426009.776450843</v>
      </c>
      <c r="DA105" s="198">
        <f>SUM(DA104,DA99,DA94,DA89,DA84,DA79,DA74,DA69,DA64,DA59)</f>
        <v>431250.74365700007</v>
      </c>
      <c r="DB105" s="198">
        <f t="shared" ref="DB105:DE105" si="596">SUM(DB104,DB99,DB94,DB89,DB84,DB79,DB74,DB69,DB64,DB59)</f>
        <v>2714226.5047872271</v>
      </c>
      <c r="DC105" s="198">
        <f t="shared" si="596"/>
        <v>3229263.74000361</v>
      </c>
      <c r="DD105" s="198">
        <f t="shared" si="596"/>
        <v>1705079.909189445</v>
      </c>
      <c r="DE105" s="198">
        <f t="shared" si="596"/>
        <v>3256711.3843510691</v>
      </c>
      <c r="DF105" s="198">
        <f t="shared" si="421"/>
        <v>11336532.281988353</v>
      </c>
      <c r="DI105" s="198">
        <f>SUM(DI104,DI99,DI94,DI89,DI84,DI79,DI74,DI69,DI64,DI59)</f>
        <v>395507.7614125</v>
      </c>
      <c r="DJ105" s="198">
        <f t="shared" ref="DJ105:DM105" si="597">SUM(DJ104,DJ99,DJ94,DJ89,DJ84,DJ79,DJ74,DJ69,DJ64,DJ59)</f>
        <v>2620424.79919007</v>
      </c>
      <c r="DK105" s="198">
        <f t="shared" si="597"/>
        <v>3200339.3993534897</v>
      </c>
      <c r="DL105" s="198">
        <f t="shared" si="597"/>
        <v>1665720.203658795</v>
      </c>
      <c r="DM105" s="198">
        <f t="shared" si="597"/>
        <v>4361259.7743836492</v>
      </c>
      <c r="DN105" s="198">
        <f t="shared" si="423"/>
        <v>12243251.937998503</v>
      </c>
      <c r="DQ105" s="198">
        <f>SUM(DQ104,DQ99,DQ94,DQ89,DQ84,DQ79,DQ74,DQ69,DQ64,DQ59)</f>
        <v>395507.7614125</v>
      </c>
      <c r="DR105" s="198">
        <f t="shared" ref="DR105:DU105" si="598">SUM(DR104,DR99,DR94,DR89,DR84,DR79,DR74,DR69,DR64,DR59)</f>
        <v>2657131.5080489456</v>
      </c>
      <c r="DS105" s="198">
        <f t="shared" si="598"/>
        <v>3200339.3993534897</v>
      </c>
      <c r="DT105" s="198">
        <f t="shared" si="598"/>
        <v>1665720.203658795</v>
      </c>
      <c r="DU105" s="198">
        <f t="shared" si="598"/>
        <v>4145598.0765997875</v>
      </c>
      <c r="DV105" s="198">
        <f t="shared" si="422"/>
        <v>12064296.949073518</v>
      </c>
    </row>
    <row r="106" spans="1:126" ht="25.5" customHeight="1" thickBot="1">
      <c r="A106" s="19"/>
      <c r="B106" s="72" t="s">
        <v>41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42</v>
      </c>
      <c r="C107" s="48"/>
      <c r="D107" s="49">
        <f>L107</f>
        <v>937</v>
      </c>
      <c r="E107" s="50">
        <f>D107+SUM(AE107:AI107)</f>
        <v>937</v>
      </c>
      <c r="F107" s="51" t="s">
        <v>26</v>
      </c>
      <c r="G107" s="52">
        <f>'[9]NAW4 - Refurb - ENWL'!G104</f>
        <v>215</v>
      </c>
      <c r="H107" s="52">
        <f>'[9]NAW4 - Refurb - ENWL'!H104</f>
        <v>458</v>
      </c>
      <c r="I107" s="52">
        <f>'[9]NAW4 - Refurb - ENWL'!I104</f>
        <v>214</v>
      </c>
      <c r="J107" s="52">
        <f>'[9]NAW4 - Refurb - ENWL'!J104</f>
        <v>23</v>
      </c>
      <c r="K107" s="52">
        <f>'[9]NAW4 - Refurb - ENWL'!K104</f>
        <v>27</v>
      </c>
      <c r="L107" s="80">
        <f>SUM(G107:K107)</f>
        <v>937</v>
      </c>
      <c r="M107" s="52">
        <f>'[9]NAW4 - Refurb - ENWL'!M104</f>
        <v>174</v>
      </c>
      <c r="N107" s="52">
        <f>'[9]NAW4 - Refurb - ENWL'!N104</f>
        <v>460</v>
      </c>
      <c r="O107" s="52">
        <f>'[9]NAW4 - Refurb - ENWL'!O104</f>
        <v>214</v>
      </c>
      <c r="P107" s="52">
        <f>'[9]NAW4 - Refurb - ENWL'!P104</f>
        <v>24</v>
      </c>
      <c r="Q107" s="52">
        <f>'[9]NAW4 - Refurb - ENWL'!Q104</f>
        <v>45</v>
      </c>
      <c r="R107" s="53">
        <f>SUM(M107:Q107)</f>
        <v>917</v>
      </c>
      <c r="S107" s="52">
        <f>'[9]NAW4 - Refurb - ENWL'!S104</f>
        <v>0</v>
      </c>
      <c r="T107" s="52">
        <f>'[9]NAW4 - Refurb - ENWL'!T104</f>
        <v>23.128516271373414</v>
      </c>
      <c r="U107" s="52">
        <f>'[9]NAW4 - Refurb - ENWL'!U104</f>
        <v>0</v>
      </c>
      <c r="V107" s="52">
        <f>'[9]NAW4 - Refurb - ENWL'!V104</f>
        <v>0</v>
      </c>
      <c r="W107" s="52">
        <f>'[9]NAW4 - Refurb - ENWL'!W104</f>
        <v>-23.128516271373414</v>
      </c>
      <c r="X107" s="53">
        <f>SUM(S107:W107)</f>
        <v>0</v>
      </c>
      <c r="Y107" s="54">
        <f>'[9]NAW4 - Refurb - ENWL'!Y104</f>
        <v>184</v>
      </c>
      <c r="Z107" s="54">
        <f>'[9]NAW4 - Refurb - ENWL'!Z104</f>
        <v>319</v>
      </c>
      <c r="AA107" s="54">
        <f>'[9]NAW4 - Refurb - ENWL'!AA104</f>
        <v>345</v>
      </c>
      <c r="AB107" s="54">
        <f>'[9]NAW4 - Refurb - ENWL'!AB104</f>
        <v>45</v>
      </c>
      <c r="AC107" s="54">
        <f>'[9]NAW4 - Refurb - ENWL'!AC104</f>
        <v>41</v>
      </c>
      <c r="AD107" s="53">
        <f>SUM(Y107:AC107)</f>
        <v>934</v>
      </c>
      <c r="AE107" s="54">
        <f>'[9]NAW4 - Refurb - ENWL'!AE104</f>
        <v>0</v>
      </c>
      <c r="AF107" s="54">
        <f>'[9]NAW4 - Refurb - ENWL'!AF104</f>
        <v>46.257032542746828</v>
      </c>
      <c r="AG107" s="54">
        <f>'[9]NAW4 - Refurb - ENWL'!AG104</f>
        <v>0</v>
      </c>
      <c r="AH107" s="54">
        <f>'[9]NAW4 - Refurb - ENWL'!AH104</f>
        <v>0</v>
      </c>
      <c r="AI107" s="54">
        <f>'[9]NAW4 - Refurb - ENWL'!AI104</f>
        <v>-46.257032542746828</v>
      </c>
      <c r="AJ107" s="53">
        <f>SUM(AE107:AI107)</f>
        <v>0</v>
      </c>
      <c r="AK107" s="54">
        <f>'[9]NAW4 - Refurb - ENWL'!AK104</f>
        <v>170</v>
      </c>
      <c r="AL107" s="54">
        <f>'[9]NAW4 - Refurb - ENWL'!AL104</f>
        <v>231</v>
      </c>
      <c r="AM107" s="54">
        <f>'[9]NAW4 - Refurb - ENWL'!AM104</f>
        <v>377</v>
      </c>
      <c r="AN107" s="54">
        <f>'[9]NAW4 - Refurb - ENWL'!AN104</f>
        <v>75</v>
      </c>
      <c r="AO107" s="54">
        <f>'[9]NAW4 - Refurb - ENWL'!AO104</f>
        <v>83</v>
      </c>
      <c r="AP107" s="53">
        <f>SUM(AK107:AO107)</f>
        <v>936</v>
      </c>
      <c r="BB107" s="6"/>
      <c r="BC107" s="6"/>
      <c r="BD107" s="51" t="s">
        <v>26</v>
      </c>
      <c r="BE107" s="172">
        <f>'ENWL - HI Probs. of Failure '!O$32</f>
        <v>7.2000000000000002E-5</v>
      </c>
      <c r="BF107" s="172">
        <f>'ENWL - HI Probs. of Failure '!P$32</f>
        <v>9.3800000000000003E-4</v>
      </c>
      <c r="BG107" s="172">
        <f>'ENWL - HI Probs. of Failure '!Q$32</f>
        <v>1.6069999999999999E-3</v>
      </c>
      <c r="BH107" s="172">
        <f>'ENWL - HI Probs. of Failure '!R$32</f>
        <v>3.1749999999999999E-3</v>
      </c>
      <c r="BI107" s="172">
        <f>'ENWL - HI Probs. of Failure '!S$32</f>
        <v>5.5110000000000003E-3</v>
      </c>
      <c r="BJ107" s="175"/>
      <c r="BK107" s="6"/>
      <c r="BL107" s="51" t="s">
        <v>26</v>
      </c>
      <c r="BM107" s="194">
        <f>$BM2*'ENWL - Ave Crit'!$Q$32</f>
        <v>65522.566666666666</v>
      </c>
      <c r="BN107" s="194">
        <f>$BM2*'ENWL - Ave Crit'!$Q$32</f>
        <v>65522.566666666666</v>
      </c>
      <c r="BO107" s="194">
        <f>$BM2*'ENWL - Ave Crit'!$Q$32</f>
        <v>65522.566666666666</v>
      </c>
      <c r="BP107" s="194">
        <f>$BM2*'ENWL - Ave Crit'!$Q$32</f>
        <v>65522.566666666666</v>
      </c>
      <c r="BQ107" s="194">
        <f>$BM2*'ENWL - Ave Crit'!$Q$32</f>
        <v>65522.566666666666</v>
      </c>
      <c r="BR107" s="175"/>
      <c r="BS107" s="6"/>
      <c r="BT107" s="51" t="s">
        <v>26</v>
      </c>
      <c r="BU107" s="24">
        <f t="shared" si="418"/>
        <v>4.7176248000000003</v>
      </c>
      <c r="BV107" s="24">
        <f t="shared" si="418"/>
        <v>61.460167533333333</v>
      </c>
      <c r="BW107" s="24">
        <f t="shared" si="418"/>
        <v>105.29476463333333</v>
      </c>
      <c r="BX107" s="24">
        <f t="shared" si="418"/>
        <v>208.03414916666665</v>
      </c>
      <c r="BY107" s="24">
        <f t="shared" si="418"/>
        <v>361.0948649</v>
      </c>
      <c r="BZ107" s="6"/>
      <c r="CA107" s="6"/>
      <c r="CB107" s="51" t="s">
        <v>26</v>
      </c>
      <c r="CC107" s="195">
        <f>IF(BU107="","",M107*BU107)</f>
        <v>820.86671520000004</v>
      </c>
      <c r="CD107" s="195">
        <f t="shared" ref="CD107:CG110" si="599">IF(BV107="","",N107*BV107)</f>
        <v>28271.677065333333</v>
      </c>
      <c r="CE107" s="195">
        <f t="shared" si="599"/>
        <v>22533.079631533332</v>
      </c>
      <c r="CF107" s="195">
        <f t="shared" si="599"/>
        <v>4992.8195799999994</v>
      </c>
      <c r="CG107" s="195">
        <f t="shared" si="599"/>
        <v>16249.268920500001</v>
      </c>
      <c r="CH107" s="198">
        <f t="shared" si="483"/>
        <v>72867.711912566665</v>
      </c>
      <c r="CI107" s="68"/>
      <c r="CJ107" s="68"/>
      <c r="CK107" s="195">
        <f t="shared" ref="CK107:CO110" si="600">IF(BU107="","",G107*BU107)</f>
        <v>1014.2893320000001</v>
      </c>
      <c r="CL107" s="195">
        <f t="shared" si="600"/>
        <v>28148.756730266665</v>
      </c>
      <c r="CM107" s="195">
        <f t="shared" si="600"/>
        <v>22533.079631533332</v>
      </c>
      <c r="CN107" s="195">
        <f t="shared" si="600"/>
        <v>4784.7854308333326</v>
      </c>
      <c r="CO107" s="195">
        <f t="shared" si="600"/>
        <v>9749.5613522999993</v>
      </c>
      <c r="CP107" s="198">
        <f t="shared" si="419"/>
        <v>66230.472476933326</v>
      </c>
      <c r="CS107" s="195">
        <f>IF(BU107="","",Y107*BU107)</f>
        <v>868.04296320000003</v>
      </c>
      <c r="CT107" s="195">
        <f t="shared" ref="CT107:CW110" si="601">IF(BV107="","",Z107*BV107)</f>
        <v>19605.793443133334</v>
      </c>
      <c r="CU107" s="195">
        <f t="shared" si="601"/>
        <v>36326.693798499997</v>
      </c>
      <c r="CV107" s="195">
        <f t="shared" si="601"/>
        <v>9361.5367124999993</v>
      </c>
      <c r="CW107" s="195">
        <f t="shared" si="601"/>
        <v>14804.8894609</v>
      </c>
      <c r="CX107" s="198">
        <f t="shared" si="420"/>
        <v>80966.956378233328</v>
      </c>
      <c r="DA107" s="195">
        <f>IF(BU107="","",(S107+Y107)*BU107)</f>
        <v>868.04296320000003</v>
      </c>
      <c r="DB107" s="195">
        <f t="shared" ref="DB107:DE110" si="602">IF(BV107="","",(T107+Z107)*BV107)</f>
        <v>21027.275927969371</v>
      </c>
      <c r="DC107" s="195">
        <f t="shared" si="602"/>
        <v>36326.693798499997</v>
      </c>
      <c r="DD107" s="195">
        <f t="shared" si="602"/>
        <v>9361.5367124999993</v>
      </c>
      <c r="DE107" s="195">
        <f t="shared" si="602"/>
        <v>6453.3010025509657</v>
      </c>
      <c r="DF107" s="198">
        <f t="shared" si="421"/>
        <v>74036.850404720346</v>
      </c>
      <c r="DI107" s="195">
        <f>IF(BU107="","",AK107*BU107)</f>
        <v>801.996216</v>
      </c>
      <c r="DJ107" s="195">
        <f t="shared" ref="DJ107:DM110" si="603">IF(BV107="","",AL107*BV107)</f>
        <v>14197.298700200001</v>
      </c>
      <c r="DK107" s="195">
        <f t="shared" si="603"/>
        <v>39696.126266766667</v>
      </c>
      <c r="DL107" s="195">
        <f t="shared" si="603"/>
        <v>15602.5611875</v>
      </c>
      <c r="DM107" s="195">
        <f t="shared" si="603"/>
        <v>29970.873786700002</v>
      </c>
      <c r="DN107" s="198">
        <f t="shared" si="423"/>
        <v>100268.85615716667</v>
      </c>
      <c r="DQ107" s="195">
        <f>IF(BU107="","",(AE107+AK107)*BU107)</f>
        <v>801.996216</v>
      </c>
      <c r="DR107" s="195">
        <f t="shared" ref="DR107:DU110" si="604">IF(BV107="","",(AF107+AL107)*BV107)</f>
        <v>17040.263669872074</v>
      </c>
      <c r="DS107" s="195">
        <f t="shared" si="604"/>
        <v>39696.126266766667</v>
      </c>
      <c r="DT107" s="195">
        <f t="shared" si="604"/>
        <v>15602.5611875</v>
      </c>
      <c r="DU107" s="195">
        <f t="shared" si="604"/>
        <v>13267.696870001932</v>
      </c>
      <c r="DV107" s="198">
        <f t="shared" si="422"/>
        <v>86408.644210140672</v>
      </c>
    </row>
    <row r="108" spans="1:126" ht="25.5" customHeight="1">
      <c r="A108" s="19"/>
      <c r="B108" s="55"/>
      <c r="C108" s="55"/>
      <c r="D108" s="56">
        <f t="shared" ref="D108:D110" si="605">L108</f>
        <v>333</v>
      </c>
      <c r="E108" s="57">
        <f t="shared" ref="E108:E110" si="606">D108+SUM(AE108:AI108)</f>
        <v>333</v>
      </c>
      <c r="F108" s="58" t="s">
        <v>28</v>
      </c>
      <c r="G108" s="52">
        <f>'[9]NAW4 - Refurb - ENWL'!G105</f>
        <v>77</v>
      </c>
      <c r="H108" s="52">
        <f>'[9]NAW4 - Refurb - ENWL'!H105</f>
        <v>163</v>
      </c>
      <c r="I108" s="52">
        <f>'[9]NAW4 - Refurb - ENWL'!I105</f>
        <v>76</v>
      </c>
      <c r="J108" s="52">
        <f>'[9]NAW4 - Refurb - ENWL'!J105</f>
        <v>8</v>
      </c>
      <c r="K108" s="52">
        <f>'[9]NAW4 - Refurb - ENWL'!K105</f>
        <v>9</v>
      </c>
      <c r="L108" s="59">
        <f t="shared" ref="L108:L110" si="607">SUM(G108:K108)</f>
        <v>333</v>
      </c>
      <c r="M108" s="52">
        <f>'[9]NAW4 - Refurb - ENWL'!M105</f>
        <v>62</v>
      </c>
      <c r="N108" s="52">
        <f>'[9]NAW4 - Refurb - ENWL'!N105</f>
        <v>164</v>
      </c>
      <c r="O108" s="52">
        <f>'[9]NAW4 - Refurb - ENWL'!O105</f>
        <v>77</v>
      </c>
      <c r="P108" s="52">
        <f>'[9]NAW4 - Refurb - ENWL'!P105</f>
        <v>9</v>
      </c>
      <c r="Q108" s="52">
        <f>'[9]NAW4 - Refurb - ENWL'!Q105</f>
        <v>16</v>
      </c>
      <c r="R108" s="59">
        <f t="shared" ref="R108:R110" si="608">SUM(M108:Q108)</f>
        <v>328</v>
      </c>
      <c r="S108" s="52">
        <f>'[9]NAW4 - Refurb - ENWL'!S105</f>
        <v>0</v>
      </c>
      <c r="T108" s="52">
        <f>'[9]NAW4 - Refurb - ENWL'!T105</f>
        <v>8.2515168229453941</v>
      </c>
      <c r="U108" s="52">
        <f>'[9]NAW4 - Refurb - ENWL'!U105</f>
        <v>0</v>
      </c>
      <c r="V108" s="52">
        <f>'[9]NAW4 - Refurb - ENWL'!V105</f>
        <v>0</v>
      </c>
      <c r="W108" s="52">
        <f>'[9]NAW4 - Refurb - ENWL'!W105</f>
        <v>-8.2515168229453941</v>
      </c>
      <c r="X108" s="59">
        <f t="shared" ref="X108:X110" si="609">SUM(S108:W108)</f>
        <v>0</v>
      </c>
      <c r="Y108" s="52">
        <f>'[9]NAW4 - Refurb - ENWL'!Y105</f>
        <v>66</v>
      </c>
      <c r="Z108" s="52">
        <f>'[9]NAW4 - Refurb - ENWL'!Z105</f>
        <v>114</v>
      </c>
      <c r="AA108" s="52">
        <f>'[9]NAW4 - Refurb - ENWL'!AA105</f>
        <v>123</v>
      </c>
      <c r="AB108" s="52">
        <f>'[9]NAW4 - Refurb - ENWL'!AB105</f>
        <v>17</v>
      </c>
      <c r="AC108" s="52">
        <f>'[9]NAW4 - Refurb - ENWL'!AC105</f>
        <v>15</v>
      </c>
      <c r="AD108" s="59">
        <f t="shared" ref="AD108:AD110" si="610">SUM(Y108:AC108)</f>
        <v>335</v>
      </c>
      <c r="AE108" s="52">
        <f>'[9]NAW4 - Refurb - ENWL'!AE105</f>
        <v>0</v>
      </c>
      <c r="AF108" s="52">
        <f>'[9]NAW4 - Refurb - ENWL'!AF105</f>
        <v>16.503033645890788</v>
      </c>
      <c r="AG108" s="52">
        <f>'[9]NAW4 - Refurb - ENWL'!AG105</f>
        <v>0</v>
      </c>
      <c r="AH108" s="52">
        <f>'[9]NAW4 - Refurb - ENWL'!AH105</f>
        <v>0</v>
      </c>
      <c r="AI108" s="52">
        <f>'[9]NAW4 - Refurb - ENWL'!AI105</f>
        <v>-16.503033645890788</v>
      </c>
      <c r="AJ108" s="59">
        <f t="shared" ref="AJ108:AJ110" si="611">SUM(AE108:AI108)</f>
        <v>0</v>
      </c>
      <c r="AK108" s="52">
        <f>'[9]NAW4 - Refurb - ENWL'!AK105</f>
        <v>60</v>
      </c>
      <c r="AL108" s="52">
        <f>'[9]NAW4 - Refurb - ENWL'!AL105</f>
        <v>82</v>
      </c>
      <c r="AM108" s="52">
        <f>'[9]NAW4 - Refurb - ENWL'!AM105</f>
        <v>135</v>
      </c>
      <c r="AN108" s="52">
        <f>'[9]NAW4 - Refurb - ENWL'!AN105</f>
        <v>27</v>
      </c>
      <c r="AO108" s="52">
        <f>'[9]NAW4 - Refurb - ENWL'!AO105</f>
        <v>30</v>
      </c>
      <c r="AP108" s="59">
        <f t="shared" ref="AP108:AP110" si="612">SUM(AK108:AO108)</f>
        <v>334</v>
      </c>
      <c r="BB108" s="6"/>
      <c r="BC108" s="6"/>
      <c r="BD108" s="58" t="s">
        <v>28</v>
      </c>
      <c r="BE108" s="172">
        <f>'ENWL - HI Probs. of Failure '!O$32</f>
        <v>7.2000000000000002E-5</v>
      </c>
      <c r="BF108" s="172">
        <f>'ENWL - HI Probs. of Failure '!P$32</f>
        <v>9.3800000000000003E-4</v>
      </c>
      <c r="BG108" s="172">
        <f>'ENWL - HI Probs. of Failure '!Q$32</f>
        <v>1.6069999999999999E-3</v>
      </c>
      <c r="BH108" s="172">
        <f>'ENWL - HI Probs. of Failure '!R$32</f>
        <v>3.1749999999999999E-3</v>
      </c>
      <c r="BI108" s="172">
        <f>'ENWL - HI Probs. of Failure '!S$32</f>
        <v>5.5110000000000003E-3</v>
      </c>
      <c r="BJ108" s="176"/>
      <c r="BK108" s="6"/>
      <c r="BL108" s="58" t="s">
        <v>28</v>
      </c>
      <c r="BM108" s="194">
        <f>$BM3*'ENWL - Ave Crit'!$Q$32</f>
        <v>93603.666666666672</v>
      </c>
      <c r="BN108" s="194">
        <f>$BM3*'ENWL - Ave Crit'!$Q$32</f>
        <v>93603.666666666672</v>
      </c>
      <c r="BO108" s="194">
        <f>$BM3*'ENWL - Ave Crit'!$Q$32</f>
        <v>93603.666666666672</v>
      </c>
      <c r="BP108" s="194">
        <f>$BM3*'ENWL - Ave Crit'!$Q$32</f>
        <v>93603.666666666672</v>
      </c>
      <c r="BQ108" s="194">
        <f>$BM3*'ENWL - Ave Crit'!$Q$32</f>
        <v>93603.666666666672</v>
      </c>
      <c r="BR108" s="176"/>
      <c r="BS108" s="6"/>
      <c r="BT108" s="58" t="s">
        <v>28</v>
      </c>
      <c r="BU108" s="24">
        <f t="shared" si="418"/>
        <v>6.7394640000000008</v>
      </c>
      <c r="BV108" s="24">
        <f t="shared" si="418"/>
        <v>87.800239333333337</v>
      </c>
      <c r="BW108" s="24">
        <f t="shared" si="418"/>
        <v>150.42109233333332</v>
      </c>
      <c r="BX108" s="24">
        <f t="shared" si="418"/>
        <v>297.19164166666667</v>
      </c>
      <c r="BY108" s="24">
        <f t="shared" si="418"/>
        <v>515.84980700000006</v>
      </c>
      <c r="BZ108" s="6"/>
      <c r="CA108" s="6"/>
      <c r="CB108" s="58" t="s">
        <v>28</v>
      </c>
      <c r="CC108" s="195">
        <f t="shared" ref="CC108:CC110" si="613">IF(BU108="","",M108*BU108)</f>
        <v>417.84676800000005</v>
      </c>
      <c r="CD108" s="195">
        <f t="shared" si="599"/>
        <v>14399.239250666667</v>
      </c>
      <c r="CE108" s="195">
        <f t="shared" si="599"/>
        <v>11582.424109666666</v>
      </c>
      <c r="CF108" s="195">
        <f t="shared" si="599"/>
        <v>2674.7247750000001</v>
      </c>
      <c r="CG108" s="195">
        <f t="shared" si="599"/>
        <v>8253.5969120000009</v>
      </c>
      <c r="CH108" s="198">
        <f t="shared" si="483"/>
        <v>37327.831815333338</v>
      </c>
      <c r="CI108" s="68"/>
      <c r="CJ108" s="68"/>
      <c r="CK108" s="195">
        <f t="shared" si="600"/>
        <v>518.93872800000008</v>
      </c>
      <c r="CL108" s="195">
        <f t="shared" si="600"/>
        <v>14311.439011333334</v>
      </c>
      <c r="CM108" s="195">
        <f t="shared" si="600"/>
        <v>11432.003017333333</v>
      </c>
      <c r="CN108" s="195">
        <f t="shared" si="600"/>
        <v>2377.5331333333334</v>
      </c>
      <c r="CO108" s="195">
        <f t="shared" si="600"/>
        <v>4642.648263000001</v>
      </c>
      <c r="CP108" s="198">
        <f t="shared" si="419"/>
        <v>33282.562152999999</v>
      </c>
      <c r="CS108" s="195">
        <f t="shared" ref="CS108:CS110" si="614">IF(BU108="","",Y108*BU108)</f>
        <v>444.80462400000005</v>
      </c>
      <c r="CT108" s="195">
        <f t="shared" si="601"/>
        <v>10009.227284000001</v>
      </c>
      <c r="CU108" s="195">
        <f t="shared" si="601"/>
        <v>18501.794356999999</v>
      </c>
      <c r="CV108" s="195">
        <f t="shared" si="601"/>
        <v>5052.257908333333</v>
      </c>
      <c r="CW108" s="195">
        <f t="shared" si="601"/>
        <v>7737.7471050000004</v>
      </c>
      <c r="CX108" s="198">
        <f t="shared" si="420"/>
        <v>41745.831278333339</v>
      </c>
      <c r="DA108" s="195">
        <f t="shared" ref="DA108:DA110" si="615">IF(BU108="","",(S108+Y108)*BU108)</f>
        <v>444.80462400000005</v>
      </c>
      <c r="DB108" s="195">
        <f t="shared" si="602"/>
        <v>10733.712435917632</v>
      </c>
      <c r="DC108" s="195">
        <f t="shared" si="602"/>
        <v>18501.794356999999</v>
      </c>
      <c r="DD108" s="195">
        <f t="shared" si="602"/>
        <v>5052.257908333333</v>
      </c>
      <c r="DE108" s="195">
        <f t="shared" si="602"/>
        <v>3481.2037444263656</v>
      </c>
      <c r="DF108" s="198">
        <f t="shared" si="421"/>
        <v>38213.773069677329</v>
      </c>
      <c r="DI108" s="195">
        <f t="shared" ref="DI108:DI110" si="616">IF(BU108="","",AK108*BU108)</f>
        <v>404.36784000000006</v>
      </c>
      <c r="DJ108" s="195">
        <f t="shared" si="603"/>
        <v>7199.6196253333337</v>
      </c>
      <c r="DK108" s="195">
        <f t="shared" si="603"/>
        <v>20306.847464999999</v>
      </c>
      <c r="DL108" s="195">
        <f t="shared" si="603"/>
        <v>8024.174325</v>
      </c>
      <c r="DM108" s="195">
        <f t="shared" si="603"/>
        <v>15475.494210000001</v>
      </c>
      <c r="DN108" s="198">
        <f t="shared" si="423"/>
        <v>51410.503465333328</v>
      </c>
      <c r="DQ108" s="195">
        <f t="shared" ref="DQ108:DQ110" si="617">IF(BU108="","",(AE108+AK108)*BU108)</f>
        <v>404.36784000000006</v>
      </c>
      <c r="DR108" s="195">
        <f t="shared" si="604"/>
        <v>8648.5899291685964</v>
      </c>
      <c r="DS108" s="195">
        <f t="shared" si="604"/>
        <v>20306.847464999999</v>
      </c>
      <c r="DT108" s="195">
        <f t="shared" si="604"/>
        <v>8024.174325</v>
      </c>
      <c r="DU108" s="195">
        <f t="shared" si="604"/>
        <v>6962.4074888527311</v>
      </c>
      <c r="DV108" s="198">
        <f t="shared" si="422"/>
        <v>44346.38704802133</v>
      </c>
    </row>
    <row r="109" spans="1:126" ht="25.5" customHeight="1">
      <c r="A109" s="19"/>
      <c r="B109" s="55"/>
      <c r="C109" s="55"/>
      <c r="D109" s="56">
        <f t="shared" si="605"/>
        <v>294</v>
      </c>
      <c r="E109" s="57">
        <f t="shared" si="606"/>
        <v>294</v>
      </c>
      <c r="F109" s="58" t="s">
        <v>30</v>
      </c>
      <c r="G109" s="52">
        <f>'[9]NAW4 - Refurb - ENWL'!G106</f>
        <v>68</v>
      </c>
      <c r="H109" s="52">
        <f>'[9]NAW4 - Refurb - ENWL'!H106</f>
        <v>144</v>
      </c>
      <c r="I109" s="52">
        <f>'[9]NAW4 - Refurb - ENWL'!I106</f>
        <v>67</v>
      </c>
      <c r="J109" s="52">
        <f>'[9]NAW4 - Refurb - ENWL'!J106</f>
        <v>7</v>
      </c>
      <c r="K109" s="52">
        <f>'[9]NAW4 - Refurb - ENWL'!K106</f>
        <v>8</v>
      </c>
      <c r="L109" s="59">
        <f t="shared" si="607"/>
        <v>294</v>
      </c>
      <c r="M109" s="52">
        <f>'[9]NAW4 - Refurb - ENWL'!M106</f>
        <v>55</v>
      </c>
      <c r="N109" s="52">
        <f>'[9]NAW4 - Refurb - ENWL'!N106</f>
        <v>144</v>
      </c>
      <c r="O109" s="52">
        <f>'[9]NAW4 - Refurb - ENWL'!O106</f>
        <v>67</v>
      </c>
      <c r="P109" s="52">
        <f>'[9]NAW4 - Refurb - ENWL'!P106</f>
        <v>8</v>
      </c>
      <c r="Q109" s="52">
        <f>'[9]NAW4 - Refurb - ENWL'!Q106</f>
        <v>14</v>
      </c>
      <c r="R109" s="59">
        <f t="shared" si="608"/>
        <v>288</v>
      </c>
      <c r="S109" s="52">
        <f>'[9]NAW4 - Refurb - ENWL'!S106</f>
        <v>0</v>
      </c>
      <c r="T109" s="52">
        <f>'[9]NAW4 - Refurb - ENWL'!T106</f>
        <v>7.2564809707666846</v>
      </c>
      <c r="U109" s="52">
        <f>'[9]NAW4 - Refurb - ENWL'!U106</f>
        <v>0</v>
      </c>
      <c r="V109" s="52">
        <f>'[9]NAW4 - Refurb - ENWL'!V106</f>
        <v>0</v>
      </c>
      <c r="W109" s="52">
        <f>'[9]NAW4 - Refurb - ENWL'!W106</f>
        <v>-7.2564809707666846</v>
      </c>
      <c r="X109" s="59">
        <f t="shared" si="609"/>
        <v>0</v>
      </c>
      <c r="Y109" s="52">
        <f>'[9]NAW4 - Refurb - ENWL'!Y106</f>
        <v>58</v>
      </c>
      <c r="Z109" s="52">
        <f>'[9]NAW4 - Refurb - ENWL'!Z106</f>
        <v>100</v>
      </c>
      <c r="AA109" s="52">
        <f>'[9]NAW4 - Refurb - ENWL'!AA106</f>
        <v>108</v>
      </c>
      <c r="AB109" s="52">
        <f>'[9]NAW4 - Refurb - ENWL'!AB106</f>
        <v>15</v>
      </c>
      <c r="AC109" s="52">
        <f>'[9]NAW4 - Refurb - ENWL'!AC106</f>
        <v>13</v>
      </c>
      <c r="AD109" s="59">
        <f t="shared" si="610"/>
        <v>294</v>
      </c>
      <c r="AE109" s="52">
        <f>'[9]NAW4 - Refurb - ENWL'!AE106</f>
        <v>0</v>
      </c>
      <c r="AF109" s="52">
        <f>'[9]NAW4 - Refurb - ENWL'!AF106</f>
        <v>14.512961941533369</v>
      </c>
      <c r="AG109" s="52">
        <f>'[9]NAW4 - Refurb - ENWL'!AG106</f>
        <v>0</v>
      </c>
      <c r="AH109" s="52">
        <f>'[9]NAW4 - Refurb - ENWL'!AH106</f>
        <v>0</v>
      </c>
      <c r="AI109" s="52">
        <f>'[9]NAW4 - Refurb - ENWL'!AI106</f>
        <v>-14.512961941533369</v>
      </c>
      <c r="AJ109" s="59">
        <f t="shared" si="611"/>
        <v>0</v>
      </c>
      <c r="AK109" s="52">
        <f>'[9]NAW4 - Refurb - ENWL'!AK106</f>
        <v>53</v>
      </c>
      <c r="AL109" s="52">
        <f>'[9]NAW4 - Refurb - ENWL'!AL106</f>
        <v>72</v>
      </c>
      <c r="AM109" s="52">
        <f>'[9]NAW4 - Refurb - ENWL'!AM106</f>
        <v>119</v>
      </c>
      <c r="AN109" s="52">
        <f>'[9]NAW4 - Refurb - ENWL'!AN106</f>
        <v>24</v>
      </c>
      <c r="AO109" s="52">
        <f>'[9]NAW4 - Refurb - ENWL'!AO106</f>
        <v>26</v>
      </c>
      <c r="AP109" s="59">
        <f t="shared" si="612"/>
        <v>294</v>
      </c>
      <c r="BB109" s="6"/>
      <c r="BC109" s="6"/>
      <c r="BD109" s="58" t="s">
        <v>30</v>
      </c>
      <c r="BE109" s="172">
        <f>'ENWL - HI Probs. of Failure '!O$32</f>
        <v>7.2000000000000002E-5</v>
      </c>
      <c r="BF109" s="172">
        <f>'ENWL - HI Probs. of Failure '!P$32</f>
        <v>9.3800000000000003E-4</v>
      </c>
      <c r="BG109" s="172">
        <f>'ENWL - HI Probs. of Failure '!Q$32</f>
        <v>1.6069999999999999E-3</v>
      </c>
      <c r="BH109" s="172">
        <f>'ENWL - HI Probs. of Failure '!R$32</f>
        <v>3.1749999999999999E-3</v>
      </c>
      <c r="BI109" s="172">
        <f>'ENWL - HI Probs. of Failure '!S$32</f>
        <v>5.5110000000000003E-3</v>
      </c>
      <c r="BJ109" s="176"/>
      <c r="BK109" s="6"/>
      <c r="BL109" s="58" t="s">
        <v>30</v>
      </c>
      <c r="BM109" s="194">
        <f>$BM4*'ENWL - Ave Crit'!$Q$32</f>
        <v>140405.5</v>
      </c>
      <c r="BN109" s="194">
        <f>$BM4*'ENWL - Ave Crit'!$Q$32</f>
        <v>140405.5</v>
      </c>
      <c r="BO109" s="194">
        <f>$BM4*'ENWL - Ave Crit'!$Q$32</f>
        <v>140405.5</v>
      </c>
      <c r="BP109" s="194">
        <f>$BM4*'ENWL - Ave Crit'!$Q$32</f>
        <v>140405.5</v>
      </c>
      <c r="BQ109" s="194">
        <f>$BM4*'ENWL - Ave Crit'!$Q$32</f>
        <v>140405.5</v>
      </c>
      <c r="BR109" s="176"/>
      <c r="BS109" s="6"/>
      <c r="BT109" s="58" t="s">
        <v>30</v>
      </c>
      <c r="BU109" s="24">
        <f t="shared" si="418"/>
        <v>10.109196000000001</v>
      </c>
      <c r="BV109" s="24">
        <f t="shared" si="418"/>
        <v>131.70035899999999</v>
      </c>
      <c r="BW109" s="24">
        <f t="shared" si="418"/>
        <v>225.63163849999998</v>
      </c>
      <c r="BX109" s="24">
        <f t="shared" si="418"/>
        <v>445.7874625</v>
      </c>
      <c r="BY109" s="24">
        <f t="shared" si="418"/>
        <v>773.77471050000008</v>
      </c>
      <c r="BZ109" s="6"/>
      <c r="CA109" s="6"/>
      <c r="CB109" s="58" t="s">
        <v>30</v>
      </c>
      <c r="CC109" s="195">
        <f t="shared" si="613"/>
        <v>556.00578000000007</v>
      </c>
      <c r="CD109" s="195">
        <f t="shared" si="599"/>
        <v>18964.851695999998</v>
      </c>
      <c r="CE109" s="195">
        <f t="shared" si="599"/>
        <v>15117.319779499998</v>
      </c>
      <c r="CF109" s="195">
        <f t="shared" si="599"/>
        <v>3566.2997</v>
      </c>
      <c r="CG109" s="195">
        <f t="shared" si="599"/>
        <v>10832.845947000002</v>
      </c>
      <c r="CH109" s="198">
        <f t="shared" si="483"/>
        <v>49037.322902499996</v>
      </c>
      <c r="CI109" s="68"/>
      <c r="CJ109" s="68"/>
      <c r="CK109" s="195">
        <f t="shared" si="600"/>
        <v>687.42532800000004</v>
      </c>
      <c r="CL109" s="195">
        <f t="shared" si="600"/>
        <v>18964.851695999998</v>
      </c>
      <c r="CM109" s="195">
        <f t="shared" si="600"/>
        <v>15117.319779499998</v>
      </c>
      <c r="CN109" s="195">
        <f t="shared" si="600"/>
        <v>3120.5122375000001</v>
      </c>
      <c r="CO109" s="195">
        <f t="shared" si="600"/>
        <v>6190.1976840000007</v>
      </c>
      <c r="CP109" s="198">
        <f t="shared" si="419"/>
        <v>44080.306724999995</v>
      </c>
      <c r="CS109" s="195">
        <f t="shared" si="614"/>
        <v>586.33336800000006</v>
      </c>
      <c r="CT109" s="195">
        <f t="shared" si="601"/>
        <v>13170.035899999999</v>
      </c>
      <c r="CU109" s="195">
        <f t="shared" si="601"/>
        <v>24368.216957999997</v>
      </c>
      <c r="CV109" s="195">
        <f t="shared" si="601"/>
        <v>6686.8119374999997</v>
      </c>
      <c r="CW109" s="195">
        <f t="shared" si="601"/>
        <v>10059.071236500002</v>
      </c>
      <c r="CX109" s="198">
        <f t="shared" si="420"/>
        <v>54870.469400000002</v>
      </c>
      <c r="DA109" s="195">
        <f t="shared" si="615"/>
        <v>586.33336800000006</v>
      </c>
      <c r="DB109" s="195">
        <f t="shared" si="602"/>
        <v>14125.717048926641</v>
      </c>
      <c r="DC109" s="195">
        <f t="shared" si="602"/>
        <v>24368.216957999997</v>
      </c>
      <c r="DD109" s="195">
        <f t="shared" si="602"/>
        <v>6686.8119374999997</v>
      </c>
      <c r="DE109" s="195">
        <f t="shared" si="602"/>
        <v>4444.1897740962504</v>
      </c>
      <c r="DF109" s="198">
        <f t="shared" si="421"/>
        <v>50211.269086522894</v>
      </c>
      <c r="DI109" s="195">
        <f t="shared" si="616"/>
        <v>535.78738800000008</v>
      </c>
      <c r="DJ109" s="195">
        <f t="shared" si="603"/>
        <v>9482.425847999999</v>
      </c>
      <c r="DK109" s="195">
        <f t="shared" si="603"/>
        <v>26850.164981499998</v>
      </c>
      <c r="DL109" s="195">
        <f t="shared" si="603"/>
        <v>10698.899100000001</v>
      </c>
      <c r="DM109" s="195">
        <f t="shared" si="603"/>
        <v>20118.142473000004</v>
      </c>
      <c r="DN109" s="198">
        <f t="shared" si="423"/>
        <v>67685.419790500004</v>
      </c>
      <c r="DQ109" s="195">
        <f t="shared" si="617"/>
        <v>535.78738800000008</v>
      </c>
      <c r="DR109" s="195">
        <f t="shared" si="604"/>
        <v>11393.788145853281</v>
      </c>
      <c r="DS109" s="195">
        <f t="shared" si="604"/>
        <v>26850.164981499998</v>
      </c>
      <c r="DT109" s="195">
        <f t="shared" si="604"/>
        <v>10698.899100000001</v>
      </c>
      <c r="DU109" s="195">
        <f t="shared" si="604"/>
        <v>8888.3795481925008</v>
      </c>
      <c r="DV109" s="198">
        <f t="shared" si="422"/>
        <v>58367.019163545789</v>
      </c>
    </row>
    <row r="110" spans="1:126" ht="25.5" customHeight="1">
      <c r="A110" s="19"/>
      <c r="B110" s="55"/>
      <c r="C110" s="55"/>
      <c r="D110" s="56">
        <f t="shared" si="605"/>
        <v>217</v>
      </c>
      <c r="E110" s="57">
        <f t="shared" si="606"/>
        <v>217</v>
      </c>
      <c r="F110" s="58" t="s">
        <v>31</v>
      </c>
      <c r="G110" s="52">
        <f>'[9]NAW4 - Refurb - ENWL'!G107</f>
        <v>50</v>
      </c>
      <c r="H110" s="52">
        <f>'[9]NAW4 - Refurb - ENWL'!H107</f>
        <v>106</v>
      </c>
      <c r="I110" s="52">
        <f>'[9]NAW4 - Refurb - ENWL'!I107</f>
        <v>50</v>
      </c>
      <c r="J110" s="52">
        <f>'[9]NAW4 - Refurb - ENWL'!J107</f>
        <v>5</v>
      </c>
      <c r="K110" s="52">
        <f>'[9]NAW4 - Refurb - ENWL'!K107</f>
        <v>6</v>
      </c>
      <c r="L110" s="59">
        <f t="shared" si="607"/>
        <v>217</v>
      </c>
      <c r="M110" s="52">
        <f>'[9]NAW4 - Refurb - ENWL'!M107</f>
        <v>40</v>
      </c>
      <c r="N110" s="52">
        <f>'[9]NAW4 - Refurb - ENWL'!N107</f>
        <v>107</v>
      </c>
      <c r="O110" s="52">
        <f>'[9]NAW4 - Refurb - ENWL'!O107</f>
        <v>50</v>
      </c>
      <c r="P110" s="52">
        <f>'[9]NAW4 - Refurb - ENWL'!P107</f>
        <v>6</v>
      </c>
      <c r="Q110" s="52">
        <f>'[9]NAW4 - Refurb - ENWL'!Q107</f>
        <v>10</v>
      </c>
      <c r="R110" s="59">
        <f t="shared" si="608"/>
        <v>213</v>
      </c>
      <c r="S110" s="52">
        <f>'[9]NAW4 - Refurb - ENWL'!S107</f>
        <v>0</v>
      </c>
      <c r="T110" s="52">
        <f>'[9]NAW4 - Refurb - ENWL'!T107</f>
        <v>5.3634859349145056</v>
      </c>
      <c r="U110" s="52">
        <f>'[9]NAW4 - Refurb - ENWL'!U107</f>
        <v>0</v>
      </c>
      <c r="V110" s="52">
        <f>'[9]NAW4 - Refurb - ENWL'!V107</f>
        <v>0</v>
      </c>
      <c r="W110" s="52">
        <f>'[9]NAW4 - Refurb - ENWL'!W107</f>
        <v>-5.3634859349145056</v>
      </c>
      <c r="X110" s="59">
        <f t="shared" si="609"/>
        <v>0</v>
      </c>
      <c r="Y110" s="52">
        <f>'[9]NAW4 - Refurb - ENWL'!Y107</f>
        <v>43</v>
      </c>
      <c r="Z110" s="52">
        <f>'[9]NAW4 - Refurb - ENWL'!Z107</f>
        <v>74</v>
      </c>
      <c r="AA110" s="52">
        <f>'[9]NAW4 - Refurb - ENWL'!AA107</f>
        <v>80</v>
      </c>
      <c r="AB110" s="52">
        <f>'[9]NAW4 - Refurb - ENWL'!AB107</f>
        <v>11</v>
      </c>
      <c r="AC110" s="52">
        <f>'[9]NAW4 - Refurb - ENWL'!AC107</f>
        <v>10</v>
      </c>
      <c r="AD110" s="59">
        <f t="shared" si="610"/>
        <v>218</v>
      </c>
      <c r="AE110" s="52">
        <f>'[9]NAW4 - Refurb - ENWL'!AE107</f>
        <v>0</v>
      </c>
      <c r="AF110" s="52">
        <f>'[9]NAW4 - Refurb - ENWL'!AF107</f>
        <v>10.726971869829011</v>
      </c>
      <c r="AG110" s="52">
        <f>'[9]NAW4 - Refurb - ENWL'!AG107</f>
        <v>0</v>
      </c>
      <c r="AH110" s="52">
        <f>'[9]NAW4 - Refurb - ENWL'!AH107</f>
        <v>0</v>
      </c>
      <c r="AI110" s="52">
        <f>'[9]NAW4 - Refurb - ENWL'!AI107</f>
        <v>-10.726971869829011</v>
      </c>
      <c r="AJ110" s="59">
        <f t="shared" si="611"/>
        <v>0</v>
      </c>
      <c r="AK110" s="52">
        <f>'[9]NAW4 - Refurb - ENWL'!AK107</f>
        <v>39</v>
      </c>
      <c r="AL110" s="52">
        <f>'[9]NAW4 - Refurb - ENWL'!AL107</f>
        <v>53</v>
      </c>
      <c r="AM110" s="52">
        <f>'[9]NAW4 - Refurb - ENWL'!AM107</f>
        <v>88</v>
      </c>
      <c r="AN110" s="52">
        <f>'[9]NAW4 - Refurb - ENWL'!AN107</f>
        <v>18</v>
      </c>
      <c r="AO110" s="52">
        <f>'[9]NAW4 - Refurb - ENWL'!AO107</f>
        <v>19</v>
      </c>
      <c r="AP110" s="59">
        <f t="shared" si="612"/>
        <v>217</v>
      </c>
      <c r="BB110" s="6"/>
      <c r="BC110" s="6"/>
      <c r="BD110" s="58" t="s">
        <v>31</v>
      </c>
      <c r="BE110" s="172">
        <f>'ENWL - HI Probs. of Failure '!O$32</f>
        <v>7.2000000000000002E-5</v>
      </c>
      <c r="BF110" s="172">
        <f>'ENWL - HI Probs. of Failure '!P$32</f>
        <v>9.3800000000000003E-4</v>
      </c>
      <c r="BG110" s="172">
        <f>'ENWL - HI Probs. of Failure '!Q$32</f>
        <v>1.6069999999999999E-3</v>
      </c>
      <c r="BH110" s="172">
        <f>'ENWL - HI Probs. of Failure '!R$32</f>
        <v>3.1749999999999999E-3</v>
      </c>
      <c r="BI110" s="172">
        <f>'ENWL - HI Probs. of Failure '!S$32</f>
        <v>5.5110000000000003E-3</v>
      </c>
      <c r="BJ110" s="176"/>
      <c r="BK110" s="6"/>
      <c r="BL110" s="58" t="s">
        <v>31</v>
      </c>
      <c r="BM110" s="194">
        <f>$BM5*'ENWL - Ave Crit'!$Q$32</f>
        <v>234009.16666666669</v>
      </c>
      <c r="BN110" s="194">
        <f>$BM5*'ENWL - Ave Crit'!$Q$32</f>
        <v>234009.16666666669</v>
      </c>
      <c r="BO110" s="194">
        <f>$BM5*'ENWL - Ave Crit'!$Q$32</f>
        <v>234009.16666666669</v>
      </c>
      <c r="BP110" s="194">
        <f>$BM5*'ENWL - Ave Crit'!$Q$32</f>
        <v>234009.16666666669</v>
      </c>
      <c r="BQ110" s="194">
        <f>$BM5*'ENWL - Ave Crit'!$Q$32</f>
        <v>234009.16666666669</v>
      </c>
      <c r="BR110" s="176"/>
      <c r="BS110" s="6"/>
      <c r="BT110" s="58" t="s">
        <v>31</v>
      </c>
      <c r="BU110" s="24">
        <f t="shared" si="418"/>
        <v>16.848660000000002</v>
      </c>
      <c r="BV110" s="24">
        <f t="shared" si="418"/>
        <v>219.50059833333336</v>
      </c>
      <c r="BW110" s="24">
        <f t="shared" si="418"/>
        <v>376.05273083333333</v>
      </c>
      <c r="BX110" s="24">
        <f t="shared" si="418"/>
        <v>742.97910416666673</v>
      </c>
      <c r="BY110" s="24">
        <f t="shared" si="418"/>
        <v>1289.6245175000001</v>
      </c>
      <c r="BZ110" s="6"/>
      <c r="CA110" s="6"/>
      <c r="CB110" s="58" t="s">
        <v>31</v>
      </c>
      <c r="CC110" s="195">
        <f t="shared" si="613"/>
        <v>673.94640000000004</v>
      </c>
      <c r="CD110" s="195">
        <f t="shared" si="599"/>
        <v>23486.564021666669</v>
      </c>
      <c r="CE110" s="195">
        <f t="shared" si="599"/>
        <v>18802.636541666667</v>
      </c>
      <c r="CF110" s="195">
        <f t="shared" si="599"/>
        <v>4457.8746250000004</v>
      </c>
      <c r="CG110" s="195">
        <f t="shared" si="599"/>
        <v>12896.245175000002</v>
      </c>
      <c r="CH110" s="198">
        <f t="shared" si="483"/>
        <v>60317.266763333333</v>
      </c>
      <c r="CI110" s="68"/>
      <c r="CJ110" s="68"/>
      <c r="CK110" s="195">
        <f t="shared" si="600"/>
        <v>842.43300000000011</v>
      </c>
      <c r="CL110" s="195">
        <f t="shared" si="600"/>
        <v>23267.063423333337</v>
      </c>
      <c r="CM110" s="195">
        <f t="shared" si="600"/>
        <v>18802.636541666667</v>
      </c>
      <c r="CN110" s="195">
        <f t="shared" si="600"/>
        <v>3714.8955208333336</v>
      </c>
      <c r="CO110" s="195">
        <f t="shared" si="600"/>
        <v>7737.7471050000004</v>
      </c>
      <c r="CP110" s="198">
        <f t="shared" si="419"/>
        <v>54364.775590833342</v>
      </c>
      <c r="CS110" s="195">
        <f t="shared" si="614"/>
        <v>724.49238000000014</v>
      </c>
      <c r="CT110" s="195">
        <f t="shared" si="601"/>
        <v>16243.044276666669</v>
      </c>
      <c r="CU110" s="195">
        <f t="shared" si="601"/>
        <v>30084.218466666665</v>
      </c>
      <c r="CV110" s="195">
        <f t="shared" si="601"/>
        <v>8172.770145833334</v>
      </c>
      <c r="CW110" s="195">
        <f t="shared" si="601"/>
        <v>12896.245175000002</v>
      </c>
      <c r="CX110" s="198">
        <f t="shared" si="420"/>
        <v>68120.770444166672</v>
      </c>
      <c r="DA110" s="195">
        <f t="shared" si="615"/>
        <v>724.49238000000014</v>
      </c>
      <c r="DB110" s="195">
        <f t="shared" si="602"/>
        <v>17420.332648532822</v>
      </c>
      <c r="DC110" s="195">
        <f t="shared" si="602"/>
        <v>30084.218466666665</v>
      </c>
      <c r="DD110" s="195">
        <f t="shared" si="602"/>
        <v>8172.770145833334</v>
      </c>
      <c r="DE110" s="195">
        <f t="shared" si="602"/>
        <v>5979.3622140678453</v>
      </c>
      <c r="DF110" s="198">
        <f t="shared" si="421"/>
        <v>62381.175855100664</v>
      </c>
      <c r="DI110" s="195">
        <f t="shared" si="616"/>
        <v>657.09774000000004</v>
      </c>
      <c r="DJ110" s="195">
        <f t="shared" si="603"/>
        <v>11633.531711666668</v>
      </c>
      <c r="DK110" s="195">
        <f t="shared" si="603"/>
        <v>33092.64031333333</v>
      </c>
      <c r="DL110" s="195">
        <f t="shared" si="603"/>
        <v>13373.623875000001</v>
      </c>
      <c r="DM110" s="195">
        <f t="shared" si="603"/>
        <v>24502.865832500003</v>
      </c>
      <c r="DN110" s="198">
        <f t="shared" si="423"/>
        <v>83259.759472499994</v>
      </c>
      <c r="DQ110" s="195">
        <f t="shared" si="617"/>
        <v>657.09774000000004</v>
      </c>
      <c r="DR110" s="195">
        <f t="shared" si="604"/>
        <v>13988.108455398973</v>
      </c>
      <c r="DS110" s="195">
        <f t="shared" si="604"/>
        <v>33092.64031333333</v>
      </c>
      <c r="DT110" s="195">
        <f t="shared" si="604"/>
        <v>13373.623875000001</v>
      </c>
      <c r="DU110" s="195">
        <f t="shared" si="604"/>
        <v>10669.09991063569</v>
      </c>
      <c r="DV110" s="198">
        <f t="shared" si="422"/>
        <v>71780.570294367993</v>
      </c>
    </row>
    <row r="111" spans="1:126" ht="25.5" customHeight="1" thickBot="1">
      <c r="A111" s="19"/>
      <c r="B111" s="60"/>
      <c r="C111" s="61"/>
      <c r="D111" s="62">
        <f>SUM(D107:D110)</f>
        <v>1781</v>
      </c>
      <c r="E111" s="63">
        <f>SUM(E107:E110)</f>
        <v>1781</v>
      </c>
      <c r="F111" s="64"/>
      <c r="G111" s="65">
        <f>SUM(G107:G110)</f>
        <v>410</v>
      </c>
      <c r="H111" s="66">
        <f t="shared" ref="H111:K111" si="618">SUM(H107:H110)</f>
        <v>871</v>
      </c>
      <c r="I111" s="66">
        <f t="shared" si="618"/>
        <v>407</v>
      </c>
      <c r="J111" s="66">
        <f t="shared" si="618"/>
        <v>43</v>
      </c>
      <c r="K111" s="66">
        <f t="shared" si="618"/>
        <v>50</v>
      </c>
      <c r="L111" s="67"/>
      <c r="M111" s="65">
        <f>SUM(M107:M110)</f>
        <v>331</v>
      </c>
      <c r="N111" s="66">
        <f t="shared" ref="N111:Q111" si="619">SUM(N107:N110)</f>
        <v>875</v>
      </c>
      <c r="O111" s="66">
        <f t="shared" si="619"/>
        <v>408</v>
      </c>
      <c r="P111" s="66">
        <f t="shared" si="619"/>
        <v>47</v>
      </c>
      <c r="Q111" s="66">
        <f t="shared" si="619"/>
        <v>85</v>
      </c>
      <c r="R111" s="67"/>
      <c r="S111" s="65">
        <f>SUM(S107:S110)</f>
        <v>0</v>
      </c>
      <c r="T111" s="66">
        <f t="shared" ref="T111:W111" si="620">SUM(T107:T110)</f>
        <v>44</v>
      </c>
      <c r="U111" s="66">
        <f t="shared" si="620"/>
        <v>0</v>
      </c>
      <c r="V111" s="66">
        <f t="shared" si="620"/>
        <v>0</v>
      </c>
      <c r="W111" s="66">
        <f t="shared" si="620"/>
        <v>-44</v>
      </c>
      <c r="X111" s="67"/>
      <c r="Y111" s="65">
        <f>SUM(Y107:Y110)</f>
        <v>351</v>
      </c>
      <c r="Z111" s="66">
        <f t="shared" ref="Z111:AC111" si="621">SUM(Z107:Z110)</f>
        <v>607</v>
      </c>
      <c r="AA111" s="66">
        <f t="shared" si="621"/>
        <v>656</v>
      </c>
      <c r="AB111" s="66">
        <f t="shared" si="621"/>
        <v>88</v>
      </c>
      <c r="AC111" s="66">
        <f t="shared" si="621"/>
        <v>79</v>
      </c>
      <c r="AD111" s="67"/>
      <c r="AE111" s="65">
        <f>SUM(AE107:AE110)</f>
        <v>0</v>
      </c>
      <c r="AF111" s="66">
        <f t="shared" ref="AF111:AI111" si="622">SUM(AF107:AF110)</f>
        <v>88</v>
      </c>
      <c r="AG111" s="66">
        <f t="shared" si="622"/>
        <v>0</v>
      </c>
      <c r="AH111" s="66">
        <f t="shared" si="622"/>
        <v>0</v>
      </c>
      <c r="AI111" s="66">
        <f t="shared" si="622"/>
        <v>-88</v>
      </c>
      <c r="AJ111" s="67"/>
      <c r="AK111" s="65">
        <f>SUM(AK107:AK110)</f>
        <v>322</v>
      </c>
      <c r="AL111" s="66">
        <f t="shared" ref="AL111:AO111" si="623">SUM(AL107:AL110)</f>
        <v>438</v>
      </c>
      <c r="AM111" s="66">
        <f t="shared" si="623"/>
        <v>719</v>
      </c>
      <c r="AN111" s="66">
        <f t="shared" si="623"/>
        <v>144</v>
      </c>
      <c r="AO111" s="66">
        <f t="shared" si="623"/>
        <v>158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2468.6656632000004</v>
      </c>
      <c r="CD111" s="197">
        <f t="shared" ref="CD111:CG111" si="624">SUM(CD107:CD110)</f>
        <v>85122.332033666666</v>
      </c>
      <c r="CE111" s="197">
        <f t="shared" si="624"/>
        <v>68035.460062366663</v>
      </c>
      <c r="CF111" s="197">
        <f t="shared" si="624"/>
        <v>15691.71868</v>
      </c>
      <c r="CG111" s="197">
        <f t="shared" si="624"/>
        <v>48231.956954500005</v>
      </c>
      <c r="CH111" s="198">
        <f t="shared" si="483"/>
        <v>219550.1333937333</v>
      </c>
      <c r="CI111" s="68"/>
      <c r="CJ111" s="68"/>
      <c r="CK111" s="197">
        <f>SUM(CK107:CK110)</f>
        <v>3063.0863880000002</v>
      </c>
      <c r="CL111" s="197">
        <f t="shared" ref="CL111:CO111" si="625">SUM(CL107:CL110)</f>
        <v>84692.110860933331</v>
      </c>
      <c r="CM111" s="197">
        <f t="shared" si="625"/>
        <v>67885.038970033333</v>
      </c>
      <c r="CN111" s="197">
        <f t="shared" si="625"/>
        <v>13997.726322500001</v>
      </c>
      <c r="CO111" s="197">
        <f t="shared" si="625"/>
        <v>28320.154404300003</v>
      </c>
      <c r="CP111" s="198">
        <f t="shared" si="419"/>
        <v>197958.11694576667</v>
      </c>
      <c r="CS111" s="197">
        <f>SUM(CS107:CS110)</f>
        <v>2623.6733352000001</v>
      </c>
      <c r="CT111" s="197">
        <f t="shared" ref="CT111:CW111" si="626">SUM(CT107:CT110)</f>
        <v>59028.100903800005</v>
      </c>
      <c r="CU111" s="197">
        <f t="shared" si="626"/>
        <v>109280.92358016665</v>
      </c>
      <c r="CV111" s="197">
        <f t="shared" si="626"/>
        <v>29273.376704166665</v>
      </c>
      <c r="CW111" s="197">
        <f t="shared" si="626"/>
        <v>45497.952977400004</v>
      </c>
      <c r="CX111" s="198">
        <f t="shared" si="420"/>
        <v>245704.02750073333</v>
      </c>
      <c r="DA111" s="197">
        <f>SUM(DA107:DA110)</f>
        <v>2623.6733352000001</v>
      </c>
      <c r="DB111" s="197">
        <f t="shared" ref="DB111:DE111" si="627">SUM(DB107:DB110)</f>
        <v>63307.038061346466</v>
      </c>
      <c r="DC111" s="197">
        <f t="shared" si="627"/>
        <v>109280.92358016665</v>
      </c>
      <c r="DD111" s="197">
        <f t="shared" si="627"/>
        <v>29273.376704166665</v>
      </c>
      <c r="DE111" s="197">
        <f t="shared" si="627"/>
        <v>20358.056735141428</v>
      </c>
      <c r="DF111" s="198">
        <f t="shared" si="421"/>
        <v>224843.06841602121</v>
      </c>
      <c r="DI111" s="197">
        <f>SUM(DI107:DI110)</f>
        <v>2399.2491840000002</v>
      </c>
      <c r="DJ111" s="197">
        <f t="shared" ref="DJ111:DM111" si="628">SUM(DJ107:DJ110)</f>
        <v>42512.875885200003</v>
      </c>
      <c r="DK111" s="197">
        <f t="shared" si="628"/>
        <v>119945.77902660001</v>
      </c>
      <c r="DL111" s="197">
        <f t="shared" si="628"/>
        <v>47699.258487500003</v>
      </c>
      <c r="DM111" s="197">
        <f t="shared" si="628"/>
        <v>90067.376302200006</v>
      </c>
      <c r="DN111" s="198">
        <f t="shared" si="423"/>
        <v>302624.53888550005</v>
      </c>
      <c r="DQ111" s="197">
        <f>SUM(DQ107:DQ110)</f>
        <v>2399.2491840000002</v>
      </c>
      <c r="DR111" s="197">
        <f t="shared" ref="DR111:DU111" si="629">SUM(DR107:DR110)</f>
        <v>51070.750200292925</v>
      </c>
      <c r="DS111" s="197">
        <f t="shared" si="629"/>
        <v>119945.77902660001</v>
      </c>
      <c r="DT111" s="197">
        <f t="shared" si="629"/>
        <v>47699.258487500003</v>
      </c>
      <c r="DU111" s="197">
        <f t="shared" si="629"/>
        <v>39787.583817682855</v>
      </c>
      <c r="DV111" s="198">
        <f t="shared" si="422"/>
        <v>260902.62071607582</v>
      </c>
    </row>
    <row r="112" spans="1:126" ht="25.5" customHeight="1">
      <c r="A112" s="19"/>
      <c r="B112" s="48" t="s">
        <v>43</v>
      </c>
      <c r="C112" s="48"/>
      <c r="D112" s="49">
        <f>L112</f>
        <v>439</v>
      </c>
      <c r="E112" s="50">
        <f>D112+SUM(AE112:AI112)</f>
        <v>439</v>
      </c>
      <c r="F112" s="51" t="s">
        <v>26</v>
      </c>
      <c r="G112" s="52">
        <f>'[9]NAW4 - Refurb - ENWL'!G109</f>
        <v>45</v>
      </c>
      <c r="H112" s="52">
        <f>'[9]NAW4 - Refurb - ENWL'!H109</f>
        <v>96</v>
      </c>
      <c r="I112" s="52">
        <f>'[9]NAW4 - Refurb - ENWL'!I109</f>
        <v>206</v>
      </c>
      <c r="J112" s="52">
        <f>'[9]NAW4 - Refurb - ENWL'!J109</f>
        <v>43</v>
      </c>
      <c r="K112" s="52">
        <f>'[9]NAW4 - Refurb - ENWL'!K109</f>
        <v>49</v>
      </c>
      <c r="L112" s="53">
        <f>SUM(G112:K112)</f>
        <v>439</v>
      </c>
      <c r="M112" s="52">
        <f>'[9]NAW4 - Refurb - ENWL'!M109</f>
        <v>35</v>
      </c>
      <c r="N112" s="52">
        <f>'[9]NAW4 - Refurb - ENWL'!N109</f>
        <v>95</v>
      </c>
      <c r="O112" s="52">
        <f>'[9]NAW4 - Refurb - ENWL'!O109</f>
        <v>206</v>
      </c>
      <c r="P112" s="52">
        <f>'[9]NAW4 - Refurb - ENWL'!P109</f>
        <v>43</v>
      </c>
      <c r="Q112" s="52">
        <f>'[9]NAW4 - Refurb - ENWL'!Q109</f>
        <v>59</v>
      </c>
      <c r="R112" s="53">
        <f>SUM(M112:Q112)</f>
        <v>438</v>
      </c>
      <c r="S112" s="52">
        <f>'[9]NAW4 - Refurb - ENWL'!S109</f>
        <v>0</v>
      </c>
      <c r="T112" s="52">
        <f>'[9]NAW4 - Refurb - ENWL'!T109</f>
        <v>16.633614627285514</v>
      </c>
      <c r="U112" s="52">
        <f>'[9]NAW4 - Refurb - ENWL'!U109</f>
        <v>16.633614627285514</v>
      </c>
      <c r="V112" s="52">
        <f>'[9]NAW4 - Refurb - ENWL'!V109</f>
        <v>0</v>
      </c>
      <c r="W112" s="52">
        <f>'[9]NAW4 - Refurb - ENWL'!W109</f>
        <v>-33.267229254571028</v>
      </c>
      <c r="X112" s="53">
        <f>SUM(S112:W112)</f>
        <v>0</v>
      </c>
      <c r="Y112" s="54">
        <f>'[9]NAW4 - Refurb - ENWL'!Y109</f>
        <v>29</v>
      </c>
      <c r="Z112" s="54">
        <f>'[9]NAW4 - Refurb - ENWL'!Z109</f>
        <v>75</v>
      </c>
      <c r="AA112" s="54">
        <f>'[9]NAW4 - Refurb - ENWL'!AA109</f>
        <v>143</v>
      </c>
      <c r="AB112" s="54">
        <f>'[9]NAW4 - Refurb - ENWL'!AB109</f>
        <v>90</v>
      </c>
      <c r="AC112" s="54">
        <f>'[9]NAW4 - Refurb - ENWL'!AC109</f>
        <v>102</v>
      </c>
      <c r="AD112" s="53">
        <f>SUM(Y112:AC112)</f>
        <v>439</v>
      </c>
      <c r="AE112" s="54">
        <f>'[9]NAW4 - Refurb - ENWL'!AE109</f>
        <v>0</v>
      </c>
      <c r="AF112" s="54">
        <f>'[9]NAW4 - Refurb - ENWL'!AF109</f>
        <v>33.267229254571028</v>
      </c>
      <c r="AG112" s="54">
        <f>'[9]NAW4 - Refurb - ENWL'!AG109</f>
        <v>33.267229254571028</v>
      </c>
      <c r="AH112" s="54">
        <f>'[9]NAW4 - Refurb - ENWL'!AH109</f>
        <v>0</v>
      </c>
      <c r="AI112" s="54">
        <f>'[9]NAW4 - Refurb - ENWL'!AI109</f>
        <v>-66.534458509142056</v>
      </c>
      <c r="AJ112" s="53">
        <f>SUM(AE112:AI112)</f>
        <v>0</v>
      </c>
      <c r="AK112" s="54">
        <f>'[9]NAW4 - Refurb - ENWL'!AK109</f>
        <v>20</v>
      </c>
      <c r="AL112" s="54">
        <f>'[9]NAW4 - Refurb - ENWL'!AL109</f>
        <v>76</v>
      </c>
      <c r="AM112" s="54">
        <f>'[9]NAW4 - Refurb - ENWL'!AM109</f>
        <v>45</v>
      </c>
      <c r="AN112" s="54">
        <f>'[9]NAW4 - Refurb - ENWL'!AN109</f>
        <v>88</v>
      </c>
      <c r="AO112" s="54">
        <f>'[9]NAW4 - Refurb - ENWL'!AO109</f>
        <v>210</v>
      </c>
      <c r="AP112" s="53">
        <f>SUM(AK112:AO112)</f>
        <v>439</v>
      </c>
      <c r="BB112" s="6"/>
      <c r="BC112" s="6"/>
      <c r="BD112" s="51" t="s">
        <v>26</v>
      </c>
      <c r="BE112" s="172">
        <f>'ENWL - HI Probs. of Failure '!O$33</f>
        <v>1.2041E-3</v>
      </c>
      <c r="BF112" s="172">
        <f>'ENWL - HI Probs. of Failure '!P$33</f>
        <v>1.2163999999999999E-3</v>
      </c>
      <c r="BG112" s="172">
        <f>'ENWL - HI Probs. of Failure '!Q$33</f>
        <v>2.1045E-3</v>
      </c>
      <c r="BH112" s="172">
        <f>'ENWL - HI Probs. of Failure '!R$33</f>
        <v>4.0956999999999999E-3</v>
      </c>
      <c r="BI112" s="172">
        <f>'ENWL - HI Probs. of Failure '!S$33</f>
        <v>7.5599999999999999E-3</v>
      </c>
      <c r="BJ112" s="175"/>
      <c r="BK112" s="6"/>
      <c r="BL112" s="51" t="s">
        <v>26</v>
      </c>
      <c r="BM112" s="194">
        <f>$BM2*'ENWL - Ave Crit'!$Q$33</f>
        <v>222114.19999999998</v>
      </c>
      <c r="BN112" s="194">
        <f>$BM2*'ENWL - Ave Crit'!$Q$33</f>
        <v>222114.19999999998</v>
      </c>
      <c r="BO112" s="194">
        <f>$BM2*'ENWL - Ave Crit'!$Q$33</f>
        <v>222114.19999999998</v>
      </c>
      <c r="BP112" s="194">
        <f>$BM2*'ENWL - Ave Crit'!$Q$33</f>
        <v>222114.19999999998</v>
      </c>
      <c r="BQ112" s="194">
        <f>$BM2*'ENWL - Ave Crit'!$Q$33</f>
        <v>222114.19999999998</v>
      </c>
      <c r="BR112" s="175"/>
      <c r="BS112" s="6"/>
      <c r="BT112" s="51" t="s">
        <v>26</v>
      </c>
      <c r="BU112" s="24">
        <f t="shared" si="418"/>
        <v>267.44770821999998</v>
      </c>
      <c r="BV112" s="24">
        <f t="shared" si="418"/>
        <v>270.17971287999995</v>
      </c>
      <c r="BW112" s="24">
        <f t="shared" si="418"/>
        <v>467.43933389999995</v>
      </c>
      <c r="BX112" s="24">
        <f t="shared" si="418"/>
        <v>909.71312893999993</v>
      </c>
      <c r="BY112" s="24">
        <f t="shared" si="418"/>
        <v>1679.1833519999998</v>
      </c>
      <c r="BZ112" s="6"/>
      <c r="CA112" s="6"/>
      <c r="CB112" s="51" t="s">
        <v>26</v>
      </c>
      <c r="CC112" s="195">
        <f>IF(BU112="","",M112*BU112)</f>
        <v>9360.6697876999988</v>
      </c>
      <c r="CD112" s="195">
        <f t="shared" ref="CD112:CG115" si="630">IF(BV112="","",N112*BV112)</f>
        <v>25667.072723599995</v>
      </c>
      <c r="CE112" s="195">
        <f t="shared" si="630"/>
        <v>96292.502783399992</v>
      </c>
      <c r="CF112" s="195">
        <f t="shared" si="630"/>
        <v>39117.664544419997</v>
      </c>
      <c r="CG112" s="195">
        <f t="shared" si="630"/>
        <v>99071.817767999994</v>
      </c>
      <c r="CH112" s="198">
        <f t="shared" si="483"/>
        <v>269509.72760711994</v>
      </c>
      <c r="CI112" s="68"/>
      <c r="CJ112" s="68"/>
      <c r="CK112" s="195">
        <f t="shared" ref="CK112:CO115" si="631">IF(BU112="","",G112*BU112)</f>
        <v>12035.1468699</v>
      </c>
      <c r="CL112" s="195">
        <f t="shared" si="631"/>
        <v>25937.252436479997</v>
      </c>
      <c r="CM112" s="195">
        <f t="shared" si="631"/>
        <v>96292.502783399992</v>
      </c>
      <c r="CN112" s="195">
        <f t="shared" si="631"/>
        <v>39117.664544419997</v>
      </c>
      <c r="CO112" s="195">
        <f t="shared" si="631"/>
        <v>82279.984247999993</v>
      </c>
      <c r="CP112" s="198">
        <f t="shared" si="419"/>
        <v>255662.55088219998</v>
      </c>
      <c r="CS112" s="195">
        <f>IF(BU112="","",Y112*BU112)</f>
        <v>7755.9835383799991</v>
      </c>
      <c r="CT112" s="195">
        <f t="shared" ref="CT112:CW115" si="632">IF(BV112="","",Z112*BV112)</f>
        <v>20263.478465999997</v>
      </c>
      <c r="CU112" s="195">
        <f t="shared" si="632"/>
        <v>66843.824747699997</v>
      </c>
      <c r="CV112" s="195">
        <f t="shared" si="632"/>
        <v>81874.181604599988</v>
      </c>
      <c r="CW112" s="195">
        <f t="shared" si="632"/>
        <v>171276.70190399999</v>
      </c>
      <c r="CX112" s="198">
        <f t="shared" si="420"/>
        <v>348014.17026067997</v>
      </c>
      <c r="DA112" s="195">
        <f>IF(BU112="","",(S112+Y112)*BU112)</f>
        <v>7755.9835383799991</v>
      </c>
      <c r="DB112" s="195">
        <f t="shared" ref="DB112:DE115" si="633">IF(BV112="","",(T112+Z112)*BV112)</f>
        <v>24757.543690156563</v>
      </c>
      <c r="DC112" s="195">
        <f t="shared" si="633"/>
        <v>74619.030489427634</v>
      </c>
      <c r="DD112" s="195">
        <f t="shared" si="633"/>
        <v>81874.181604599988</v>
      </c>
      <c r="DE112" s="195">
        <f t="shared" si="633"/>
        <v>115414.92437255695</v>
      </c>
      <c r="DF112" s="198">
        <f t="shared" si="421"/>
        <v>304421.66369512113</v>
      </c>
      <c r="DI112" s="195">
        <f>IF(BU112="","",AK112*BU112)</f>
        <v>5348.9541644000001</v>
      </c>
      <c r="DJ112" s="195">
        <f t="shared" ref="DJ112:DM115" si="634">IF(BV112="","",AL112*BV112)</f>
        <v>20533.658178879996</v>
      </c>
      <c r="DK112" s="195">
        <f t="shared" si="634"/>
        <v>21034.770025499998</v>
      </c>
      <c r="DL112" s="195">
        <f t="shared" si="634"/>
        <v>80054.75534671999</v>
      </c>
      <c r="DM112" s="195">
        <f t="shared" si="634"/>
        <v>352628.50391999993</v>
      </c>
      <c r="DN112" s="198">
        <f t="shared" si="423"/>
        <v>479600.64163549989</v>
      </c>
      <c r="DQ112" s="195">
        <f>IF(BU112="","",(AE112+AK112)*BU112)</f>
        <v>5348.9541644000001</v>
      </c>
      <c r="DR112" s="195">
        <f t="shared" ref="DR112:DU115" si="635">IF(BV112="","",(AF112+AL112)*BV112)</f>
        <v>29521.788627193131</v>
      </c>
      <c r="DS112" s="195">
        <f t="shared" si="635"/>
        <v>36585.181508955269</v>
      </c>
      <c r="DT112" s="195">
        <f t="shared" si="635"/>
        <v>80054.75534671999</v>
      </c>
      <c r="DU112" s="195">
        <f t="shared" si="635"/>
        <v>240904.94885711392</v>
      </c>
      <c r="DV112" s="198">
        <f t="shared" si="422"/>
        <v>392415.62850438233</v>
      </c>
    </row>
    <row r="113" spans="1:126" ht="25.5" customHeight="1">
      <c r="A113" s="19"/>
      <c r="B113" s="55"/>
      <c r="C113" s="55"/>
      <c r="D113" s="56">
        <f t="shared" ref="D113:D115" si="636">L113</f>
        <v>192</v>
      </c>
      <c r="E113" s="57">
        <f t="shared" ref="E113:E115" si="637">D113+SUM(AE113:AI113)</f>
        <v>192</v>
      </c>
      <c r="F113" s="58" t="s">
        <v>28</v>
      </c>
      <c r="G113" s="52">
        <f>'[9]NAW4 - Refurb - ENWL'!G110</f>
        <v>19</v>
      </c>
      <c r="H113" s="52">
        <f>'[9]NAW4 - Refurb - ENWL'!H110</f>
        <v>42</v>
      </c>
      <c r="I113" s="52">
        <f>'[9]NAW4 - Refurb - ENWL'!I110</f>
        <v>90</v>
      </c>
      <c r="J113" s="52">
        <f>'[9]NAW4 - Refurb - ENWL'!J110</f>
        <v>19</v>
      </c>
      <c r="K113" s="52">
        <f>'[9]NAW4 - Refurb - ENWL'!K110</f>
        <v>22</v>
      </c>
      <c r="L113" s="59">
        <f t="shared" ref="L113:L115" si="638">SUM(G113:K113)</f>
        <v>192</v>
      </c>
      <c r="M113" s="52">
        <f>'[9]NAW4 - Refurb - ENWL'!M110</f>
        <v>15</v>
      </c>
      <c r="N113" s="52">
        <f>'[9]NAW4 - Refurb - ENWL'!N110</f>
        <v>42</v>
      </c>
      <c r="O113" s="52">
        <f>'[9]NAW4 - Refurb - ENWL'!O110</f>
        <v>90</v>
      </c>
      <c r="P113" s="52">
        <f>'[9]NAW4 - Refurb - ENWL'!P110</f>
        <v>19</v>
      </c>
      <c r="Q113" s="52">
        <f>'[9]NAW4 - Refurb - ENWL'!Q110</f>
        <v>25</v>
      </c>
      <c r="R113" s="59">
        <f t="shared" ref="R113:R115" si="639">SUM(M113:Q113)</f>
        <v>191</v>
      </c>
      <c r="S113" s="52">
        <f>'[9]NAW4 - Refurb - ENWL'!S110</f>
        <v>0</v>
      </c>
      <c r="T113" s="52">
        <f>'[9]NAW4 - Refurb - ENWL'!T110</f>
        <v>7.2436708860759484</v>
      </c>
      <c r="U113" s="52">
        <f>'[9]NAW4 - Refurb - ENWL'!U110</f>
        <v>7.2436708860759484</v>
      </c>
      <c r="V113" s="52">
        <f>'[9]NAW4 - Refurb - ENWL'!V110</f>
        <v>0</v>
      </c>
      <c r="W113" s="52">
        <f>'[9]NAW4 - Refurb - ENWL'!W110</f>
        <v>-14.487341772151897</v>
      </c>
      <c r="X113" s="59">
        <f t="shared" ref="X113:X115" si="640">SUM(S113:W113)</f>
        <v>0</v>
      </c>
      <c r="Y113" s="52">
        <f>'[9]NAW4 - Refurb - ENWL'!Y110</f>
        <v>13</v>
      </c>
      <c r="Z113" s="52">
        <f>'[9]NAW4 - Refurb - ENWL'!Z110</f>
        <v>33</v>
      </c>
      <c r="AA113" s="52">
        <f>'[9]NAW4 - Refurb - ENWL'!AA110</f>
        <v>62</v>
      </c>
      <c r="AB113" s="52">
        <f>'[9]NAW4 - Refurb - ENWL'!AB110</f>
        <v>39</v>
      </c>
      <c r="AC113" s="52">
        <f>'[9]NAW4 - Refurb - ENWL'!AC110</f>
        <v>45</v>
      </c>
      <c r="AD113" s="59">
        <f t="shared" ref="AD113:AD115" si="641">SUM(Y113:AC113)</f>
        <v>192</v>
      </c>
      <c r="AE113" s="52">
        <f>'[9]NAW4 - Refurb - ENWL'!AE110</f>
        <v>0</v>
      </c>
      <c r="AF113" s="52">
        <f>'[9]NAW4 - Refurb - ENWL'!AF110</f>
        <v>14.487341772151897</v>
      </c>
      <c r="AG113" s="52">
        <f>'[9]NAW4 - Refurb - ENWL'!AG110</f>
        <v>14.487341772151897</v>
      </c>
      <c r="AH113" s="52">
        <f>'[9]NAW4 - Refurb - ENWL'!AH110</f>
        <v>0</v>
      </c>
      <c r="AI113" s="52">
        <f>'[9]NAW4 - Refurb - ENWL'!AI110</f>
        <v>-28.974683544303794</v>
      </c>
      <c r="AJ113" s="59">
        <f t="shared" ref="AJ113:AJ115" si="642">SUM(AE113:AI113)</f>
        <v>0</v>
      </c>
      <c r="AK113" s="52">
        <f>'[9]NAW4 - Refurb - ENWL'!AK110</f>
        <v>9</v>
      </c>
      <c r="AL113" s="52">
        <f>'[9]NAW4 - Refurb - ENWL'!AL110</f>
        <v>33</v>
      </c>
      <c r="AM113" s="52">
        <f>'[9]NAW4 - Refurb - ENWL'!AM110</f>
        <v>19</v>
      </c>
      <c r="AN113" s="52">
        <f>'[9]NAW4 - Refurb - ENWL'!AN110</f>
        <v>39</v>
      </c>
      <c r="AO113" s="52">
        <f>'[9]NAW4 - Refurb - ENWL'!AO110</f>
        <v>92</v>
      </c>
      <c r="AP113" s="59">
        <f t="shared" ref="AP113:AP115" si="643">SUM(AK113:AO113)</f>
        <v>192</v>
      </c>
      <c r="BB113" s="6"/>
      <c r="BC113" s="6"/>
      <c r="BD113" s="58" t="s">
        <v>28</v>
      </c>
      <c r="BE113" s="172">
        <f>'ENWL - HI Probs. of Failure '!O$33</f>
        <v>1.2041E-3</v>
      </c>
      <c r="BF113" s="172">
        <f>'ENWL - HI Probs. of Failure '!P$33</f>
        <v>1.2163999999999999E-3</v>
      </c>
      <c r="BG113" s="172">
        <f>'ENWL - HI Probs. of Failure '!Q$33</f>
        <v>2.1045E-3</v>
      </c>
      <c r="BH113" s="172">
        <f>'ENWL - HI Probs. of Failure '!R$33</f>
        <v>4.0956999999999999E-3</v>
      </c>
      <c r="BI113" s="172">
        <f>'ENWL - HI Probs. of Failure '!S$33</f>
        <v>7.5599999999999999E-3</v>
      </c>
      <c r="BJ113" s="176"/>
      <c r="BK113" s="6"/>
      <c r="BL113" s="58" t="s">
        <v>28</v>
      </c>
      <c r="BM113" s="194">
        <f>$BM3*'ENWL - Ave Crit'!$Q$33</f>
        <v>317306</v>
      </c>
      <c r="BN113" s="194">
        <f>$BM3*'ENWL - Ave Crit'!$Q$33</f>
        <v>317306</v>
      </c>
      <c r="BO113" s="194">
        <f>$BM3*'ENWL - Ave Crit'!$Q$33</f>
        <v>317306</v>
      </c>
      <c r="BP113" s="194">
        <f>$BM3*'ENWL - Ave Crit'!$Q$33</f>
        <v>317306</v>
      </c>
      <c r="BQ113" s="194">
        <f>$BM3*'ENWL - Ave Crit'!$Q$33</f>
        <v>317306</v>
      </c>
      <c r="BR113" s="176"/>
      <c r="BS113" s="6"/>
      <c r="BT113" s="58" t="s">
        <v>28</v>
      </c>
      <c r="BU113" s="24">
        <f t="shared" si="418"/>
        <v>382.06815460000001</v>
      </c>
      <c r="BV113" s="24">
        <f t="shared" si="418"/>
        <v>385.97101839999993</v>
      </c>
      <c r="BW113" s="24">
        <f t="shared" si="418"/>
        <v>667.77047700000003</v>
      </c>
      <c r="BX113" s="24">
        <f t="shared" si="418"/>
        <v>1299.5901842000001</v>
      </c>
      <c r="BY113" s="24">
        <f t="shared" si="418"/>
        <v>2398.8333600000001</v>
      </c>
      <c r="BZ113" s="6"/>
      <c r="CA113" s="6"/>
      <c r="CB113" s="58" t="s">
        <v>28</v>
      </c>
      <c r="CC113" s="195">
        <f t="shared" ref="CC113:CC115" si="644">IF(BU113="","",M113*BU113)</f>
        <v>5731.0223190000006</v>
      </c>
      <c r="CD113" s="195">
        <f t="shared" si="630"/>
        <v>16210.782772799997</v>
      </c>
      <c r="CE113" s="195">
        <f t="shared" si="630"/>
        <v>60099.342929999999</v>
      </c>
      <c r="CF113" s="195">
        <f t="shared" si="630"/>
        <v>24692.2134998</v>
      </c>
      <c r="CG113" s="195">
        <f t="shared" si="630"/>
        <v>59970.834000000003</v>
      </c>
      <c r="CH113" s="198">
        <f t="shared" si="483"/>
        <v>166704.19552159999</v>
      </c>
      <c r="CI113" s="68"/>
      <c r="CJ113" s="68"/>
      <c r="CK113" s="195">
        <f t="shared" si="631"/>
        <v>7259.2949374</v>
      </c>
      <c r="CL113" s="195">
        <f t="shared" si="631"/>
        <v>16210.782772799997</v>
      </c>
      <c r="CM113" s="195">
        <f t="shared" si="631"/>
        <v>60099.342929999999</v>
      </c>
      <c r="CN113" s="195">
        <f t="shared" si="631"/>
        <v>24692.2134998</v>
      </c>
      <c r="CO113" s="195">
        <f t="shared" si="631"/>
        <v>52774.333920000005</v>
      </c>
      <c r="CP113" s="198">
        <f t="shared" si="419"/>
        <v>161035.96805999998</v>
      </c>
      <c r="CS113" s="195">
        <f t="shared" ref="CS113:CS115" si="645">IF(BU113="","",Y113*BU113)</f>
        <v>4966.8860098000005</v>
      </c>
      <c r="CT113" s="195">
        <f t="shared" si="632"/>
        <v>12737.043607199997</v>
      </c>
      <c r="CU113" s="195">
        <f t="shared" si="632"/>
        <v>41401.769574000005</v>
      </c>
      <c r="CV113" s="195">
        <f t="shared" si="632"/>
        <v>50684.017183800002</v>
      </c>
      <c r="CW113" s="195">
        <f t="shared" si="632"/>
        <v>107947.5012</v>
      </c>
      <c r="CX113" s="198">
        <f t="shared" si="420"/>
        <v>217737.21757480002</v>
      </c>
      <c r="DA113" s="195">
        <f t="shared" ref="DA113:DA115" si="646">IF(BU113="","",(S113+Y113)*BU113)</f>
        <v>4966.8860098000005</v>
      </c>
      <c r="DB113" s="195">
        <f t="shared" si="633"/>
        <v>15532.89063605316</v>
      </c>
      <c r="DC113" s="195">
        <f t="shared" si="633"/>
        <v>46238.879136825948</v>
      </c>
      <c r="DD113" s="195">
        <f t="shared" si="633"/>
        <v>50684.017183800002</v>
      </c>
      <c r="DE113" s="195">
        <f t="shared" si="633"/>
        <v>73194.782459240509</v>
      </c>
      <c r="DF113" s="198">
        <f t="shared" si="421"/>
        <v>190617.45542571961</v>
      </c>
      <c r="DI113" s="195">
        <f t="shared" ref="DI113:DI115" si="647">IF(BU113="","",AK113*BU113)</f>
        <v>3438.6133914000002</v>
      </c>
      <c r="DJ113" s="195">
        <f t="shared" si="634"/>
        <v>12737.043607199997</v>
      </c>
      <c r="DK113" s="195">
        <f t="shared" si="634"/>
        <v>12687.639063000001</v>
      </c>
      <c r="DL113" s="195">
        <f t="shared" si="634"/>
        <v>50684.017183800002</v>
      </c>
      <c r="DM113" s="195">
        <f t="shared" si="634"/>
        <v>220692.66912000001</v>
      </c>
      <c r="DN113" s="198">
        <f t="shared" si="423"/>
        <v>300239.98236540001</v>
      </c>
      <c r="DQ113" s="195">
        <f t="shared" ref="DQ113:DQ115" si="648">IF(BU113="","",(AE113+AK113)*BU113)</f>
        <v>3438.6133914000002</v>
      </c>
      <c r="DR113" s="195">
        <f t="shared" si="635"/>
        <v>18328.737664906323</v>
      </c>
      <c r="DS113" s="195">
        <f t="shared" si="635"/>
        <v>22361.858188651895</v>
      </c>
      <c r="DT113" s="195">
        <f t="shared" si="635"/>
        <v>50684.017183800002</v>
      </c>
      <c r="DU113" s="195">
        <f t="shared" si="635"/>
        <v>151187.23163848103</v>
      </c>
      <c r="DV113" s="198">
        <f t="shared" si="422"/>
        <v>246000.45806723926</v>
      </c>
    </row>
    <row r="114" spans="1:126" ht="25.5" customHeight="1">
      <c r="A114" s="19"/>
      <c r="B114" s="55"/>
      <c r="C114" s="55"/>
      <c r="D114" s="56">
        <f t="shared" si="636"/>
        <v>53</v>
      </c>
      <c r="E114" s="57">
        <f t="shared" si="637"/>
        <v>53</v>
      </c>
      <c r="F114" s="58" t="s">
        <v>30</v>
      </c>
      <c r="G114" s="52">
        <f>'[9]NAW4 - Refurb - ENWL'!G111</f>
        <v>5</v>
      </c>
      <c r="H114" s="52">
        <f>'[9]NAW4 - Refurb - ENWL'!H111</f>
        <v>12</v>
      </c>
      <c r="I114" s="52">
        <f>'[9]NAW4 - Refurb - ENWL'!I111</f>
        <v>25</v>
      </c>
      <c r="J114" s="52">
        <f>'[9]NAW4 - Refurb - ENWL'!J111</f>
        <v>5</v>
      </c>
      <c r="K114" s="52">
        <f>'[9]NAW4 - Refurb - ENWL'!K111</f>
        <v>6</v>
      </c>
      <c r="L114" s="59">
        <f t="shared" si="638"/>
        <v>53</v>
      </c>
      <c r="M114" s="52">
        <f>'[9]NAW4 - Refurb - ENWL'!M111</f>
        <v>4</v>
      </c>
      <c r="N114" s="52">
        <f>'[9]NAW4 - Refurb - ENWL'!N111</f>
        <v>12</v>
      </c>
      <c r="O114" s="52">
        <f>'[9]NAW4 - Refurb - ENWL'!O111</f>
        <v>25</v>
      </c>
      <c r="P114" s="52">
        <f>'[9]NAW4 - Refurb - ENWL'!P111</f>
        <v>5</v>
      </c>
      <c r="Q114" s="52">
        <f>'[9]NAW4 - Refurb - ENWL'!Q111</f>
        <v>7</v>
      </c>
      <c r="R114" s="59">
        <f t="shared" si="639"/>
        <v>53</v>
      </c>
      <c r="S114" s="52">
        <f>'[9]NAW4 - Refurb - ENWL'!S111</f>
        <v>0</v>
      </c>
      <c r="T114" s="52">
        <f>'[9]NAW4 - Refurb - ENWL'!T111</f>
        <v>2.031293952180028</v>
      </c>
      <c r="U114" s="52">
        <f>'[9]NAW4 - Refurb - ENWL'!U111</f>
        <v>2.031293952180028</v>
      </c>
      <c r="V114" s="52">
        <f>'[9]NAW4 - Refurb - ENWL'!V111</f>
        <v>0</v>
      </c>
      <c r="W114" s="52">
        <f>'[9]NAW4 - Refurb - ENWL'!W111</f>
        <v>-4.0625879043600559</v>
      </c>
      <c r="X114" s="59">
        <f t="shared" si="640"/>
        <v>0</v>
      </c>
      <c r="Y114" s="52">
        <f>'[9]NAW4 - Refurb - ENWL'!Y111</f>
        <v>4</v>
      </c>
      <c r="Z114" s="52">
        <f>'[9]NAW4 - Refurb - ENWL'!Z111</f>
        <v>9</v>
      </c>
      <c r="AA114" s="52">
        <f>'[9]NAW4 - Refurb - ENWL'!AA111</f>
        <v>17</v>
      </c>
      <c r="AB114" s="52">
        <f>'[9]NAW4 - Refurb - ENWL'!AB111</f>
        <v>11</v>
      </c>
      <c r="AC114" s="52">
        <f>'[9]NAW4 - Refurb - ENWL'!AC111</f>
        <v>13</v>
      </c>
      <c r="AD114" s="59">
        <f t="shared" si="641"/>
        <v>54</v>
      </c>
      <c r="AE114" s="52">
        <f>'[9]NAW4 - Refurb - ENWL'!AE111</f>
        <v>0</v>
      </c>
      <c r="AF114" s="52">
        <f>'[9]NAW4 - Refurb - ENWL'!AF111</f>
        <v>4.0625879043600559</v>
      </c>
      <c r="AG114" s="52">
        <f>'[9]NAW4 - Refurb - ENWL'!AG111</f>
        <v>4.0625879043600559</v>
      </c>
      <c r="AH114" s="52">
        <f>'[9]NAW4 - Refurb - ENWL'!AH111</f>
        <v>0</v>
      </c>
      <c r="AI114" s="52">
        <f>'[9]NAW4 - Refurb - ENWL'!AI111</f>
        <v>-8.1251758087201118</v>
      </c>
      <c r="AJ114" s="59">
        <f t="shared" si="642"/>
        <v>0</v>
      </c>
      <c r="AK114" s="52">
        <f>'[9]NAW4 - Refurb - ENWL'!AK111</f>
        <v>2</v>
      </c>
      <c r="AL114" s="52">
        <f>'[9]NAW4 - Refurb - ENWL'!AL111</f>
        <v>9</v>
      </c>
      <c r="AM114" s="52">
        <f>'[9]NAW4 - Refurb - ENWL'!AM111</f>
        <v>5</v>
      </c>
      <c r="AN114" s="52">
        <f>'[9]NAW4 - Refurb - ENWL'!AN111</f>
        <v>11</v>
      </c>
      <c r="AO114" s="52">
        <f>'[9]NAW4 - Refurb - ENWL'!AO111</f>
        <v>26</v>
      </c>
      <c r="AP114" s="59">
        <f t="shared" si="643"/>
        <v>53</v>
      </c>
      <c r="BB114" s="6"/>
      <c r="BC114" s="6"/>
      <c r="BD114" s="58" t="s">
        <v>30</v>
      </c>
      <c r="BE114" s="172">
        <f>'ENWL - HI Probs. of Failure '!O$33</f>
        <v>1.2041E-3</v>
      </c>
      <c r="BF114" s="172">
        <f>'ENWL - HI Probs. of Failure '!P$33</f>
        <v>1.2163999999999999E-3</v>
      </c>
      <c r="BG114" s="172">
        <f>'ENWL - HI Probs. of Failure '!Q$33</f>
        <v>2.1045E-3</v>
      </c>
      <c r="BH114" s="172">
        <f>'ENWL - HI Probs. of Failure '!R$33</f>
        <v>4.0956999999999999E-3</v>
      </c>
      <c r="BI114" s="172">
        <f>'ENWL - HI Probs. of Failure '!S$33</f>
        <v>7.5599999999999999E-3</v>
      </c>
      <c r="BJ114" s="176"/>
      <c r="BK114" s="6"/>
      <c r="BL114" s="58" t="s">
        <v>30</v>
      </c>
      <c r="BM114" s="194">
        <f>$BM4*'ENWL - Ave Crit'!$Q$33</f>
        <v>475959</v>
      </c>
      <c r="BN114" s="194">
        <f>$BM4*'ENWL - Ave Crit'!$Q$33</f>
        <v>475959</v>
      </c>
      <c r="BO114" s="194">
        <f>$BM4*'ENWL - Ave Crit'!$Q$33</f>
        <v>475959</v>
      </c>
      <c r="BP114" s="194">
        <f>$BM4*'ENWL - Ave Crit'!$Q$33</f>
        <v>475959</v>
      </c>
      <c r="BQ114" s="194">
        <f>$BM4*'ENWL - Ave Crit'!$Q$33</f>
        <v>475959</v>
      </c>
      <c r="BR114" s="176"/>
      <c r="BS114" s="6"/>
      <c r="BT114" s="58" t="s">
        <v>30</v>
      </c>
      <c r="BU114" s="24">
        <f t="shared" si="418"/>
        <v>573.10223189999999</v>
      </c>
      <c r="BV114" s="24">
        <f t="shared" si="418"/>
        <v>578.95652759999996</v>
      </c>
      <c r="BW114" s="24">
        <f t="shared" si="418"/>
        <v>1001.6557155</v>
      </c>
      <c r="BX114" s="24">
        <f t="shared" si="418"/>
        <v>1949.3852763</v>
      </c>
      <c r="BY114" s="24">
        <f t="shared" si="418"/>
        <v>3598.2500399999999</v>
      </c>
      <c r="BZ114" s="6"/>
      <c r="CA114" s="6"/>
      <c r="CB114" s="58" t="s">
        <v>30</v>
      </c>
      <c r="CC114" s="195">
        <f t="shared" si="644"/>
        <v>2292.4089276</v>
      </c>
      <c r="CD114" s="195">
        <f t="shared" si="630"/>
        <v>6947.4783312</v>
      </c>
      <c r="CE114" s="195">
        <f t="shared" si="630"/>
        <v>25041.392887500002</v>
      </c>
      <c r="CF114" s="195">
        <f t="shared" si="630"/>
        <v>9746.9263814999995</v>
      </c>
      <c r="CG114" s="195">
        <f t="shared" si="630"/>
        <v>25187.75028</v>
      </c>
      <c r="CH114" s="198">
        <f t="shared" si="483"/>
        <v>69215.956807800001</v>
      </c>
      <c r="CI114" s="68"/>
      <c r="CJ114" s="68"/>
      <c r="CK114" s="195">
        <f t="shared" si="631"/>
        <v>2865.5111594999998</v>
      </c>
      <c r="CL114" s="195">
        <f t="shared" si="631"/>
        <v>6947.4783312</v>
      </c>
      <c r="CM114" s="195">
        <f t="shared" si="631"/>
        <v>25041.392887500002</v>
      </c>
      <c r="CN114" s="195">
        <f t="shared" si="631"/>
        <v>9746.9263814999995</v>
      </c>
      <c r="CO114" s="195">
        <f t="shared" si="631"/>
        <v>21589.500240000001</v>
      </c>
      <c r="CP114" s="198">
        <f t="shared" si="419"/>
        <v>66190.808999700006</v>
      </c>
      <c r="CS114" s="195">
        <f t="shared" si="645"/>
        <v>2292.4089276</v>
      </c>
      <c r="CT114" s="195">
        <f t="shared" si="632"/>
        <v>5210.6087484</v>
      </c>
      <c r="CU114" s="195">
        <f t="shared" si="632"/>
        <v>17028.147163500002</v>
      </c>
      <c r="CV114" s="195">
        <f t="shared" si="632"/>
        <v>21443.238039299998</v>
      </c>
      <c r="CW114" s="195">
        <f t="shared" si="632"/>
        <v>46777.250520000001</v>
      </c>
      <c r="CX114" s="198">
        <f t="shared" si="420"/>
        <v>92751.653398800001</v>
      </c>
      <c r="DA114" s="195">
        <f t="shared" si="646"/>
        <v>2292.4089276</v>
      </c>
      <c r="DB114" s="195">
        <f t="shared" si="633"/>
        <v>6386.6396414890296</v>
      </c>
      <c r="DC114" s="195">
        <f t="shared" si="633"/>
        <v>19062.804360561709</v>
      </c>
      <c r="DD114" s="195">
        <f t="shared" si="633"/>
        <v>21443.238039299998</v>
      </c>
      <c r="DE114" s="195">
        <f t="shared" si="633"/>
        <v>32159.043430632912</v>
      </c>
      <c r="DF114" s="198">
        <f t="shared" si="421"/>
        <v>81344.134399583651</v>
      </c>
      <c r="DG114" s="6"/>
      <c r="DH114" s="6"/>
      <c r="DI114" s="195">
        <f t="shared" si="647"/>
        <v>1146.2044638</v>
      </c>
      <c r="DJ114" s="195">
        <f t="shared" si="634"/>
        <v>5210.6087484</v>
      </c>
      <c r="DK114" s="195">
        <f t="shared" si="634"/>
        <v>5008.2785775000002</v>
      </c>
      <c r="DL114" s="195">
        <f t="shared" si="634"/>
        <v>21443.238039299998</v>
      </c>
      <c r="DM114" s="195">
        <f t="shared" si="634"/>
        <v>93554.501040000003</v>
      </c>
      <c r="DN114" s="198">
        <f t="shared" si="423"/>
        <v>126362.830869</v>
      </c>
      <c r="DQ114" s="195">
        <f t="shared" si="648"/>
        <v>1146.2044638</v>
      </c>
      <c r="DR114" s="195">
        <f t="shared" si="635"/>
        <v>7562.6705345780583</v>
      </c>
      <c r="DS114" s="195">
        <f t="shared" si="635"/>
        <v>9077.5929716234186</v>
      </c>
      <c r="DT114" s="195">
        <f t="shared" si="635"/>
        <v>21443.238039299998</v>
      </c>
      <c r="DU114" s="195">
        <f t="shared" si="635"/>
        <v>64318.086861265823</v>
      </c>
      <c r="DV114" s="198">
        <f t="shared" si="422"/>
        <v>103547.7928705673</v>
      </c>
    </row>
    <row r="115" spans="1:126" ht="25.5" customHeight="1">
      <c r="A115" s="19"/>
      <c r="B115" s="55"/>
      <c r="C115" s="55"/>
      <c r="D115" s="56">
        <f t="shared" si="636"/>
        <v>36</v>
      </c>
      <c r="E115" s="57">
        <f t="shared" si="637"/>
        <v>36</v>
      </c>
      <c r="F115" s="58" t="s">
        <v>31</v>
      </c>
      <c r="G115" s="52">
        <f>'[9]NAW4 - Refurb - ENWL'!G112</f>
        <v>4</v>
      </c>
      <c r="H115" s="52">
        <f>'[9]NAW4 - Refurb - ENWL'!H112</f>
        <v>8</v>
      </c>
      <c r="I115" s="52">
        <f>'[9]NAW4 - Refurb - ENWL'!I112</f>
        <v>17</v>
      </c>
      <c r="J115" s="52">
        <f>'[9]NAW4 - Refurb - ENWL'!J112</f>
        <v>3</v>
      </c>
      <c r="K115" s="52">
        <f>'[9]NAW4 - Refurb - ENWL'!K112</f>
        <v>4</v>
      </c>
      <c r="L115" s="59">
        <f t="shared" si="638"/>
        <v>36</v>
      </c>
      <c r="M115" s="52">
        <f>'[9]NAW4 - Refurb - ENWL'!M112</f>
        <v>3</v>
      </c>
      <c r="N115" s="52">
        <f>'[9]NAW4 - Refurb - ENWL'!N112</f>
        <v>8</v>
      </c>
      <c r="O115" s="52">
        <f>'[9]NAW4 - Refurb - ENWL'!O112</f>
        <v>17</v>
      </c>
      <c r="P115" s="52">
        <f>'[9]NAW4 - Refurb - ENWL'!P112</f>
        <v>3</v>
      </c>
      <c r="Q115" s="52">
        <f>'[9]NAW4 - Refurb - ENWL'!Q112</f>
        <v>5</v>
      </c>
      <c r="R115" s="59">
        <f t="shared" si="639"/>
        <v>36</v>
      </c>
      <c r="S115" s="52">
        <f>'[9]NAW4 - Refurb - ENWL'!S112</f>
        <v>0</v>
      </c>
      <c r="T115" s="52">
        <f>'[9]NAW4 - Refurb - ENWL'!T112</f>
        <v>1.3414205344585091</v>
      </c>
      <c r="U115" s="52">
        <f>'[9]NAW4 - Refurb - ENWL'!U112</f>
        <v>1.3414205344585091</v>
      </c>
      <c r="V115" s="52">
        <f>'[9]NAW4 - Refurb - ENWL'!V112</f>
        <v>0</v>
      </c>
      <c r="W115" s="52">
        <f>'[9]NAW4 - Refurb - ENWL'!W112</f>
        <v>-2.6828410689170181</v>
      </c>
      <c r="X115" s="59">
        <f t="shared" si="640"/>
        <v>0</v>
      </c>
      <c r="Y115" s="52">
        <f>'[9]NAW4 - Refurb - ENWL'!Y112</f>
        <v>2</v>
      </c>
      <c r="Z115" s="52">
        <f>'[9]NAW4 - Refurb - ENWL'!Z112</f>
        <v>6</v>
      </c>
      <c r="AA115" s="52">
        <f>'[9]NAW4 - Refurb - ENWL'!AA112</f>
        <v>12</v>
      </c>
      <c r="AB115" s="52">
        <f>'[9]NAW4 - Refurb - ENWL'!AB112</f>
        <v>7</v>
      </c>
      <c r="AC115" s="52">
        <f>'[9]NAW4 - Refurb - ENWL'!AC112</f>
        <v>8</v>
      </c>
      <c r="AD115" s="59">
        <f t="shared" si="641"/>
        <v>35</v>
      </c>
      <c r="AE115" s="52">
        <f>'[9]NAW4 - Refurb - ENWL'!AE112</f>
        <v>0</v>
      </c>
      <c r="AF115" s="52">
        <f>'[9]NAW4 - Refurb - ENWL'!AF112</f>
        <v>2.6828410689170181</v>
      </c>
      <c r="AG115" s="52">
        <f>'[9]NAW4 - Refurb - ENWL'!AG112</f>
        <v>2.6828410689170181</v>
      </c>
      <c r="AH115" s="52">
        <f>'[9]NAW4 - Refurb - ENWL'!AH112</f>
        <v>0</v>
      </c>
      <c r="AI115" s="52">
        <f>'[9]NAW4 - Refurb - ENWL'!AI112</f>
        <v>-5.3656821378340362</v>
      </c>
      <c r="AJ115" s="59">
        <f t="shared" si="642"/>
        <v>0</v>
      </c>
      <c r="AK115" s="52">
        <f>'[9]NAW4 - Refurb - ENWL'!AK112</f>
        <v>2</v>
      </c>
      <c r="AL115" s="52">
        <f>'[9]NAW4 - Refurb - ENWL'!AL112</f>
        <v>6</v>
      </c>
      <c r="AM115" s="52">
        <f>'[9]NAW4 - Refurb - ENWL'!AM112</f>
        <v>4</v>
      </c>
      <c r="AN115" s="52">
        <f>'[9]NAW4 - Refurb - ENWL'!AN112</f>
        <v>7</v>
      </c>
      <c r="AO115" s="52">
        <f>'[9]NAW4 - Refurb - ENWL'!AO112</f>
        <v>17</v>
      </c>
      <c r="AP115" s="59">
        <f t="shared" si="643"/>
        <v>36</v>
      </c>
      <c r="BB115" s="6"/>
      <c r="BC115" s="6"/>
      <c r="BD115" s="58" t="s">
        <v>31</v>
      </c>
      <c r="BE115" s="172">
        <f>'ENWL - HI Probs. of Failure '!O$33</f>
        <v>1.2041E-3</v>
      </c>
      <c r="BF115" s="172">
        <f>'ENWL - HI Probs. of Failure '!P$33</f>
        <v>1.2163999999999999E-3</v>
      </c>
      <c r="BG115" s="172">
        <f>'ENWL - HI Probs. of Failure '!Q$33</f>
        <v>2.1045E-3</v>
      </c>
      <c r="BH115" s="172">
        <f>'ENWL - HI Probs. of Failure '!R$33</f>
        <v>4.0956999999999999E-3</v>
      </c>
      <c r="BI115" s="172">
        <f>'ENWL - HI Probs. of Failure '!S$33</f>
        <v>7.5599999999999999E-3</v>
      </c>
      <c r="BJ115" s="176"/>
      <c r="BK115" s="6"/>
      <c r="BL115" s="58" t="s">
        <v>31</v>
      </c>
      <c r="BM115" s="194">
        <f>$BM5*'ENWL - Ave Crit'!$Q$33</f>
        <v>793265</v>
      </c>
      <c r="BN115" s="194">
        <f>$BM5*'ENWL - Ave Crit'!$Q$33</f>
        <v>793265</v>
      </c>
      <c r="BO115" s="194">
        <f>$BM5*'ENWL - Ave Crit'!$Q$33</f>
        <v>793265</v>
      </c>
      <c r="BP115" s="194">
        <f>$BM5*'ENWL - Ave Crit'!$Q$33</f>
        <v>793265</v>
      </c>
      <c r="BQ115" s="194">
        <f>$BM5*'ENWL - Ave Crit'!$Q$33</f>
        <v>793265</v>
      </c>
      <c r="BR115" s="176"/>
      <c r="BS115" s="6"/>
      <c r="BT115" s="58" t="s">
        <v>31</v>
      </c>
      <c r="BU115" s="24">
        <f t="shared" si="418"/>
        <v>955.17038650000006</v>
      </c>
      <c r="BV115" s="24">
        <f t="shared" si="418"/>
        <v>964.92754599999989</v>
      </c>
      <c r="BW115" s="24">
        <f t="shared" si="418"/>
        <v>1669.4261925000001</v>
      </c>
      <c r="BX115" s="24">
        <f t="shared" si="418"/>
        <v>3248.9754604999998</v>
      </c>
      <c r="BY115" s="24">
        <f t="shared" si="418"/>
        <v>5997.0833999999995</v>
      </c>
      <c r="BZ115" s="6"/>
      <c r="CA115" s="6"/>
      <c r="CB115" s="58" t="s">
        <v>31</v>
      </c>
      <c r="CC115" s="195">
        <f t="shared" si="644"/>
        <v>2865.5111595000003</v>
      </c>
      <c r="CD115" s="195">
        <f t="shared" si="630"/>
        <v>7719.4203679999991</v>
      </c>
      <c r="CE115" s="195">
        <f t="shared" si="630"/>
        <v>28380.2452725</v>
      </c>
      <c r="CF115" s="195">
        <f t="shared" si="630"/>
        <v>9746.9263814999995</v>
      </c>
      <c r="CG115" s="195">
        <f t="shared" si="630"/>
        <v>29985.416999999998</v>
      </c>
      <c r="CH115" s="198">
        <f t="shared" si="483"/>
        <v>78697.520181500004</v>
      </c>
      <c r="CI115" s="68"/>
      <c r="CJ115" s="68"/>
      <c r="CK115" s="195">
        <f t="shared" si="631"/>
        <v>3820.6815460000003</v>
      </c>
      <c r="CL115" s="195">
        <f t="shared" si="631"/>
        <v>7719.4203679999991</v>
      </c>
      <c r="CM115" s="195">
        <f t="shared" si="631"/>
        <v>28380.2452725</v>
      </c>
      <c r="CN115" s="195">
        <f t="shared" si="631"/>
        <v>9746.9263814999995</v>
      </c>
      <c r="CO115" s="195">
        <f t="shared" si="631"/>
        <v>23988.333599999998</v>
      </c>
      <c r="CP115" s="198">
        <f t="shared" si="419"/>
        <v>73655.607168000002</v>
      </c>
      <c r="CS115" s="195">
        <f t="shared" si="645"/>
        <v>1910.3407730000001</v>
      </c>
      <c r="CT115" s="195">
        <f t="shared" si="632"/>
        <v>5789.5652759999994</v>
      </c>
      <c r="CU115" s="195">
        <f t="shared" si="632"/>
        <v>20033.114310000001</v>
      </c>
      <c r="CV115" s="195">
        <f t="shared" si="632"/>
        <v>22742.828223500001</v>
      </c>
      <c r="CW115" s="195">
        <f t="shared" si="632"/>
        <v>47976.667199999996</v>
      </c>
      <c r="CX115" s="198">
        <f t="shared" si="420"/>
        <v>98452.515782500006</v>
      </c>
      <c r="DA115" s="195">
        <f t="shared" si="646"/>
        <v>1910.3407730000001</v>
      </c>
      <c r="DB115" s="195">
        <f t="shared" si="633"/>
        <v>7083.9389004690565</v>
      </c>
      <c r="DC115" s="195">
        <f t="shared" si="633"/>
        <v>22272.516885382385</v>
      </c>
      <c r="DD115" s="195">
        <f t="shared" si="633"/>
        <v>22742.828223500001</v>
      </c>
      <c r="DE115" s="195">
        <f t="shared" si="633"/>
        <v>31887.445560759494</v>
      </c>
      <c r="DF115" s="198">
        <f t="shared" si="421"/>
        <v>85897.070343110943</v>
      </c>
      <c r="DG115" s="6"/>
      <c r="DH115" s="6"/>
      <c r="DI115" s="195">
        <f t="shared" si="647"/>
        <v>1910.3407730000001</v>
      </c>
      <c r="DJ115" s="195">
        <f t="shared" si="634"/>
        <v>5789.5652759999994</v>
      </c>
      <c r="DK115" s="195">
        <f t="shared" si="634"/>
        <v>6677.7047700000003</v>
      </c>
      <c r="DL115" s="195">
        <f t="shared" si="634"/>
        <v>22742.828223500001</v>
      </c>
      <c r="DM115" s="195">
        <f t="shared" si="634"/>
        <v>101950.4178</v>
      </c>
      <c r="DN115" s="198">
        <f t="shared" si="423"/>
        <v>139070.85684249998</v>
      </c>
      <c r="DO115" s="6"/>
      <c r="DP115" s="6"/>
      <c r="DQ115" s="195">
        <f t="shared" si="648"/>
        <v>1910.3407730000001</v>
      </c>
      <c r="DR115" s="195">
        <f t="shared" si="635"/>
        <v>8378.3125249381137</v>
      </c>
      <c r="DS115" s="195">
        <f t="shared" si="635"/>
        <v>11156.509920764767</v>
      </c>
      <c r="DT115" s="195">
        <f t="shared" si="635"/>
        <v>22742.828223500001</v>
      </c>
      <c r="DU115" s="195">
        <f t="shared" si="635"/>
        <v>69771.974521518991</v>
      </c>
      <c r="DV115" s="198">
        <f t="shared" si="422"/>
        <v>113959.96596372187</v>
      </c>
    </row>
    <row r="116" spans="1:126" ht="25.5" customHeight="1" thickBot="1">
      <c r="A116" s="19"/>
      <c r="B116" s="60"/>
      <c r="C116" s="61"/>
      <c r="D116" s="62">
        <f>SUM(D112:D115)</f>
        <v>720</v>
      </c>
      <c r="E116" s="63">
        <f>SUM(E112:E115)</f>
        <v>720</v>
      </c>
      <c r="F116" s="64"/>
      <c r="G116" s="65">
        <f>SUM(G112:G115)</f>
        <v>73</v>
      </c>
      <c r="H116" s="66">
        <f t="shared" ref="H116:K116" si="649">SUM(H112:H115)</f>
        <v>158</v>
      </c>
      <c r="I116" s="66">
        <f t="shared" si="649"/>
        <v>338</v>
      </c>
      <c r="J116" s="66">
        <f t="shared" si="649"/>
        <v>70</v>
      </c>
      <c r="K116" s="66">
        <f t="shared" si="649"/>
        <v>81</v>
      </c>
      <c r="L116" s="67"/>
      <c r="M116" s="65">
        <f>SUM(M112:M115)</f>
        <v>57</v>
      </c>
      <c r="N116" s="66">
        <f t="shared" ref="N116:Q116" si="650">SUM(N112:N115)</f>
        <v>157</v>
      </c>
      <c r="O116" s="66">
        <f t="shared" si="650"/>
        <v>338</v>
      </c>
      <c r="P116" s="66">
        <f t="shared" si="650"/>
        <v>70</v>
      </c>
      <c r="Q116" s="66">
        <f t="shared" si="650"/>
        <v>96</v>
      </c>
      <c r="R116" s="67"/>
      <c r="S116" s="65">
        <f>SUM(S112:S115)</f>
        <v>0</v>
      </c>
      <c r="T116" s="66">
        <f t="shared" ref="T116:W116" si="651">SUM(T112:T115)</f>
        <v>27.250000000000004</v>
      </c>
      <c r="U116" s="66">
        <f t="shared" si="651"/>
        <v>27.250000000000004</v>
      </c>
      <c r="V116" s="66">
        <f t="shared" si="651"/>
        <v>0</v>
      </c>
      <c r="W116" s="66">
        <f t="shared" si="651"/>
        <v>-54.500000000000007</v>
      </c>
      <c r="X116" s="67"/>
      <c r="Y116" s="65">
        <f>SUM(Y112:Y115)</f>
        <v>48</v>
      </c>
      <c r="Z116" s="66">
        <f t="shared" ref="Z116:AC116" si="652">SUM(Z112:Z115)</f>
        <v>123</v>
      </c>
      <c r="AA116" s="66">
        <f t="shared" si="652"/>
        <v>234</v>
      </c>
      <c r="AB116" s="66">
        <f t="shared" si="652"/>
        <v>147</v>
      </c>
      <c r="AC116" s="66">
        <f t="shared" si="652"/>
        <v>168</v>
      </c>
      <c r="AD116" s="67"/>
      <c r="AE116" s="65">
        <f>SUM(AE112:AE115)</f>
        <v>0</v>
      </c>
      <c r="AF116" s="66">
        <f t="shared" ref="AF116:AI116" si="653">SUM(AF112:AF115)</f>
        <v>54.500000000000007</v>
      </c>
      <c r="AG116" s="66">
        <f t="shared" si="653"/>
        <v>54.500000000000007</v>
      </c>
      <c r="AH116" s="66">
        <f t="shared" si="653"/>
        <v>0</v>
      </c>
      <c r="AI116" s="66">
        <f t="shared" si="653"/>
        <v>-109.00000000000001</v>
      </c>
      <c r="AJ116" s="67"/>
      <c r="AK116" s="65">
        <f>SUM(AK112:AK115)</f>
        <v>33</v>
      </c>
      <c r="AL116" s="66">
        <f t="shared" ref="AL116:AO116" si="654">SUM(AL112:AL115)</f>
        <v>124</v>
      </c>
      <c r="AM116" s="66">
        <f t="shared" si="654"/>
        <v>73</v>
      </c>
      <c r="AN116" s="66">
        <f t="shared" si="654"/>
        <v>145</v>
      </c>
      <c r="AO116" s="66">
        <f t="shared" si="654"/>
        <v>345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20249.612193800003</v>
      </c>
      <c r="CD116" s="197">
        <f t="shared" ref="CD116:CG116" si="655">SUM(CD112:CD115)</f>
        <v>56544.754195599991</v>
      </c>
      <c r="CE116" s="197">
        <f t="shared" si="655"/>
        <v>209813.48387339999</v>
      </c>
      <c r="CF116" s="197">
        <f t="shared" si="655"/>
        <v>83303.730807219996</v>
      </c>
      <c r="CG116" s="197">
        <f t="shared" si="655"/>
        <v>214215.81904799998</v>
      </c>
      <c r="CH116" s="198">
        <f t="shared" si="483"/>
        <v>584127.4001180199</v>
      </c>
      <c r="CI116" s="68"/>
      <c r="CJ116" s="68"/>
      <c r="CK116" s="197">
        <f>SUM(CK112:CK115)</f>
        <v>25980.634512799996</v>
      </c>
      <c r="CL116" s="197">
        <f t="shared" ref="CL116:CO116" si="656">SUM(CL112:CL115)</f>
        <v>56814.933908479994</v>
      </c>
      <c r="CM116" s="197">
        <f t="shared" si="656"/>
        <v>209813.48387339999</v>
      </c>
      <c r="CN116" s="197">
        <f t="shared" si="656"/>
        <v>83303.730807219996</v>
      </c>
      <c r="CO116" s="197">
        <f t="shared" si="656"/>
        <v>180632.152008</v>
      </c>
      <c r="CP116" s="198">
        <f t="shared" si="419"/>
        <v>556544.93510989996</v>
      </c>
      <c r="CS116" s="197">
        <f>SUM(CS112:CS115)</f>
        <v>16925.61924878</v>
      </c>
      <c r="CT116" s="197">
        <f t="shared" ref="CT116:CW116" si="657">SUM(CT112:CT115)</f>
        <v>44000.696097599997</v>
      </c>
      <c r="CU116" s="197">
        <f t="shared" si="657"/>
        <v>145306.85579520001</v>
      </c>
      <c r="CV116" s="197">
        <f t="shared" si="657"/>
        <v>176744.26505119997</v>
      </c>
      <c r="CW116" s="197">
        <f t="shared" si="657"/>
        <v>373978.12082399998</v>
      </c>
      <c r="CX116" s="198">
        <f t="shared" si="420"/>
        <v>756955.5570167799</v>
      </c>
      <c r="DA116" s="197">
        <f>SUM(DA112:DA115)</f>
        <v>16925.61924878</v>
      </c>
      <c r="DB116" s="197">
        <f t="shared" ref="DB116:DE116" si="658">SUM(DB112:DB115)</f>
        <v>53761.012868167818</v>
      </c>
      <c r="DC116" s="197">
        <f t="shared" si="658"/>
        <v>162193.23087219769</v>
      </c>
      <c r="DD116" s="197">
        <f t="shared" si="658"/>
        <v>176744.26505119997</v>
      </c>
      <c r="DE116" s="197">
        <f t="shared" si="658"/>
        <v>252656.19582318986</v>
      </c>
      <c r="DF116" s="198">
        <f t="shared" si="421"/>
        <v>662280.32386353542</v>
      </c>
      <c r="DG116" s="6"/>
      <c r="DH116" s="6"/>
      <c r="DI116" s="197">
        <f>SUM(DI112:DI115)</f>
        <v>11844.112792600001</v>
      </c>
      <c r="DJ116" s="197">
        <f t="shared" ref="DJ116:DM116" si="659">SUM(DJ112:DJ115)</f>
        <v>44270.87581048</v>
      </c>
      <c r="DK116" s="197">
        <f t="shared" si="659"/>
        <v>45408.392435999995</v>
      </c>
      <c r="DL116" s="197">
        <f t="shared" si="659"/>
        <v>174924.83879331997</v>
      </c>
      <c r="DM116" s="197">
        <f t="shared" si="659"/>
        <v>768826.09187999996</v>
      </c>
      <c r="DN116" s="198">
        <f t="shared" si="423"/>
        <v>1045274.3117123999</v>
      </c>
      <c r="DO116" s="6"/>
      <c r="DP116" s="6"/>
      <c r="DQ116" s="197">
        <f>SUM(DQ112:DQ115)</f>
        <v>11844.112792600001</v>
      </c>
      <c r="DR116" s="197">
        <f t="shared" ref="DR116:DU116" si="660">SUM(DR112:DR115)</f>
        <v>63791.509351615627</v>
      </c>
      <c r="DS116" s="197">
        <f t="shared" si="660"/>
        <v>79181.142589995361</v>
      </c>
      <c r="DT116" s="197">
        <f t="shared" si="660"/>
        <v>174924.83879331997</v>
      </c>
      <c r="DU116" s="197">
        <f t="shared" si="660"/>
        <v>526182.24187837983</v>
      </c>
      <c r="DV116" s="198">
        <f t="shared" si="422"/>
        <v>855923.84540591075</v>
      </c>
    </row>
    <row r="117" spans="1:126" ht="25.5" customHeight="1">
      <c r="A117" s="19"/>
      <c r="B117" s="48" t="s">
        <v>44</v>
      </c>
      <c r="C117" s="48"/>
      <c r="D117" s="49">
        <f>L117</f>
        <v>0</v>
      </c>
      <c r="E117" s="50">
        <f>D117+SUM(AE117:AI117)</f>
        <v>0</v>
      </c>
      <c r="F117" s="51" t="s">
        <v>26</v>
      </c>
      <c r="G117" s="52">
        <f>'[9]NAW4 - Refurb - ENWL'!G114</f>
        <v>0</v>
      </c>
      <c r="H117" s="52">
        <f>'[9]NAW4 - Refurb - ENWL'!H114</f>
        <v>0</v>
      </c>
      <c r="I117" s="52">
        <f>'[9]NAW4 - Refurb - ENWL'!I114</f>
        <v>0</v>
      </c>
      <c r="J117" s="52">
        <f>'[9]NAW4 - Refurb - ENWL'!J114</f>
        <v>0</v>
      </c>
      <c r="K117" s="52">
        <f>'[9]NAW4 - Refurb - ENWL'!K114</f>
        <v>0</v>
      </c>
      <c r="L117" s="53">
        <f>SUM(G117:K117)</f>
        <v>0</v>
      </c>
      <c r="M117" s="52">
        <f>'[9]NAW4 - Refurb - ENWL'!M114</f>
        <v>0</v>
      </c>
      <c r="N117" s="52">
        <f>'[9]NAW4 - Refurb - ENWL'!N114</f>
        <v>0</v>
      </c>
      <c r="O117" s="52">
        <f>'[9]NAW4 - Refurb - ENWL'!O114</f>
        <v>0</v>
      </c>
      <c r="P117" s="52">
        <f>'[9]NAW4 - Refurb - ENWL'!P114</f>
        <v>0</v>
      </c>
      <c r="Q117" s="52">
        <f>'[9]NAW4 - Refurb - ENWL'!Q114</f>
        <v>0</v>
      </c>
      <c r="R117" s="53">
        <f>SUM(M117:Q117)</f>
        <v>0</v>
      </c>
      <c r="S117" s="52">
        <f>'[9]NAW4 - Refurb - ENWL'!S114</f>
        <v>0</v>
      </c>
      <c r="T117" s="52">
        <f>'[9]NAW4 - Refurb - ENWL'!T114</f>
        <v>0</v>
      </c>
      <c r="U117" s="52">
        <f>'[9]NAW4 - Refurb - ENWL'!U114</f>
        <v>0</v>
      </c>
      <c r="V117" s="52">
        <f>'[9]NAW4 - Refurb - ENWL'!V114</f>
        <v>0</v>
      </c>
      <c r="W117" s="52">
        <f>'[9]NAW4 - Refurb - ENWL'!W114</f>
        <v>0</v>
      </c>
      <c r="X117" s="53">
        <f>SUM(S117:W117)</f>
        <v>0</v>
      </c>
      <c r="Y117" s="54">
        <f>'[9]NAW4 - Refurb - ENWL'!Y114</f>
        <v>0</v>
      </c>
      <c r="Z117" s="54">
        <f>'[9]NAW4 - Refurb - ENWL'!Z114</f>
        <v>0</v>
      </c>
      <c r="AA117" s="54">
        <f>'[9]NAW4 - Refurb - ENWL'!AA114</f>
        <v>0</v>
      </c>
      <c r="AB117" s="54">
        <f>'[9]NAW4 - Refurb - ENWL'!AB114</f>
        <v>0</v>
      </c>
      <c r="AC117" s="54">
        <f>'[9]NAW4 - Refurb - ENWL'!AC114</f>
        <v>0</v>
      </c>
      <c r="AD117" s="53">
        <f>SUM(Y117:AC117)</f>
        <v>0</v>
      </c>
      <c r="AE117" s="54">
        <f>'[9]NAW4 - Refurb - ENWL'!AE114</f>
        <v>0</v>
      </c>
      <c r="AF117" s="54">
        <f>'[9]NAW4 - Refurb - ENWL'!AF114</f>
        <v>0</v>
      </c>
      <c r="AG117" s="54">
        <f>'[9]NAW4 - Refurb - ENWL'!AG114</f>
        <v>0</v>
      </c>
      <c r="AH117" s="54">
        <f>'[9]NAW4 - Refurb - ENWL'!AH114</f>
        <v>0</v>
      </c>
      <c r="AI117" s="54">
        <f>'[9]NAW4 - Refurb - ENWL'!AI114</f>
        <v>0</v>
      </c>
      <c r="AJ117" s="53">
        <f>SUM(AE117:AI117)</f>
        <v>0</v>
      </c>
      <c r="AK117" s="54">
        <f>'[9]NAW4 - Refurb - ENWL'!AK114</f>
        <v>0</v>
      </c>
      <c r="AL117" s="54">
        <f>'[9]NAW4 - Refurb - ENWL'!AL114</f>
        <v>0</v>
      </c>
      <c r="AM117" s="54">
        <f>'[9]NAW4 - Refurb - ENWL'!AM114</f>
        <v>0</v>
      </c>
      <c r="AN117" s="54">
        <f>'[9]NAW4 - Refurb - ENWL'!AN114</f>
        <v>0</v>
      </c>
      <c r="AO117" s="54">
        <f>'[9]NAW4 - Refurb - ENWL'!AO114</f>
        <v>0</v>
      </c>
      <c r="AP117" s="53">
        <f>SUM(AK117:AO117)</f>
        <v>0</v>
      </c>
      <c r="BB117" s="6"/>
      <c r="BC117" s="6"/>
      <c r="BD117" s="51" t="s">
        <v>26</v>
      </c>
      <c r="BE117" s="172">
        <f>'ENWL - HI Probs. of Failure '!O$34</f>
        <v>1E-3</v>
      </c>
      <c r="BF117" s="172">
        <f>'ENWL - HI Probs. of Failure '!P$34</f>
        <v>1E-3</v>
      </c>
      <c r="BG117" s="172">
        <f>'ENWL - HI Probs. of Failure '!Q$34</f>
        <v>3.0000000000000001E-3</v>
      </c>
      <c r="BH117" s="172">
        <f>'ENWL - HI Probs. of Failure '!R$34</f>
        <v>7.000000000000001E-3</v>
      </c>
      <c r="BI117" s="172">
        <f>'ENWL - HI Probs. of Failure '!S$34</f>
        <v>0.01</v>
      </c>
      <c r="BJ117" s="175"/>
      <c r="BK117" s="6"/>
      <c r="BL117" s="51" t="s">
        <v>26</v>
      </c>
      <c r="BM117" s="194">
        <f>$BM2*'ENWL - Ave Crit'!$Q$34</f>
        <v>87488.099999999991</v>
      </c>
      <c r="BN117" s="194">
        <f>$BM2*'ENWL - Ave Crit'!$Q$34</f>
        <v>87488.099999999991</v>
      </c>
      <c r="BO117" s="194">
        <f>$BM2*'ENWL - Ave Crit'!$Q$34</f>
        <v>87488.099999999991</v>
      </c>
      <c r="BP117" s="194">
        <f>$BM2*'ENWL - Ave Crit'!$Q$34</f>
        <v>87488.099999999991</v>
      </c>
      <c r="BQ117" s="194">
        <f>$BM2*'ENWL - Ave Crit'!$Q$34</f>
        <v>87488.099999999991</v>
      </c>
      <c r="BR117" s="175"/>
      <c r="BS117" s="6"/>
      <c r="BT117" s="51" t="s">
        <v>26</v>
      </c>
      <c r="BU117" s="24">
        <f t="shared" si="418"/>
        <v>87.488099999999989</v>
      </c>
      <c r="BV117" s="24">
        <f t="shared" si="418"/>
        <v>87.488099999999989</v>
      </c>
      <c r="BW117" s="24">
        <f t="shared" si="418"/>
        <v>262.46429999999998</v>
      </c>
      <c r="BX117" s="24">
        <f t="shared" si="418"/>
        <v>612.41669999999999</v>
      </c>
      <c r="BY117" s="24">
        <f t="shared" si="418"/>
        <v>874.88099999999997</v>
      </c>
      <c r="BZ117" s="6"/>
      <c r="CA117" s="6"/>
      <c r="CB117" s="51" t="s">
        <v>26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0</v>
      </c>
      <c r="CG117" s="195">
        <f t="shared" si="661"/>
        <v>0</v>
      </c>
      <c r="CH117" s="198">
        <f t="shared" si="483"/>
        <v>0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0</v>
      </c>
      <c r="CO117" s="195">
        <f t="shared" si="662"/>
        <v>0</v>
      </c>
      <c r="CP117" s="198">
        <f t="shared" si="419"/>
        <v>0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0</v>
      </c>
      <c r="CX117" s="198">
        <f t="shared" si="420"/>
        <v>0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0</v>
      </c>
      <c r="DF117" s="198">
        <f t="shared" si="421"/>
        <v>0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0</v>
      </c>
      <c r="DN117" s="198">
        <f t="shared" si="423"/>
        <v>0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0</v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227.06778301886811</v>
      </c>
      <c r="E118" s="57">
        <f t="shared" ref="E118:E120" si="668">D118+SUM(AE118:AI118)</f>
        <v>227.06778301886811</v>
      </c>
      <c r="F118" s="58" t="s">
        <v>28</v>
      </c>
      <c r="G118" s="52">
        <f>'[9]NAW4 - Refurb - ENWL'!G115</f>
        <v>2.9790754716981218</v>
      </c>
      <c r="H118" s="52">
        <f>'[9]NAW4 - Refurb - ENWL'!H115</f>
        <v>33.920002199808728</v>
      </c>
      <c r="I118" s="52">
        <f>'[9]NAW4 - Refurb - ENWL'!I115</f>
        <v>35.101955656029958</v>
      </c>
      <c r="J118" s="52">
        <f>'[9]NAW4 - Refurb - ENWL'!J115</f>
        <v>93.802554925658711</v>
      </c>
      <c r="K118" s="52">
        <f>'[9]NAW4 - Refurb - ENWL'!K115</f>
        <v>61.264194765672585</v>
      </c>
      <c r="L118" s="59">
        <f t="shared" ref="L118:L120" si="669">SUM(G118:K118)</f>
        <v>227.06778301886811</v>
      </c>
      <c r="M118" s="52">
        <f>'[9]NAW4 - Refurb - ENWL'!M115</f>
        <v>2.9320754716981217</v>
      </c>
      <c r="N118" s="52">
        <f>'[9]NAW4 - Refurb - ENWL'!N115</f>
        <v>33.931950795583006</v>
      </c>
      <c r="O118" s="52">
        <f>'[9]NAW4 - Refurb - ENWL'!O115</f>
        <v>35.137801443352799</v>
      </c>
      <c r="P118" s="52">
        <f>'[9]NAW4 - Refurb - ENWL'!P115</f>
        <v>100.95111562472835</v>
      </c>
      <c r="Q118" s="52">
        <f>'[9]NAW4 - Refurb - ENWL'!Q115</f>
        <v>61.287005721241663</v>
      </c>
      <c r="R118" s="59">
        <f t="shared" ref="R118:R120" si="670">SUM(M118:Q118)</f>
        <v>234.23994905660393</v>
      </c>
      <c r="S118" s="52">
        <f>'[9]NAW4 - Refurb - ENWL'!S115</f>
        <v>0</v>
      </c>
      <c r="T118" s="52">
        <f>'[9]NAW4 - Refurb - ENWL'!T115</f>
        <v>0</v>
      </c>
      <c r="U118" s="52">
        <f>'[9]NAW4 - Refurb - ENWL'!U115</f>
        <v>0</v>
      </c>
      <c r="V118" s="52">
        <f>'[9]NAW4 - Refurb - ENWL'!V115</f>
        <v>0</v>
      </c>
      <c r="W118" s="52">
        <f>'[9]NAW4 - Refurb - ENWL'!W115</f>
        <v>0</v>
      </c>
      <c r="X118" s="59">
        <f t="shared" ref="X118:X120" si="671">SUM(S118:W118)</f>
        <v>0</v>
      </c>
      <c r="Y118" s="52">
        <f>'[9]NAW4 - Refurb - ENWL'!Y115</f>
        <v>0.3413391716665452</v>
      </c>
      <c r="Z118" s="52">
        <f>'[9]NAW4 - Refurb - ENWL'!Z115</f>
        <v>26.886004414053268</v>
      </c>
      <c r="AA118" s="52">
        <f>'[9]NAW4 - Refurb - ENWL'!AA115</f>
        <v>37.739641643731034</v>
      </c>
      <c r="AB118" s="52">
        <f>'[9]NAW4 - Refurb - ENWL'!AB115</f>
        <v>78.855280931281953</v>
      </c>
      <c r="AC118" s="52">
        <f>'[9]NAW4 - Refurb - ENWL'!AC115</f>
        <v>83.245216858135109</v>
      </c>
      <c r="AD118" s="59">
        <f t="shared" ref="AD118:AD120" si="672">SUM(Y118:AC118)</f>
        <v>227.0674830188679</v>
      </c>
      <c r="AE118" s="52">
        <f>'[9]NAW4 - Refurb - ENWL'!AE115</f>
        <v>0</v>
      </c>
      <c r="AF118" s="52">
        <f>'[9]NAW4 - Refurb - ENWL'!AF115</f>
        <v>0</v>
      </c>
      <c r="AG118" s="52">
        <f>'[9]NAW4 - Refurb - ENWL'!AG115</f>
        <v>0</v>
      </c>
      <c r="AH118" s="52">
        <f>'[9]NAW4 - Refurb - ENWL'!AH115</f>
        <v>0</v>
      </c>
      <c r="AI118" s="52">
        <f>'[9]NAW4 - Refurb - ENWL'!AI115</f>
        <v>0</v>
      </c>
      <c r="AJ118" s="59">
        <f t="shared" ref="AJ118:AJ120" si="673">SUM(AE118:AI118)</f>
        <v>0</v>
      </c>
      <c r="AK118" s="52">
        <f>'[9]NAW4 - Refurb - ENWL'!AK115</f>
        <v>0.3413391716665452</v>
      </c>
      <c r="AL118" s="52">
        <f>'[9]NAW4 - Refurb - ENWL'!AL115</f>
        <v>12.818098472172146</v>
      </c>
      <c r="AM118" s="52">
        <f>'[9]NAW4 - Refurb - ENWL'!AM115</f>
        <v>39.892091630117569</v>
      </c>
      <c r="AN118" s="52">
        <f>'[9]NAW4 - Refurb - ENWL'!AN115</f>
        <v>25.706671905576378</v>
      </c>
      <c r="AO118" s="52">
        <f>'[9]NAW4 - Refurb - ENWL'!AO115</f>
        <v>148.30928183933528</v>
      </c>
      <c r="AP118" s="59">
        <f t="shared" ref="AP118:AP120" si="674">SUM(AK118:AO118)</f>
        <v>227.06748301886793</v>
      </c>
      <c r="BB118" s="6"/>
      <c r="BC118" s="6"/>
      <c r="BD118" s="58" t="s">
        <v>28</v>
      </c>
      <c r="BE118" s="172">
        <f>'ENWL - HI Probs. of Failure '!O$34</f>
        <v>1E-3</v>
      </c>
      <c r="BF118" s="172">
        <f>'ENWL - HI Probs. of Failure '!P$34</f>
        <v>1E-3</v>
      </c>
      <c r="BG118" s="172">
        <f>'ENWL - HI Probs. of Failure '!Q$34</f>
        <v>3.0000000000000001E-3</v>
      </c>
      <c r="BH118" s="172">
        <f>'ENWL - HI Probs. of Failure '!R$34</f>
        <v>7.000000000000001E-3</v>
      </c>
      <c r="BI118" s="172">
        <f>'ENWL - HI Probs. of Failure '!S$34</f>
        <v>0.01</v>
      </c>
      <c r="BJ118" s="176"/>
      <c r="BK118" s="6"/>
      <c r="BL118" s="58" t="s">
        <v>28</v>
      </c>
      <c r="BM118" s="194">
        <f>$BM3*'ENWL - Ave Crit'!$Q$34</f>
        <v>124983</v>
      </c>
      <c r="BN118" s="194">
        <f>$BM3*'ENWL - Ave Crit'!$Q$34</f>
        <v>124983</v>
      </c>
      <c r="BO118" s="194">
        <f>$BM3*'ENWL - Ave Crit'!$Q$34</f>
        <v>124983</v>
      </c>
      <c r="BP118" s="194">
        <f>$BM3*'ENWL - Ave Crit'!$Q$34</f>
        <v>124983</v>
      </c>
      <c r="BQ118" s="194">
        <f>$BM3*'ENWL - Ave Crit'!$Q$34</f>
        <v>124983</v>
      </c>
      <c r="BR118" s="176"/>
      <c r="BS118" s="6"/>
      <c r="BT118" s="58" t="s">
        <v>28</v>
      </c>
      <c r="BU118" s="24">
        <f t="shared" si="418"/>
        <v>124.983</v>
      </c>
      <c r="BV118" s="24">
        <f t="shared" si="418"/>
        <v>124.983</v>
      </c>
      <c r="BW118" s="24">
        <f t="shared" si="418"/>
        <v>374.94900000000001</v>
      </c>
      <c r="BX118" s="24">
        <f t="shared" si="418"/>
        <v>874.88100000000009</v>
      </c>
      <c r="BY118" s="24">
        <f t="shared" si="418"/>
        <v>1249.83</v>
      </c>
      <c r="BZ118" s="6"/>
      <c r="CA118" s="6"/>
      <c r="CB118" s="58" t="s">
        <v>28</v>
      </c>
      <c r="CC118" s="195">
        <f t="shared" ref="CC118:CC120" si="675">IF(BU118="","",M118*BU118)</f>
        <v>366.45958867924634</v>
      </c>
      <c r="CD118" s="195">
        <f t="shared" si="661"/>
        <v>4240.9170062843514</v>
      </c>
      <c r="CE118" s="195">
        <f t="shared" si="661"/>
        <v>13174.883513383689</v>
      </c>
      <c r="CF118" s="195">
        <f t="shared" si="661"/>
        <v>88320.212988877975</v>
      </c>
      <c r="CG118" s="195">
        <f t="shared" si="661"/>
        <v>76598.338360579466</v>
      </c>
      <c r="CH118" s="198">
        <f t="shared" si="483"/>
        <v>182700.81145780472</v>
      </c>
      <c r="CI118" s="68"/>
      <c r="CJ118" s="68"/>
      <c r="CK118" s="195">
        <f t="shared" si="662"/>
        <v>372.33378967924637</v>
      </c>
      <c r="CL118" s="195">
        <f t="shared" si="662"/>
        <v>4239.4236349386947</v>
      </c>
      <c r="CM118" s="195">
        <f t="shared" si="662"/>
        <v>13161.443171272776</v>
      </c>
      <c r="CN118" s="195">
        <f t="shared" si="662"/>
        <v>82066.073055915229</v>
      </c>
      <c r="CO118" s="195">
        <f t="shared" si="662"/>
        <v>76569.828543980562</v>
      </c>
      <c r="CP118" s="198">
        <f t="shared" si="419"/>
        <v>176409.10219578649</v>
      </c>
      <c r="CS118" s="195">
        <f t="shared" ref="CS118:CS120" si="676">IF(BU118="","",Y118*BU118)</f>
        <v>42.661593692399819</v>
      </c>
      <c r="CT118" s="195">
        <f t="shared" si="663"/>
        <v>3360.2934896816196</v>
      </c>
      <c r="CU118" s="195">
        <f t="shared" si="663"/>
        <v>14150.440894675308</v>
      </c>
      <c r="CV118" s="195">
        <f t="shared" si="663"/>
        <v>68988.9870364409</v>
      </c>
      <c r="CW118" s="195">
        <f t="shared" si="663"/>
        <v>104042.369385803</v>
      </c>
      <c r="CX118" s="198">
        <f t="shared" si="420"/>
        <v>190584.75240029325</v>
      </c>
      <c r="DA118" s="195">
        <f t="shared" ref="DA118:DA120" si="677">IF(BU118="","",(S118+Y118)*BU118)</f>
        <v>42.661593692399819</v>
      </c>
      <c r="DB118" s="195">
        <f t="shared" si="664"/>
        <v>3360.2934896816196</v>
      </c>
      <c r="DC118" s="195">
        <f t="shared" si="664"/>
        <v>14150.440894675308</v>
      </c>
      <c r="DD118" s="195">
        <f t="shared" si="664"/>
        <v>68988.9870364409</v>
      </c>
      <c r="DE118" s="195">
        <f t="shared" si="664"/>
        <v>104042.369385803</v>
      </c>
      <c r="DF118" s="198">
        <f t="shared" si="421"/>
        <v>190584.75240029325</v>
      </c>
      <c r="DG118" s="6"/>
      <c r="DH118" s="6"/>
      <c r="DI118" s="195">
        <f t="shared" ref="DI118:DI120" si="678">IF(BU118="","",AK118*BU118)</f>
        <v>42.661593692399819</v>
      </c>
      <c r="DJ118" s="195">
        <f t="shared" si="665"/>
        <v>1602.0444013474914</v>
      </c>
      <c r="DK118" s="195">
        <f t="shared" si="665"/>
        <v>14957.499864620953</v>
      </c>
      <c r="DL118" s="195">
        <f t="shared" si="665"/>
        <v>22490.27882342257</v>
      </c>
      <c r="DM118" s="195">
        <f t="shared" si="665"/>
        <v>185361.38972125642</v>
      </c>
      <c r="DN118" s="198">
        <f t="shared" si="423"/>
        <v>224453.87440433982</v>
      </c>
      <c r="DO118" s="6"/>
      <c r="DP118" s="6"/>
      <c r="DQ118" s="195">
        <f t="shared" ref="DQ118:DQ120" si="679">IF(BU118="","",(AE118+AK118)*BU118)</f>
        <v>42.661593692399819</v>
      </c>
      <c r="DR118" s="195">
        <f t="shared" si="666"/>
        <v>1602.0444013474914</v>
      </c>
      <c r="DS118" s="195">
        <f t="shared" si="666"/>
        <v>14957.499864620953</v>
      </c>
      <c r="DT118" s="195">
        <f t="shared" si="666"/>
        <v>22490.27882342257</v>
      </c>
      <c r="DU118" s="195">
        <f t="shared" si="666"/>
        <v>185361.38972125642</v>
      </c>
      <c r="DV118" s="198">
        <f t="shared" si="422"/>
        <v>224453.87440433982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30</v>
      </c>
      <c r="G119" s="52">
        <f>'[9]NAW4 - Refurb - ENWL'!G116</f>
        <v>0</v>
      </c>
      <c r="H119" s="52">
        <f>'[9]NAW4 - Refurb - ENWL'!H116</f>
        <v>0</v>
      </c>
      <c r="I119" s="52">
        <f>'[9]NAW4 - Refurb - ENWL'!I116</f>
        <v>0</v>
      </c>
      <c r="J119" s="52">
        <f>'[9]NAW4 - Refurb - ENWL'!J116</f>
        <v>0</v>
      </c>
      <c r="K119" s="52">
        <f>'[9]NAW4 - Refurb - ENWL'!K116</f>
        <v>0</v>
      </c>
      <c r="L119" s="59">
        <f t="shared" si="669"/>
        <v>0</v>
      </c>
      <c r="M119" s="52">
        <f>'[9]NAW4 - Refurb - ENWL'!M116</f>
        <v>0</v>
      </c>
      <c r="N119" s="52">
        <f>'[9]NAW4 - Refurb - ENWL'!N116</f>
        <v>0</v>
      </c>
      <c r="O119" s="52">
        <f>'[9]NAW4 - Refurb - ENWL'!O116</f>
        <v>0</v>
      </c>
      <c r="P119" s="52">
        <f>'[9]NAW4 - Refurb - ENWL'!P116</f>
        <v>0</v>
      </c>
      <c r="Q119" s="52">
        <f>'[9]NAW4 - Refurb - ENWL'!Q116</f>
        <v>0</v>
      </c>
      <c r="R119" s="59">
        <f t="shared" si="670"/>
        <v>0</v>
      </c>
      <c r="S119" s="52">
        <f>'[9]NAW4 - Refurb - ENWL'!S116</f>
        <v>0</v>
      </c>
      <c r="T119" s="52">
        <f>'[9]NAW4 - Refurb - ENWL'!T116</f>
        <v>0</v>
      </c>
      <c r="U119" s="52">
        <f>'[9]NAW4 - Refurb - ENWL'!U116</f>
        <v>0</v>
      </c>
      <c r="V119" s="52">
        <f>'[9]NAW4 - Refurb - ENWL'!V116</f>
        <v>0</v>
      </c>
      <c r="W119" s="52">
        <f>'[9]NAW4 - Refurb - ENWL'!W116</f>
        <v>0</v>
      </c>
      <c r="X119" s="59">
        <f t="shared" si="671"/>
        <v>0</v>
      </c>
      <c r="Y119" s="52">
        <f>'[9]NAW4 - Refurb - ENWL'!Y116</f>
        <v>0</v>
      </c>
      <c r="Z119" s="52">
        <f>'[9]NAW4 - Refurb - ENWL'!Z116</f>
        <v>0</v>
      </c>
      <c r="AA119" s="52">
        <f>'[9]NAW4 - Refurb - ENWL'!AA116</f>
        <v>0</v>
      </c>
      <c r="AB119" s="52">
        <f>'[9]NAW4 - Refurb - ENWL'!AB116</f>
        <v>0</v>
      </c>
      <c r="AC119" s="52">
        <f>'[9]NAW4 - Refurb - ENWL'!AC116</f>
        <v>0</v>
      </c>
      <c r="AD119" s="59">
        <f t="shared" si="672"/>
        <v>0</v>
      </c>
      <c r="AE119" s="52">
        <f>'[9]NAW4 - Refurb - ENWL'!AE116</f>
        <v>0</v>
      </c>
      <c r="AF119" s="52">
        <f>'[9]NAW4 - Refurb - ENWL'!AF116</f>
        <v>0</v>
      </c>
      <c r="AG119" s="52">
        <f>'[9]NAW4 - Refurb - ENWL'!AG116</f>
        <v>0</v>
      </c>
      <c r="AH119" s="52">
        <f>'[9]NAW4 - Refurb - ENWL'!AH116</f>
        <v>0</v>
      </c>
      <c r="AI119" s="52">
        <f>'[9]NAW4 - Refurb - ENWL'!AI116</f>
        <v>0</v>
      </c>
      <c r="AJ119" s="59">
        <f t="shared" si="673"/>
        <v>0</v>
      </c>
      <c r="AK119" s="52">
        <f>'[9]NAW4 - Refurb - ENWL'!AK116</f>
        <v>0</v>
      </c>
      <c r="AL119" s="52">
        <f>'[9]NAW4 - Refurb - ENWL'!AL116</f>
        <v>0</v>
      </c>
      <c r="AM119" s="52">
        <f>'[9]NAW4 - Refurb - ENWL'!AM116</f>
        <v>0</v>
      </c>
      <c r="AN119" s="52">
        <f>'[9]NAW4 - Refurb - ENWL'!AN116</f>
        <v>0</v>
      </c>
      <c r="AO119" s="52">
        <f>'[9]NAW4 - Refurb - ENWL'!AO116</f>
        <v>0</v>
      </c>
      <c r="AP119" s="59">
        <f t="shared" si="674"/>
        <v>0</v>
      </c>
      <c r="BB119" s="6"/>
      <c r="BC119" s="6"/>
      <c r="BD119" s="58" t="s">
        <v>30</v>
      </c>
      <c r="BE119" s="172">
        <f>'ENWL - HI Probs. of Failure '!O$34</f>
        <v>1E-3</v>
      </c>
      <c r="BF119" s="172">
        <f>'ENWL - HI Probs. of Failure '!P$34</f>
        <v>1E-3</v>
      </c>
      <c r="BG119" s="172">
        <f>'ENWL - HI Probs. of Failure '!Q$34</f>
        <v>3.0000000000000001E-3</v>
      </c>
      <c r="BH119" s="172">
        <f>'ENWL - HI Probs. of Failure '!R$34</f>
        <v>7.000000000000001E-3</v>
      </c>
      <c r="BI119" s="172">
        <f>'ENWL - HI Probs. of Failure '!S$34</f>
        <v>0.01</v>
      </c>
      <c r="BJ119" s="176"/>
      <c r="BK119" s="6"/>
      <c r="BL119" s="58" t="s">
        <v>30</v>
      </c>
      <c r="BM119" s="194">
        <f>$BM4*'ENWL - Ave Crit'!$Q$34</f>
        <v>187474.5</v>
      </c>
      <c r="BN119" s="194">
        <f>$BM4*'ENWL - Ave Crit'!$Q$34</f>
        <v>187474.5</v>
      </c>
      <c r="BO119" s="194">
        <f>$BM4*'ENWL - Ave Crit'!$Q$34</f>
        <v>187474.5</v>
      </c>
      <c r="BP119" s="194">
        <f>$BM4*'ENWL - Ave Crit'!$Q$34</f>
        <v>187474.5</v>
      </c>
      <c r="BQ119" s="194">
        <f>$BM4*'ENWL - Ave Crit'!$Q$34</f>
        <v>187474.5</v>
      </c>
      <c r="BR119" s="176"/>
      <c r="BS119" s="6"/>
      <c r="BT119" s="58" t="s">
        <v>30</v>
      </c>
      <c r="BU119" s="24">
        <f t="shared" si="418"/>
        <v>187.47450000000001</v>
      </c>
      <c r="BV119" s="24">
        <f t="shared" si="418"/>
        <v>187.47450000000001</v>
      </c>
      <c r="BW119" s="24">
        <f t="shared" si="418"/>
        <v>562.42349999999999</v>
      </c>
      <c r="BX119" s="24">
        <f t="shared" si="418"/>
        <v>1312.3215000000002</v>
      </c>
      <c r="BY119" s="24">
        <f t="shared" si="418"/>
        <v>1874.7450000000001</v>
      </c>
      <c r="BZ119" s="6"/>
      <c r="CA119" s="6"/>
      <c r="CB119" s="58" t="s">
        <v>30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0</v>
      </c>
      <c r="CG119" s="195">
        <f t="shared" si="661"/>
        <v>0</v>
      </c>
      <c r="CH119" s="198">
        <f t="shared" si="483"/>
        <v>0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0</v>
      </c>
      <c r="CO119" s="195">
        <f t="shared" si="662"/>
        <v>0</v>
      </c>
      <c r="CP119" s="198">
        <f t="shared" si="419"/>
        <v>0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0</v>
      </c>
      <c r="CW119" s="195">
        <f t="shared" si="663"/>
        <v>0</v>
      </c>
      <c r="CX119" s="198">
        <f t="shared" si="420"/>
        <v>0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0</v>
      </c>
      <c r="DE119" s="195">
        <f t="shared" si="664"/>
        <v>0</v>
      </c>
      <c r="DF119" s="198">
        <f t="shared" si="421"/>
        <v>0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0</v>
      </c>
      <c r="DN119" s="198">
        <f t="shared" si="423"/>
        <v>0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0</v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31</v>
      </c>
      <c r="G120" s="52">
        <f>'[9]NAW4 - Refurb - ENWL'!G117</f>
        <v>0</v>
      </c>
      <c r="H120" s="52">
        <f>'[9]NAW4 - Refurb - ENWL'!H117</f>
        <v>0</v>
      </c>
      <c r="I120" s="52">
        <f>'[9]NAW4 - Refurb - ENWL'!I117</f>
        <v>0</v>
      </c>
      <c r="J120" s="52">
        <f>'[9]NAW4 - Refurb - ENWL'!J117</f>
        <v>0</v>
      </c>
      <c r="K120" s="52">
        <f>'[9]NAW4 - Refurb - ENWL'!K117</f>
        <v>0</v>
      </c>
      <c r="L120" s="59">
        <f t="shared" si="669"/>
        <v>0</v>
      </c>
      <c r="M120" s="52">
        <f>'[9]NAW4 - Refurb - ENWL'!M117</f>
        <v>0</v>
      </c>
      <c r="N120" s="52">
        <f>'[9]NAW4 - Refurb - ENWL'!N117</f>
        <v>0</v>
      </c>
      <c r="O120" s="52">
        <f>'[9]NAW4 - Refurb - ENWL'!O117</f>
        <v>0</v>
      </c>
      <c r="P120" s="52">
        <f>'[9]NAW4 - Refurb - ENWL'!P117</f>
        <v>0</v>
      </c>
      <c r="Q120" s="52">
        <f>'[9]NAW4 - Refurb - ENWL'!Q117</f>
        <v>0</v>
      </c>
      <c r="R120" s="59">
        <f t="shared" si="670"/>
        <v>0</v>
      </c>
      <c r="S120" s="52">
        <f>'[9]NAW4 - Refurb - ENWL'!S117</f>
        <v>0</v>
      </c>
      <c r="T120" s="52">
        <f>'[9]NAW4 - Refurb - ENWL'!T117</f>
        <v>0</v>
      </c>
      <c r="U120" s="52">
        <f>'[9]NAW4 - Refurb - ENWL'!U117</f>
        <v>0</v>
      </c>
      <c r="V120" s="52">
        <f>'[9]NAW4 - Refurb - ENWL'!V117</f>
        <v>0</v>
      </c>
      <c r="W120" s="52">
        <f>'[9]NAW4 - Refurb - ENWL'!W117</f>
        <v>0</v>
      </c>
      <c r="X120" s="59">
        <f t="shared" si="671"/>
        <v>0</v>
      </c>
      <c r="Y120" s="52">
        <f>'[9]NAW4 - Refurb - ENWL'!Y117</f>
        <v>0</v>
      </c>
      <c r="Z120" s="52">
        <f>'[9]NAW4 - Refurb - ENWL'!Z117</f>
        <v>0</v>
      </c>
      <c r="AA120" s="52">
        <f>'[9]NAW4 - Refurb - ENWL'!AA117</f>
        <v>0</v>
      </c>
      <c r="AB120" s="52">
        <f>'[9]NAW4 - Refurb - ENWL'!AB117</f>
        <v>0</v>
      </c>
      <c r="AC120" s="52">
        <f>'[9]NAW4 - Refurb - ENWL'!AC117</f>
        <v>0</v>
      </c>
      <c r="AD120" s="59">
        <f t="shared" si="672"/>
        <v>0</v>
      </c>
      <c r="AE120" s="52">
        <f>'[9]NAW4 - Refurb - ENWL'!AE117</f>
        <v>0</v>
      </c>
      <c r="AF120" s="52">
        <f>'[9]NAW4 - Refurb - ENWL'!AF117</f>
        <v>0</v>
      </c>
      <c r="AG120" s="52">
        <f>'[9]NAW4 - Refurb - ENWL'!AG117</f>
        <v>0</v>
      </c>
      <c r="AH120" s="52">
        <f>'[9]NAW4 - Refurb - ENWL'!AH117</f>
        <v>0</v>
      </c>
      <c r="AI120" s="52">
        <f>'[9]NAW4 - Refurb - ENWL'!AI117</f>
        <v>0</v>
      </c>
      <c r="AJ120" s="59">
        <f t="shared" si="673"/>
        <v>0</v>
      </c>
      <c r="AK120" s="52">
        <f>'[9]NAW4 - Refurb - ENWL'!AK117</f>
        <v>0</v>
      </c>
      <c r="AL120" s="52">
        <f>'[9]NAW4 - Refurb - ENWL'!AL117</f>
        <v>0</v>
      </c>
      <c r="AM120" s="52">
        <f>'[9]NAW4 - Refurb - ENWL'!AM117</f>
        <v>0</v>
      </c>
      <c r="AN120" s="52">
        <f>'[9]NAW4 - Refurb - ENWL'!AN117</f>
        <v>0</v>
      </c>
      <c r="AO120" s="52">
        <f>'[9]NAW4 - Refurb - ENWL'!AO117</f>
        <v>0</v>
      </c>
      <c r="AP120" s="59">
        <f t="shared" si="674"/>
        <v>0</v>
      </c>
      <c r="BB120" s="6"/>
      <c r="BC120" s="6"/>
      <c r="BD120" s="58" t="s">
        <v>31</v>
      </c>
      <c r="BE120" s="172">
        <f>'ENWL - HI Probs. of Failure '!O$34</f>
        <v>1E-3</v>
      </c>
      <c r="BF120" s="172">
        <f>'ENWL - HI Probs. of Failure '!P$34</f>
        <v>1E-3</v>
      </c>
      <c r="BG120" s="172">
        <f>'ENWL - HI Probs. of Failure '!Q$34</f>
        <v>3.0000000000000001E-3</v>
      </c>
      <c r="BH120" s="172">
        <f>'ENWL - HI Probs. of Failure '!R$34</f>
        <v>7.000000000000001E-3</v>
      </c>
      <c r="BI120" s="172">
        <f>'ENWL - HI Probs. of Failure '!S$34</f>
        <v>0.01</v>
      </c>
      <c r="BJ120" s="176"/>
      <c r="BK120" s="6"/>
      <c r="BL120" s="58" t="s">
        <v>31</v>
      </c>
      <c r="BM120" s="194">
        <f>$BM5*'ENWL - Ave Crit'!$Q$34</f>
        <v>312457.5</v>
      </c>
      <c r="BN120" s="194">
        <f>$BM5*'ENWL - Ave Crit'!$Q$34</f>
        <v>312457.5</v>
      </c>
      <c r="BO120" s="194">
        <f>$BM5*'ENWL - Ave Crit'!$Q$34</f>
        <v>312457.5</v>
      </c>
      <c r="BP120" s="194">
        <f>$BM5*'ENWL - Ave Crit'!$Q$34</f>
        <v>312457.5</v>
      </c>
      <c r="BQ120" s="194">
        <f>$BM5*'ENWL - Ave Crit'!$Q$34</f>
        <v>312457.5</v>
      </c>
      <c r="BR120" s="176"/>
      <c r="BS120" s="6"/>
      <c r="BT120" s="58" t="s">
        <v>31</v>
      </c>
      <c r="BU120" s="24">
        <f t="shared" si="418"/>
        <v>312.45749999999998</v>
      </c>
      <c r="BV120" s="24">
        <f t="shared" si="418"/>
        <v>312.45749999999998</v>
      </c>
      <c r="BW120" s="24">
        <f t="shared" si="418"/>
        <v>937.37250000000006</v>
      </c>
      <c r="BX120" s="24">
        <f t="shared" si="418"/>
        <v>2187.2025000000003</v>
      </c>
      <c r="BY120" s="24">
        <f t="shared" si="418"/>
        <v>3124.5750000000003</v>
      </c>
      <c r="BZ120" s="6"/>
      <c r="CA120" s="6"/>
      <c r="CB120" s="58" t="s">
        <v>31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0</v>
      </c>
      <c r="CG120" s="195">
        <f t="shared" si="661"/>
        <v>0</v>
      </c>
      <c r="CH120" s="198">
        <f t="shared" si="483"/>
        <v>0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0</v>
      </c>
      <c r="CO120" s="195">
        <f t="shared" si="662"/>
        <v>0</v>
      </c>
      <c r="CP120" s="198">
        <f t="shared" si="419"/>
        <v>0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0</v>
      </c>
      <c r="CW120" s="195">
        <f t="shared" si="663"/>
        <v>0</v>
      </c>
      <c r="CX120" s="198">
        <f t="shared" si="420"/>
        <v>0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0</v>
      </c>
      <c r="DE120" s="195">
        <f t="shared" si="664"/>
        <v>0</v>
      </c>
      <c r="DF120" s="198">
        <f t="shared" si="421"/>
        <v>0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0</v>
      </c>
      <c r="DN120" s="198">
        <f t="shared" si="423"/>
        <v>0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0</v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227.06778301886811</v>
      </c>
      <c r="E121" s="63">
        <f>SUM(E117:E120)</f>
        <v>227.06778301886811</v>
      </c>
      <c r="F121" s="64"/>
      <c r="G121" s="65">
        <f>SUM(G117:G120)</f>
        <v>2.9790754716981218</v>
      </c>
      <c r="H121" s="66">
        <f t="shared" ref="H121:K121" si="680">SUM(H117:H120)</f>
        <v>33.920002199808728</v>
      </c>
      <c r="I121" s="66">
        <f t="shared" si="680"/>
        <v>35.101955656029958</v>
      </c>
      <c r="J121" s="66">
        <f t="shared" si="680"/>
        <v>93.802554925658711</v>
      </c>
      <c r="K121" s="66">
        <f t="shared" si="680"/>
        <v>61.264194765672585</v>
      </c>
      <c r="L121" s="67"/>
      <c r="M121" s="65">
        <f>SUM(M117:M120)</f>
        <v>2.9320754716981217</v>
      </c>
      <c r="N121" s="66">
        <f t="shared" ref="N121:Q121" si="681">SUM(N117:N120)</f>
        <v>33.931950795583006</v>
      </c>
      <c r="O121" s="66">
        <f t="shared" si="681"/>
        <v>35.137801443352799</v>
      </c>
      <c r="P121" s="66">
        <f t="shared" si="681"/>
        <v>100.95111562472835</v>
      </c>
      <c r="Q121" s="66">
        <f t="shared" si="681"/>
        <v>61.287005721241663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0.3413391716665452</v>
      </c>
      <c r="Z121" s="66">
        <f t="shared" ref="Z121:AC121" si="683">SUM(Z117:Z120)</f>
        <v>26.886004414053268</v>
      </c>
      <c r="AA121" s="66">
        <f t="shared" si="683"/>
        <v>37.739641643731034</v>
      </c>
      <c r="AB121" s="66">
        <f t="shared" si="683"/>
        <v>78.855280931281953</v>
      </c>
      <c r="AC121" s="66">
        <f t="shared" si="683"/>
        <v>83.245216858135109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0.3413391716665452</v>
      </c>
      <c r="AL121" s="66">
        <f t="shared" ref="AL121:AO121" si="685">SUM(AL117:AL120)</f>
        <v>12.818098472172146</v>
      </c>
      <c r="AM121" s="66">
        <f t="shared" si="685"/>
        <v>39.892091630117569</v>
      </c>
      <c r="AN121" s="66">
        <f t="shared" si="685"/>
        <v>25.706671905576378</v>
      </c>
      <c r="AO121" s="66">
        <f t="shared" si="685"/>
        <v>148.30928183933528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366.45958867924634</v>
      </c>
      <c r="CD121" s="197">
        <f t="shared" ref="CD121:CG121" si="686">SUM(CD117:CD120)</f>
        <v>4240.9170062843514</v>
      </c>
      <c r="CE121" s="197">
        <f t="shared" si="686"/>
        <v>13174.883513383689</v>
      </c>
      <c r="CF121" s="197">
        <f t="shared" si="686"/>
        <v>88320.212988877975</v>
      </c>
      <c r="CG121" s="197">
        <f t="shared" si="686"/>
        <v>76598.338360579466</v>
      </c>
      <c r="CH121" s="198">
        <f t="shared" si="483"/>
        <v>182700.81145780472</v>
      </c>
      <c r="CI121" s="68"/>
      <c r="CJ121" s="68"/>
      <c r="CK121" s="197">
        <f>SUM(CK117:CK120)</f>
        <v>372.33378967924637</v>
      </c>
      <c r="CL121" s="197">
        <f t="shared" ref="CL121:CO121" si="687">SUM(CL117:CL120)</f>
        <v>4239.4236349386947</v>
      </c>
      <c r="CM121" s="197">
        <f t="shared" si="687"/>
        <v>13161.443171272776</v>
      </c>
      <c r="CN121" s="197">
        <f t="shared" si="687"/>
        <v>82066.073055915229</v>
      </c>
      <c r="CO121" s="197">
        <f t="shared" si="687"/>
        <v>76569.828543980562</v>
      </c>
      <c r="CP121" s="198">
        <f t="shared" si="419"/>
        <v>176409.10219578649</v>
      </c>
      <c r="CS121" s="197">
        <f>SUM(CS117:CS120)</f>
        <v>42.661593692399819</v>
      </c>
      <c r="CT121" s="197">
        <f t="shared" ref="CT121:CW121" si="688">SUM(CT117:CT120)</f>
        <v>3360.2934896816196</v>
      </c>
      <c r="CU121" s="197">
        <f t="shared" si="688"/>
        <v>14150.440894675308</v>
      </c>
      <c r="CV121" s="197">
        <f t="shared" si="688"/>
        <v>68988.9870364409</v>
      </c>
      <c r="CW121" s="197">
        <f t="shared" si="688"/>
        <v>104042.369385803</v>
      </c>
      <c r="CX121" s="198">
        <f t="shared" si="420"/>
        <v>190584.75240029325</v>
      </c>
      <c r="DA121" s="197">
        <f>SUM(DA117:DA120)</f>
        <v>42.661593692399819</v>
      </c>
      <c r="DB121" s="197">
        <f t="shared" ref="DB121:DE121" si="689">SUM(DB117:DB120)</f>
        <v>3360.2934896816196</v>
      </c>
      <c r="DC121" s="197">
        <f t="shared" si="689"/>
        <v>14150.440894675308</v>
      </c>
      <c r="DD121" s="197">
        <f t="shared" si="689"/>
        <v>68988.9870364409</v>
      </c>
      <c r="DE121" s="197">
        <f t="shared" si="689"/>
        <v>104042.369385803</v>
      </c>
      <c r="DF121" s="198">
        <f t="shared" si="421"/>
        <v>190584.75240029325</v>
      </c>
      <c r="DG121" s="6"/>
      <c r="DH121" s="6"/>
      <c r="DI121" s="197">
        <f>SUM(DI117:DI120)</f>
        <v>42.661593692399819</v>
      </c>
      <c r="DJ121" s="197">
        <f t="shared" ref="DJ121:DM121" si="690">SUM(DJ117:DJ120)</f>
        <v>1602.0444013474914</v>
      </c>
      <c r="DK121" s="197">
        <f t="shared" si="690"/>
        <v>14957.499864620953</v>
      </c>
      <c r="DL121" s="197">
        <f t="shared" si="690"/>
        <v>22490.27882342257</v>
      </c>
      <c r="DM121" s="197">
        <f t="shared" si="690"/>
        <v>185361.38972125642</v>
      </c>
      <c r="DN121" s="198">
        <f t="shared" si="423"/>
        <v>224453.87440433982</v>
      </c>
      <c r="DO121" s="6"/>
      <c r="DP121" s="6"/>
      <c r="DQ121" s="197">
        <f>SUM(DQ117:DQ120)</f>
        <v>42.661593692399819</v>
      </c>
      <c r="DR121" s="197">
        <f t="shared" ref="DR121:DU121" si="691">SUM(DR117:DR120)</f>
        <v>1602.0444013474914</v>
      </c>
      <c r="DS121" s="197">
        <f t="shared" si="691"/>
        <v>14957.499864620953</v>
      </c>
      <c r="DT121" s="197">
        <f t="shared" si="691"/>
        <v>22490.27882342257</v>
      </c>
      <c r="DU121" s="197">
        <f t="shared" si="691"/>
        <v>185361.38972125642</v>
      </c>
      <c r="DV121" s="198">
        <f t="shared" si="422"/>
        <v>224453.87440433982</v>
      </c>
    </row>
    <row r="122" spans="1:126" ht="25.5" customHeight="1">
      <c r="A122" s="19"/>
      <c r="B122" s="48" t="s">
        <v>45</v>
      </c>
      <c r="C122" s="48"/>
      <c r="D122" s="49">
        <f>L122</f>
        <v>17.081544161272305</v>
      </c>
      <c r="E122" s="50">
        <f>D122+SUM(AE122:AI122)</f>
        <v>17.081544161272305</v>
      </c>
      <c r="F122" s="51" t="s">
        <v>26</v>
      </c>
      <c r="G122" s="52">
        <f>'[9]NAW4 - Refurb - ENWL'!G119</f>
        <v>1.6369329938995028</v>
      </c>
      <c r="H122" s="52">
        <f>'[9]NAW4 - Refurb - ENWL'!H119</f>
        <v>2.5218324025288541</v>
      </c>
      <c r="I122" s="52">
        <f>'[9]NAW4 - Refurb - ENWL'!I119</f>
        <v>2.8662550943974905</v>
      </c>
      <c r="J122" s="52">
        <f>'[9]NAW4 - Refurb - ENWL'!J119</f>
        <v>6.9394721946645062</v>
      </c>
      <c r="K122" s="52">
        <f>'[9]NAW4 - Refurb - ENWL'!K119</f>
        <v>3.1170514757819543</v>
      </c>
      <c r="L122" s="53">
        <f>SUM(G122:K122)</f>
        <v>17.081544161272305</v>
      </c>
      <c r="M122" s="52">
        <f>'[9]NAW4 - Refurb - ENWL'!M119</f>
        <v>1.6299562168010944</v>
      </c>
      <c r="N122" s="52">
        <f>'[9]NAW4 - Refurb - ENWL'!N119</f>
        <v>2.5796191091033478</v>
      </c>
      <c r="O122" s="52">
        <f>'[9]NAW4 - Refurb - ENWL'!O119</f>
        <v>3.0569279701696579</v>
      </c>
      <c r="P122" s="52">
        <f>'[9]NAW4 - Refurb - ENWL'!P119</f>
        <v>8.8084605649998249</v>
      </c>
      <c r="Q122" s="52">
        <f>'[9]NAW4 - Refurb - ENWL'!Q119</f>
        <v>4.8454255267860047</v>
      </c>
      <c r="R122" s="53">
        <f>SUM(M122:Q122)</f>
        <v>20.920389387859931</v>
      </c>
      <c r="S122" s="52">
        <f>'[9]NAW4 - Refurb - ENWL'!S119</f>
        <v>0</v>
      </c>
      <c r="T122" s="52">
        <f>'[9]NAW4 - Refurb - ENWL'!T119</f>
        <v>0</v>
      </c>
      <c r="U122" s="52">
        <f>'[9]NAW4 - Refurb - ENWL'!U119</f>
        <v>0</v>
      </c>
      <c r="V122" s="52">
        <f>'[9]NAW4 - Refurb - ENWL'!V119</f>
        <v>0</v>
      </c>
      <c r="W122" s="52">
        <f>'[9]NAW4 - Refurb - ENWL'!W119</f>
        <v>0</v>
      </c>
      <c r="X122" s="53">
        <f>SUM(S122:W122)</f>
        <v>0</v>
      </c>
      <c r="Y122" s="54">
        <f>'[9]NAW4 - Refurb - ENWL'!Y119</f>
        <v>9.0918882652663551E-3</v>
      </c>
      <c r="Z122" s="54">
        <f>'[9]NAW4 - Refurb - ENWL'!Z119</f>
        <v>3.5394644518973695</v>
      </c>
      <c r="AA122" s="54">
        <f>'[9]NAW4 - Refurb - ENWL'!AA119</f>
        <v>2.8443915476474153</v>
      </c>
      <c r="AB122" s="54">
        <f>'[9]NAW4 - Refurb - ENWL'!AB119</f>
        <v>5.6226706803713888</v>
      </c>
      <c r="AC122" s="54">
        <f>'[9]NAW4 - Refurb - ENWL'!AC119</f>
        <v>5.065889173436835</v>
      </c>
      <c r="AD122" s="53">
        <f>SUM(Y122:AC122)</f>
        <v>17.081507741618275</v>
      </c>
      <c r="AE122" s="54">
        <f>'[9]NAW4 - Refurb - ENWL'!AE119</f>
        <v>0</v>
      </c>
      <c r="AF122" s="54">
        <f>'[9]NAW4 - Refurb - ENWL'!AF119</f>
        <v>0</v>
      </c>
      <c r="AG122" s="54">
        <f>'[9]NAW4 - Refurb - ENWL'!AG119</f>
        <v>0</v>
      </c>
      <c r="AH122" s="54">
        <f>'[9]NAW4 - Refurb - ENWL'!AH119</f>
        <v>0</v>
      </c>
      <c r="AI122" s="54">
        <f>'[9]NAW4 - Refurb - ENWL'!AI119</f>
        <v>0</v>
      </c>
      <c r="AJ122" s="53">
        <f>SUM(AE122:AI122)</f>
        <v>0</v>
      </c>
      <c r="AK122" s="54">
        <f>'[9]NAW4 - Refurb - ENWL'!AK119</f>
        <v>9.0918882652663551E-3</v>
      </c>
      <c r="AL122" s="54">
        <f>'[9]NAW4 - Refurb - ENWL'!AL119</f>
        <v>2.2753492020352493</v>
      </c>
      <c r="AM122" s="54">
        <f>'[9]NAW4 - Refurb - ENWL'!AM119</f>
        <v>3.4237777038342214</v>
      </c>
      <c r="AN122" s="54">
        <f>'[9]NAW4 - Refurb - ENWL'!AN119</f>
        <v>1.729003384786848</v>
      </c>
      <c r="AO122" s="54">
        <f>'[9]NAW4 - Refurb - ENWL'!AO119</f>
        <v>9.644285562696691</v>
      </c>
      <c r="AP122" s="53">
        <f>SUM(AK122:AO122)</f>
        <v>17.081507741618275</v>
      </c>
      <c r="BB122" s="6"/>
      <c r="BC122" s="6"/>
      <c r="BD122" s="51" t="s">
        <v>26</v>
      </c>
      <c r="BE122" s="172">
        <f>'ENWL - HI Probs. of Failure '!O$35</f>
        <v>1E-3</v>
      </c>
      <c r="BF122" s="172">
        <f>'ENWL - HI Probs. of Failure '!P$35</f>
        <v>1E-3</v>
      </c>
      <c r="BG122" s="172">
        <f>'ENWL - HI Probs. of Failure '!Q$35</f>
        <v>3.0000000000000001E-3</v>
      </c>
      <c r="BH122" s="172">
        <f>'ENWL - HI Probs. of Failure '!R$35</f>
        <v>7.000000000000001E-3</v>
      </c>
      <c r="BI122" s="172">
        <f>'ENWL - HI Probs. of Failure '!S$35</f>
        <v>0.01</v>
      </c>
      <c r="BJ122" s="175"/>
      <c r="BK122" s="6"/>
      <c r="BL122" s="51" t="s">
        <v>26</v>
      </c>
      <c r="BM122" s="194">
        <f>$BM2*'ENWL - Ave Crit'!$Q$35</f>
        <v>194576.19999999998</v>
      </c>
      <c r="BN122" s="194">
        <f>$BM2*'ENWL - Ave Crit'!$Q$35</f>
        <v>194576.19999999998</v>
      </c>
      <c r="BO122" s="194">
        <f>$BM2*'ENWL - Ave Crit'!$Q$35</f>
        <v>194576.19999999998</v>
      </c>
      <c r="BP122" s="194">
        <f>$BM2*'ENWL - Ave Crit'!$Q$35</f>
        <v>194576.19999999998</v>
      </c>
      <c r="BQ122" s="194">
        <f>$BM2*'ENWL - Ave Crit'!$Q$35</f>
        <v>194576.19999999998</v>
      </c>
      <c r="BR122" s="175"/>
      <c r="BS122" s="6"/>
      <c r="BT122" s="51" t="s">
        <v>26</v>
      </c>
      <c r="BU122" s="24">
        <f t="shared" si="418"/>
        <v>194.5762</v>
      </c>
      <c r="BV122" s="24">
        <f t="shared" si="418"/>
        <v>194.5762</v>
      </c>
      <c r="BW122" s="24">
        <f t="shared" si="418"/>
        <v>583.72859999999991</v>
      </c>
      <c r="BX122" s="24">
        <f t="shared" si="418"/>
        <v>1362.0334</v>
      </c>
      <c r="BY122" s="24">
        <f t="shared" si="418"/>
        <v>1945.7619999999999</v>
      </c>
      <c r="BZ122" s="6"/>
      <c r="CA122" s="6"/>
      <c r="CB122" s="51" t="s">
        <v>26</v>
      </c>
      <c r="CC122" s="195">
        <f>IF(BU122="","",M122*BU122)</f>
        <v>317.15068683153311</v>
      </c>
      <c r="CD122" s="195">
        <f t="shared" ref="CD122:CG125" si="692">IF(BV122="","",N122*BV122)</f>
        <v>501.93248369671483</v>
      </c>
      <c r="CE122" s="195">
        <f t="shared" si="692"/>
        <v>1784.416284327976</v>
      </c>
      <c r="CF122" s="195">
        <f t="shared" si="692"/>
        <v>11997.417492112632</v>
      </c>
      <c r="CG122" s="195">
        <f t="shared" si="692"/>
        <v>9428.0448638501894</v>
      </c>
      <c r="CH122" s="198">
        <f t="shared" si="483"/>
        <v>24028.961810819048</v>
      </c>
      <c r="CI122" s="68"/>
      <c r="CJ122" s="68"/>
      <c r="CK122" s="195">
        <f t="shared" ref="CK122:CO125" si="693">IF(BU122="","",G122*BU122)</f>
        <v>318.50820160758843</v>
      </c>
      <c r="CL122" s="195">
        <f t="shared" si="693"/>
        <v>490.68856592093482</v>
      </c>
      <c r="CM122" s="195">
        <f t="shared" si="693"/>
        <v>1673.1150734955147</v>
      </c>
      <c r="CN122" s="195">
        <f t="shared" si="693"/>
        <v>9451.7929075043594</v>
      </c>
      <c r="CO122" s="195">
        <f t="shared" si="693"/>
        <v>6065.0403136204468</v>
      </c>
      <c r="CP122" s="198">
        <f t="shared" si="419"/>
        <v>17999.145062148844</v>
      </c>
      <c r="CS122" s="195">
        <f>IF(BU122="","",Y122*BU122)</f>
        <v>1.7690650694801193</v>
      </c>
      <c r="CT122" s="195">
        <f t="shared" ref="CT122:CW125" si="694">IF(BV122="","",Z122*BV122)</f>
        <v>688.6955430852729</v>
      </c>
      <c r="CU122" s="195">
        <f t="shared" si="694"/>
        <v>1660.3526959600588</v>
      </c>
      <c r="CV122" s="195">
        <f t="shared" si="694"/>
        <v>7658.2652638665559</v>
      </c>
      <c r="CW122" s="195">
        <f t="shared" si="694"/>
        <v>9857.0146498848026</v>
      </c>
      <c r="CX122" s="198">
        <f t="shared" si="420"/>
        <v>19866.097217866169</v>
      </c>
      <c r="DA122" s="195">
        <f>IF(BU122="","",(S122+Y122)*BU122)</f>
        <v>1.7690650694801193</v>
      </c>
      <c r="DB122" s="195">
        <f t="shared" ref="DB122:DE125" si="695">IF(BV122="","",(T122+Z122)*BV122)</f>
        <v>688.6955430852729</v>
      </c>
      <c r="DC122" s="195">
        <f t="shared" si="695"/>
        <v>1660.3526959600588</v>
      </c>
      <c r="DD122" s="195">
        <f t="shared" si="695"/>
        <v>7658.2652638665559</v>
      </c>
      <c r="DE122" s="195">
        <f t="shared" si="695"/>
        <v>9857.0146498848026</v>
      </c>
      <c r="DF122" s="198">
        <f t="shared" si="421"/>
        <v>19866.097217866169</v>
      </c>
      <c r="DG122" s="6"/>
      <c r="DH122" s="6"/>
      <c r="DI122" s="195">
        <f>IF(BU122="","",AK122*BU122)</f>
        <v>1.7690650694801193</v>
      </c>
      <c r="DJ122" s="195">
        <f t="shared" ref="DJ122:DM125" si="696">IF(BV122="","",AL122*BV122)</f>
        <v>442.72880140505106</v>
      </c>
      <c r="DK122" s="195">
        <f t="shared" si="696"/>
        <v>1998.5569657703645</v>
      </c>
      <c r="DL122" s="195">
        <f t="shared" si="696"/>
        <v>2354.960358792739</v>
      </c>
      <c r="DM122" s="195">
        <f t="shared" si="696"/>
        <v>18765.484365043838</v>
      </c>
      <c r="DN122" s="198">
        <f t="shared" si="423"/>
        <v>23563.499556081471</v>
      </c>
      <c r="DO122" s="6"/>
      <c r="DP122" s="6"/>
      <c r="DQ122" s="195">
        <f>IF(BU122="","",(AE122+AK122)*BU122)</f>
        <v>1.7690650694801193</v>
      </c>
      <c r="DR122" s="195">
        <f t="shared" ref="DR122:DU125" si="697">IF(BV122="","",(AF122+AL122)*BV122)</f>
        <v>442.72880140505106</v>
      </c>
      <c r="DS122" s="195">
        <f t="shared" si="697"/>
        <v>1998.5569657703645</v>
      </c>
      <c r="DT122" s="195">
        <f t="shared" si="697"/>
        <v>2354.960358792739</v>
      </c>
      <c r="DU122" s="195">
        <f t="shared" si="697"/>
        <v>18765.484365043838</v>
      </c>
      <c r="DV122" s="198">
        <f t="shared" si="422"/>
        <v>23563.499556081471</v>
      </c>
    </row>
    <row r="123" spans="1:126" ht="25.5" customHeight="1">
      <c r="A123" s="19"/>
      <c r="B123" s="55"/>
      <c r="C123" s="55"/>
      <c r="D123" s="56">
        <f t="shared" ref="D123:D125" si="698">L123</f>
        <v>246.79997735572138</v>
      </c>
      <c r="E123" s="57">
        <f t="shared" ref="E123:E125" si="699">D123+SUM(AE123:AI123)</f>
        <v>246.79997735572138</v>
      </c>
      <c r="F123" s="58" t="s">
        <v>28</v>
      </c>
      <c r="G123" s="52">
        <f>'[9]NAW4 - Refurb - ENWL'!G120</f>
        <v>23.6509663302676</v>
      </c>
      <c r="H123" s="52">
        <f>'[9]NAW4 - Refurb - ENWL'!H120</f>
        <v>36.436294866721667</v>
      </c>
      <c r="I123" s="52">
        <f>'[9]NAW4 - Refurb - ENWL'!I120</f>
        <v>41.412631417529411</v>
      </c>
      <c r="J123" s="52">
        <f>'[9]NAW4 - Refurb - ENWL'!J120</f>
        <v>100.2638616470545</v>
      </c>
      <c r="K123" s="52">
        <f>'[9]NAW4 - Refurb - ENWL'!K120</f>
        <v>45.036223094148198</v>
      </c>
      <c r="L123" s="59">
        <f t="shared" ref="L123:L125" si="700">SUM(G123:K123)</f>
        <v>246.79997735572138</v>
      </c>
      <c r="M123" s="52">
        <f>'[9]NAW4 - Refurb - ENWL'!M120</f>
        <v>23.550163474644808</v>
      </c>
      <c r="N123" s="52">
        <f>'[9]NAW4 - Refurb - ENWL'!N120</f>
        <v>37.271216917058382</v>
      </c>
      <c r="O123" s="52">
        <f>'[9]NAW4 - Refurb - ENWL'!O120</f>
        <v>44.167538174121852</v>
      </c>
      <c r="P123" s="52">
        <f>'[9]NAW4 - Refurb - ENWL'!P120</f>
        <v>127.26764322100946</v>
      </c>
      <c r="Q123" s="52">
        <f>'[9]NAW4 - Refurb - ENWL'!Q120</f>
        <v>70.0083610122838</v>
      </c>
      <c r="R123" s="59">
        <f t="shared" ref="R123:R125" si="701">SUM(M123:Q123)</f>
        <v>302.26492279911827</v>
      </c>
      <c r="S123" s="52">
        <f>'[9]NAW4 - Refurb - ENWL'!S120</f>
        <v>0</v>
      </c>
      <c r="T123" s="52">
        <f>'[9]NAW4 - Refurb - ENWL'!T120</f>
        <v>0</v>
      </c>
      <c r="U123" s="52">
        <f>'[9]NAW4 - Refurb - ENWL'!U120</f>
        <v>0</v>
      </c>
      <c r="V123" s="52">
        <f>'[9]NAW4 - Refurb - ENWL'!V120</f>
        <v>0</v>
      </c>
      <c r="W123" s="52">
        <f>'[9]NAW4 - Refurb - ENWL'!W120</f>
        <v>0</v>
      </c>
      <c r="X123" s="59">
        <f t="shared" ref="X123:X125" si="702">SUM(S123:W123)</f>
        <v>0</v>
      </c>
      <c r="Y123" s="52">
        <f>'[9]NAW4 - Refurb - ENWL'!Y120</f>
        <v>0.13136270332490546</v>
      </c>
      <c r="Z123" s="52">
        <f>'[9]NAW4 - Refurb - ENWL'!Z120</f>
        <v>51.139389877887162</v>
      </c>
      <c r="AA123" s="52">
        <f>'[9]NAW4 - Refurb - ENWL'!AA120</f>
        <v>41.096739435405922</v>
      </c>
      <c r="AB123" s="52">
        <f>'[9]NAW4 - Refurb - ENWL'!AB120</f>
        <v>81.238264145960983</v>
      </c>
      <c r="AC123" s="52">
        <f>'[9]NAW4 - Refurb - ENWL'!AC120</f>
        <v>73.193694989556505</v>
      </c>
      <c r="AD123" s="59">
        <f t="shared" ref="AD123:AD125" si="703">SUM(Y123:AC123)</f>
        <v>246.79945115213548</v>
      </c>
      <c r="AE123" s="52">
        <f>'[9]NAW4 - Refurb - ENWL'!AE120</f>
        <v>0</v>
      </c>
      <c r="AF123" s="52">
        <f>'[9]NAW4 - Refurb - ENWL'!AF120</f>
        <v>0</v>
      </c>
      <c r="AG123" s="52">
        <f>'[9]NAW4 - Refurb - ENWL'!AG120</f>
        <v>0</v>
      </c>
      <c r="AH123" s="52">
        <f>'[9]NAW4 - Refurb - ENWL'!AH120</f>
        <v>0</v>
      </c>
      <c r="AI123" s="52">
        <f>'[9]NAW4 - Refurb - ENWL'!AI120</f>
        <v>0</v>
      </c>
      <c r="AJ123" s="59">
        <f t="shared" ref="AJ123:AJ125" si="704">SUM(AE123:AI123)</f>
        <v>0</v>
      </c>
      <c r="AK123" s="52">
        <f>'[9]NAW4 - Refurb - ENWL'!AK120</f>
        <v>0.13136270332490546</v>
      </c>
      <c r="AL123" s="52">
        <f>'[9]NAW4 - Refurb - ENWL'!AL120</f>
        <v>32.87502149904175</v>
      </c>
      <c r="AM123" s="52">
        <f>'[9]NAW4 - Refurb - ENWL'!AM120</f>
        <v>49.46790827571008</v>
      </c>
      <c r="AN123" s="52">
        <f>'[9]NAW4 - Refurb - ENWL'!AN120</f>
        <v>24.981230747324656</v>
      </c>
      <c r="AO123" s="52">
        <f>'[9]NAW4 - Refurb - ENWL'!AO120</f>
        <v>139.34392792673407</v>
      </c>
      <c r="AP123" s="59">
        <f t="shared" ref="AP123:AP125" si="705">SUM(AK123:AO123)</f>
        <v>246.79945115213548</v>
      </c>
      <c r="BB123" s="6"/>
      <c r="BC123" s="6"/>
      <c r="BD123" s="58" t="s">
        <v>28</v>
      </c>
      <c r="BE123" s="172">
        <f>'ENWL - HI Probs. of Failure '!O$35</f>
        <v>1E-3</v>
      </c>
      <c r="BF123" s="172">
        <f>'ENWL - HI Probs. of Failure '!P$35</f>
        <v>1E-3</v>
      </c>
      <c r="BG123" s="172">
        <f>'ENWL - HI Probs. of Failure '!Q$35</f>
        <v>3.0000000000000001E-3</v>
      </c>
      <c r="BH123" s="172">
        <f>'ENWL - HI Probs. of Failure '!R$35</f>
        <v>7.000000000000001E-3</v>
      </c>
      <c r="BI123" s="172">
        <f>'ENWL - HI Probs. of Failure '!S$35</f>
        <v>0.01</v>
      </c>
      <c r="BJ123" s="176"/>
      <c r="BK123" s="6"/>
      <c r="BL123" s="58" t="s">
        <v>28</v>
      </c>
      <c r="BM123" s="194">
        <f>$BM3*'ENWL - Ave Crit'!$Q$35</f>
        <v>277966</v>
      </c>
      <c r="BN123" s="194">
        <f>$BM3*'ENWL - Ave Crit'!$Q$35</f>
        <v>277966</v>
      </c>
      <c r="BO123" s="194">
        <f>$BM3*'ENWL - Ave Crit'!$Q$35</f>
        <v>277966</v>
      </c>
      <c r="BP123" s="194">
        <f>$BM3*'ENWL - Ave Crit'!$Q$35</f>
        <v>277966</v>
      </c>
      <c r="BQ123" s="194">
        <f>$BM3*'ENWL - Ave Crit'!$Q$35</f>
        <v>277966</v>
      </c>
      <c r="BR123" s="176"/>
      <c r="BS123" s="6"/>
      <c r="BT123" s="58" t="s">
        <v>28</v>
      </c>
      <c r="BU123" s="24">
        <f t="shared" si="418"/>
        <v>277.96600000000001</v>
      </c>
      <c r="BV123" s="24">
        <f t="shared" si="418"/>
        <v>277.96600000000001</v>
      </c>
      <c r="BW123" s="24">
        <f t="shared" si="418"/>
        <v>833.89800000000002</v>
      </c>
      <c r="BX123" s="24">
        <f t="shared" si="418"/>
        <v>1945.7620000000002</v>
      </c>
      <c r="BY123" s="24">
        <f t="shared" si="418"/>
        <v>2779.66</v>
      </c>
      <c r="BZ123" s="6"/>
      <c r="CA123" s="6"/>
      <c r="CB123" s="58" t="s">
        <v>28</v>
      </c>
      <c r="CC123" s="195">
        <f t="shared" ref="CC123:CC125" si="706">IF(BU123="","",M123*BU123)</f>
        <v>6546.1447403931188</v>
      </c>
      <c r="CD123" s="195">
        <f t="shared" si="692"/>
        <v>10360.131081567051</v>
      </c>
      <c r="CE123" s="195">
        <f t="shared" si="692"/>
        <v>36831.221748323864</v>
      </c>
      <c r="CF123" s="195">
        <f t="shared" si="692"/>
        <v>247632.54400899785</v>
      </c>
      <c r="CG123" s="195">
        <f t="shared" si="692"/>
        <v>194599.44077140477</v>
      </c>
      <c r="CH123" s="198">
        <f t="shared" si="483"/>
        <v>495969.48235068668</v>
      </c>
      <c r="CI123" s="68"/>
      <c r="CJ123" s="68"/>
      <c r="CK123" s="195">
        <f t="shared" si="693"/>
        <v>6574.1645069591641</v>
      </c>
      <c r="CL123" s="195">
        <f t="shared" si="693"/>
        <v>10128.051138923156</v>
      </c>
      <c r="CM123" s="195">
        <f t="shared" si="693"/>
        <v>34533.910513814939</v>
      </c>
      <c r="CN123" s="195">
        <f t="shared" si="693"/>
        <v>195089.61196609607</v>
      </c>
      <c r="CO123" s="195">
        <f t="shared" si="693"/>
        <v>125185.38788587997</v>
      </c>
      <c r="CP123" s="198">
        <f t="shared" si="419"/>
        <v>371511.1260116733</v>
      </c>
      <c r="CS123" s="195">
        <f t="shared" ref="CS123:CS125" si="707">IF(BU123="","",Y123*BU123)</f>
        <v>36.514365192410672</v>
      </c>
      <c r="CT123" s="195">
        <f t="shared" si="694"/>
        <v>14215.011646796784</v>
      </c>
      <c r="CU123" s="195">
        <f t="shared" si="694"/>
        <v>34270.488821706131</v>
      </c>
      <c r="CV123" s="195">
        <f t="shared" si="694"/>
        <v>158070.32732117336</v>
      </c>
      <c r="CW123" s="195">
        <f t="shared" si="694"/>
        <v>203453.58621467062</v>
      </c>
      <c r="CX123" s="198">
        <f t="shared" si="420"/>
        <v>410045.92836953932</v>
      </c>
      <c r="DA123" s="195">
        <f t="shared" ref="DA123:DA125" si="708">IF(BU123="","",(S123+Y123)*BU123)</f>
        <v>36.514365192410672</v>
      </c>
      <c r="DB123" s="195">
        <f t="shared" si="695"/>
        <v>14215.011646796784</v>
      </c>
      <c r="DC123" s="195">
        <f t="shared" si="695"/>
        <v>34270.488821706131</v>
      </c>
      <c r="DD123" s="195">
        <f t="shared" si="695"/>
        <v>158070.32732117336</v>
      </c>
      <c r="DE123" s="195">
        <f t="shared" si="695"/>
        <v>203453.58621467062</v>
      </c>
      <c r="DF123" s="198">
        <f t="shared" si="421"/>
        <v>410045.92836953932</v>
      </c>
      <c r="DG123" s="6"/>
      <c r="DH123" s="6"/>
      <c r="DI123" s="195">
        <f t="shared" ref="DI123:DI125" si="709">IF(BU123="","",AK123*BU123)</f>
        <v>36.514365192410672</v>
      </c>
      <c r="DJ123" s="195">
        <f t="shared" si="696"/>
        <v>9138.1382260026403</v>
      </c>
      <c r="DK123" s="195">
        <f t="shared" si="696"/>
        <v>41251.189775298088</v>
      </c>
      <c r="DL123" s="195">
        <f t="shared" si="696"/>
        <v>48607.529501375924</v>
      </c>
      <c r="DM123" s="195">
        <f t="shared" si="696"/>
        <v>387328.74270082562</v>
      </c>
      <c r="DN123" s="198">
        <f t="shared" si="423"/>
        <v>486362.11456869467</v>
      </c>
      <c r="DO123" s="6"/>
      <c r="DP123" s="6"/>
      <c r="DQ123" s="195">
        <f t="shared" ref="DQ123:DQ125" si="710">IF(BU123="","",(AE123+AK123)*BU123)</f>
        <v>36.514365192410672</v>
      </c>
      <c r="DR123" s="195">
        <f t="shared" si="697"/>
        <v>9138.1382260026403</v>
      </c>
      <c r="DS123" s="195">
        <f t="shared" si="697"/>
        <v>41251.189775298088</v>
      </c>
      <c r="DT123" s="195">
        <f t="shared" si="697"/>
        <v>48607.529501375924</v>
      </c>
      <c r="DU123" s="195">
        <f t="shared" si="697"/>
        <v>387328.74270082562</v>
      </c>
      <c r="DV123" s="198">
        <f t="shared" si="422"/>
        <v>486362.11456869467</v>
      </c>
    </row>
    <row r="124" spans="1:126" ht="25.5" customHeight="1">
      <c r="A124" s="19"/>
      <c r="B124" s="55"/>
      <c r="C124" s="55"/>
      <c r="D124" s="56">
        <f t="shared" si="698"/>
        <v>29.919652067911919</v>
      </c>
      <c r="E124" s="57">
        <f t="shared" si="699"/>
        <v>29.919652067911919</v>
      </c>
      <c r="F124" s="58" t="s">
        <v>30</v>
      </c>
      <c r="G124" s="52">
        <f>'[9]NAW4 - Refurb - ENWL'!G121</f>
        <v>2.8672153508814002</v>
      </c>
      <c r="H124" s="52">
        <f>'[9]NAW4 - Refurb - ENWL'!H121</f>
        <v>4.4171854338741294</v>
      </c>
      <c r="I124" s="52">
        <f>'[9]NAW4 - Refurb - ENWL'!I121</f>
        <v>5.0204685450326041</v>
      </c>
      <c r="J124" s="52">
        <f>'[9]NAW4 - Refurb - ENWL'!J121</f>
        <v>12.1550248407897</v>
      </c>
      <c r="K124" s="52">
        <f>'[9]NAW4 - Refurb - ENWL'!K121</f>
        <v>5.4597578973340877</v>
      </c>
      <c r="L124" s="59">
        <f t="shared" si="700"/>
        <v>29.919652067911919</v>
      </c>
      <c r="M124" s="52">
        <f>'[9]NAW4 - Refurb - ENWL'!M121</f>
        <v>2.8549949836026021</v>
      </c>
      <c r="N124" s="52">
        <f>'[9]NAW4 - Refurb - ENWL'!N121</f>
        <v>4.5184033412562554</v>
      </c>
      <c r="O124" s="52">
        <f>'[9]NAW4 - Refurb - ENWL'!O121</f>
        <v>5.3544469048360259</v>
      </c>
      <c r="P124" s="52">
        <f>'[9]NAW4 - Refurb - ENWL'!P121</f>
        <v>15.428703217372801</v>
      </c>
      <c r="Q124" s="52">
        <f>'[9]NAW4 - Refurb - ENWL'!Q121</f>
        <v>8.4871393659540111</v>
      </c>
      <c r="R124" s="59">
        <f t="shared" si="701"/>
        <v>36.6436878130217</v>
      </c>
      <c r="S124" s="52">
        <f>'[9]NAW4 - Refurb - ENWL'!S121</f>
        <v>0</v>
      </c>
      <c r="T124" s="52">
        <f>'[9]NAW4 - Refurb - ENWL'!T121</f>
        <v>0</v>
      </c>
      <c r="U124" s="52">
        <f>'[9]NAW4 - Refurb - ENWL'!U121</f>
        <v>0</v>
      </c>
      <c r="V124" s="52">
        <f>'[9]NAW4 - Refurb - ENWL'!V121</f>
        <v>0</v>
      </c>
      <c r="W124" s="52">
        <f>'[9]NAW4 - Refurb - ENWL'!W121</f>
        <v>0</v>
      </c>
      <c r="X124" s="59">
        <f t="shared" si="702"/>
        <v>0</v>
      </c>
      <c r="Y124" s="52">
        <f>'[9]NAW4 - Refurb - ENWL'!Y121</f>
        <v>1.5925148860595692E-2</v>
      </c>
      <c r="Z124" s="52">
        <f>'[9]NAW4 - Refurb - ENWL'!Z121</f>
        <v>6.1996470522618141</v>
      </c>
      <c r="AA124" s="52">
        <f>'[9]NAW4 - Refurb - ENWL'!AA121</f>
        <v>4.9821728438034452</v>
      </c>
      <c r="AB124" s="52">
        <f>'[9]NAW4 - Refurb - ENWL'!AB121</f>
        <v>9.8485446550302491</v>
      </c>
      <c r="AC124" s="52">
        <f>'[9]NAW4 - Refurb - ENWL'!AC121</f>
        <v>8.8732985761014742</v>
      </c>
      <c r="AD124" s="59">
        <f t="shared" si="703"/>
        <v>29.919588276057581</v>
      </c>
      <c r="AE124" s="52">
        <f>'[9]NAW4 - Refurb - ENWL'!AE121</f>
        <v>0</v>
      </c>
      <c r="AF124" s="52">
        <f>'[9]NAW4 - Refurb - ENWL'!AF121</f>
        <v>0</v>
      </c>
      <c r="AG124" s="52">
        <f>'[9]NAW4 - Refurb - ENWL'!AG121</f>
        <v>0</v>
      </c>
      <c r="AH124" s="52">
        <f>'[9]NAW4 - Refurb - ENWL'!AH121</f>
        <v>0</v>
      </c>
      <c r="AI124" s="52">
        <f>'[9]NAW4 - Refurb - ENWL'!AI121</f>
        <v>0</v>
      </c>
      <c r="AJ124" s="59">
        <f t="shared" si="704"/>
        <v>0</v>
      </c>
      <c r="AK124" s="52">
        <f>'[9]NAW4 - Refurb - ENWL'!AK121</f>
        <v>1.5925148860595692E-2</v>
      </c>
      <c r="AL124" s="52">
        <f>'[9]NAW4 - Refurb - ENWL'!AL121</f>
        <v>3.9854509530960911</v>
      </c>
      <c r="AM124" s="52">
        <f>'[9]NAW4 - Refurb - ENWL'!AM121</f>
        <v>5.997012722587737</v>
      </c>
      <c r="AN124" s="52">
        <f>'[9]NAW4 - Refurb - ENWL'!AN121</f>
        <v>3.0284837956483299</v>
      </c>
      <c r="AO124" s="52">
        <f>'[9]NAW4 - Refurb - ENWL'!AO121</f>
        <v>16.892715655864826</v>
      </c>
      <c r="AP124" s="59">
        <f t="shared" si="705"/>
        <v>29.919588276057581</v>
      </c>
      <c r="BB124" s="6"/>
      <c r="BC124" s="6"/>
      <c r="BD124" s="58" t="s">
        <v>30</v>
      </c>
      <c r="BE124" s="172">
        <f>'ENWL - HI Probs. of Failure '!O$35</f>
        <v>1E-3</v>
      </c>
      <c r="BF124" s="172">
        <f>'ENWL - HI Probs. of Failure '!P$35</f>
        <v>1E-3</v>
      </c>
      <c r="BG124" s="172">
        <f>'ENWL - HI Probs. of Failure '!Q$35</f>
        <v>3.0000000000000001E-3</v>
      </c>
      <c r="BH124" s="172">
        <f>'ENWL - HI Probs. of Failure '!R$35</f>
        <v>7.000000000000001E-3</v>
      </c>
      <c r="BI124" s="172">
        <f>'ENWL - HI Probs. of Failure '!S$35</f>
        <v>0.01</v>
      </c>
      <c r="BJ124" s="176"/>
      <c r="BK124" s="6"/>
      <c r="BL124" s="58" t="s">
        <v>30</v>
      </c>
      <c r="BM124" s="194">
        <f>$BM4*'ENWL - Ave Crit'!$Q$35</f>
        <v>416949</v>
      </c>
      <c r="BN124" s="194">
        <f>$BM4*'ENWL - Ave Crit'!$Q$35</f>
        <v>416949</v>
      </c>
      <c r="BO124" s="194">
        <f>$BM4*'ENWL - Ave Crit'!$Q$35</f>
        <v>416949</v>
      </c>
      <c r="BP124" s="194">
        <f>$BM4*'ENWL - Ave Crit'!$Q$35</f>
        <v>416949</v>
      </c>
      <c r="BQ124" s="194">
        <f>$BM4*'ENWL - Ave Crit'!$Q$35</f>
        <v>416949</v>
      </c>
      <c r="BR124" s="176"/>
      <c r="BS124" s="6"/>
      <c r="BT124" s="58" t="s">
        <v>30</v>
      </c>
      <c r="BU124" s="24">
        <f t="shared" si="418"/>
        <v>416.94900000000001</v>
      </c>
      <c r="BV124" s="24">
        <f t="shared" si="418"/>
        <v>416.94900000000001</v>
      </c>
      <c r="BW124" s="24">
        <f t="shared" si="418"/>
        <v>1250.847</v>
      </c>
      <c r="BX124" s="24">
        <f t="shared" si="418"/>
        <v>2918.6430000000005</v>
      </c>
      <c r="BY124" s="24">
        <f t="shared" si="418"/>
        <v>4169.49</v>
      </c>
      <c r="BZ124" s="6"/>
      <c r="CA124" s="6"/>
      <c r="CB124" s="58" t="s">
        <v>30</v>
      </c>
      <c r="CC124" s="195">
        <f t="shared" si="706"/>
        <v>1190.3873034181213</v>
      </c>
      <c r="CD124" s="195">
        <f t="shared" si="692"/>
        <v>1883.9437547334544</v>
      </c>
      <c r="CE124" s="195">
        <f t="shared" si="692"/>
        <v>6697.5938475734283</v>
      </c>
      <c r="CF124" s="195">
        <f t="shared" si="692"/>
        <v>45030.876644462609</v>
      </c>
      <c r="CG124" s="195">
        <f t="shared" si="692"/>
        <v>35387.042714951589</v>
      </c>
      <c r="CH124" s="198">
        <f t="shared" si="483"/>
        <v>90189.844265139196</v>
      </c>
      <c r="CI124" s="68"/>
      <c r="CJ124" s="68"/>
      <c r="CK124" s="195">
        <f t="shared" si="693"/>
        <v>1195.482573334649</v>
      </c>
      <c r="CL124" s="195">
        <f t="shared" si="693"/>
        <v>1841.7410494683845</v>
      </c>
      <c r="CM124" s="195">
        <f t="shared" si="693"/>
        <v>6279.8380181483981</v>
      </c>
      <c r="CN124" s="195">
        <f t="shared" si="693"/>
        <v>35476.178166396981</v>
      </c>
      <c r="CO124" s="195">
        <f t="shared" si="693"/>
        <v>22764.405955355505</v>
      </c>
      <c r="CP124" s="198">
        <f t="shared" si="419"/>
        <v>67557.64576270392</v>
      </c>
      <c r="CS124" s="195">
        <f t="shared" si="707"/>
        <v>6.6399748922765136</v>
      </c>
      <c r="CT124" s="195">
        <f t="shared" si="694"/>
        <v>2584.9366387935111</v>
      </c>
      <c r="CU124" s="195">
        <f t="shared" si="694"/>
        <v>6231.9359551530079</v>
      </c>
      <c r="CV124" s="195">
        <f t="shared" si="694"/>
        <v>28744.385917591455</v>
      </c>
      <c r="CW124" s="195">
        <f t="shared" si="694"/>
        <v>36997.129680069331</v>
      </c>
      <c r="CX124" s="198">
        <f t="shared" si="420"/>
        <v>74565.028166499571</v>
      </c>
      <c r="DA124" s="195">
        <f t="shared" si="708"/>
        <v>6.6399748922765136</v>
      </c>
      <c r="DB124" s="195">
        <f t="shared" si="695"/>
        <v>2584.9366387935111</v>
      </c>
      <c r="DC124" s="195">
        <f t="shared" si="695"/>
        <v>6231.9359551530079</v>
      </c>
      <c r="DD124" s="195">
        <f t="shared" si="695"/>
        <v>28744.385917591455</v>
      </c>
      <c r="DE124" s="195">
        <f t="shared" si="695"/>
        <v>36997.129680069331</v>
      </c>
      <c r="DF124" s="198">
        <f t="shared" si="421"/>
        <v>74565.028166499571</v>
      </c>
      <c r="DG124" s="6"/>
      <c r="DH124" s="6"/>
      <c r="DI124" s="195">
        <f t="shared" si="709"/>
        <v>6.6399748922765136</v>
      </c>
      <c r="DJ124" s="195">
        <f t="shared" si="696"/>
        <v>1661.7297894424621</v>
      </c>
      <c r="DK124" s="195">
        <f t="shared" si="696"/>
        <v>7501.345373010703</v>
      </c>
      <c r="DL124" s="195">
        <f t="shared" si="696"/>
        <v>8839.0630307824304</v>
      </c>
      <c r="DM124" s="195">
        <f t="shared" si="696"/>
        <v>70434.008999971833</v>
      </c>
      <c r="DN124" s="198">
        <f t="shared" si="423"/>
        <v>88442.787168099705</v>
      </c>
      <c r="DO124" s="6"/>
      <c r="DP124" s="6"/>
      <c r="DQ124" s="195">
        <f t="shared" si="710"/>
        <v>6.6399748922765136</v>
      </c>
      <c r="DR124" s="195">
        <f t="shared" si="697"/>
        <v>1661.7297894424621</v>
      </c>
      <c r="DS124" s="195">
        <f t="shared" si="697"/>
        <v>7501.345373010703</v>
      </c>
      <c r="DT124" s="195">
        <f t="shared" si="697"/>
        <v>8839.0630307824304</v>
      </c>
      <c r="DU124" s="195">
        <f t="shared" si="697"/>
        <v>70434.008999971833</v>
      </c>
      <c r="DV124" s="198">
        <f t="shared" si="422"/>
        <v>88442.787168099705</v>
      </c>
    </row>
    <row r="125" spans="1:126" ht="25.5" customHeight="1">
      <c r="A125" s="19"/>
      <c r="B125" s="55"/>
      <c r="C125" s="55"/>
      <c r="D125" s="56">
        <f t="shared" si="698"/>
        <v>0</v>
      </c>
      <c r="E125" s="57">
        <f t="shared" si="699"/>
        <v>0</v>
      </c>
      <c r="F125" s="58" t="s">
        <v>31</v>
      </c>
      <c r="G125" s="52">
        <f>'[9]NAW4 - Refurb - ENWL'!G122</f>
        <v>0</v>
      </c>
      <c r="H125" s="52">
        <f>'[9]NAW4 - Refurb - ENWL'!H122</f>
        <v>0</v>
      </c>
      <c r="I125" s="52">
        <f>'[9]NAW4 - Refurb - ENWL'!I122</f>
        <v>0</v>
      </c>
      <c r="J125" s="52">
        <f>'[9]NAW4 - Refurb - ENWL'!J122</f>
        <v>0</v>
      </c>
      <c r="K125" s="52">
        <f>'[9]NAW4 - Refurb - ENWL'!K122</f>
        <v>0</v>
      </c>
      <c r="L125" s="59">
        <f t="shared" si="700"/>
        <v>0</v>
      </c>
      <c r="M125" s="52">
        <f>'[9]NAW4 - Refurb - ENWL'!M122</f>
        <v>0</v>
      </c>
      <c r="N125" s="52">
        <f>'[9]NAW4 - Refurb - ENWL'!N122</f>
        <v>0</v>
      </c>
      <c r="O125" s="52">
        <f>'[9]NAW4 - Refurb - ENWL'!O122</f>
        <v>0</v>
      </c>
      <c r="P125" s="52">
        <f>'[9]NAW4 - Refurb - ENWL'!P122</f>
        <v>0</v>
      </c>
      <c r="Q125" s="52">
        <f>'[9]NAW4 - Refurb - ENWL'!Q122</f>
        <v>0</v>
      </c>
      <c r="R125" s="59">
        <f t="shared" si="701"/>
        <v>0</v>
      </c>
      <c r="S125" s="52">
        <f>'[9]NAW4 - Refurb - ENWL'!S122</f>
        <v>0</v>
      </c>
      <c r="T125" s="52">
        <f>'[9]NAW4 - Refurb - ENWL'!T122</f>
        <v>0</v>
      </c>
      <c r="U125" s="52">
        <f>'[9]NAW4 - Refurb - ENWL'!U122</f>
        <v>0</v>
      </c>
      <c r="V125" s="52">
        <f>'[9]NAW4 - Refurb - ENWL'!V122</f>
        <v>0</v>
      </c>
      <c r="W125" s="52">
        <f>'[9]NAW4 - Refurb - ENWL'!W122</f>
        <v>0</v>
      </c>
      <c r="X125" s="59">
        <f t="shared" si="702"/>
        <v>0</v>
      </c>
      <c r="Y125" s="52">
        <f>'[9]NAW4 - Refurb - ENWL'!Y122</f>
        <v>0</v>
      </c>
      <c r="Z125" s="52">
        <f>'[9]NAW4 - Refurb - ENWL'!Z122</f>
        <v>0</v>
      </c>
      <c r="AA125" s="52">
        <f>'[9]NAW4 - Refurb - ENWL'!AA122</f>
        <v>0</v>
      </c>
      <c r="AB125" s="52">
        <f>'[9]NAW4 - Refurb - ENWL'!AB122</f>
        <v>0</v>
      </c>
      <c r="AC125" s="52">
        <f>'[9]NAW4 - Refurb - ENWL'!AC122</f>
        <v>0</v>
      </c>
      <c r="AD125" s="59">
        <f t="shared" si="703"/>
        <v>0</v>
      </c>
      <c r="AE125" s="52">
        <f>'[9]NAW4 - Refurb - ENWL'!AE122</f>
        <v>0</v>
      </c>
      <c r="AF125" s="52">
        <f>'[9]NAW4 - Refurb - ENWL'!AF122</f>
        <v>0</v>
      </c>
      <c r="AG125" s="52">
        <f>'[9]NAW4 - Refurb - ENWL'!AG122</f>
        <v>0</v>
      </c>
      <c r="AH125" s="52">
        <f>'[9]NAW4 - Refurb - ENWL'!AH122</f>
        <v>0</v>
      </c>
      <c r="AI125" s="52">
        <f>'[9]NAW4 - Refurb - ENWL'!AI122</f>
        <v>0</v>
      </c>
      <c r="AJ125" s="59">
        <f t="shared" si="704"/>
        <v>0</v>
      </c>
      <c r="AK125" s="52">
        <f>'[9]NAW4 - Refurb - ENWL'!AK122</f>
        <v>0</v>
      </c>
      <c r="AL125" s="52">
        <f>'[9]NAW4 - Refurb - ENWL'!AL122</f>
        <v>0</v>
      </c>
      <c r="AM125" s="52">
        <f>'[9]NAW4 - Refurb - ENWL'!AM122</f>
        <v>0</v>
      </c>
      <c r="AN125" s="52">
        <f>'[9]NAW4 - Refurb - ENWL'!AN122</f>
        <v>0</v>
      </c>
      <c r="AO125" s="52">
        <f>'[9]NAW4 - Refurb - ENWL'!AO122</f>
        <v>0</v>
      </c>
      <c r="AP125" s="59">
        <f t="shared" si="705"/>
        <v>0</v>
      </c>
      <c r="BB125" s="6"/>
      <c r="BC125" s="6"/>
      <c r="BD125" s="58" t="s">
        <v>31</v>
      </c>
      <c r="BE125" s="172">
        <f>'ENWL - HI Probs. of Failure '!O$35</f>
        <v>1E-3</v>
      </c>
      <c r="BF125" s="172">
        <f>'ENWL - HI Probs. of Failure '!P$35</f>
        <v>1E-3</v>
      </c>
      <c r="BG125" s="172">
        <f>'ENWL - HI Probs. of Failure '!Q$35</f>
        <v>3.0000000000000001E-3</v>
      </c>
      <c r="BH125" s="172">
        <f>'ENWL - HI Probs. of Failure '!R$35</f>
        <v>7.000000000000001E-3</v>
      </c>
      <c r="BI125" s="172">
        <f>'ENWL - HI Probs. of Failure '!S$35</f>
        <v>0.01</v>
      </c>
      <c r="BJ125" s="176"/>
      <c r="BK125" s="6"/>
      <c r="BL125" s="58" t="s">
        <v>31</v>
      </c>
      <c r="BM125" s="194">
        <f>$BM5*'ENWL - Ave Crit'!$Q$35</f>
        <v>694915</v>
      </c>
      <c r="BN125" s="194">
        <f>$BM5*'ENWL - Ave Crit'!$Q$35</f>
        <v>694915</v>
      </c>
      <c r="BO125" s="194">
        <f>$BM5*'ENWL - Ave Crit'!$Q$35</f>
        <v>694915</v>
      </c>
      <c r="BP125" s="194">
        <f>$BM5*'ENWL - Ave Crit'!$Q$35</f>
        <v>694915</v>
      </c>
      <c r="BQ125" s="194">
        <f>$BM5*'ENWL - Ave Crit'!$Q$35</f>
        <v>694915</v>
      </c>
      <c r="BR125" s="176"/>
      <c r="BS125" s="6"/>
      <c r="BT125" s="58" t="s">
        <v>31</v>
      </c>
      <c r="BU125" s="24">
        <f t="shared" si="418"/>
        <v>694.91499999999996</v>
      </c>
      <c r="BV125" s="24">
        <f t="shared" si="418"/>
        <v>694.91499999999996</v>
      </c>
      <c r="BW125" s="24">
        <f t="shared" si="418"/>
        <v>2084.7449999999999</v>
      </c>
      <c r="BX125" s="24">
        <f t="shared" si="418"/>
        <v>4864.4050000000007</v>
      </c>
      <c r="BY125" s="24">
        <f t="shared" si="418"/>
        <v>6949.1500000000005</v>
      </c>
      <c r="BZ125" s="6"/>
      <c r="CA125" s="6"/>
      <c r="CB125" s="58" t="s">
        <v>31</v>
      </c>
      <c r="CC125" s="195">
        <f t="shared" si="706"/>
        <v>0</v>
      </c>
      <c r="CD125" s="195">
        <f t="shared" si="692"/>
        <v>0</v>
      </c>
      <c r="CE125" s="195">
        <f t="shared" si="692"/>
        <v>0</v>
      </c>
      <c r="CF125" s="195">
        <f t="shared" si="692"/>
        <v>0</v>
      </c>
      <c r="CG125" s="195">
        <f t="shared" si="692"/>
        <v>0</v>
      </c>
      <c r="CH125" s="198">
        <f t="shared" si="483"/>
        <v>0</v>
      </c>
      <c r="CI125" s="68"/>
      <c r="CJ125" s="68"/>
      <c r="CK125" s="195">
        <f t="shared" si="693"/>
        <v>0</v>
      </c>
      <c r="CL125" s="195">
        <f t="shared" si="693"/>
        <v>0</v>
      </c>
      <c r="CM125" s="195">
        <f t="shared" si="693"/>
        <v>0</v>
      </c>
      <c r="CN125" s="195">
        <f t="shared" si="693"/>
        <v>0</v>
      </c>
      <c r="CO125" s="195">
        <f t="shared" si="693"/>
        <v>0</v>
      </c>
      <c r="CP125" s="198">
        <f t="shared" si="419"/>
        <v>0</v>
      </c>
      <c r="CS125" s="195">
        <f t="shared" si="707"/>
        <v>0</v>
      </c>
      <c r="CT125" s="195">
        <f t="shared" si="694"/>
        <v>0</v>
      </c>
      <c r="CU125" s="195">
        <f t="shared" si="694"/>
        <v>0</v>
      </c>
      <c r="CV125" s="195">
        <f t="shared" si="694"/>
        <v>0</v>
      </c>
      <c r="CW125" s="195">
        <f t="shared" si="694"/>
        <v>0</v>
      </c>
      <c r="CX125" s="198">
        <f t="shared" si="420"/>
        <v>0</v>
      </c>
      <c r="DA125" s="195">
        <f t="shared" si="708"/>
        <v>0</v>
      </c>
      <c r="DB125" s="195">
        <f t="shared" si="695"/>
        <v>0</v>
      </c>
      <c r="DC125" s="195">
        <f t="shared" si="695"/>
        <v>0</v>
      </c>
      <c r="DD125" s="195">
        <f t="shared" si="695"/>
        <v>0</v>
      </c>
      <c r="DE125" s="195">
        <f t="shared" si="695"/>
        <v>0</v>
      </c>
      <c r="DF125" s="198">
        <f t="shared" si="421"/>
        <v>0</v>
      </c>
      <c r="DG125" s="6"/>
      <c r="DH125" s="6"/>
      <c r="DI125" s="195">
        <f t="shared" si="709"/>
        <v>0</v>
      </c>
      <c r="DJ125" s="195">
        <f t="shared" si="696"/>
        <v>0</v>
      </c>
      <c r="DK125" s="195">
        <f t="shared" si="696"/>
        <v>0</v>
      </c>
      <c r="DL125" s="195">
        <f t="shared" si="696"/>
        <v>0</v>
      </c>
      <c r="DM125" s="195">
        <f t="shared" si="696"/>
        <v>0</v>
      </c>
      <c r="DN125" s="198">
        <f t="shared" si="423"/>
        <v>0</v>
      </c>
      <c r="DO125" s="6"/>
      <c r="DP125" s="6"/>
      <c r="DQ125" s="195">
        <f t="shared" si="710"/>
        <v>0</v>
      </c>
      <c r="DR125" s="195">
        <f t="shared" si="697"/>
        <v>0</v>
      </c>
      <c r="DS125" s="195">
        <f t="shared" si="697"/>
        <v>0</v>
      </c>
      <c r="DT125" s="195">
        <f t="shared" si="697"/>
        <v>0</v>
      </c>
      <c r="DU125" s="195">
        <f t="shared" si="697"/>
        <v>0</v>
      </c>
      <c r="DV125" s="198">
        <f t="shared" si="422"/>
        <v>0</v>
      </c>
    </row>
    <row r="126" spans="1:126" ht="25.5" customHeight="1" thickBot="1">
      <c r="A126" s="19"/>
      <c r="B126" s="60"/>
      <c r="C126" s="61"/>
      <c r="D126" s="62">
        <f>SUM(D122:D125)</f>
        <v>293.8011735849056</v>
      </c>
      <c r="E126" s="63">
        <f>SUM(E122:E125)</f>
        <v>293.8011735849056</v>
      </c>
      <c r="F126" s="64"/>
      <c r="G126" s="65">
        <f>SUM(G122:G125)</f>
        <v>28.155114675048502</v>
      </c>
      <c r="H126" s="66">
        <f t="shared" ref="H126:K126" si="711">SUM(H122:H125)</f>
        <v>43.375312703124649</v>
      </c>
      <c r="I126" s="66">
        <f t="shared" si="711"/>
        <v>49.299355056959506</v>
      </c>
      <c r="J126" s="66">
        <f t="shared" si="711"/>
        <v>119.35835868250871</v>
      </c>
      <c r="K126" s="66">
        <f t="shared" si="711"/>
        <v>53.61303246726424</v>
      </c>
      <c r="L126" s="67"/>
      <c r="M126" s="65">
        <f>SUM(M122:M125)</f>
        <v>28.035114675048504</v>
      </c>
      <c r="N126" s="66">
        <f t="shared" ref="N126:Q126" si="712">SUM(N122:N125)</f>
        <v>44.369239367417983</v>
      </c>
      <c r="O126" s="66">
        <f t="shared" si="712"/>
        <v>52.578913049127536</v>
      </c>
      <c r="P126" s="66">
        <f t="shared" si="712"/>
        <v>151.5048070033821</v>
      </c>
      <c r="Q126" s="66">
        <f t="shared" si="712"/>
        <v>83.340925905023809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0.15637974045076752</v>
      </c>
      <c r="Z126" s="66">
        <f t="shared" ref="Z126:AC126" si="714">SUM(Z122:Z125)</f>
        <v>60.878501382046345</v>
      </c>
      <c r="AA126" s="66">
        <f t="shared" si="714"/>
        <v>48.923303826856788</v>
      </c>
      <c r="AB126" s="66">
        <f t="shared" si="714"/>
        <v>96.709479481362621</v>
      </c>
      <c r="AC126" s="66">
        <f t="shared" si="714"/>
        <v>87.132882739094811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0.15637974045076752</v>
      </c>
      <c r="AL126" s="66">
        <f t="shared" ref="AL126:AO126" si="716">SUM(AL122:AL125)</f>
        <v>39.135821654173093</v>
      </c>
      <c r="AM126" s="66">
        <f t="shared" si="716"/>
        <v>58.888698702132032</v>
      </c>
      <c r="AN126" s="66">
        <f t="shared" si="716"/>
        <v>29.738717927759833</v>
      </c>
      <c r="AO126" s="66">
        <f t="shared" si="716"/>
        <v>165.8809291452956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8053.6827306427731</v>
      </c>
      <c r="CD126" s="197">
        <f t="shared" ref="CD126:CG126" si="717">SUM(CD122:CD125)</f>
        <v>12746.007319997221</v>
      </c>
      <c r="CE126" s="197">
        <f t="shared" si="717"/>
        <v>45313.23188022527</v>
      </c>
      <c r="CF126" s="197">
        <f t="shared" si="717"/>
        <v>304660.8381455731</v>
      </c>
      <c r="CG126" s="197">
        <f t="shared" si="717"/>
        <v>239414.52835020656</v>
      </c>
      <c r="CH126" s="198">
        <f t="shared" si="483"/>
        <v>610188.28842664487</v>
      </c>
      <c r="CI126" s="68"/>
      <c r="CJ126" s="68"/>
      <c r="CK126" s="197">
        <f>SUM(CK122:CK125)</f>
        <v>8088.1552819014014</v>
      </c>
      <c r="CL126" s="197">
        <f t="shared" ref="CL126:CO126" si="718">SUM(CL122:CL125)</f>
        <v>12460.480754312475</v>
      </c>
      <c r="CM126" s="197">
        <f t="shared" si="718"/>
        <v>42486.86360545885</v>
      </c>
      <c r="CN126" s="197">
        <f t="shared" si="718"/>
        <v>240017.58303999741</v>
      </c>
      <c r="CO126" s="197">
        <f t="shared" si="718"/>
        <v>154014.83415485593</v>
      </c>
      <c r="CP126" s="198">
        <f t="shared" si="419"/>
        <v>457067.91683652607</v>
      </c>
      <c r="CS126" s="197">
        <f>SUM(CS122:CS125)</f>
        <v>44.923405154167305</v>
      </c>
      <c r="CT126" s="197">
        <f t="shared" ref="CT126:CW126" si="719">SUM(CT122:CT125)</f>
        <v>17488.643828675566</v>
      </c>
      <c r="CU126" s="197">
        <f t="shared" si="719"/>
        <v>42162.777472819194</v>
      </c>
      <c r="CV126" s="197">
        <f t="shared" si="719"/>
        <v>194472.97850263136</v>
      </c>
      <c r="CW126" s="197">
        <f t="shared" si="719"/>
        <v>250307.73054462476</v>
      </c>
      <c r="CX126" s="198">
        <f t="shared" si="420"/>
        <v>504477.05375390506</v>
      </c>
      <c r="CY126" s="6"/>
      <c r="CZ126" s="6"/>
      <c r="DA126" s="197">
        <f>SUM(DA122:DA125)</f>
        <v>44.923405154167305</v>
      </c>
      <c r="DB126" s="197">
        <f t="shared" ref="DB126:DE126" si="720">SUM(DB122:DB125)</f>
        <v>17488.643828675566</v>
      </c>
      <c r="DC126" s="197">
        <f t="shared" si="720"/>
        <v>42162.777472819194</v>
      </c>
      <c r="DD126" s="197">
        <f t="shared" si="720"/>
        <v>194472.97850263136</v>
      </c>
      <c r="DE126" s="197">
        <f t="shared" si="720"/>
        <v>250307.73054462476</v>
      </c>
      <c r="DF126" s="198">
        <f t="shared" si="421"/>
        <v>504477.05375390506</v>
      </c>
      <c r="DG126" s="6"/>
      <c r="DH126" s="6"/>
      <c r="DI126" s="197">
        <f>SUM(DI122:DI125)</f>
        <v>44.923405154167305</v>
      </c>
      <c r="DJ126" s="197">
        <f t="shared" ref="DJ126:DM126" si="721">SUM(DJ122:DJ125)</f>
        <v>11242.596816850155</v>
      </c>
      <c r="DK126" s="197">
        <f t="shared" si="721"/>
        <v>50751.092114079162</v>
      </c>
      <c r="DL126" s="197">
        <f t="shared" si="721"/>
        <v>59801.552890951098</v>
      </c>
      <c r="DM126" s="197">
        <f t="shared" si="721"/>
        <v>476528.23606584128</v>
      </c>
      <c r="DN126" s="198">
        <f t="shared" si="423"/>
        <v>598368.40129287587</v>
      </c>
      <c r="DO126" s="6"/>
      <c r="DP126" s="6"/>
      <c r="DQ126" s="197">
        <f>SUM(DQ122:DQ125)</f>
        <v>44.923405154167305</v>
      </c>
      <c r="DR126" s="197">
        <f t="shared" ref="DR126:DU126" si="722">SUM(DR122:DR125)</f>
        <v>11242.596816850155</v>
      </c>
      <c r="DS126" s="197">
        <f t="shared" si="722"/>
        <v>50751.092114079162</v>
      </c>
      <c r="DT126" s="197">
        <f t="shared" si="722"/>
        <v>59801.552890951098</v>
      </c>
      <c r="DU126" s="197">
        <f t="shared" si="722"/>
        <v>476528.23606584128</v>
      </c>
      <c r="DV126" s="198">
        <f t="shared" si="422"/>
        <v>598368.40129287587</v>
      </c>
    </row>
    <row r="127" spans="1:126" ht="25.5" customHeight="1">
      <c r="A127" s="19"/>
      <c r="B127" s="48" t="s">
        <v>46</v>
      </c>
      <c r="C127" s="48"/>
      <c r="D127" s="49">
        <f>L127</f>
        <v>0</v>
      </c>
      <c r="E127" s="50">
        <f>D127+SUM(AE127:AI127)</f>
        <v>0</v>
      </c>
      <c r="F127" s="51" t="s">
        <v>26</v>
      </c>
      <c r="G127" s="52">
        <f>'[9]NAW4 - Refurb - ENWL'!G124</f>
        <v>0</v>
      </c>
      <c r="H127" s="52">
        <f>'[9]NAW4 - Refurb - ENWL'!H124</f>
        <v>0</v>
      </c>
      <c r="I127" s="52">
        <f>'[9]NAW4 - Refurb - ENWL'!I124</f>
        <v>0</v>
      </c>
      <c r="J127" s="52">
        <f>'[9]NAW4 - Refurb - ENWL'!J124</f>
        <v>0</v>
      </c>
      <c r="K127" s="52">
        <f>'[9]NAW4 - Refurb - ENWL'!K124</f>
        <v>0</v>
      </c>
      <c r="L127" s="53">
        <f>SUM(G127:K127)</f>
        <v>0</v>
      </c>
      <c r="M127" s="52">
        <f>'[9]NAW4 - Refurb - ENWL'!M124</f>
        <v>0</v>
      </c>
      <c r="N127" s="52">
        <f>'[9]NAW4 - Refurb - ENWL'!N124</f>
        <v>0</v>
      </c>
      <c r="O127" s="52">
        <f>'[9]NAW4 - Refurb - ENWL'!O124</f>
        <v>0</v>
      </c>
      <c r="P127" s="52">
        <f>'[9]NAW4 - Refurb - ENWL'!P124</f>
        <v>0</v>
      </c>
      <c r="Q127" s="52">
        <f>'[9]NAW4 - Refurb - ENWL'!Q124</f>
        <v>0</v>
      </c>
      <c r="R127" s="53">
        <f>SUM(M127:Q127)</f>
        <v>0</v>
      </c>
      <c r="S127" s="52">
        <f>'[9]NAW4 - Refurb - ENWL'!S124</f>
        <v>0</v>
      </c>
      <c r="T127" s="52">
        <f>'[9]NAW4 - Refurb - ENWL'!T124</f>
        <v>0</v>
      </c>
      <c r="U127" s="52">
        <f>'[9]NAW4 - Refurb - ENWL'!U124</f>
        <v>0</v>
      </c>
      <c r="V127" s="52">
        <f>'[9]NAW4 - Refurb - ENWL'!V124</f>
        <v>0</v>
      </c>
      <c r="W127" s="52">
        <f>'[9]NAW4 - Refurb - ENWL'!W124</f>
        <v>0</v>
      </c>
      <c r="X127" s="53">
        <f>SUM(S127:W127)</f>
        <v>0</v>
      </c>
      <c r="Y127" s="54">
        <f>'[9]NAW4 - Refurb - ENWL'!Y124</f>
        <v>0</v>
      </c>
      <c r="Z127" s="54">
        <f>'[9]NAW4 - Refurb - ENWL'!Z124</f>
        <v>0</v>
      </c>
      <c r="AA127" s="54">
        <f>'[9]NAW4 - Refurb - ENWL'!AA124</f>
        <v>0</v>
      </c>
      <c r="AB127" s="54">
        <f>'[9]NAW4 - Refurb - ENWL'!AB124</f>
        <v>0</v>
      </c>
      <c r="AC127" s="54">
        <f>'[9]NAW4 - Refurb - ENWL'!AC124</f>
        <v>0</v>
      </c>
      <c r="AD127" s="53">
        <f>SUM(Y127:AC127)</f>
        <v>0</v>
      </c>
      <c r="AE127" s="54">
        <f>'[9]NAW4 - Refurb - ENWL'!AE124</f>
        <v>0</v>
      </c>
      <c r="AF127" s="54">
        <f>'[9]NAW4 - Refurb - ENWL'!AF124</f>
        <v>0</v>
      </c>
      <c r="AG127" s="54">
        <f>'[9]NAW4 - Refurb - ENWL'!AG124</f>
        <v>0</v>
      </c>
      <c r="AH127" s="54">
        <f>'[9]NAW4 - Refurb - ENWL'!AH124</f>
        <v>0</v>
      </c>
      <c r="AI127" s="54">
        <f>'[9]NAW4 - Refurb - ENWL'!AI124</f>
        <v>0</v>
      </c>
      <c r="AJ127" s="53">
        <f>SUM(AE127:AI127)</f>
        <v>0</v>
      </c>
      <c r="AK127" s="54">
        <f>'[9]NAW4 - Refurb - ENWL'!AK124</f>
        <v>0</v>
      </c>
      <c r="AL127" s="54">
        <f>'[9]NAW4 - Refurb - ENWL'!AL124</f>
        <v>0</v>
      </c>
      <c r="AM127" s="54">
        <f>'[9]NAW4 - Refurb - ENWL'!AM124</f>
        <v>0</v>
      </c>
      <c r="AN127" s="54">
        <f>'[9]NAW4 - Refurb - ENWL'!AN124</f>
        <v>0</v>
      </c>
      <c r="AO127" s="54">
        <f>'[9]NAW4 - Refurb - ENWL'!AO124</f>
        <v>0</v>
      </c>
      <c r="AP127" s="53">
        <f>SUM(AK127:AO127)</f>
        <v>0</v>
      </c>
      <c r="BB127" s="6"/>
      <c r="BC127" s="6"/>
      <c r="BD127" s="51" t="s">
        <v>26</v>
      </c>
      <c r="BE127" s="172">
        <f>'ENWL - HI Probs. of Failure '!O$36</f>
        <v>0</v>
      </c>
      <c r="BF127" s="172">
        <f>'ENWL - HI Probs. of Failure '!P$36</f>
        <v>0</v>
      </c>
      <c r="BG127" s="172">
        <f>'ENWL - HI Probs. of Failure '!Q$36</f>
        <v>0</v>
      </c>
      <c r="BH127" s="172">
        <f>'ENWL - HI Probs. of Failure '!R$36</f>
        <v>0</v>
      </c>
      <c r="BI127" s="172">
        <f>'ENWL - HI Probs. of Failure '!S$36</f>
        <v>0</v>
      </c>
      <c r="BJ127" s="175"/>
      <c r="BK127" s="6"/>
      <c r="BL127" s="51" t="s">
        <v>26</v>
      </c>
      <c r="BM127" s="242">
        <f>IFERROR($BM2*'ENWL - Ave Crit'!$Q$36,0)</f>
        <v>0</v>
      </c>
      <c r="BN127" s="242">
        <f>IFERROR($BM2*'ENWL - Ave Crit'!$Q$36,0)</f>
        <v>0</v>
      </c>
      <c r="BO127" s="242">
        <f>IFERROR($BM2*'ENWL - Ave Crit'!$Q$36,0)</f>
        <v>0</v>
      </c>
      <c r="BP127" s="242">
        <f>IFERROR($BM2*'ENWL - Ave Crit'!$Q$36,0)</f>
        <v>0</v>
      </c>
      <c r="BQ127" s="242">
        <f>IFERROR($BM2*'ENWL - Ave Crit'!$Q$36,0)</f>
        <v>0</v>
      </c>
      <c r="BR127" s="175"/>
      <c r="BS127" s="6"/>
      <c r="BT127" s="51" t="s">
        <v>26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26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28</v>
      </c>
      <c r="G128" s="52">
        <f>'[9]NAW4 - Refurb - ENWL'!G125</f>
        <v>0</v>
      </c>
      <c r="H128" s="52">
        <f>'[9]NAW4 - Refurb - ENWL'!H125</f>
        <v>0</v>
      </c>
      <c r="I128" s="52">
        <f>'[9]NAW4 - Refurb - ENWL'!I125</f>
        <v>0</v>
      </c>
      <c r="J128" s="52">
        <f>'[9]NAW4 - Refurb - ENWL'!J125</f>
        <v>0</v>
      </c>
      <c r="K128" s="52">
        <f>'[9]NAW4 - Refurb - ENWL'!K125</f>
        <v>0</v>
      </c>
      <c r="L128" s="59">
        <f t="shared" ref="L128:L130" si="731">SUM(G128:K128)</f>
        <v>0</v>
      </c>
      <c r="M128" s="52">
        <f>'[9]NAW4 - Refurb - ENWL'!M125</f>
        <v>0</v>
      </c>
      <c r="N128" s="52">
        <f>'[9]NAW4 - Refurb - ENWL'!N125</f>
        <v>0</v>
      </c>
      <c r="O128" s="52">
        <f>'[9]NAW4 - Refurb - ENWL'!O125</f>
        <v>0</v>
      </c>
      <c r="P128" s="52">
        <f>'[9]NAW4 - Refurb - ENWL'!P125</f>
        <v>0</v>
      </c>
      <c r="Q128" s="52">
        <f>'[9]NAW4 - Refurb - ENWL'!Q125</f>
        <v>0</v>
      </c>
      <c r="R128" s="59">
        <f t="shared" ref="R128:R130" si="732">SUM(M128:Q128)</f>
        <v>0</v>
      </c>
      <c r="S128" s="52">
        <f>'[9]NAW4 - Refurb - ENWL'!S125</f>
        <v>0</v>
      </c>
      <c r="T128" s="52">
        <f>'[9]NAW4 - Refurb - ENWL'!T125</f>
        <v>0</v>
      </c>
      <c r="U128" s="52">
        <f>'[9]NAW4 - Refurb - ENWL'!U125</f>
        <v>0</v>
      </c>
      <c r="V128" s="52">
        <f>'[9]NAW4 - Refurb - ENWL'!V125</f>
        <v>0</v>
      </c>
      <c r="W128" s="52">
        <f>'[9]NAW4 - Refurb - ENWL'!W125</f>
        <v>0</v>
      </c>
      <c r="X128" s="59">
        <f t="shared" ref="X128:X130" si="733">SUM(S128:W128)</f>
        <v>0</v>
      </c>
      <c r="Y128" s="52">
        <f>'[9]NAW4 - Refurb - ENWL'!Y125</f>
        <v>0</v>
      </c>
      <c r="Z128" s="52">
        <f>'[9]NAW4 - Refurb - ENWL'!Z125</f>
        <v>0</v>
      </c>
      <c r="AA128" s="52">
        <f>'[9]NAW4 - Refurb - ENWL'!AA125</f>
        <v>0</v>
      </c>
      <c r="AB128" s="52">
        <f>'[9]NAW4 - Refurb - ENWL'!AB125</f>
        <v>0</v>
      </c>
      <c r="AC128" s="52">
        <f>'[9]NAW4 - Refurb - ENWL'!AC125</f>
        <v>0</v>
      </c>
      <c r="AD128" s="59">
        <f t="shared" ref="AD128:AD130" si="734">SUM(Y128:AC128)</f>
        <v>0</v>
      </c>
      <c r="AE128" s="52">
        <f>'[9]NAW4 - Refurb - ENWL'!AE125</f>
        <v>0</v>
      </c>
      <c r="AF128" s="52">
        <f>'[9]NAW4 - Refurb - ENWL'!AF125</f>
        <v>0</v>
      </c>
      <c r="AG128" s="52">
        <f>'[9]NAW4 - Refurb - ENWL'!AG125</f>
        <v>0</v>
      </c>
      <c r="AH128" s="52">
        <f>'[9]NAW4 - Refurb - ENWL'!AH125</f>
        <v>0</v>
      </c>
      <c r="AI128" s="52">
        <f>'[9]NAW4 - Refurb - ENWL'!AI125</f>
        <v>0</v>
      </c>
      <c r="AJ128" s="59">
        <f t="shared" ref="AJ128:AJ130" si="735">SUM(AE128:AI128)</f>
        <v>0</v>
      </c>
      <c r="AK128" s="52">
        <f>'[9]NAW4 - Refurb - ENWL'!AK125</f>
        <v>0</v>
      </c>
      <c r="AL128" s="52">
        <f>'[9]NAW4 - Refurb - ENWL'!AL125</f>
        <v>0</v>
      </c>
      <c r="AM128" s="52">
        <f>'[9]NAW4 - Refurb - ENWL'!AM125</f>
        <v>0</v>
      </c>
      <c r="AN128" s="52">
        <f>'[9]NAW4 - Refurb - ENWL'!AN125</f>
        <v>0</v>
      </c>
      <c r="AO128" s="52">
        <f>'[9]NAW4 - Refurb - ENWL'!AO125</f>
        <v>0</v>
      </c>
      <c r="AP128" s="59">
        <f t="shared" ref="AP128:AP130" si="736">SUM(AK128:AO128)</f>
        <v>0</v>
      </c>
      <c r="BB128" s="6"/>
      <c r="BC128" s="6"/>
      <c r="BD128" s="58" t="s">
        <v>28</v>
      </c>
      <c r="BE128" s="172">
        <f>'ENWL - HI Probs. of Failure '!O$36</f>
        <v>0</v>
      </c>
      <c r="BF128" s="172">
        <f>'ENWL - HI Probs. of Failure '!P$36</f>
        <v>0</v>
      </c>
      <c r="BG128" s="172">
        <f>'ENWL - HI Probs. of Failure '!Q$36</f>
        <v>0</v>
      </c>
      <c r="BH128" s="172">
        <f>'ENWL - HI Probs. of Failure '!R$36</f>
        <v>0</v>
      </c>
      <c r="BI128" s="172">
        <f>'ENWL - HI Probs. of Failure '!S$36</f>
        <v>0</v>
      </c>
      <c r="BJ128" s="176"/>
      <c r="BK128" s="6"/>
      <c r="BL128" s="58" t="s">
        <v>28</v>
      </c>
      <c r="BM128" s="242">
        <f>IFERROR($BM3*'ENWL - Ave Crit'!$Q$36,0)</f>
        <v>0</v>
      </c>
      <c r="BN128" s="242">
        <f>IFERROR($BM3*'ENWL - Ave Crit'!$Q$36,0)</f>
        <v>0</v>
      </c>
      <c r="BO128" s="242">
        <f>IFERROR($BM3*'ENWL - Ave Crit'!$Q$36,0)</f>
        <v>0</v>
      </c>
      <c r="BP128" s="242">
        <f>IFERROR($BM3*'ENWL - Ave Crit'!$Q$36,0)</f>
        <v>0</v>
      </c>
      <c r="BQ128" s="242">
        <f>IFERROR($BM3*'ENWL - Ave Crit'!$Q$36,0)</f>
        <v>0</v>
      </c>
      <c r="BR128" s="176"/>
      <c r="BS128" s="6"/>
      <c r="BT128" s="58" t="s">
        <v>28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28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30</v>
      </c>
      <c r="G129" s="52">
        <f>'[9]NAW4 - Refurb - ENWL'!G126</f>
        <v>0</v>
      </c>
      <c r="H129" s="52">
        <f>'[9]NAW4 - Refurb - ENWL'!H126</f>
        <v>0</v>
      </c>
      <c r="I129" s="52">
        <f>'[9]NAW4 - Refurb - ENWL'!I126</f>
        <v>0</v>
      </c>
      <c r="J129" s="52">
        <f>'[9]NAW4 - Refurb - ENWL'!J126</f>
        <v>0</v>
      </c>
      <c r="K129" s="52">
        <f>'[9]NAW4 - Refurb - ENWL'!K126</f>
        <v>0</v>
      </c>
      <c r="L129" s="59">
        <f t="shared" si="731"/>
        <v>0</v>
      </c>
      <c r="M129" s="52">
        <f>'[9]NAW4 - Refurb - ENWL'!M126</f>
        <v>0</v>
      </c>
      <c r="N129" s="52">
        <f>'[9]NAW4 - Refurb - ENWL'!N126</f>
        <v>0</v>
      </c>
      <c r="O129" s="52">
        <f>'[9]NAW4 - Refurb - ENWL'!O126</f>
        <v>0</v>
      </c>
      <c r="P129" s="52">
        <f>'[9]NAW4 - Refurb - ENWL'!P126</f>
        <v>0</v>
      </c>
      <c r="Q129" s="52">
        <f>'[9]NAW4 - Refurb - ENWL'!Q126</f>
        <v>0</v>
      </c>
      <c r="R129" s="59">
        <f t="shared" si="732"/>
        <v>0</v>
      </c>
      <c r="S129" s="52">
        <f>'[9]NAW4 - Refurb - ENWL'!S126</f>
        <v>0</v>
      </c>
      <c r="T129" s="52">
        <f>'[9]NAW4 - Refurb - ENWL'!T126</f>
        <v>0</v>
      </c>
      <c r="U129" s="52">
        <f>'[9]NAW4 - Refurb - ENWL'!U126</f>
        <v>0</v>
      </c>
      <c r="V129" s="52">
        <f>'[9]NAW4 - Refurb - ENWL'!V126</f>
        <v>0</v>
      </c>
      <c r="W129" s="52">
        <f>'[9]NAW4 - Refurb - ENWL'!W126</f>
        <v>0</v>
      </c>
      <c r="X129" s="59">
        <f t="shared" si="733"/>
        <v>0</v>
      </c>
      <c r="Y129" s="52">
        <f>'[9]NAW4 - Refurb - ENWL'!Y126</f>
        <v>0</v>
      </c>
      <c r="Z129" s="52">
        <f>'[9]NAW4 - Refurb - ENWL'!Z126</f>
        <v>0</v>
      </c>
      <c r="AA129" s="52">
        <f>'[9]NAW4 - Refurb - ENWL'!AA126</f>
        <v>0</v>
      </c>
      <c r="AB129" s="52">
        <f>'[9]NAW4 - Refurb - ENWL'!AB126</f>
        <v>0</v>
      </c>
      <c r="AC129" s="52">
        <f>'[9]NAW4 - Refurb - ENWL'!AC126</f>
        <v>0</v>
      </c>
      <c r="AD129" s="59">
        <f t="shared" si="734"/>
        <v>0</v>
      </c>
      <c r="AE129" s="52">
        <f>'[9]NAW4 - Refurb - ENWL'!AE126</f>
        <v>0</v>
      </c>
      <c r="AF129" s="52">
        <f>'[9]NAW4 - Refurb - ENWL'!AF126</f>
        <v>0</v>
      </c>
      <c r="AG129" s="52">
        <f>'[9]NAW4 - Refurb - ENWL'!AG126</f>
        <v>0</v>
      </c>
      <c r="AH129" s="52">
        <f>'[9]NAW4 - Refurb - ENWL'!AH126</f>
        <v>0</v>
      </c>
      <c r="AI129" s="52">
        <f>'[9]NAW4 - Refurb - ENWL'!AI126</f>
        <v>0</v>
      </c>
      <c r="AJ129" s="59">
        <f t="shared" si="735"/>
        <v>0</v>
      </c>
      <c r="AK129" s="52">
        <f>'[9]NAW4 - Refurb - ENWL'!AK126</f>
        <v>0</v>
      </c>
      <c r="AL129" s="52">
        <f>'[9]NAW4 - Refurb - ENWL'!AL126</f>
        <v>0</v>
      </c>
      <c r="AM129" s="52">
        <f>'[9]NAW4 - Refurb - ENWL'!AM126</f>
        <v>0</v>
      </c>
      <c r="AN129" s="52">
        <f>'[9]NAW4 - Refurb - ENWL'!AN126</f>
        <v>0</v>
      </c>
      <c r="AO129" s="52">
        <f>'[9]NAW4 - Refurb - ENWL'!AO126</f>
        <v>0</v>
      </c>
      <c r="AP129" s="59">
        <f t="shared" si="736"/>
        <v>0</v>
      </c>
      <c r="BB129" s="6"/>
      <c r="BC129" s="6"/>
      <c r="BD129" s="58" t="s">
        <v>30</v>
      </c>
      <c r="BE129" s="172">
        <f>'ENWL - HI Probs. of Failure '!O$36</f>
        <v>0</v>
      </c>
      <c r="BF129" s="172">
        <f>'ENWL - HI Probs. of Failure '!P$36</f>
        <v>0</v>
      </c>
      <c r="BG129" s="172">
        <f>'ENWL - HI Probs. of Failure '!Q$36</f>
        <v>0</v>
      </c>
      <c r="BH129" s="172">
        <f>'ENWL - HI Probs. of Failure '!R$36</f>
        <v>0</v>
      </c>
      <c r="BI129" s="172">
        <f>'ENWL - HI Probs. of Failure '!S$36</f>
        <v>0</v>
      </c>
      <c r="BJ129" s="176"/>
      <c r="BK129" s="6"/>
      <c r="BL129" s="58" t="s">
        <v>30</v>
      </c>
      <c r="BM129" s="242">
        <f>IFERROR($BM4*'ENWL - Ave Crit'!$Q$36,0)</f>
        <v>0</v>
      </c>
      <c r="BN129" s="242">
        <f>IFERROR($BM4*'ENWL - Ave Crit'!$Q$36,0)</f>
        <v>0</v>
      </c>
      <c r="BO129" s="242">
        <f>IFERROR($BM4*'ENWL - Ave Crit'!$Q$36,0)</f>
        <v>0</v>
      </c>
      <c r="BP129" s="242">
        <f>IFERROR($BM4*'ENWL - Ave Crit'!$Q$36,0)</f>
        <v>0</v>
      </c>
      <c r="BQ129" s="242">
        <f>IFERROR($BM4*'ENWL - Ave Crit'!$Q$36,0)</f>
        <v>0</v>
      </c>
      <c r="BR129" s="176"/>
      <c r="BS129" s="6"/>
      <c r="BT129" s="58" t="s">
        <v>30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30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31</v>
      </c>
      <c r="G130" s="52">
        <f>'[9]NAW4 - Refurb - ENWL'!G127</f>
        <v>0</v>
      </c>
      <c r="H130" s="52">
        <f>'[9]NAW4 - Refurb - ENWL'!H127</f>
        <v>0</v>
      </c>
      <c r="I130" s="52">
        <f>'[9]NAW4 - Refurb - ENWL'!I127</f>
        <v>0</v>
      </c>
      <c r="J130" s="52">
        <f>'[9]NAW4 - Refurb - ENWL'!J127</f>
        <v>0</v>
      </c>
      <c r="K130" s="52">
        <f>'[9]NAW4 - Refurb - ENWL'!K127</f>
        <v>0</v>
      </c>
      <c r="L130" s="59">
        <f t="shared" si="731"/>
        <v>0</v>
      </c>
      <c r="M130" s="52">
        <f>'[9]NAW4 - Refurb - ENWL'!M127</f>
        <v>0</v>
      </c>
      <c r="N130" s="52">
        <f>'[9]NAW4 - Refurb - ENWL'!N127</f>
        <v>0</v>
      </c>
      <c r="O130" s="52">
        <f>'[9]NAW4 - Refurb - ENWL'!O127</f>
        <v>0</v>
      </c>
      <c r="P130" s="52">
        <f>'[9]NAW4 - Refurb - ENWL'!P127</f>
        <v>0</v>
      </c>
      <c r="Q130" s="52">
        <f>'[9]NAW4 - Refurb - ENWL'!Q127</f>
        <v>0</v>
      </c>
      <c r="R130" s="59">
        <f t="shared" si="732"/>
        <v>0</v>
      </c>
      <c r="S130" s="52">
        <f>'[9]NAW4 - Refurb - ENWL'!S127</f>
        <v>0</v>
      </c>
      <c r="T130" s="52">
        <f>'[9]NAW4 - Refurb - ENWL'!T127</f>
        <v>0</v>
      </c>
      <c r="U130" s="52">
        <f>'[9]NAW4 - Refurb - ENWL'!U127</f>
        <v>0</v>
      </c>
      <c r="V130" s="52">
        <f>'[9]NAW4 - Refurb - ENWL'!V127</f>
        <v>0</v>
      </c>
      <c r="W130" s="52">
        <f>'[9]NAW4 - Refurb - ENWL'!W127</f>
        <v>0</v>
      </c>
      <c r="X130" s="59">
        <f t="shared" si="733"/>
        <v>0</v>
      </c>
      <c r="Y130" s="52">
        <f>'[9]NAW4 - Refurb - ENWL'!Y127</f>
        <v>0</v>
      </c>
      <c r="Z130" s="52">
        <f>'[9]NAW4 - Refurb - ENWL'!Z127</f>
        <v>0</v>
      </c>
      <c r="AA130" s="52">
        <f>'[9]NAW4 - Refurb - ENWL'!AA127</f>
        <v>0</v>
      </c>
      <c r="AB130" s="52">
        <f>'[9]NAW4 - Refurb - ENWL'!AB127</f>
        <v>0</v>
      </c>
      <c r="AC130" s="52">
        <f>'[9]NAW4 - Refurb - ENWL'!AC127</f>
        <v>0</v>
      </c>
      <c r="AD130" s="59">
        <f t="shared" si="734"/>
        <v>0</v>
      </c>
      <c r="AE130" s="52">
        <f>'[9]NAW4 - Refurb - ENWL'!AE127</f>
        <v>0</v>
      </c>
      <c r="AF130" s="52">
        <f>'[9]NAW4 - Refurb - ENWL'!AF127</f>
        <v>0</v>
      </c>
      <c r="AG130" s="52">
        <f>'[9]NAW4 - Refurb - ENWL'!AG127</f>
        <v>0</v>
      </c>
      <c r="AH130" s="52">
        <f>'[9]NAW4 - Refurb - ENWL'!AH127</f>
        <v>0</v>
      </c>
      <c r="AI130" s="52">
        <f>'[9]NAW4 - Refurb - ENWL'!AI127</f>
        <v>0</v>
      </c>
      <c r="AJ130" s="59">
        <f t="shared" si="735"/>
        <v>0</v>
      </c>
      <c r="AK130" s="52">
        <f>'[9]NAW4 - Refurb - ENWL'!AK127</f>
        <v>0</v>
      </c>
      <c r="AL130" s="52">
        <f>'[9]NAW4 - Refurb - ENWL'!AL127</f>
        <v>0</v>
      </c>
      <c r="AM130" s="52">
        <f>'[9]NAW4 - Refurb - ENWL'!AM127</f>
        <v>0</v>
      </c>
      <c r="AN130" s="52">
        <f>'[9]NAW4 - Refurb - ENWL'!AN127</f>
        <v>0</v>
      </c>
      <c r="AO130" s="52">
        <f>'[9]NAW4 - Refurb - ENWL'!AO127</f>
        <v>0</v>
      </c>
      <c r="AP130" s="59">
        <f t="shared" si="736"/>
        <v>0</v>
      </c>
      <c r="BB130" s="6"/>
      <c r="BC130" s="6"/>
      <c r="BD130" s="58" t="s">
        <v>31</v>
      </c>
      <c r="BE130" s="172">
        <f>'ENWL - HI Probs. of Failure '!O$36</f>
        <v>0</v>
      </c>
      <c r="BF130" s="172">
        <f>'ENWL - HI Probs. of Failure '!P$36</f>
        <v>0</v>
      </c>
      <c r="BG130" s="172">
        <f>'ENWL - HI Probs. of Failure '!Q$36</f>
        <v>0</v>
      </c>
      <c r="BH130" s="172">
        <f>'ENWL - HI Probs. of Failure '!R$36</f>
        <v>0</v>
      </c>
      <c r="BI130" s="172">
        <f>'ENWL - HI Probs. of Failure '!S$36</f>
        <v>0</v>
      </c>
      <c r="BJ130" s="176"/>
      <c r="BK130" s="6"/>
      <c r="BL130" s="58" t="s">
        <v>31</v>
      </c>
      <c r="BM130" s="242">
        <f>IFERROR($BM5*'ENWL - Ave Crit'!$Q$36,0)</f>
        <v>0</v>
      </c>
      <c r="BN130" s="242">
        <f>IFERROR($BM5*'ENWL - Ave Crit'!$Q$36,0)</f>
        <v>0</v>
      </c>
      <c r="BO130" s="242">
        <f>IFERROR($BM5*'ENWL - Ave Crit'!$Q$36,0)</f>
        <v>0</v>
      </c>
      <c r="BP130" s="242">
        <f>IFERROR($BM5*'ENWL - Ave Crit'!$Q$36,0)</f>
        <v>0</v>
      </c>
      <c r="BQ130" s="242">
        <f>IFERROR($BM5*'ENWL - Ave Crit'!$Q$36,0)</f>
        <v>0</v>
      </c>
      <c r="BR130" s="176"/>
      <c r="BS130" s="6"/>
      <c r="BT130" s="58" t="s">
        <v>31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31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47</v>
      </c>
      <c r="C132" s="48"/>
      <c r="D132" s="49">
        <f>L132</f>
        <v>693</v>
      </c>
      <c r="E132" s="50">
        <f>D132+SUM(AE132:AI132)</f>
        <v>693</v>
      </c>
      <c r="F132" s="51" t="s">
        <v>26</v>
      </c>
      <c r="G132" s="52">
        <f>'[9]NAW4 - Refurb - ENWL'!G129</f>
        <v>26</v>
      </c>
      <c r="H132" s="52">
        <f>'[9]NAW4 - Refurb - ENWL'!H129</f>
        <v>441</v>
      </c>
      <c r="I132" s="52">
        <f>'[9]NAW4 - Refurb - ENWL'!I129</f>
        <v>68</v>
      </c>
      <c r="J132" s="52">
        <f>'[9]NAW4 - Refurb - ENWL'!J129</f>
        <v>24</v>
      </c>
      <c r="K132" s="52">
        <f>'[9]NAW4 - Refurb - ENWL'!K129</f>
        <v>134</v>
      </c>
      <c r="L132" s="53">
        <f>SUM(G132:K132)</f>
        <v>693</v>
      </c>
      <c r="M132" s="52">
        <f>'[9]NAW4 - Refurb - ENWL'!M129</f>
        <v>26</v>
      </c>
      <c r="N132" s="52">
        <f>'[9]NAW4 - Refurb - ENWL'!N129</f>
        <v>395</v>
      </c>
      <c r="O132" s="52">
        <f>'[9]NAW4 - Refurb - ENWL'!O129</f>
        <v>94</v>
      </c>
      <c r="P132" s="52">
        <f>'[9]NAW4 - Refurb - ENWL'!P129</f>
        <v>40</v>
      </c>
      <c r="Q132" s="52">
        <f>'[9]NAW4 - Refurb - ENWL'!Q129</f>
        <v>140</v>
      </c>
      <c r="R132" s="53">
        <f>SUM(M132:Q132)</f>
        <v>695</v>
      </c>
      <c r="S132" s="52">
        <f>'[9]NAW4 - Refurb - ENWL'!S129</f>
        <v>0</v>
      </c>
      <c r="T132" s="52">
        <f>'[9]NAW4 - Refurb - ENWL'!T129</f>
        <v>101.63614213197971</v>
      </c>
      <c r="U132" s="52">
        <f>'[9]NAW4 - Refurb - ENWL'!U129</f>
        <v>-47.983350253807117</v>
      </c>
      <c r="V132" s="52">
        <f>'[9]NAW4 - Refurb - ENWL'!V129</f>
        <v>-40.239593908629438</v>
      </c>
      <c r="W132" s="52">
        <f>'[9]NAW4 - Refurb - ENWL'!W129</f>
        <v>-13.413197969543146</v>
      </c>
      <c r="X132" s="53">
        <f>SUM(S132:W132)</f>
        <v>0</v>
      </c>
      <c r="Y132" s="54">
        <f>'[9]NAW4 - Refurb - ENWL'!Y129</f>
        <v>0</v>
      </c>
      <c r="Z132" s="54">
        <f>'[9]NAW4 - Refurb - ENWL'!Z129</f>
        <v>261</v>
      </c>
      <c r="AA132" s="54">
        <f>'[9]NAW4 - Refurb - ENWL'!AA129</f>
        <v>208</v>
      </c>
      <c r="AB132" s="54">
        <f>'[9]NAW4 - Refurb - ENWL'!AB129</f>
        <v>52</v>
      </c>
      <c r="AC132" s="54">
        <f>'[9]NAW4 - Refurb - ENWL'!AC129</f>
        <v>171</v>
      </c>
      <c r="AD132" s="53">
        <f>SUM(Y132:AC132)</f>
        <v>692</v>
      </c>
      <c r="AE132" s="54">
        <f>'[9]NAW4 - Refurb - ENWL'!AE129</f>
        <v>0</v>
      </c>
      <c r="AF132" s="54">
        <f>'[9]NAW4 - Refurb - ENWL'!AF129</f>
        <v>205.37530964467004</v>
      </c>
      <c r="AG132" s="54">
        <f>'[9]NAW4 - Refurb - ENWL'!AG129</f>
        <v>-96.877441624365474</v>
      </c>
      <c r="AH132" s="54">
        <f>'[9]NAW4 - Refurb - ENWL'!AH129</f>
        <v>-81.373401015228424</v>
      </c>
      <c r="AI132" s="54">
        <f>'[9]NAW4 - Refurb - ENWL'!AI129</f>
        <v>-27.124467005076138</v>
      </c>
      <c r="AJ132" s="53">
        <f>SUM(AE132:AI132)</f>
        <v>0</v>
      </c>
      <c r="AK132" s="54">
        <f>'[9]NAW4 - Refurb - ENWL'!AK129</f>
        <v>0</v>
      </c>
      <c r="AL132" s="54">
        <f>'[9]NAW4 - Refurb - ENWL'!AL129</f>
        <v>170</v>
      </c>
      <c r="AM132" s="54">
        <f>'[9]NAW4 - Refurb - ENWL'!AM129</f>
        <v>162</v>
      </c>
      <c r="AN132" s="54">
        <f>'[9]NAW4 - Refurb - ENWL'!AN129</f>
        <v>127</v>
      </c>
      <c r="AO132" s="54">
        <f>'[9]NAW4 - Refurb - ENWL'!AO129</f>
        <v>233</v>
      </c>
      <c r="AP132" s="53">
        <f>SUM(AK132:AO132)</f>
        <v>692</v>
      </c>
      <c r="BB132" s="6"/>
      <c r="BC132" s="6"/>
      <c r="BD132" s="51" t="s">
        <v>26</v>
      </c>
      <c r="BE132" s="172">
        <f>'ENWL - HI Probs. of Failure '!O$37</f>
        <v>9.9999999999999991E-6</v>
      </c>
      <c r="BF132" s="172">
        <f>'ENWL - HI Probs. of Failure '!P$37</f>
        <v>9.9999999999999991E-6</v>
      </c>
      <c r="BG132" s="172">
        <f>'ENWL - HI Probs. of Failure '!Q$37</f>
        <v>1.9999999999999998E-5</v>
      </c>
      <c r="BH132" s="172">
        <f>'ENWL - HI Probs. of Failure '!R$37</f>
        <v>1.3333333333333334E-4</v>
      </c>
      <c r="BI132" s="172">
        <f>'ENWL - HI Probs. of Failure '!S$37</f>
        <v>5.0099999999999993E-4</v>
      </c>
      <c r="BJ132" s="175"/>
      <c r="BK132" s="6"/>
      <c r="BL132" s="51" t="s">
        <v>26</v>
      </c>
      <c r="BM132" s="194">
        <f>$BM2*'ENWL - Ave Crit'!$Q$37</f>
        <v>300227.19999999995</v>
      </c>
      <c r="BN132" s="194">
        <f>$BM2*'ENWL - Ave Crit'!$Q$37</f>
        <v>300227.19999999995</v>
      </c>
      <c r="BO132" s="194">
        <f>$BM2*'ENWL - Ave Crit'!$Q$37</f>
        <v>300227.19999999995</v>
      </c>
      <c r="BP132" s="194">
        <f>$BM2*'ENWL - Ave Crit'!$Q$37</f>
        <v>300227.19999999995</v>
      </c>
      <c r="BQ132" s="194">
        <f>$BM2*'ENWL - Ave Crit'!$Q$37</f>
        <v>300227.19999999995</v>
      </c>
      <c r="BR132" s="175"/>
      <c r="BS132" s="6"/>
      <c r="BT132" s="51" t="s">
        <v>26</v>
      </c>
      <c r="BU132" s="24">
        <f t="shared" si="737"/>
        <v>3.0022719999999992</v>
      </c>
      <c r="BV132" s="24">
        <f t="shared" si="737"/>
        <v>3.0022719999999992</v>
      </c>
      <c r="BW132" s="24">
        <f t="shared" si="737"/>
        <v>6.0045439999999983</v>
      </c>
      <c r="BX132" s="24">
        <f t="shared" si="737"/>
        <v>40.030293333333326</v>
      </c>
      <c r="BY132" s="24">
        <f t="shared" si="737"/>
        <v>150.41382719999996</v>
      </c>
      <c r="BZ132" s="6"/>
      <c r="CA132" s="6"/>
      <c r="CB132" s="51" t="s">
        <v>26</v>
      </c>
      <c r="CC132" s="195">
        <f>IF(BU132="","",M132*BU132)</f>
        <v>78.059071999999972</v>
      </c>
      <c r="CD132" s="195">
        <f t="shared" ref="CD132:CG135" si="755">IF(BV132="","",N132*BV132)</f>
        <v>1185.8974399999997</v>
      </c>
      <c r="CE132" s="195">
        <f t="shared" si="755"/>
        <v>564.42713599999979</v>
      </c>
      <c r="CF132" s="195">
        <f t="shared" si="755"/>
        <v>1601.2117333333331</v>
      </c>
      <c r="CG132" s="195">
        <f t="shared" si="755"/>
        <v>21057.935807999995</v>
      </c>
      <c r="CH132" s="198">
        <f t="shared" si="483"/>
        <v>24487.531189333327</v>
      </c>
      <c r="CI132" s="68"/>
      <c r="CJ132" s="68"/>
      <c r="CK132" s="195">
        <f t="shared" ref="CK132:CO135" si="756">IF(BU132="","",G132*BU132)</f>
        <v>78.059071999999972</v>
      </c>
      <c r="CL132" s="195">
        <f t="shared" si="756"/>
        <v>1324.0019519999996</v>
      </c>
      <c r="CM132" s="195">
        <f t="shared" si="756"/>
        <v>408.30899199999988</v>
      </c>
      <c r="CN132" s="195">
        <f t="shared" si="756"/>
        <v>960.72703999999976</v>
      </c>
      <c r="CO132" s="195">
        <f t="shared" si="756"/>
        <v>20155.452844799995</v>
      </c>
      <c r="CP132" s="198">
        <f t="shared" si="419"/>
        <v>22926.549900799993</v>
      </c>
      <c r="CS132" s="195">
        <f>IF(BU132="","",Y132*BU132)</f>
        <v>0</v>
      </c>
      <c r="CT132" s="195">
        <f t="shared" ref="CT132:CW135" si="757">IF(BV132="","",Z132*BV132)</f>
        <v>783.59299199999975</v>
      </c>
      <c r="CU132" s="195">
        <f t="shared" si="757"/>
        <v>1248.9451519999996</v>
      </c>
      <c r="CV132" s="195">
        <f t="shared" si="757"/>
        <v>2081.575253333333</v>
      </c>
      <c r="CW132" s="195">
        <f t="shared" si="757"/>
        <v>25720.764451199993</v>
      </c>
      <c r="CX132" s="198">
        <f t="shared" si="420"/>
        <v>29834.877848533324</v>
      </c>
      <c r="CY132" s="6"/>
      <c r="CZ132" s="6"/>
      <c r="DA132" s="195">
        <f>IF(BU132="","",(S132+Y132)*BU132)</f>
        <v>0</v>
      </c>
      <c r="DB132" s="195">
        <f t="shared" ref="DB132:DE135" si="758">IF(BV132="","",(T132+Z132)*BV132)</f>
        <v>1088.7323357108626</v>
      </c>
      <c r="DC132" s="195">
        <f t="shared" si="758"/>
        <v>960.82701413360371</v>
      </c>
      <c r="DD132" s="195">
        <f t="shared" si="758"/>
        <v>470.77250555668365</v>
      </c>
      <c r="DE132" s="195">
        <f t="shared" si="758"/>
        <v>23703.23400960974</v>
      </c>
      <c r="DF132" s="198">
        <f t="shared" si="421"/>
        <v>26223.565865010889</v>
      </c>
      <c r="DG132" s="6"/>
      <c r="DH132" s="6"/>
      <c r="DI132" s="195">
        <f>IF(BU132="","",AK132*BU132)</f>
        <v>0</v>
      </c>
      <c r="DJ132" s="195">
        <f t="shared" ref="DJ132:DM135" si="759">IF(BV132="","",AL132*BV132)</f>
        <v>510.38623999999987</v>
      </c>
      <c r="DK132" s="195">
        <f t="shared" si="759"/>
        <v>972.73612799999978</v>
      </c>
      <c r="DL132" s="195">
        <f t="shared" si="759"/>
        <v>5083.8472533333324</v>
      </c>
      <c r="DM132" s="195">
        <f t="shared" si="759"/>
        <v>35046.421737599987</v>
      </c>
      <c r="DN132" s="198">
        <f t="shared" si="423"/>
        <v>41613.391358933317</v>
      </c>
      <c r="DO132" s="6"/>
      <c r="DP132" s="6"/>
      <c r="DQ132" s="195">
        <f>IF(BU132="","",(AE132+AK132)*BU132)</f>
        <v>0</v>
      </c>
      <c r="DR132" s="195">
        <f t="shared" ref="DR132:DU135" si="760">IF(BV132="","",(AF132+AL132)*BV132)</f>
        <v>1126.9787816375224</v>
      </c>
      <c r="DS132" s="195">
        <f t="shared" si="760"/>
        <v>391.03126715906592</v>
      </c>
      <c r="DT132" s="195">
        <f t="shared" si="760"/>
        <v>1826.4461411627747</v>
      </c>
      <c r="DU132" s="195">
        <f t="shared" si="760"/>
        <v>30966.526844606367</v>
      </c>
      <c r="DV132" s="198">
        <f t="shared" si="422"/>
        <v>34310.983034565732</v>
      </c>
    </row>
    <row r="133" spans="1:126" ht="25.5" customHeight="1">
      <c r="A133" s="19"/>
      <c r="B133" s="55"/>
      <c r="C133" s="55"/>
      <c r="D133" s="56">
        <f t="shared" ref="D133:D135" si="761">L133</f>
        <v>0</v>
      </c>
      <c r="E133" s="57">
        <f t="shared" ref="E133:E135" si="762">D133+SUM(AE133:AI133)</f>
        <v>0</v>
      </c>
      <c r="F133" s="58" t="s">
        <v>28</v>
      </c>
      <c r="G133" s="52">
        <f>'[9]NAW4 - Refurb - ENWL'!G130</f>
        <v>0</v>
      </c>
      <c r="H133" s="52">
        <f>'[9]NAW4 - Refurb - ENWL'!H130</f>
        <v>0</v>
      </c>
      <c r="I133" s="52">
        <f>'[9]NAW4 - Refurb - ENWL'!I130</f>
        <v>0</v>
      </c>
      <c r="J133" s="52">
        <f>'[9]NAW4 - Refurb - ENWL'!J130</f>
        <v>0</v>
      </c>
      <c r="K133" s="52">
        <f>'[9]NAW4 - Refurb - ENWL'!K130</f>
        <v>0</v>
      </c>
      <c r="L133" s="59">
        <f t="shared" ref="L133:L135" si="763">SUM(G133:K133)</f>
        <v>0</v>
      </c>
      <c r="M133" s="52">
        <f>'[9]NAW4 - Refurb - ENWL'!M130</f>
        <v>0</v>
      </c>
      <c r="N133" s="52">
        <f>'[9]NAW4 - Refurb - ENWL'!N130</f>
        <v>0</v>
      </c>
      <c r="O133" s="52">
        <f>'[9]NAW4 - Refurb - ENWL'!O130</f>
        <v>0</v>
      </c>
      <c r="P133" s="52">
        <f>'[9]NAW4 - Refurb - ENWL'!P130</f>
        <v>0</v>
      </c>
      <c r="Q133" s="52">
        <f>'[9]NAW4 - Refurb - ENWL'!Q130</f>
        <v>0</v>
      </c>
      <c r="R133" s="59">
        <f t="shared" ref="R133:R135" si="764">SUM(M133:Q133)</f>
        <v>0</v>
      </c>
      <c r="S133" s="52">
        <f>'[9]NAW4 - Refurb - ENWL'!S130</f>
        <v>0</v>
      </c>
      <c r="T133" s="52">
        <f>'[9]NAW4 - Refurb - ENWL'!T130</f>
        <v>0</v>
      </c>
      <c r="U133" s="52">
        <f>'[9]NAW4 - Refurb - ENWL'!U130</f>
        <v>0</v>
      </c>
      <c r="V133" s="52">
        <f>'[9]NAW4 - Refurb - ENWL'!V130</f>
        <v>0</v>
      </c>
      <c r="W133" s="52">
        <f>'[9]NAW4 - Refurb - ENWL'!W130</f>
        <v>0</v>
      </c>
      <c r="X133" s="59">
        <f t="shared" ref="X133:X135" si="765">SUM(S133:W133)</f>
        <v>0</v>
      </c>
      <c r="Y133" s="52">
        <f>'[9]NAW4 - Refurb - ENWL'!Y130</f>
        <v>0</v>
      </c>
      <c r="Z133" s="52">
        <f>'[9]NAW4 - Refurb - ENWL'!Z130</f>
        <v>0</v>
      </c>
      <c r="AA133" s="52">
        <f>'[9]NAW4 - Refurb - ENWL'!AA130</f>
        <v>0</v>
      </c>
      <c r="AB133" s="52">
        <f>'[9]NAW4 - Refurb - ENWL'!AB130</f>
        <v>0</v>
      </c>
      <c r="AC133" s="52">
        <f>'[9]NAW4 - Refurb - ENWL'!AC130</f>
        <v>0</v>
      </c>
      <c r="AD133" s="59">
        <f t="shared" ref="AD133:AD135" si="766">SUM(Y133:AC133)</f>
        <v>0</v>
      </c>
      <c r="AE133" s="52">
        <f>'[9]NAW4 - Refurb - ENWL'!AE130</f>
        <v>0</v>
      </c>
      <c r="AF133" s="52">
        <f>'[9]NAW4 - Refurb - ENWL'!AF130</f>
        <v>0</v>
      </c>
      <c r="AG133" s="52">
        <f>'[9]NAW4 - Refurb - ENWL'!AG130</f>
        <v>0</v>
      </c>
      <c r="AH133" s="52">
        <f>'[9]NAW4 - Refurb - ENWL'!AH130</f>
        <v>0</v>
      </c>
      <c r="AI133" s="52">
        <f>'[9]NAW4 - Refurb - ENWL'!AI130</f>
        <v>0</v>
      </c>
      <c r="AJ133" s="59">
        <f t="shared" ref="AJ133:AJ135" si="767">SUM(AE133:AI133)</f>
        <v>0</v>
      </c>
      <c r="AK133" s="52">
        <f>'[9]NAW4 - Refurb - ENWL'!AK130</f>
        <v>0</v>
      </c>
      <c r="AL133" s="52">
        <f>'[9]NAW4 - Refurb - ENWL'!AL130</f>
        <v>0</v>
      </c>
      <c r="AM133" s="52">
        <f>'[9]NAW4 - Refurb - ENWL'!AM130</f>
        <v>0</v>
      </c>
      <c r="AN133" s="52">
        <f>'[9]NAW4 - Refurb - ENWL'!AN130</f>
        <v>0</v>
      </c>
      <c r="AO133" s="52">
        <f>'[9]NAW4 - Refurb - ENWL'!AO130</f>
        <v>0</v>
      </c>
      <c r="AP133" s="59">
        <f t="shared" ref="AP133:AP135" si="768">SUM(AK133:AO133)</f>
        <v>0</v>
      </c>
      <c r="BB133" s="6"/>
      <c r="BC133" s="6"/>
      <c r="BD133" s="58" t="s">
        <v>28</v>
      </c>
      <c r="BE133" s="172">
        <f>'ENWL - HI Probs. of Failure '!O$37</f>
        <v>9.9999999999999991E-6</v>
      </c>
      <c r="BF133" s="172">
        <f>'ENWL - HI Probs. of Failure '!P$37</f>
        <v>9.9999999999999991E-6</v>
      </c>
      <c r="BG133" s="172">
        <f>'ENWL - HI Probs. of Failure '!Q$37</f>
        <v>1.9999999999999998E-5</v>
      </c>
      <c r="BH133" s="172">
        <f>'ENWL - HI Probs. of Failure '!R$37</f>
        <v>1.3333333333333334E-4</v>
      </c>
      <c r="BI133" s="172">
        <f>'ENWL - HI Probs. of Failure '!S$37</f>
        <v>5.0099999999999993E-4</v>
      </c>
      <c r="BJ133" s="176"/>
      <c r="BK133" s="6"/>
      <c r="BL133" s="58" t="s">
        <v>28</v>
      </c>
      <c r="BM133" s="194">
        <f>$BM3*'ENWL - Ave Crit'!$Q$37</f>
        <v>428896</v>
      </c>
      <c r="BN133" s="194">
        <f>$BM3*'ENWL - Ave Crit'!$Q$37</f>
        <v>428896</v>
      </c>
      <c r="BO133" s="194">
        <f>$BM3*'ENWL - Ave Crit'!$Q$37</f>
        <v>428896</v>
      </c>
      <c r="BP133" s="194">
        <f>$BM3*'ENWL - Ave Crit'!$Q$37</f>
        <v>428896</v>
      </c>
      <c r="BQ133" s="194">
        <f>$BM3*'ENWL - Ave Crit'!$Q$37</f>
        <v>428896</v>
      </c>
      <c r="BR133" s="176"/>
      <c r="BS133" s="6"/>
      <c r="BT133" s="58" t="s">
        <v>28</v>
      </c>
      <c r="BU133" s="24">
        <f t="shared" si="737"/>
        <v>4.2889599999999994</v>
      </c>
      <c r="BV133" s="24">
        <f t="shared" si="737"/>
        <v>4.2889599999999994</v>
      </c>
      <c r="BW133" s="24">
        <f t="shared" si="737"/>
        <v>8.5779199999999989</v>
      </c>
      <c r="BX133" s="24">
        <f t="shared" si="737"/>
        <v>57.186133333333338</v>
      </c>
      <c r="BY133" s="24">
        <f t="shared" si="737"/>
        <v>214.87689599999996</v>
      </c>
      <c r="BZ133" s="6"/>
      <c r="CA133" s="6"/>
      <c r="CB133" s="58" t="s">
        <v>28</v>
      </c>
      <c r="CC133" s="195">
        <f t="shared" ref="CC133:CC135" si="769">IF(BU133="","",M133*BU133)</f>
        <v>0</v>
      </c>
      <c r="CD133" s="195">
        <f t="shared" si="755"/>
        <v>0</v>
      </c>
      <c r="CE133" s="195">
        <f t="shared" si="755"/>
        <v>0</v>
      </c>
      <c r="CF133" s="195">
        <f t="shared" si="755"/>
        <v>0</v>
      </c>
      <c r="CG133" s="195">
        <f t="shared" si="755"/>
        <v>0</v>
      </c>
      <c r="CH133" s="198">
        <f t="shared" si="483"/>
        <v>0</v>
      </c>
      <c r="CI133" s="68"/>
      <c r="CJ133" s="68"/>
      <c r="CK133" s="195">
        <f t="shared" si="756"/>
        <v>0</v>
      </c>
      <c r="CL133" s="195">
        <f t="shared" si="756"/>
        <v>0</v>
      </c>
      <c r="CM133" s="195">
        <f t="shared" si="756"/>
        <v>0</v>
      </c>
      <c r="CN133" s="195">
        <f t="shared" si="756"/>
        <v>0</v>
      </c>
      <c r="CO133" s="195">
        <f t="shared" si="756"/>
        <v>0</v>
      </c>
      <c r="CP133" s="198">
        <f t="shared" si="419"/>
        <v>0</v>
      </c>
      <c r="CS133" s="195">
        <f t="shared" ref="CS133:CS135" si="770">IF(BU133="","",Y133*BU133)</f>
        <v>0</v>
      </c>
      <c r="CT133" s="195">
        <f t="shared" si="757"/>
        <v>0</v>
      </c>
      <c r="CU133" s="195">
        <f t="shared" si="757"/>
        <v>0</v>
      </c>
      <c r="CV133" s="195">
        <f t="shared" si="757"/>
        <v>0</v>
      </c>
      <c r="CW133" s="195">
        <f t="shared" si="757"/>
        <v>0</v>
      </c>
      <c r="CX133" s="198">
        <f t="shared" si="420"/>
        <v>0</v>
      </c>
      <c r="CY133" s="6"/>
      <c r="CZ133" s="6"/>
      <c r="DA133" s="195">
        <f t="shared" ref="DA133:DA135" si="771">IF(BU133="","",(S133+Y133)*BU133)</f>
        <v>0</v>
      </c>
      <c r="DB133" s="195">
        <f t="shared" si="758"/>
        <v>0</v>
      </c>
      <c r="DC133" s="195">
        <f t="shared" si="758"/>
        <v>0</v>
      </c>
      <c r="DD133" s="195">
        <f t="shared" si="758"/>
        <v>0</v>
      </c>
      <c r="DE133" s="195">
        <f t="shared" si="758"/>
        <v>0</v>
      </c>
      <c r="DF133" s="198">
        <f t="shared" si="421"/>
        <v>0</v>
      </c>
      <c r="DG133" s="6"/>
      <c r="DH133" s="6"/>
      <c r="DI133" s="195">
        <f t="shared" ref="DI133:DI135" si="772">IF(BU133="","",AK133*BU133)</f>
        <v>0</v>
      </c>
      <c r="DJ133" s="195">
        <f t="shared" si="759"/>
        <v>0</v>
      </c>
      <c r="DK133" s="195">
        <f t="shared" si="759"/>
        <v>0</v>
      </c>
      <c r="DL133" s="195">
        <f t="shared" si="759"/>
        <v>0</v>
      </c>
      <c r="DM133" s="195">
        <f t="shared" si="759"/>
        <v>0</v>
      </c>
      <c r="DN133" s="198">
        <f t="shared" si="423"/>
        <v>0</v>
      </c>
      <c r="DO133" s="6"/>
      <c r="DP133" s="6"/>
      <c r="DQ133" s="195">
        <f t="shared" ref="DQ133:DQ135" si="773">IF(BU133="","",(AE133+AK133)*BU133)</f>
        <v>0</v>
      </c>
      <c r="DR133" s="195">
        <f t="shared" si="760"/>
        <v>0</v>
      </c>
      <c r="DS133" s="195">
        <f t="shared" si="760"/>
        <v>0</v>
      </c>
      <c r="DT133" s="195">
        <f t="shared" si="760"/>
        <v>0</v>
      </c>
      <c r="DU133" s="195">
        <f t="shared" si="760"/>
        <v>0</v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6</v>
      </c>
      <c r="E134" s="57">
        <f t="shared" si="762"/>
        <v>6</v>
      </c>
      <c r="F134" s="58" t="s">
        <v>30</v>
      </c>
      <c r="G134" s="52">
        <f>'[9]NAW4 - Refurb - ENWL'!G131</f>
        <v>0</v>
      </c>
      <c r="H134" s="52">
        <f>'[9]NAW4 - Refurb - ENWL'!H131</f>
        <v>4</v>
      </c>
      <c r="I134" s="52">
        <f>'[9]NAW4 - Refurb - ENWL'!I131</f>
        <v>1</v>
      </c>
      <c r="J134" s="52">
        <f>'[9]NAW4 - Refurb - ENWL'!J131</f>
        <v>0</v>
      </c>
      <c r="K134" s="52">
        <f>'[9]NAW4 - Refurb - ENWL'!K131</f>
        <v>1</v>
      </c>
      <c r="L134" s="59">
        <f t="shared" si="763"/>
        <v>6</v>
      </c>
      <c r="M134" s="52">
        <f>'[9]NAW4 - Refurb - ENWL'!M131</f>
        <v>0</v>
      </c>
      <c r="N134" s="52">
        <f>'[9]NAW4 - Refurb - ENWL'!N131</f>
        <v>4</v>
      </c>
      <c r="O134" s="52">
        <f>'[9]NAW4 - Refurb - ENWL'!O131</f>
        <v>1</v>
      </c>
      <c r="P134" s="52">
        <f>'[9]NAW4 - Refurb - ENWL'!P131</f>
        <v>0</v>
      </c>
      <c r="Q134" s="52">
        <f>'[9]NAW4 - Refurb - ENWL'!Q131</f>
        <v>1</v>
      </c>
      <c r="R134" s="59">
        <f t="shared" si="764"/>
        <v>6</v>
      </c>
      <c r="S134" s="52">
        <f>'[9]NAW4 - Refurb - ENWL'!S131</f>
        <v>0</v>
      </c>
      <c r="T134" s="52">
        <f>'[9]NAW4 - Refurb - ENWL'!T131</f>
        <v>1.1256852791878171</v>
      </c>
      <c r="U134" s="52">
        <f>'[9]NAW4 - Refurb - ENWL'!U131</f>
        <v>-0.61401015228426392</v>
      </c>
      <c r="V134" s="52">
        <f>'[9]NAW4 - Refurb - ENWL'!V131</f>
        <v>-0.38375634517766499</v>
      </c>
      <c r="W134" s="52">
        <f>'[9]NAW4 - Refurb - ENWL'!W131</f>
        <v>-0.12791878172588833</v>
      </c>
      <c r="X134" s="59">
        <f t="shared" si="765"/>
        <v>0</v>
      </c>
      <c r="Y134" s="52">
        <f>'[9]NAW4 - Refurb - ENWL'!Y131</f>
        <v>0</v>
      </c>
      <c r="Z134" s="52">
        <f>'[9]NAW4 - Refurb - ENWL'!Z131</f>
        <v>2</v>
      </c>
      <c r="AA134" s="52">
        <f>'[9]NAW4 - Refurb - ENWL'!AA131</f>
        <v>2</v>
      </c>
      <c r="AB134" s="52">
        <f>'[9]NAW4 - Refurb - ENWL'!AB131</f>
        <v>1</v>
      </c>
      <c r="AC134" s="52">
        <f>'[9]NAW4 - Refurb - ENWL'!AC131</f>
        <v>2</v>
      </c>
      <c r="AD134" s="59">
        <f t="shared" si="766"/>
        <v>7</v>
      </c>
      <c r="AE134" s="52">
        <f>'[9]NAW4 - Refurb - ENWL'!AE131</f>
        <v>0</v>
      </c>
      <c r="AF134" s="52">
        <f>'[9]NAW4 - Refurb - ENWL'!AF131</f>
        <v>2.2763857868020305</v>
      </c>
      <c r="AG134" s="52">
        <f>'[9]NAW4 - Refurb - ENWL'!AG131</f>
        <v>-1.2416649746192894</v>
      </c>
      <c r="AH134" s="52">
        <f>'[9]NAW4 - Refurb - ENWL'!AH131</f>
        <v>-0.77604060913705586</v>
      </c>
      <c r="AI134" s="52">
        <f>'[9]NAW4 - Refurb - ENWL'!AI131</f>
        <v>-0.25868020304568529</v>
      </c>
      <c r="AJ134" s="59">
        <f t="shared" si="767"/>
        <v>0</v>
      </c>
      <c r="AK134" s="52">
        <f>'[9]NAW4 - Refurb - ENWL'!AK131</f>
        <v>0</v>
      </c>
      <c r="AL134" s="52">
        <f>'[9]NAW4 - Refurb - ENWL'!AL131</f>
        <v>2</v>
      </c>
      <c r="AM134" s="52">
        <f>'[9]NAW4 - Refurb - ENWL'!AM131</f>
        <v>2</v>
      </c>
      <c r="AN134" s="52">
        <f>'[9]NAW4 - Refurb - ENWL'!AN131</f>
        <v>1</v>
      </c>
      <c r="AO134" s="52">
        <f>'[9]NAW4 - Refurb - ENWL'!AO131</f>
        <v>2</v>
      </c>
      <c r="AP134" s="59">
        <f t="shared" si="768"/>
        <v>7</v>
      </c>
      <c r="BB134" s="6"/>
      <c r="BC134" s="6"/>
      <c r="BD134" s="58" t="s">
        <v>30</v>
      </c>
      <c r="BE134" s="172">
        <f>'ENWL - HI Probs. of Failure '!O$37</f>
        <v>9.9999999999999991E-6</v>
      </c>
      <c r="BF134" s="172">
        <f>'ENWL - HI Probs. of Failure '!P$37</f>
        <v>9.9999999999999991E-6</v>
      </c>
      <c r="BG134" s="172">
        <f>'ENWL - HI Probs. of Failure '!Q$37</f>
        <v>1.9999999999999998E-5</v>
      </c>
      <c r="BH134" s="172">
        <f>'ENWL - HI Probs. of Failure '!R$37</f>
        <v>1.3333333333333334E-4</v>
      </c>
      <c r="BI134" s="172">
        <f>'ENWL - HI Probs. of Failure '!S$37</f>
        <v>5.0099999999999993E-4</v>
      </c>
      <c r="BJ134" s="176"/>
      <c r="BK134" s="6"/>
      <c r="BL134" s="58" t="s">
        <v>30</v>
      </c>
      <c r="BM134" s="194">
        <f>$BM4*'ENWL - Ave Crit'!$Q$37</f>
        <v>643344</v>
      </c>
      <c r="BN134" s="194">
        <f>$BM4*'ENWL - Ave Crit'!$Q$37</f>
        <v>643344</v>
      </c>
      <c r="BO134" s="194">
        <f>$BM4*'ENWL - Ave Crit'!$Q$37</f>
        <v>643344</v>
      </c>
      <c r="BP134" s="194">
        <f>$BM4*'ENWL - Ave Crit'!$Q$37</f>
        <v>643344</v>
      </c>
      <c r="BQ134" s="194">
        <f>$BM4*'ENWL - Ave Crit'!$Q$37</f>
        <v>643344</v>
      </c>
      <c r="BR134" s="176"/>
      <c r="BS134" s="6"/>
      <c r="BT134" s="58" t="s">
        <v>30</v>
      </c>
      <c r="BU134" s="24">
        <f t="shared" si="737"/>
        <v>6.4334399999999992</v>
      </c>
      <c r="BV134" s="24">
        <f t="shared" si="737"/>
        <v>6.4334399999999992</v>
      </c>
      <c r="BW134" s="24">
        <f t="shared" si="737"/>
        <v>12.866879999999998</v>
      </c>
      <c r="BX134" s="24">
        <f t="shared" si="737"/>
        <v>85.779200000000003</v>
      </c>
      <c r="BY134" s="24">
        <f t="shared" si="737"/>
        <v>322.31534399999993</v>
      </c>
      <c r="BZ134" s="6"/>
      <c r="CA134" s="6"/>
      <c r="CB134" s="58" t="s">
        <v>30</v>
      </c>
      <c r="CC134" s="195">
        <f t="shared" si="769"/>
        <v>0</v>
      </c>
      <c r="CD134" s="195">
        <f t="shared" si="755"/>
        <v>25.733759999999997</v>
      </c>
      <c r="CE134" s="195">
        <f t="shared" si="755"/>
        <v>12.866879999999998</v>
      </c>
      <c r="CF134" s="195">
        <f t="shared" si="755"/>
        <v>0</v>
      </c>
      <c r="CG134" s="195">
        <f t="shared" si="755"/>
        <v>322.31534399999993</v>
      </c>
      <c r="CH134" s="198">
        <f t="shared" si="483"/>
        <v>360.91598399999992</v>
      </c>
      <c r="CI134" s="68"/>
      <c r="CJ134" s="68"/>
      <c r="CK134" s="195">
        <f t="shared" si="756"/>
        <v>0</v>
      </c>
      <c r="CL134" s="195">
        <f t="shared" si="756"/>
        <v>25.733759999999997</v>
      </c>
      <c r="CM134" s="195">
        <f t="shared" si="756"/>
        <v>12.866879999999998</v>
      </c>
      <c r="CN134" s="195">
        <f t="shared" si="756"/>
        <v>0</v>
      </c>
      <c r="CO134" s="195">
        <f t="shared" si="756"/>
        <v>322.31534399999993</v>
      </c>
      <c r="CP134" s="198">
        <f t="shared" si="419"/>
        <v>360.91598399999992</v>
      </c>
      <c r="CS134" s="195">
        <f t="shared" si="770"/>
        <v>0</v>
      </c>
      <c r="CT134" s="195">
        <f t="shared" si="757"/>
        <v>12.866879999999998</v>
      </c>
      <c r="CU134" s="195">
        <f t="shared" si="757"/>
        <v>25.733759999999997</v>
      </c>
      <c r="CV134" s="195">
        <f t="shared" si="757"/>
        <v>85.779200000000003</v>
      </c>
      <c r="CW134" s="195">
        <f t="shared" si="757"/>
        <v>644.63068799999985</v>
      </c>
      <c r="CX134" s="198">
        <f t="shared" si="420"/>
        <v>769.01052799999979</v>
      </c>
      <c r="CY134" s="6"/>
      <c r="CZ134" s="6"/>
      <c r="DA134" s="195">
        <f t="shared" si="771"/>
        <v>0</v>
      </c>
      <c r="DB134" s="195">
        <f t="shared" si="758"/>
        <v>20.108908702538066</v>
      </c>
      <c r="DC134" s="195">
        <f t="shared" si="758"/>
        <v>17.833365051776649</v>
      </c>
      <c r="DD134" s="195">
        <f t="shared" si="758"/>
        <v>52.860887715736041</v>
      </c>
      <c r="DE134" s="195">
        <f t="shared" si="758"/>
        <v>603.40050186395933</v>
      </c>
      <c r="DF134" s="198">
        <f t="shared" si="421"/>
        <v>694.20366333401012</v>
      </c>
      <c r="DG134" s="6"/>
      <c r="DH134" s="6"/>
      <c r="DI134" s="195">
        <f t="shared" si="772"/>
        <v>0</v>
      </c>
      <c r="DJ134" s="195">
        <f t="shared" si="759"/>
        <v>12.866879999999998</v>
      </c>
      <c r="DK134" s="195">
        <f t="shared" si="759"/>
        <v>25.733759999999997</v>
      </c>
      <c r="DL134" s="195">
        <f t="shared" si="759"/>
        <v>85.779200000000003</v>
      </c>
      <c r="DM134" s="195">
        <f t="shared" si="759"/>
        <v>644.63068799999985</v>
      </c>
      <c r="DN134" s="198">
        <f t="shared" si="423"/>
        <v>769.01052799999979</v>
      </c>
      <c r="DO134" s="6"/>
      <c r="DP134" s="6"/>
      <c r="DQ134" s="195">
        <f t="shared" si="773"/>
        <v>0</v>
      </c>
      <c r="DR134" s="195">
        <f t="shared" si="760"/>
        <v>27.511871376243654</v>
      </c>
      <c r="DS134" s="195">
        <f t="shared" si="760"/>
        <v>9.7574057713705571</v>
      </c>
      <c r="DT134" s="195">
        <f t="shared" si="760"/>
        <v>19.21105738071066</v>
      </c>
      <c r="DU134" s="195">
        <f t="shared" si="760"/>
        <v>561.25408936934002</v>
      </c>
      <c r="DV134" s="198">
        <f t="shared" si="422"/>
        <v>617.7344238976649</v>
      </c>
    </row>
    <row r="135" spans="1:126" ht="25.5" customHeight="1">
      <c r="A135" s="19"/>
      <c r="B135" s="55"/>
      <c r="C135" s="55"/>
      <c r="D135" s="56">
        <f t="shared" si="761"/>
        <v>231</v>
      </c>
      <c r="E135" s="57">
        <f t="shared" si="762"/>
        <v>231</v>
      </c>
      <c r="F135" s="58" t="s">
        <v>31</v>
      </c>
      <c r="G135" s="52">
        <f>'[9]NAW4 - Refurb - ENWL'!G132</f>
        <v>8</v>
      </c>
      <c r="H135" s="52">
        <f>'[9]NAW4 - Refurb - ENWL'!H132</f>
        <v>147</v>
      </c>
      <c r="I135" s="52">
        <f>'[9]NAW4 - Refurb - ENWL'!I132</f>
        <v>23</v>
      </c>
      <c r="J135" s="52">
        <f>'[9]NAW4 - Refurb - ENWL'!J132</f>
        <v>8</v>
      </c>
      <c r="K135" s="52">
        <f>'[9]NAW4 - Refurb - ENWL'!K132</f>
        <v>45</v>
      </c>
      <c r="L135" s="59">
        <f t="shared" si="763"/>
        <v>231</v>
      </c>
      <c r="M135" s="52">
        <f>'[9]NAW4 - Refurb - ENWL'!M132</f>
        <v>8</v>
      </c>
      <c r="N135" s="52">
        <f>'[9]NAW4 - Refurb - ENWL'!N132</f>
        <v>131</v>
      </c>
      <c r="O135" s="52">
        <f>'[9]NAW4 - Refurb - ENWL'!O132</f>
        <v>31</v>
      </c>
      <c r="P135" s="52">
        <f>'[9]NAW4 - Refurb - ENWL'!P132</f>
        <v>13</v>
      </c>
      <c r="Q135" s="52">
        <f>'[9]NAW4 - Refurb - ENWL'!Q132</f>
        <v>46</v>
      </c>
      <c r="R135" s="59">
        <f t="shared" si="764"/>
        <v>229</v>
      </c>
      <c r="S135" s="52">
        <f>'[9]NAW4 - Refurb - ENWL'!S132</f>
        <v>0</v>
      </c>
      <c r="T135" s="52">
        <f>'[9]NAW4 - Refurb - ENWL'!T132</f>
        <v>39.238172588832484</v>
      </c>
      <c r="U135" s="52">
        <f>'[9]NAW4 - Refurb - ENWL'!U132</f>
        <v>-21.402639593908628</v>
      </c>
      <c r="V135" s="52">
        <f>'[9]NAW4 - Refurb - ENWL'!V132</f>
        <v>-13.376649746192895</v>
      </c>
      <c r="W135" s="52">
        <f>'[9]NAW4 - Refurb - ENWL'!W132</f>
        <v>-4.4588832487309649</v>
      </c>
      <c r="X135" s="59">
        <f t="shared" si="765"/>
        <v>0</v>
      </c>
      <c r="Y135" s="52">
        <f>'[9]NAW4 - Refurb - ENWL'!Y132</f>
        <v>0</v>
      </c>
      <c r="Z135" s="52">
        <f>'[9]NAW4 - Refurb - ENWL'!Z132</f>
        <v>87</v>
      </c>
      <c r="AA135" s="52">
        <f>'[9]NAW4 - Refurb - ENWL'!AA132</f>
        <v>69</v>
      </c>
      <c r="AB135" s="52">
        <f>'[9]NAW4 - Refurb - ENWL'!AB132</f>
        <v>18</v>
      </c>
      <c r="AC135" s="52">
        <f>'[9]NAW4 - Refurb - ENWL'!AC132</f>
        <v>57</v>
      </c>
      <c r="AD135" s="59">
        <f t="shared" si="766"/>
        <v>231</v>
      </c>
      <c r="AE135" s="52">
        <f>'[9]NAW4 - Refurb - ENWL'!AE132</f>
        <v>0</v>
      </c>
      <c r="AF135" s="52">
        <f>'[9]NAW4 - Refurb - ENWL'!AF132</f>
        <v>79.348304568527908</v>
      </c>
      <c r="AG135" s="52">
        <f>'[9]NAW4 - Refurb - ENWL'!AG132</f>
        <v>-43.280893401015227</v>
      </c>
      <c r="AH135" s="52">
        <f>'[9]NAW4 - Refurb - ENWL'!AH132</f>
        <v>-27.05055837563452</v>
      </c>
      <c r="AI135" s="52">
        <f>'[9]NAW4 - Refurb - ENWL'!AI132</f>
        <v>-9.016852791878172</v>
      </c>
      <c r="AJ135" s="59">
        <f t="shared" si="767"/>
        <v>0</v>
      </c>
      <c r="AK135" s="52">
        <f>'[9]NAW4 - Refurb - ENWL'!AK132</f>
        <v>0</v>
      </c>
      <c r="AL135" s="52">
        <f>'[9]NAW4 - Refurb - ENWL'!AL132</f>
        <v>57</v>
      </c>
      <c r="AM135" s="52">
        <f>'[9]NAW4 - Refurb - ENWL'!AM132</f>
        <v>54</v>
      </c>
      <c r="AN135" s="52">
        <f>'[9]NAW4 - Refurb - ENWL'!AN132</f>
        <v>42</v>
      </c>
      <c r="AO135" s="52">
        <f>'[9]NAW4 - Refurb - ENWL'!AO132</f>
        <v>78</v>
      </c>
      <c r="AP135" s="59">
        <f t="shared" si="768"/>
        <v>231</v>
      </c>
      <c r="BB135" s="6"/>
      <c r="BC135" s="6"/>
      <c r="BD135" s="58" t="s">
        <v>31</v>
      </c>
      <c r="BE135" s="172">
        <f>'ENWL - HI Probs. of Failure '!O$37</f>
        <v>9.9999999999999991E-6</v>
      </c>
      <c r="BF135" s="172">
        <f>'ENWL - HI Probs. of Failure '!P$37</f>
        <v>9.9999999999999991E-6</v>
      </c>
      <c r="BG135" s="172">
        <f>'ENWL - HI Probs. of Failure '!Q$37</f>
        <v>1.9999999999999998E-5</v>
      </c>
      <c r="BH135" s="172">
        <f>'ENWL - HI Probs. of Failure '!R$37</f>
        <v>1.3333333333333334E-4</v>
      </c>
      <c r="BI135" s="172">
        <f>'ENWL - HI Probs. of Failure '!S$37</f>
        <v>5.0099999999999993E-4</v>
      </c>
      <c r="BJ135" s="176"/>
      <c r="BK135" s="6"/>
      <c r="BL135" s="58" t="s">
        <v>31</v>
      </c>
      <c r="BM135" s="194">
        <f>$BM5*'ENWL - Ave Crit'!$Q$37</f>
        <v>1072240</v>
      </c>
      <c r="BN135" s="194">
        <f>$BM5*'ENWL - Ave Crit'!$Q$37</f>
        <v>1072240</v>
      </c>
      <c r="BO135" s="194">
        <f>$BM5*'ENWL - Ave Crit'!$Q$37</f>
        <v>1072240</v>
      </c>
      <c r="BP135" s="194">
        <f>$BM5*'ENWL - Ave Crit'!$Q$37</f>
        <v>1072240</v>
      </c>
      <c r="BQ135" s="194">
        <f>$BM5*'ENWL - Ave Crit'!$Q$37</f>
        <v>1072240</v>
      </c>
      <c r="BR135" s="176"/>
      <c r="BS135" s="6"/>
      <c r="BT135" s="58" t="s">
        <v>31</v>
      </c>
      <c r="BU135" s="24">
        <f t="shared" si="737"/>
        <v>10.722399999999999</v>
      </c>
      <c r="BV135" s="24">
        <f t="shared" si="737"/>
        <v>10.722399999999999</v>
      </c>
      <c r="BW135" s="24">
        <f t="shared" si="737"/>
        <v>21.444799999999997</v>
      </c>
      <c r="BX135" s="24">
        <f t="shared" si="737"/>
        <v>142.96533333333335</v>
      </c>
      <c r="BY135" s="24">
        <f t="shared" si="737"/>
        <v>537.19223999999997</v>
      </c>
      <c r="BZ135" s="6"/>
      <c r="CA135" s="6"/>
      <c r="CB135" s="58" t="s">
        <v>31</v>
      </c>
      <c r="CC135" s="195">
        <f t="shared" si="769"/>
        <v>85.779199999999989</v>
      </c>
      <c r="CD135" s="195">
        <f t="shared" si="755"/>
        <v>1404.6343999999999</v>
      </c>
      <c r="CE135" s="195">
        <f t="shared" si="755"/>
        <v>664.78879999999992</v>
      </c>
      <c r="CF135" s="195">
        <f t="shared" si="755"/>
        <v>1858.5493333333336</v>
      </c>
      <c r="CG135" s="195">
        <f t="shared" si="755"/>
        <v>24710.84304</v>
      </c>
      <c r="CH135" s="198">
        <f t="shared" si="483"/>
        <v>28724.594773333334</v>
      </c>
      <c r="CI135" s="68"/>
      <c r="CJ135" s="68"/>
      <c r="CK135" s="195">
        <f t="shared" si="756"/>
        <v>85.779199999999989</v>
      </c>
      <c r="CL135" s="195">
        <f t="shared" si="756"/>
        <v>1576.1927999999998</v>
      </c>
      <c r="CM135" s="195">
        <f t="shared" si="756"/>
        <v>493.23039999999992</v>
      </c>
      <c r="CN135" s="195">
        <f t="shared" si="756"/>
        <v>1143.7226666666668</v>
      </c>
      <c r="CO135" s="195">
        <f t="shared" si="756"/>
        <v>24173.650799999999</v>
      </c>
      <c r="CP135" s="198">
        <f t="shared" si="419"/>
        <v>27472.575866666666</v>
      </c>
      <c r="CS135" s="195">
        <f t="shared" si="770"/>
        <v>0</v>
      </c>
      <c r="CT135" s="195">
        <f t="shared" si="757"/>
        <v>932.84879999999987</v>
      </c>
      <c r="CU135" s="195">
        <f t="shared" si="757"/>
        <v>1479.6911999999998</v>
      </c>
      <c r="CV135" s="195">
        <f t="shared" si="757"/>
        <v>2573.3760000000002</v>
      </c>
      <c r="CW135" s="195">
        <f t="shared" si="757"/>
        <v>30619.95768</v>
      </c>
      <c r="CX135" s="198">
        <f t="shared" si="420"/>
        <v>35605.873679999997</v>
      </c>
      <c r="CY135" s="6"/>
      <c r="CZ135" s="6"/>
      <c r="DA135" s="195">
        <f t="shared" si="771"/>
        <v>0</v>
      </c>
      <c r="DB135" s="195">
        <f t="shared" si="758"/>
        <v>1353.5761817664973</v>
      </c>
      <c r="DC135" s="195">
        <f t="shared" si="758"/>
        <v>1020.715874436548</v>
      </c>
      <c r="DD135" s="195">
        <f t="shared" si="758"/>
        <v>660.97881015228415</v>
      </c>
      <c r="DE135" s="195">
        <f t="shared" si="758"/>
        <v>28224.680199715734</v>
      </c>
      <c r="DF135" s="198">
        <f t="shared" si="421"/>
        <v>31259.951066071066</v>
      </c>
      <c r="DG135" s="6"/>
      <c r="DH135" s="6"/>
      <c r="DI135" s="195">
        <f t="shared" si="772"/>
        <v>0</v>
      </c>
      <c r="DJ135" s="195">
        <f t="shared" si="759"/>
        <v>611.17679999999996</v>
      </c>
      <c r="DK135" s="195">
        <f t="shared" si="759"/>
        <v>1158.0192</v>
      </c>
      <c r="DL135" s="195">
        <f t="shared" si="759"/>
        <v>6004.5440000000008</v>
      </c>
      <c r="DM135" s="195">
        <f t="shared" si="759"/>
        <v>41900.994719999995</v>
      </c>
      <c r="DN135" s="198">
        <f t="shared" si="423"/>
        <v>49674.734719999993</v>
      </c>
      <c r="DO135" s="6"/>
      <c r="DP135" s="6"/>
      <c r="DQ135" s="195">
        <f t="shared" si="773"/>
        <v>0</v>
      </c>
      <c r="DR135" s="195">
        <f t="shared" si="760"/>
        <v>1461.9810609055835</v>
      </c>
      <c r="DS135" s="195">
        <f t="shared" si="760"/>
        <v>229.86909719390863</v>
      </c>
      <c r="DT135" s="195">
        <f t="shared" si="760"/>
        <v>2137.2519049746193</v>
      </c>
      <c r="DU135" s="195">
        <f t="shared" si="760"/>
        <v>37057.211370980716</v>
      </c>
      <c r="DV135" s="198">
        <f t="shared" si="422"/>
        <v>40886.313434054828</v>
      </c>
    </row>
    <row r="136" spans="1:126" ht="25.5" customHeight="1" thickBot="1">
      <c r="A136" s="19"/>
      <c r="B136" s="60"/>
      <c r="C136" s="61"/>
      <c r="D136" s="62">
        <f>SUM(D132:D135)</f>
        <v>930</v>
      </c>
      <c r="E136" s="63">
        <f>SUM(E132:E135)</f>
        <v>930</v>
      </c>
      <c r="F136" s="64"/>
      <c r="G136" s="65">
        <f>SUM(G132:G135)</f>
        <v>34</v>
      </c>
      <c r="H136" s="66">
        <f t="shared" ref="H136:K136" si="774">SUM(H132:H135)</f>
        <v>592</v>
      </c>
      <c r="I136" s="66">
        <f t="shared" si="774"/>
        <v>92</v>
      </c>
      <c r="J136" s="66">
        <f t="shared" si="774"/>
        <v>32</v>
      </c>
      <c r="K136" s="66">
        <f t="shared" si="774"/>
        <v>180</v>
      </c>
      <c r="L136" s="67"/>
      <c r="M136" s="65">
        <f>SUM(M132:M135)</f>
        <v>34</v>
      </c>
      <c r="N136" s="66">
        <f t="shared" ref="N136:Q136" si="775">SUM(N132:N135)</f>
        <v>530</v>
      </c>
      <c r="O136" s="66">
        <f t="shared" si="775"/>
        <v>126</v>
      </c>
      <c r="P136" s="66">
        <f t="shared" si="775"/>
        <v>53</v>
      </c>
      <c r="Q136" s="66">
        <f t="shared" si="775"/>
        <v>187</v>
      </c>
      <c r="R136" s="67"/>
      <c r="S136" s="65">
        <f>SUM(S132:S135)</f>
        <v>0</v>
      </c>
      <c r="T136" s="66">
        <f t="shared" ref="T136:W136" si="776">SUM(T132:T135)</f>
        <v>142</v>
      </c>
      <c r="U136" s="66">
        <f t="shared" si="776"/>
        <v>-70.000000000000014</v>
      </c>
      <c r="V136" s="66">
        <f t="shared" si="776"/>
        <v>-54</v>
      </c>
      <c r="W136" s="66">
        <f t="shared" si="776"/>
        <v>-18</v>
      </c>
      <c r="X136" s="67"/>
      <c r="Y136" s="65">
        <f>SUM(Y132:Y135)</f>
        <v>0</v>
      </c>
      <c r="Z136" s="66">
        <f t="shared" ref="Z136:AC136" si="777">SUM(Z132:Z135)</f>
        <v>350</v>
      </c>
      <c r="AA136" s="66">
        <f t="shared" si="777"/>
        <v>279</v>
      </c>
      <c r="AB136" s="66">
        <f t="shared" si="777"/>
        <v>71</v>
      </c>
      <c r="AC136" s="66">
        <f t="shared" si="777"/>
        <v>230</v>
      </c>
      <c r="AD136" s="67"/>
      <c r="AE136" s="65">
        <f>SUM(AE132:AE135)</f>
        <v>0</v>
      </c>
      <c r="AF136" s="66">
        <f t="shared" ref="AF136:AI136" si="778">SUM(AF132:AF135)</f>
        <v>287</v>
      </c>
      <c r="AG136" s="66">
        <f t="shared" si="778"/>
        <v>-141.39999999999998</v>
      </c>
      <c r="AH136" s="66">
        <f t="shared" si="778"/>
        <v>-109.2</v>
      </c>
      <c r="AI136" s="66">
        <f t="shared" si="778"/>
        <v>-36.399999999999991</v>
      </c>
      <c r="AJ136" s="67"/>
      <c r="AK136" s="65">
        <f>SUM(AK132:AK135)</f>
        <v>0</v>
      </c>
      <c r="AL136" s="66">
        <f t="shared" ref="AL136:AO136" si="779">SUM(AL132:AL135)</f>
        <v>229</v>
      </c>
      <c r="AM136" s="66">
        <f t="shared" si="779"/>
        <v>218</v>
      </c>
      <c r="AN136" s="66">
        <f t="shared" si="779"/>
        <v>170</v>
      </c>
      <c r="AO136" s="66">
        <f t="shared" si="779"/>
        <v>313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163.83827199999996</v>
      </c>
      <c r="CD136" s="197">
        <f t="shared" ref="CD136:CG136" si="780">SUM(CD132:CD135)</f>
        <v>2616.2655999999997</v>
      </c>
      <c r="CE136" s="197">
        <f t="shared" si="780"/>
        <v>1242.0828159999996</v>
      </c>
      <c r="CF136" s="197">
        <f t="shared" si="780"/>
        <v>3459.7610666666669</v>
      </c>
      <c r="CG136" s="197">
        <f t="shared" si="780"/>
        <v>46091.09419199999</v>
      </c>
      <c r="CH136" s="198">
        <f t="shared" si="483"/>
        <v>53573.041946666657</v>
      </c>
      <c r="CI136" s="68"/>
      <c r="CJ136" s="68"/>
      <c r="CK136" s="197">
        <f>SUM(CK132:CK135)</f>
        <v>163.83827199999996</v>
      </c>
      <c r="CL136" s="197">
        <f t="shared" ref="CL136:CO136" si="781">SUM(CL132:CL135)</f>
        <v>2925.9285119999995</v>
      </c>
      <c r="CM136" s="197">
        <f t="shared" si="781"/>
        <v>914.40627199999972</v>
      </c>
      <c r="CN136" s="197">
        <f t="shared" si="781"/>
        <v>2104.4497066666663</v>
      </c>
      <c r="CO136" s="197">
        <f t="shared" si="781"/>
        <v>44651.418988799996</v>
      </c>
      <c r="CP136" s="198">
        <f t="shared" si="419"/>
        <v>50760.041751466662</v>
      </c>
      <c r="CS136" s="197">
        <f>SUM(CS132:CS135)</f>
        <v>0</v>
      </c>
      <c r="CT136" s="197">
        <f t="shared" ref="CT136:CW136" si="782">SUM(CT132:CT135)</f>
        <v>1729.3086719999997</v>
      </c>
      <c r="CU136" s="197">
        <f t="shared" si="782"/>
        <v>2754.3701119999996</v>
      </c>
      <c r="CV136" s="197">
        <f t="shared" si="782"/>
        <v>4740.7304533333336</v>
      </c>
      <c r="CW136" s="197">
        <f t="shared" si="782"/>
        <v>56985.352819199994</v>
      </c>
      <c r="CX136" s="198">
        <f t="shared" si="420"/>
        <v>66209.762056533335</v>
      </c>
      <c r="CY136" s="6"/>
      <c r="CZ136" s="6"/>
      <c r="DA136" s="197">
        <f>SUM(DA132:DA135)</f>
        <v>0</v>
      </c>
      <c r="DB136" s="197">
        <f t="shared" ref="DB136:DE136" si="783">SUM(DB132:DB135)</f>
        <v>2462.417426179898</v>
      </c>
      <c r="DC136" s="197">
        <f t="shared" si="783"/>
        <v>1999.3762536219283</v>
      </c>
      <c r="DD136" s="197">
        <f t="shared" si="783"/>
        <v>1184.6122034247037</v>
      </c>
      <c r="DE136" s="197">
        <f t="shared" si="783"/>
        <v>52531.314711189436</v>
      </c>
      <c r="DF136" s="198">
        <f t="shared" si="421"/>
        <v>58177.720594415965</v>
      </c>
      <c r="DG136" s="6"/>
      <c r="DH136" s="6"/>
      <c r="DI136" s="197">
        <f>SUM(DI132:DI135)</f>
        <v>0</v>
      </c>
      <c r="DJ136" s="197">
        <f t="shared" ref="DJ136:DM136" si="784">SUM(DJ132:DJ135)</f>
        <v>1134.4299199999998</v>
      </c>
      <c r="DK136" s="197">
        <f t="shared" si="784"/>
        <v>2156.4890879999998</v>
      </c>
      <c r="DL136" s="197">
        <f t="shared" si="784"/>
        <v>11174.170453333332</v>
      </c>
      <c r="DM136" s="197">
        <f t="shared" si="784"/>
        <v>77592.04714559998</v>
      </c>
      <c r="DN136" s="198">
        <f t="shared" si="423"/>
        <v>92057.136606933316</v>
      </c>
      <c r="DO136" s="6"/>
      <c r="DP136" s="6"/>
      <c r="DQ136" s="197">
        <f>SUM(DQ132:DQ135)</f>
        <v>0</v>
      </c>
      <c r="DR136" s="197">
        <f t="shared" ref="DR136:DU136" si="785">SUM(DR132:DR135)</f>
        <v>2616.4717139193494</v>
      </c>
      <c r="DS136" s="197">
        <f t="shared" si="785"/>
        <v>630.65777012434512</v>
      </c>
      <c r="DT136" s="197">
        <f t="shared" si="785"/>
        <v>3982.9091035181045</v>
      </c>
      <c r="DU136" s="197">
        <f t="shared" si="785"/>
        <v>68584.992304956424</v>
      </c>
      <c r="DV136" s="198">
        <f t="shared" si="422"/>
        <v>75815.030892518218</v>
      </c>
    </row>
    <row r="137" spans="1:126" ht="25.5" customHeight="1">
      <c r="A137" s="19"/>
      <c r="B137" s="48" t="s">
        <v>48</v>
      </c>
      <c r="C137" s="48"/>
      <c r="D137" s="49">
        <f>L137</f>
        <v>263</v>
      </c>
      <c r="E137" s="50">
        <f>D137+SUM(AE137:AI137)</f>
        <v>263</v>
      </c>
      <c r="F137" s="51" t="s">
        <v>26</v>
      </c>
      <c r="G137" s="52">
        <f>'[9]NAW4 - Refurb - ENWL'!G134</f>
        <v>12</v>
      </c>
      <c r="H137" s="52">
        <f>'[9]NAW4 - Refurb - ENWL'!H134</f>
        <v>112</v>
      </c>
      <c r="I137" s="52">
        <f>'[9]NAW4 - Refurb - ENWL'!I134</f>
        <v>108</v>
      </c>
      <c r="J137" s="52">
        <f>'[9]NAW4 - Refurb - ENWL'!J134</f>
        <v>21</v>
      </c>
      <c r="K137" s="52">
        <f>'[9]NAW4 - Refurb - ENWL'!K134</f>
        <v>10</v>
      </c>
      <c r="L137" s="53">
        <f>SUM(G137:K137)</f>
        <v>263</v>
      </c>
      <c r="M137" s="52">
        <f>'[9]NAW4 - Refurb - ENWL'!M134</f>
        <v>2</v>
      </c>
      <c r="N137" s="52">
        <f>'[9]NAW4 - Refurb - ENWL'!N134</f>
        <v>114</v>
      </c>
      <c r="O137" s="52">
        <f>'[9]NAW4 - Refurb - ENWL'!O134</f>
        <v>110</v>
      </c>
      <c r="P137" s="52">
        <f>'[9]NAW4 - Refurb - ENWL'!P134</f>
        <v>24</v>
      </c>
      <c r="Q137" s="52">
        <f>'[9]NAW4 - Refurb - ENWL'!Q134</f>
        <v>15</v>
      </c>
      <c r="R137" s="53">
        <f>SUM(M137:Q137)</f>
        <v>265</v>
      </c>
      <c r="S137" s="52">
        <f>'[9]NAW4 - Refurb - ENWL'!S134</f>
        <v>0</v>
      </c>
      <c r="T137" s="52">
        <f>'[9]NAW4 - Refurb - ENWL'!T134</f>
        <v>0</v>
      </c>
      <c r="U137" s="52">
        <f>'[9]NAW4 - Refurb - ENWL'!U134</f>
        <v>0</v>
      </c>
      <c r="V137" s="52">
        <f>'[9]NAW4 - Refurb - ENWL'!V134</f>
        <v>0</v>
      </c>
      <c r="W137" s="52">
        <f>'[9]NAW4 - Refurb - ENWL'!W134</f>
        <v>0</v>
      </c>
      <c r="X137" s="53">
        <f>SUM(S137:W137)</f>
        <v>0</v>
      </c>
      <c r="Y137" s="54">
        <f>'[9]NAW4 - Refurb - ENWL'!Y134</f>
        <v>12</v>
      </c>
      <c r="Z137" s="54">
        <f>'[9]NAW4 - Refurb - ENWL'!Z134</f>
        <v>94</v>
      </c>
      <c r="AA137" s="54">
        <f>'[9]NAW4 - Refurb - ENWL'!AA134</f>
        <v>122</v>
      </c>
      <c r="AB137" s="54">
        <f>'[9]NAW4 - Refurb - ENWL'!AB134</f>
        <v>25</v>
      </c>
      <c r="AC137" s="54">
        <f>'[9]NAW4 - Refurb - ENWL'!AC134</f>
        <v>12</v>
      </c>
      <c r="AD137" s="53">
        <f>SUM(Y137:AC137)</f>
        <v>265</v>
      </c>
      <c r="AE137" s="54">
        <f>'[9]NAW4 - Refurb - ENWL'!AE134</f>
        <v>0</v>
      </c>
      <c r="AF137" s="54">
        <f>'[9]NAW4 - Refurb - ENWL'!AF134</f>
        <v>0</v>
      </c>
      <c r="AG137" s="54">
        <f>'[9]NAW4 - Refurb - ENWL'!AG134</f>
        <v>0</v>
      </c>
      <c r="AH137" s="54">
        <f>'[9]NAW4 - Refurb - ENWL'!AH134</f>
        <v>0</v>
      </c>
      <c r="AI137" s="54">
        <f>'[9]NAW4 - Refurb - ENWL'!AI134</f>
        <v>0</v>
      </c>
      <c r="AJ137" s="53">
        <f>SUM(AE137:AI137)</f>
        <v>0</v>
      </c>
      <c r="AK137" s="54">
        <f>'[9]NAW4 - Refurb - ENWL'!AK134</f>
        <v>12</v>
      </c>
      <c r="AL137" s="54">
        <f>'[9]NAW4 - Refurb - ENWL'!AL134</f>
        <v>82</v>
      </c>
      <c r="AM137" s="54">
        <f>'[9]NAW4 - Refurb - ENWL'!AM134</f>
        <v>127</v>
      </c>
      <c r="AN137" s="54">
        <f>'[9]NAW4 - Refurb - ENWL'!AN134</f>
        <v>28</v>
      </c>
      <c r="AO137" s="54">
        <f>'[9]NAW4 - Refurb - ENWL'!AO134</f>
        <v>16</v>
      </c>
      <c r="AP137" s="53">
        <f>SUM(AK137:AO137)</f>
        <v>265</v>
      </c>
      <c r="BB137" s="6"/>
      <c r="BC137" s="6"/>
      <c r="BD137" s="51" t="s">
        <v>26</v>
      </c>
      <c r="BE137" s="172">
        <f>'ENWL - HI Probs. of Failure '!O$38</f>
        <v>7.9900000000000001E-4</v>
      </c>
      <c r="BF137" s="172">
        <f>'ENWL - HI Probs. of Failure '!P$38</f>
        <v>8.12E-4</v>
      </c>
      <c r="BG137" s="172">
        <f>'ENWL - HI Probs. of Failure '!Q$38</f>
        <v>1.3810000000000001E-3</v>
      </c>
      <c r="BH137" s="172">
        <f>'ENWL - HI Probs. of Failure '!R$38</f>
        <v>2.9619999999999998E-3</v>
      </c>
      <c r="BI137" s="172">
        <f>'ENWL - HI Probs. of Failure '!S$38</f>
        <v>4.0200000000000001E-3</v>
      </c>
      <c r="BJ137" s="175"/>
      <c r="BK137" s="6"/>
      <c r="BL137" s="51" t="s">
        <v>26</v>
      </c>
      <c r="BM137" s="194">
        <f>$BM2*'ENWL - Ave Crit'!$Q$38</f>
        <v>82280.799999999988</v>
      </c>
      <c r="BN137" s="194">
        <f>$BM2*'ENWL - Ave Crit'!$Q$38</f>
        <v>82280.799999999988</v>
      </c>
      <c r="BO137" s="194">
        <f>$BM2*'ENWL - Ave Crit'!$Q$38</f>
        <v>82280.799999999988</v>
      </c>
      <c r="BP137" s="194">
        <f>$BM2*'ENWL - Ave Crit'!$Q$38</f>
        <v>82280.799999999988</v>
      </c>
      <c r="BQ137" s="194">
        <f>$BM2*'ENWL - Ave Crit'!$Q$38</f>
        <v>82280.799999999988</v>
      </c>
      <c r="BR137" s="175"/>
      <c r="BS137" s="6"/>
      <c r="BT137" s="51" t="s">
        <v>26</v>
      </c>
      <c r="BU137" s="24">
        <f t="shared" si="737"/>
        <v>65.742359199999996</v>
      </c>
      <c r="BV137" s="24">
        <f t="shared" si="737"/>
        <v>66.812009599999996</v>
      </c>
      <c r="BW137" s="24">
        <f t="shared" si="737"/>
        <v>113.6297848</v>
      </c>
      <c r="BX137" s="24">
        <f t="shared" si="737"/>
        <v>243.71572959999995</v>
      </c>
      <c r="BY137" s="24">
        <f t="shared" si="737"/>
        <v>330.76881599999996</v>
      </c>
      <c r="BZ137" s="6"/>
      <c r="CA137" s="6"/>
      <c r="CB137" s="51" t="s">
        <v>26</v>
      </c>
      <c r="CC137" s="195">
        <f>IF(BU137="","",M137*BU137)</f>
        <v>131.48471839999999</v>
      </c>
      <c r="CD137" s="195">
        <f t="shared" ref="CD137:CG140" si="786">IF(BV137="","",N137*BV137)</f>
        <v>7616.5690943999998</v>
      </c>
      <c r="CE137" s="195">
        <f t="shared" si="786"/>
        <v>12499.276328</v>
      </c>
      <c r="CF137" s="195">
        <f t="shared" si="786"/>
        <v>5849.1775103999989</v>
      </c>
      <c r="CG137" s="195">
        <f t="shared" si="786"/>
        <v>4961.5322399999995</v>
      </c>
      <c r="CH137" s="198">
        <f t="shared" si="483"/>
        <v>31058.039891200002</v>
      </c>
      <c r="CI137" s="68"/>
      <c r="CJ137" s="68"/>
      <c r="CK137" s="195">
        <f t="shared" ref="CK137:CO140" si="787">IF(BU137="","",G137*BU137)</f>
        <v>788.90831039999989</v>
      </c>
      <c r="CL137" s="195">
        <f t="shared" si="787"/>
        <v>7482.9450751999993</v>
      </c>
      <c r="CM137" s="195">
        <f t="shared" si="787"/>
        <v>12272.016758399999</v>
      </c>
      <c r="CN137" s="195">
        <f t="shared" si="787"/>
        <v>5118.0303215999993</v>
      </c>
      <c r="CO137" s="195">
        <f t="shared" si="787"/>
        <v>3307.6881599999997</v>
      </c>
      <c r="CP137" s="198">
        <f t="shared" si="419"/>
        <v>28969.588625600001</v>
      </c>
      <c r="CS137" s="195">
        <f>IF(BU137="","",Y137*BU137)</f>
        <v>788.90831039999989</v>
      </c>
      <c r="CT137" s="195">
        <f t="shared" ref="CT137:CW140" si="788">IF(BV137="","",Z137*BV137)</f>
        <v>6280.3289023999996</v>
      </c>
      <c r="CU137" s="195">
        <f t="shared" si="788"/>
        <v>13862.833745599999</v>
      </c>
      <c r="CV137" s="195">
        <f t="shared" si="788"/>
        <v>6092.8932399999985</v>
      </c>
      <c r="CW137" s="195">
        <f t="shared" si="788"/>
        <v>3969.2257919999993</v>
      </c>
      <c r="CX137" s="198">
        <f t="shared" si="420"/>
        <v>30994.189990399995</v>
      </c>
      <c r="CY137" s="6"/>
      <c r="CZ137" s="6"/>
      <c r="DA137" s="195">
        <f>IF(BU137="","",(S137+Y137)*BU137)</f>
        <v>788.90831039999989</v>
      </c>
      <c r="DB137" s="195">
        <f t="shared" ref="DB137:DE140" si="789">IF(BV137="","",(T137+Z137)*BV137)</f>
        <v>6280.3289023999996</v>
      </c>
      <c r="DC137" s="195">
        <f t="shared" si="789"/>
        <v>13862.833745599999</v>
      </c>
      <c r="DD137" s="195">
        <f t="shared" si="789"/>
        <v>6092.8932399999985</v>
      </c>
      <c r="DE137" s="195">
        <f t="shared" si="789"/>
        <v>3969.2257919999993</v>
      </c>
      <c r="DF137" s="198">
        <f t="shared" si="421"/>
        <v>30994.189990399995</v>
      </c>
      <c r="DG137" s="6"/>
      <c r="DH137" s="6"/>
      <c r="DI137" s="195">
        <f>IF(BU137="","",AK137*BU137)</f>
        <v>788.90831039999989</v>
      </c>
      <c r="DJ137" s="195">
        <f t="shared" ref="DJ137:DM140" si="790">IF(BV137="","",AL137*BV137)</f>
        <v>5478.5847871999995</v>
      </c>
      <c r="DK137" s="195">
        <f t="shared" si="790"/>
        <v>14430.9826696</v>
      </c>
      <c r="DL137" s="195">
        <f t="shared" si="790"/>
        <v>6824.0404287999982</v>
      </c>
      <c r="DM137" s="195">
        <f t="shared" si="790"/>
        <v>5292.3010559999993</v>
      </c>
      <c r="DN137" s="198">
        <f t="shared" si="423"/>
        <v>32814.817251999993</v>
      </c>
      <c r="DO137" s="6"/>
      <c r="DP137" s="6"/>
      <c r="DQ137" s="195">
        <f>IF(BU137="","",(AE137+AK137)*BU137)</f>
        <v>788.90831039999989</v>
      </c>
      <c r="DR137" s="195">
        <f t="shared" ref="DR137:DU140" si="791">IF(BV137="","",(AF137+AL137)*BV137)</f>
        <v>5478.5847871999995</v>
      </c>
      <c r="DS137" s="195">
        <f t="shared" si="791"/>
        <v>14430.9826696</v>
      </c>
      <c r="DT137" s="195">
        <f t="shared" si="791"/>
        <v>6824.0404287999982</v>
      </c>
      <c r="DU137" s="195">
        <f t="shared" si="791"/>
        <v>5292.3010559999993</v>
      </c>
      <c r="DV137" s="198">
        <f t="shared" si="422"/>
        <v>32814.817251999993</v>
      </c>
    </row>
    <row r="138" spans="1:126" ht="25.5" customHeight="1">
      <c r="A138" s="19"/>
      <c r="B138" s="55"/>
      <c r="C138" s="55"/>
      <c r="D138" s="56">
        <f t="shared" ref="D138:D140" si="792">L138</f>
        <v>8940</v>
      </c>
      <c r="E138" s="57">
        <f t="shared" ref="E138:E140" si="793">D138+SUM(AE138:AI138)</f>
        <v>8940</v>
      </c>
      <c r="F138" s="58" t="s">
        <v>28</v>
      </c>
      <c r="G138" s="52">
        <f>'[9]NAW4 - Refurb - ENWL'!G135</f>
        <v>423</v>
      </c>
      <c r="H138" s="52">
        <f>'[9]NAW4 - Refurb - ENWL'!H135</f>
        <v>3799</v>
      </c>
      <c r="I138" s="52">
        <f>'[9]NAW4 - Refurb - ENWL'!I135</f>
        <v>3664</v>
      </c>
      <c r="J138" s="52">
        <f>'[9]NAW4 - Refurb - ENWL'!J135</f>
        <v>722</v>
      </c>
      <c r="K138" s="52">
        <f>'[9]NAW4 - Refurb - ENWL'!K135</f>
        <v>332</v>
      </c>
      <c r="L138" s="59">
        <f t="shared" ref="L138:L140" si="794">SUM(G138:K138)</f>
        <v>8940</v>
      </c>
      <c r="M138" s="52">
        <f>'[9]NAW4 - Refurb - ENWL'!M135</f>
        <v>52</v>
      </c>
      <c r="N138" s="52">
        <f>'[9]NAW4 - Refurb - ENWL'!N135</f>
        <v>3863</v>
      </c>
      <c r="O138" s="52">
        <f>'[9]NAW4 - Refurb - ENWL'!O135</f>
        <v>3736</v>
      </c>
      <c r="P138" s="52">
        <f>'[9]NAW4 - Refurb - ENWL'!P135</f>
        <v>805</v>
      </c>
      <c r="Q138" s="52">
        <f>'[9]NAW4 - Refurb - ENWL'!Q135</f>
        <v>507</v>
      </c>
      <c r="R138" s="59">
        <f t="shared" ref="R138:R140" si="795">SUM(M138:Q138)</f>
        <v>8963</v>
      </c>
      <c r="S138" s="52">
        <f>'[9]NAW4 - Refurb - ENWL'!S135</f>
        <v>0</v>
      </c>
      <c r="T138" s="52">
        <f>'[9]NAW4 - Refurb - ENWL'!T135</f>
        <v>0</v>
      </c>
      <c r="U138" s="52">
        <f>'[9]NAW4 - Refurb - ENWL'!U135</f>
        <v>0</v>
      </c>
      <c r="V138" s="52">
        <f>'[9]NAW4 - Refurb - ENWL'!V135</f>
        <v>0</v>
      </c>
      <c r="W138" s="52">
        <f>'[9]NAW4 - Refurb - ENWL'!W135</f>
        <v>0</v>
      </c>
      <c r="X138" s="59">
        <f t="shared" ref="X138:X140" si="796">SUM(S138:W138)</f>
        <v>0</v>
      </c>
      <c r="Y138" s="52">
        <f>'[9]NAW4 - Refurb - ENWL'!Y135</f>
        <v>417</v>
      </c>
      <c r="Z138" s="52">
        <f>'[9]NAW4 - Refurb - ENWL'!Z135</f>
        <v>3167</v>
      </c>
      <c r="AA138" s="52">
        <f>'[9]NAW4 - Refurb - ENWL'!AA135</f>
        <v>4116</v>
      </c>
      <c r="AB138" s="52">
        <f>'[9]NAW4 - Refurb - ENWL'!AB135</f>
        <v>846</v>
      </c>
      <c r="AC138" s="52">
        <f>'[9]NAW4 - Refurb - ENWL'!AC135</f>
        <v>393</v>
      </c>
      <c r="AD138" s="59">
        <f t="shared" ref="AD138:AD140" si="797">SUM(Y138:AC138)</f>
        <v>8939</v>
      </c>
      <c r="AE138" s="52">
        <f>'[9]NAW4 - Refurb - ENWL'!AE135</f>
        <v>0</v>
      </c>
      <c r="AF138" s="52">
        <f>'[9]NAW4 - Refurb - ENWL'!AF135</f>
        <v>0</v>
      </c>
      <c r="AG138" s="52">
        <f>'[9]NAW4 - Refurb - ENWL'!AG135</f>
        <v>0</v>
      </c>
      <c r="AH138" s="52">
        <f>'[9]NAW4 - Refurb - ENWL'!AH135</f>
        <v>0</v>
      </c>
      <c r="AI138" s="52">
        <f>'[9]NAW4 - Refurb - ENWL'!AI135</f>
        <v>0</v>
      </c>
      <c r="AJ138" s="59">
        <f t="shared" ref="AJ138:AJ140" si="798">SUM(AE138:AI138)</f>
        <v>0</v>
      </c>
      <c r="AK138" s="52">
        <f>'[9]NAW4 - Refurb - ENWL'!AK135</f>
        <v>413</v>
      </c>
      <c r="AL138" s="52">
        <f>'[9]NAW4 - Refurb - ENWL'!AL135</f>
        <v>2761</v>
      </c>
      <c r="AM138" s="52">
        <f>'[9]NAW4 - Refurb - ENWL'!AM135</f>
        <v>4281</v>
      </c>
      <c r="AN138" s="52">
        <f>'[9]NAW4 - Refurb - ENWL'!AN135</f>
        <v>959</v>
      </c>
      <c r="AO138" s="52">
        <f>'[9]NAW4 - Refurb - ENWL'!AO135</f>
        <v>525</v>
      </c>
      <c r="AP138" s="59">
        <f t="shared" ref="AP138:AP140" si="799">SUM(AK138:AO138)</f>
        <v>8939</v>
      </c>
      <c r="BB138" s="6"/>
      <c r="BC138" s="6"/>
      <c r="BD138" s="58" t="s">
        <v>28</v>
      </c>
      <c r="BE138" s="172">
        <f>'ENWL - HI Probs. of Failure '!O$38</f>
        <v>7.9900000000000001E-4</v>
      </c>
      <c r="BF138" s="172">
        <f>'ENWL - HI Probs. of Failure '!P$38</f>
        <v>8.12E-4</v>
      </c>
      <c r="BG138" s="172">
        <f>'ENWL - HI Probs. of Failure '!Q$38</f>
        <v>1.3810000000000001E-3</v>
      </c>
      <c r="BH138" s="172">
        <f>'ENWL - HI Probs. of Failure '!R$38</f>
        <v>2.9619999999999998E-3</v>
      </c>
      <c r="BI138" s="172">
        <f>'ENWL - HI Probs. of Failure '!S$38</f>
        <v>4.0200000000000001E-3</v>
      </c>
      <c r="BJ138" s="176"/>
      <c r="BK138" s="6"/>
      <c r="BL138" s="58" t="s">
        <v>28</v>
      </c>
      <c r="BM138" s="194">
        <f>$BM3*'ENWL - Ave Crit'!$Q$38</f>
        <v>117544</v>
      </c>
      <c r="BN138" s="194">
        <f>$BM3*'ENWL - Ave Crit'!$Q$38</f>
        <v>117544</v>
      </c>
      <c r="BO138" s="194">
        <f>$BM3*'ENWL - Ave Crit'!$Q$38</f>
        <v>117544</v>
      </c>
      <c r="BP138" s="194">
        <f>$BM3*'ENWL - Ave Crit'!$Q$38</f>
        <v>117544</v>
      </c>
      <c r="BQ138" s="194">
        <f>$BM3*'ENWL - Ave Crit'!$Q$38</f>
        <v>117544</v>
      </c>
      <c r="BR138" s="176"/>
      <c r="BS138" s="6"/>
      <c r="BT138" s="58" t="s">
        <v>28</v>
      </c>
      <c r="BU138" s="24">
        <f t="shared" si="737"/>
        <v>93.917656000000008</v>
      </c>
      <c r="BV138" s="24">
        <f t="shared" si="737"/>
        <v>95.445728000000003</v>
      </c>
      <c r="BW138" s="24">
        <f t="shared" si="737"/>
        <v>162.32826400000002</v>
      </c>
      <c r="BX138" s="24">
        <f t="shared" si="737"/>
        <v>348.16532799999999</v>
      </c>
      <c r="BY138" s="24">
        <f t="shared" si="737"/>
        <v>472.52688000000001</v>
      </c>
      <c r="BZ138" s="6"/>
      <c r="CA138" s="6"/>
      <c r="CB138" s="58" t="s">
        <v>28</v>
      </c>
      <c r="CC138" s="195">
        <f t="shared" ref="CC138:CC140" si="800">IF(BU138="","",M138*BU138)</f>
        <v>4883.7181120000005</v>
      </c>
      <c r="CD138" s="195">
        <f t="shared" si="786"/>
        <v>368706.84726399998</v>
      </c>
      <c r="CE138" s="195">
        <f t="shared" si="786"/>
        <v>606458.39430400007</v>
      </c>
      <c r="CF138" s="195">
        <f t="shared" si="786"/>
        <v>280273.08903999999</v>
      </c>
      <c r="CG138" s="195">
        <f t="shared" si="786"/>
        <v>239571.12815999999</v>
      </c>
      <c r="CH138" s="198">
        <f t="shared" si="483"/>
        <v>1499893.1768800002</v>
      </c>
      <c r="CI138" s="68"/>
      <c r="CJ138" s="68"/>
      <c r="CK138" s="195">
        <f t="shared" si="787"/>
        <v>39727.168488000003</v>
      </c>
      <c r="CL138" s="195">
        <f t="shared" si="787"/>
        <v>362598.320672</v>
      </c>
      <c r="CM138" s="195">
        <f t="shared" si="787"/>
        <v>594770.75929600012</v>
      </c>
      <c r="CN138" s="195">
        <f t="shared" si="787"/>
        <v>251375.36681599999</v>
      </c>
      <c r="CO138" s="195">
        <f t="shared" si="787"/>
        <v>156878.92416</v>
      </c>
      <c r="CP138" s="198">
        <f t="shared" si="419"/>
        <v>1405350.5394320001</v>
      </c>
      <c r="CS138" s="195">
        <f t="shared" ref="CS138:CS140" si="801">IF(BU138="","",Y138*BU138)</f>
        <v>39163.662552000002</v>
      </c>
      <c r="CT138" s="195">
        <f t="shared" si="788"/>
        <v>302276.62057600002</v>
      </c>
      <c r="CU138" s="195">
        <f t="shared" si="788"/>
        <v>668143.13462400006</v>
      </c>
      <c r="CV138" s="195">
        <f t="shared" si="788"/>
        <v>294547.86748800002</v>
      </c>
      <c r="CW138" s="195">
        <f t="shared" si="788"/>
        <v>185703.06383999999</v>
      </c>
      <c r="CX138" s="198">
        <f t="shared" si="420"/>
        <v>1489834.3490800001</v>
      </c>
      <c r="CY138" s="6"/>
      <c r="CZ138" s="6"/>
      <c r="DA138" s="195">
        <f t="shared" ref="DA138:DA140" si="802">IF(BU138="","",(S138+Y138)*BU138)</f>
        <v>39163.662552000002</v>
      </c>
      <c r="DB138" s="195">
        <f t="shared" si="789"/>
        <v>302276.62057600002</v>
      </c>
      <c r="DC138" s="195">
        <f t="shared" si="789"/>
        <v>668143.13462400006</v>
      </c>
      <c r="DD138" s="195">
        <f t="shared" si="789"/>
        <v>294547.86748800002</v>
      </c>
      <c r="DE138" s="195">
        <f t="shared" si="789"/>
        <v>185703.06383999999</v>
      </c>
      <c r="DF138" s="198">
        <f t="shared" si="421"/>
        <v>1489834.3490800001</v>
      </c>
      <c r="DG138" s="6"/>
      <c r="DH138" s="6"/>
      <c r="DI138" s="195">
        <f t="shared" ref="DI138:DI140" si="803">IF(BU138="","",AK138*BU138)</f>
        <v>38787.991928000003</v>
      </c>
      <c r="DJ138" s="195">
        <f t="shared" si="790"/>
        <v>263525.65500800003</v>
      </c>
      <c r="DK138" s="195">
        <f t="shared" si="790"/>
        <v>694927.29818400007</v>
      </c>
      <c r="DL138" s="195">
        <f t="shared" si="790"/>
        <v>333890.54955200001</v>
      </c>
      <c r="DM138" s="195">
        <f t="shared" si="790"/>
        <v>248076.61199999999</v>
      </c>
      <c r="DN138" s="198">
        <f t="shared" si="423"/>
        <v>1579208.1066719999</v>
      </c>
      <c r="DO138" s="6"/>
      <c r="DP138" s="6"/>
      <c r="DQ138" s="195">
        <f t="shared" ref="DQ138:DQ140" si="804">IF(BU138="","",(AE138+AK138)*BU138)</f>
        <v>38787.991928000003</v>
      </c>
      <c r="DR138" s="195">
        <f t="shared" si="791"/>
        <v>263525.65500800003</v>
      </c>
      <c r="DS138" s="195">
        <f t="shared" si="791"/>
        <v>694927.29818400007</v>
      </c>
      <c r="DT138" s="195">
        <f t="shared" si="791"/>
        <v>333890.54955200001</v>
      </c>
      <c r="DU138" s="195">
        <f t="shared" si="791"/>
        <v>248076.61199999999</v>
      </c>
      <c r="DV138" s="198">
        <f t="shared" si="422"/>
        <v>1579208.1066719999</v>
      </c>
    </row>
    <row r="139" spans="1:126" ht="25.5" customHeight="1">
      <c r="A139" s="19"/>
      <c r="B139" s="55"/>
      <c r="C139" s="55"/>
      <c r="D139" s="56">
        <f t="shared" si="792"/>
        <v>3324</v>
      </c>
      <c r="E139" s="57">
        <f t="shared" si="793"/>
        <v>3324</v>
      </c>
      <c r="F139" s="58" t="s">
        <v>30</v>
      </c>
      <c r="G139" s="52">
        <f>'[9]NAW4 - Refurb - ENWL'!G136</f>
        <v>157</v>
      </c>
      <c r="H139" s="52">
        <f>'[9]NAW4 - Refurb - ENWL'!H136</f>
        <v>1412</v>
      </c>
      <c r="I139" s="52">
        <f>'[9]NAW4 - Refurb - ENWL'!I136</f>
        <v>1363</v>
      </c>
      <c r="J139" s="52">
        <f>'[9]NAW4 - Refurb - ENWL'!J136</f>
        <v>268</v>
      </c>
      <c r="K139" s="52">
        <f>'[9]NAW4 - Refurb - ENWL'!K136</f>
        <v>124</v>
      </c>
      <c r="L139" s="59">
        <f t="shared" si="794"/>
        <v>3324</v>
      </c>
      <c r="M139" s="52">
        <f>'[9]NAW4 - Refurb - ENWL'!M136</f>
        <v>19</v>
      </c>
      <c r="N139" s="52">
        <f>'[9]NAW4 - Refurb - ENWL'!N136</f>
        <v>1436</v>
      </c>
      <c r="O139" s="52">
        <f>'[9]NAW4 - Refurb - ENWL'!O136</f>
        <v>1389</v>
      </c>
      <c r="P139" s="52">
        <f>'[9]NAW4 - Refurb - ENWL'!P136</f>
        <v>300</v>
      </c>
      <c r="Q139" s="52">
        <f>'[9]NAW4 - Refurb - ENWL'!Q136</f>
        <v>188</v>
      </c>
      <c r="R139" s="59">
        <f t="shared" si="795"/>
        <v>3332</v>
      </c>
      <c r="S139" s="52">
        <f>'[9]NAW4 - Refurb - ENWL'!S136</f>
        <v>0</v>
      </c>
      <c r="T139" s="52">
        <f>'[9]NAW4 - Refurb - ENWL'!T136</f>
        <v>0</v>
      </c>
      <c r="U139" s="52">
        <f>'[9]NAW4 - Refurb - ENWL'!U136</f>
        <v>0</v>
      </c>
      <c r="V139" s="52">
        <f>'[9]NAW4 - Refurb - ENWL'!V136</f>
        <v>0</v>
      </c>
      <c r="W139" s="52">
        <f>'[9]NAW4 - Refurb - ENWL'!W136</f>
        <v>0</v>
      </c>
      <c r="X139" s="59">
        <f t="shared" si="796"/>
        <v>0</v>
      </c>
      <c r="Y139" s="52">
        <f>'[9]NAW4 - Refurb - ENWL'!Y136</f>
        <v>155</v>
      </c>
      <c r="Z139" s="52">
        <f>'[9]NAW4 - Refurb - ENWL'!Z136</f>
        <v>1178</v>
      </c>
      <c r="AA139" s="52">
        <f>'[9]NAW4 - Refurb - ENWL'!AA136</f>
        <v>1530</v>
      </c>
      <c r="AB139" s="52">
        <f>'[9]NAW4 - Refurb - ENWL'!AB136</f>
        <v>315</v>
      </c>
      <c r="AC139" s="52">
        <f>'[9]NAW4 - Refurb - ENWL'!AC136</f>
        <v>146</v>
      </c>
      <c r="AD139" s="59">
        <f t="shared" si="797"/>
        <v>3324</v>
      </c>
      <c r="AE139" s="52">
        <f>'[9]NAW4 - Refurb - ENWL'!AE136</f>
        <v>0</v>
      </c>
      <c r="AF139" s="52">
        <f>'[9]NAW4 - Refurb - ENWL'!AF136</f>
        <v>0</v>
      </c>
      <c r="AG139" s="52">
        <f>'[9]NAW4 - Refurb - ENWL'!AG136</f>
        <v>0</v>
      </c>
      <c r="AH139" s="52">
        <f>'[9]NAW4 - Refurb - ENWL'!AH136</f>
        <v>0</v>
      </c>
      <c r="AI139" s="52">
        <f>'[9]NAW4 - Refurb - ENWL'!AI136</f>
        <v>0</v>
      </c>
      <c r="AJ139" s="59">
        <f t="shared" si="798"/>
        <v>0</v>
      </c>
      <c r="AK139" s="52">
        <f>'[9]NAW4 - Refurb - ENWL'!AK136</f>
        <v>154</v>
      </c>
      <c r="AL139" s="52">
        <f>'[9]NAW4 - Refurb - ENWL'!AL136</f>
        <v>1027</v>
      </c>
      <c r="AM139" s="52">
        <f>'[9]NAW4 - Refurb - ENWL'!AM136</f>
        <v>1591</v>
      </c>
      <c r="AN139" s="52">
        <f>'[9]NAW4 - Refurb - ENWL'!AN136</f>
        <v>357</v>
      </c>
      <c r="AO139" s="52">
        <f>'[9]NAW4 - Refurb - ENWL'!AO136</f>
        <v>195</v>
      </c>
      <c r="AP139" s="59">
        <f t="shared" si="799"/>
        <v>3324</v>
      </c>
      <c r="BB139" s="6"/>
      <c r="BC139" s="6"/>
      <c r="BD139" s="58" t="s">
        <v>30</v>
      </c>
      <c r="BE139" s="172">
        <f>'ENWL - HI Probs. of Failure '!O$38</f>
        <v>7.9900000000000001E-4</v>
      </c>
      <c r="BF139" s="172">
        <f>'ENWL - HI Probs. of Failure '!P$38</f>
        <v>8.12E-4</v>
      </c>
      <c r="BG139" s="172">
        <f>'ENWL - HI Probs. of Failure '!Q$38</f>
        <v>1.3810000000000001E-3</v>
      </c>
      <c r="BH139" s="172">
        <f>'ENWL - HI Probs. of Failure '!R$38</f>
        <v>2.9619999999999998E-3</v>
      </c>
      <c r="BI139" s="172">
        <f>'ENWL - HI Probs. of Failure '!S$38</f>
        <v>4.0200000000000001E-3</v>
      </c>
      <c r="BJ139" s="176"/>
      <c r="BK139" s="6"/>
      <c r="BL139" s="58" t="s">
        <v>30</v>
      </c>
      <c r="BM139" s="194">
        <f>$BM4*'ENWL - Ave Crit'!$Q$38</f>
        <v>176316</v>
      </c>
      <c r="BN139" s="194">
        <f>$BM4*'ENWL - Ave Crit'!$Q$38</f>
        <v>176316</v>
      </c>
      <c r="BO139" s="194">
        <f>$BM4*'ENWL - Ave Crit'!$Q$38</f>
        <v>176316</v>
      </c>
      <c r="BP139" s="194">
        <f>$BM4*'ENWL - Ave Crit'!$Q$38</f>
        <v>176316</v>
      </c>
      <c r="BQ139" s="194">
        <f>$BM4*'ENWL - Ave Crit'!$Q$38</f>
        <v>176316</v>
      </c>
      <c r="BR139" s="176"/>
      <c r="BS139" s="6"/>
      <c r="BT139" s="58" t="s">
        <v>30</v>
      </c>
      <c r="BU139" s="24">
        <f t="shared" si="737"/>
        <v>140.876484</v>
      </c>
      <c r="BV139" s="24">
        <f t="shared" si="737"/>
        <v>143.16859199999999</v>
      </c>
      <c r="BW139" s="24">
        <f t="shared" si="737"/>
        <v>243.49239600000001</v>
      </c>
      <c r="BX139" s="24">
        <f t="shared" si="737"/>
        <v>522.24799199999995</v>
      </c>
      <c r="BY139" s="24">
        <f t="shared" si="737"/>
        <v>708.79032000000007</v>
      </c>
      <c r="BZ139" s="6"/>
      <c r="CA139" s="6"/>
      <c r="CB139" s="58" t="s">
        <v>30</v>
      </c>
      <c r="CC139" s="195">
        <f t="shared" si="800"/>
        <v>2676.6531960000002</v>
      </c>
      <c r="CD139" s="195">
        <f t="shared" si="786"/>
        <v>205590.09811199998</v>
      </c>
      <c r="CE139" s="195">
        <f t="shared" si="786"/>
        <v>338210.93804400001</v>
      </c>
      <c r="CF139" s="195">
        <f t="shared" si="786"/>
        <v>156674.3976</v>
      </c>
      <c r="CG139" s="195">
        <f t="shared" si="786"/>
        <v>133252.58016000001</v>
      </c>
      <c r="CH139" s="198">
        <f t="shared" si="483"/>
        <v>836404.66711200005</v>
      </c>
      <c r="CI139" s="68"/>
      <c r="CJ139" s="68"/>
      <c r="CK139" s="195">
        <f t="shared" si="787"/>
        <v>22117.607988</v>
      </c>
      <c r="CL139" s="195">
        <f t="shared" si="787"/>
        <v>202154.05190399999</v>
      </c>
      <c r="CM139" s="195">
        <f t="shared" si="787"/>
        <v>331880.135748</v>
      </c>
      <c r="CN139" s="195">
        <f t="shared" si="787"/>
        <v>139962.46185599998</v>
      </c>
      <c r="CO139" s="195">
        <f t="shared" si="787"/>
        <v>87889.999680000008</v>
      </c>
      <c r="CP139" s="198">
        <f t="shared" si="419"/>
        <v>784004.25717600004</v>
      </c>
      <c r="CS139" s="195">
        <f t="shared" si="801"/>
        <v>21835.855019999999</v>
      </c>
      <c r="CT139" s="195">
        <f t="shared" si="788"/>
        <v>168652.60137599998</v>
      </c>
      <c r="CU139" s="195">
        <f t="shared" si="788"/>
        <v>372543.36588</v>
      </c>
      <c r="CV139" s="195">
        <f t="shared" si="788"/>
        <v>164508.11747999999</v>
      </c>
      <c r="CW139" s="195">
        <f t="shared" si="788"/>
        <v>103483.38672000001</v>
      </c>
      <c r="CX139" s="198">
        <f t="shared" si="420"/>
        <v>831023.32647600002</v>
      </c>
      <c r="CY139" s="6"/>
      <c r="CZ139" s="6"/>
      <c r="DA139" s="195">
        <f t="shared" si="802"/>
        <v>21835.855019999999</v>
      </c>
      <c r="DB139" s="195">
        <f t="shared" si="789"/>
        <v>168652.60137599998</v>
      </c>
      <c r="DC139" s="195">
        <f t="shared" si="789"/>
        <v>372543.36588</v>
      </c>
      <c r="DD139" s="195">
        <f t="shared" si="789"/>
        <v>164508.11747999999</v>
      </c>
      <c r="DE139" s="195">
        <f t="shared" si="789"/>
        <v>103483.38672000001</v>
      </c>
      <c r="DF139" s="198">
        <f t="shared" si="421"/>
        <v>831023.32647600002</v>
      </c>
      <c r="DG139" s="6"/>
      <c r="DH139" s="6"/>
      <c r="DI139" s="195">
        <f t="shared" si="803"/>
        <v>21694.978536000002</v>
      </c>
      <c r="DJ139" s="195">
        <f t="shared" si="790"/>
        <v>147034.14398399999</v>
      </c>
      <c r="DK139" s="195">
        <f t="shared" si="790"/>
        <v>387396.40203600004</v>
      </c>
      <c r="DL139" s="195">
        <f t="shared" si="790"/>
        <v>186442.53314399999</v>
      </c>
      <c r="DM139" s="195">
        <f t="shared" si="790"/>
        <v>138214.11240000001</v>
      </c>
      <c r="DN139" s="198">
        <f t="shared" si="423"/>
        <v>880782.17009999999</v>
      </c>
      <c r="DO139" s="6"/>
      <c r="DP139" s="6"/>
      <c r="DQ139" s="195">
        <f t="shared" si="804"/>
        <v>21694.978536000002</v>
      </c>
      <c r="DR139" s="195">
        <f t="shared" si="791"/>
        <v>147034.14398399999</v>
      </c>
      <c r="DS139" s="195">
        <f t="shared" si="791"/>
        <v>387396.40203600004</v>
      </c>
      <c r="DT139" s="195">
        <f t="shared" si="791"/>
        <v>186442.53314399999</v>
      </c>
      <c r="DU139" s="195">
        <f t="shared" si="791"/>
        <v>138214.11240000001</v>
      </c>
      <c r="DV139" s="198">
        <f t="shared" si="422"/>
        <v>880782.17009999999</v>
      </c>
    </row>
    <row r="140" spans="1:126" ht="25.5" customHeight="1">
      <c r="A140" s="19"/>
      <c r="B140" s="55"/>
      <c r="C140" s="55"/>
      <c r="D140" s="56">
        <f t="shared" si="792"/>
        <v>7</v>
      </c>
      <c r="E140" s="57">
        <f t="shared" si="793"/>
        <v>7</v>
      </c>
      <c r="F140" s="58" t="s">
        <v>31</v>
      </c>
      <c r="G140" s="52">
        <f>'[9]NAW4 - Refurb - ENWL'!G137</f>
        <v>0</v>
      </c>
      <c r="H140" s="52">
        <f>'[9]NAW4 - Refurb - ENWL'!H137</f>
        <v>3</v>
      </c>
      <c r="I140" s="52">
        <f>'[9]NAW4 - Refurb - ENWL'!I137</f>
        <v>3</v>
      </c>
      <c r="J140" s="52">
        <f>'[9]NAW4 - Refurb - ENWL'!J137</f>
        <v>1</v>
      </c>
      <c r="K140" s="52">
        <f>'[9]NAW4 - Refurb - ENWL'!K137</f>
        <v>0</v>
      </c>
      <c r="L140" s="59">
        <f t="shared" si="794"/>
        <v>7</v>
      </c>
      <c r="M140" s="52">
        <f>'[9]NAW4 - Refurb - ENWL'!M137</f>
        <v>0</v>
      </c>
      <c r="N140" s="52">
        <f>'[9]NAW4 - Refurb - ENWL'!N137</f>
        <v>3</v>
      </c>
      <c r="O140" s="52">
        <f>'[9]NAW4 - Refurb - ENWL'!O137</f>
        <v>3</v>
      </c>
      <c r="P140" s="52">
        <f>'[9]NAW4 - Refurb - ENWL'!P137</f>
        <v>1</v>
      </c>
      <c r="Q140" s="52">
        <f>'[9]NAW4 - Refurb - ENWL'!Q137</f>
        <v>0</v>
      </c>
      <c r="R140" s="59">
        <f t="shared" si="795"/>
        <v>7</v>
      </c>
      <c r="S140" s="52">
        <f>'[9]NAW4 - Refurb - ENWL'!S137</f>
        <v>0</v>
      </c>
      <c r="T140" s="52">
        <f>'[9]NAW4 - Refurb - ENWL'!T137</f>
        <v>0</v>
      </c>
      <c r="U140" s="52">
        <f>'[9]NAW4 - Refurb - ENWL'!U137</f>
        <v>0</v>
      </c>
      <c r="V140" s="52">
        <f>'[9]NAW4 - Refurb - ENWL'!V137</f>
        <v>0</v>
      </c>
      <c r="W140" s="52">
        <f>'[9]NAW4 - Refurb - ENWL'!W137</f>
        <v>0</v>
      </c>
      <c r="X140" s="59">
        <f t="shared" si="796"/>
        <v>0</v>
      </c>
      <c r="Y140" s="52">
        <f>'[9]NAW4 - Refurb - ENWL'!Y137</f>
        <v>0</v>
      </c>
      <c r="Z140" s="52">
        <f>'[9]NAW4 - Refurb - ENWL'!Z137</f>
        <v>2</v>
      </c>
      <c r="AA140" s="52">
        <f>'[9]NAW4 - Refurb - ENWL'!AA137</f>
        <v>3</v>
      </c>
      <c r="AB140" s="52">
        <f>'[9]NAW4 - Refurb - ENWL'!AB137</f>
        <v>1</v>
      </c>
      <c r="AC140" s="52">
        <f>'[9]NAW4 - Refurb - ENWL'!AC137</f>
        <v>0</v>
      </c>
      <c r="AD140" s="59">
        <f t="shared" si="797"/>
        <v>6</v>
      </c>
      <c r="AE140" s="52">
        <f>'[9]NAW4 - Refurb - ENWL'!AE137</f>
        <v>0</v>
      </c>
      <c r="AF140" s="52">
        <f>'[9]NAW4 - Refurb - ENWL'!AF137</f>
        <v>0</v>
      </c>
      <c r="AG140" s="52">
        <f>'[9]NAW4 - Refurb - ENWL'!AG137</f>
        <v>0</v>
      </c>
      <c r="AH140" s="52">
        <f>'[9]NAW4 - Refurb - ENWL'!AH137</f>
        <v>0</v>
      </c>
      <c r="AI140" s="52">
        <f>'[9]NAW4 - Refurb - ENWL'!AI137</f>
        <v>0</v>
      </c>
      <c r="AJ140" s="59">
        <f t="shared" si="798"/>
        <v>0</v>
      </c>
      <c r="AK140" s="52">
        <f>'[9]NAW4 - Refurb - ENWL'!AK137</f>
        <v>0</v>
      </c>
      <c r="AL140" s="52">
        <f>'[9]NAW4 - Refurb - ENWL'!AL137</f>
        <v>2</v>
      </c>
      <c r="AM140" s="52">
        <f>'[9]NAW4 - Refurb - ENWL'!AM137</f>
        <v>3</v>
      </c>
      <c r="AN140" s="52">
        <f>'[9]NAW4 - Refurb - ENWL'!AN137</f>
        <v>1</v>
      </c>
      <c r="AO140" s="52">
        <f>'[9]NAW4 - Refurb - ENWL'!AO137</f>
        <v>0</v>
      </c>
      <c r="AP140" s="59">
        <f t="shared" si="799"/>
        <v>6</v>
      </c>
      <c r="BB140" s="6"/>
      <c r="BC140" s="6"/>
      <c r="BD140" s="58" t="s">
        <v>31</v>
      </c>
      <c r="BE140" s="172">
        <f>'ENWL - HI Probs. of Failure '!O$38</f>
        <v>7.9900000000000001E-4</v>
      </c>
      <c r="BF140" s="172">
        <f>'ENWL - HI Probs. of Failure '!P$38</f>
        <v>8.12E-4</v>
      </c>
      <c r="BG140" s="172">
        <f>'ENWL - HI Probs. of Failure '!Q$38</f>
        <v>1.3810000000000001E-3</v>
      </c>
      <c r="BH140" s="172">
        <f>'ENWL - HI Probs. of Failure '!R$38</f>
        <v>2.9619999999999998E-3</v>
      </c>
      <c r="BI140" s="172">
        <f>'ENWL - HI Probs. of Failure '!S$38</f>
        <v>4.0200000000000001E-3</v>
      </c>
      <c r="BJ140" s="176"/>
      <c r="BK140" s="6"/>
      <c r="BL140" s="58" t="s">
        <v>31</v>
      </c>
      <c r="BM140" s="194">
        <f>$BM5*'ENWL - Ave Crit'!$Q$38</f>
        <v>293860</v>
      </c>
      <c r="BN140" s="194">
        <f>$BM5*'ENWL - Ave Crit'!$Q$38</f>
        <v>293860</v>
      </c>
      <c r="BO140" s="194">
        <f>$BM5*'ENWL - Ave Crit'!$Q$38</f>
        <v>293860</v>
      </c>
      <c r="BP140" s="194">
        <f>$BM5*'ENWL - Ave Crit'!$Q$38</f>
        <v>293860</v>
      </c>
      <c r="BQ140" s="194">
        <f>$BM5*'ENWL - Ave Crit'!$Q$38</f>
        <v>293860</v>
      </c>
      <c r="BR140" s="176"/>
      <c r="BS140" s="6"/>
      <c r="BT140" s="58" t="s">
        <v>31</v>
      </c>
      <c r="BU140" s="24">
        <f t="shared" si="737"/>
        <v>234.79414</v>
      </c>
      <c r="BV140" s="24">
        <f t="shared" si="737"/>
        <v>238.61431999999999</v>
      </c>
      <c r="BW140" s="24">
        <f t="shared" si="737"/>
        <v>405.82066000000003</v>
      </c>
      <c r="BX140" s="24">
        <f t="shared" si="737"/>
        <v>870.41331999999989</v>
      </c>
      <c r="BY140" s="24">
        <f t="shared" si="737"/>
        <v>1181.3172</v>
      </c>
      <c r="BZ140" s="6"/>
      <c r="CA140" s="6"/>
      <c r="CB140" s="58" t="s">
        <v>31</v>
      </c>
      <c r="CC140" s="195">
        <f t="shared" si="800"/>
        <v>0</v>
      </c>
      <c r="CD140" s="195">
        <f t="shared" si="786"/>
        <v>715.84295999999995</v>
      </c>
      <c r="CE140" s="195">
        <f t="shared" si="786"/>
        <v>1217.46198</v>
      </c>
      <c r="CF140" s="195">
        <f t="shared" si="786"/>
        <v>870.41331999999989</v>
      </c>
      <c r="CG140" s="195">
        <f t="shared" si="786"/>
        <v>0</v>
      </c>
      <c r="CH140" s="198">
        <f t="shared" si="483"/>
        <v>2803.7182599999996</v>
      </c>
      <c r="CI140" s="68"/>
      <c r="CJ140" s="68"/>
      <c r="CK140" s="195">
        <f t="shared" si="787"/>
        <v>0</v>
      </c>
      <c r="CL140" s="195">
        <f t="shared" si="787"/>
        <v>715.84295999999995</v>
      </c>
      <c r="CM140" s="195">
        <f t="shared" si="787"/>
        <v>1217.46198</v>
      </c>
      <c r="CN140" s="195">
        <f t="shared" si="787"/>
        <v>870.41331999999989</v>
      </c>
      <c r="CO140" s="195">
        <f t="shared" si="787"/>
        <v>0</v>
      </c>
      <c r="CP140" s="198">
        <f t="shared" si="419"/>
        <v>2803.7182599999996</v>
      </c>
      <c r="CS140" s="195">
        <f t="shared" si="801"/>
        <v>0</v>
      </c>
      <c r="CT140" s="195">
        <f t="shared" si="788"/>
        <v>477.22863999999998</v>
      </c>
      <c r="CU140" s="195">
        <f t="shared" si="788"/>
        <v>1217.46198</v>
      </c>
      <c r="CV140" s="195">
        <f t="shared" si="788"/>
        <v>870.41331999999989</v>
      </c>
      <c r="CW140" s="195">
        <f t="shared" si="788"/>
        <v>0</v>
      </c>
      <c r="CX140" s="198">
        <f t="shared" si="420"/>
        <v>2565.10394</v>
      </c>
      <c r="CY140" s="6"/>
      <c r="CZ140" s="6"/>
      <c r="DA140" s="195">
        <f t="shared" si="802"/>
        <v>0</v>
      </c>
      <c r="DB140" s="195">
        <f t="shared" si="789"/>
        <v>477.22863999999998</v>
      </c>
      <c r="DC140" s="195">
        <f t="shared" si="789"/>
        <v>1217.46198</v>
      </c>
      <c r="DD140" s="195">
        <f t="shared" si="789"/>
        <v>870.41331999999989</v>
      </c>
      <c r="DE140" s="195">
        <f t="shared" si="789"/>
        <v>0</v>
      </c>
      <c r="DF140" s="198">
        <f t="shared" si="421"/>
        <v>2565.10394</v>
      </c>
      <c r="DG140" s="6"/>
      <c r="DH140" s="6"/>
      <c r="DI140" s="195">
        <f t="shared" si="803"/>
        <v>0</v>
      </c>
      <c r="DJ140" s="195">
        <f t="shared" si="790"/>
        <v>477.22863999999998</v>
      </c>
      <c r="DK140" s="195">
        <f t="shared" si="790"/>
        <v>1217.46198</v>
      </c>
      <c r="DL140" s="195">
        <f t="shared" si="790"/>
        <v>870.41331999999989</v>
      </c>
      <c r="DM140" s="195">
        <f t="shared" si="790"/>
        <v>0</v>
      </c>
      <c r="DN140" s="198">
        <f t="shared" si="423"/>
        <v>2565.10394</v>
      </c>
      <c r="DO140" s="6"/>
      <c r="DP140" s="6"/>
      <c r="DQ140" s="195">
        <f t="shared" si="804"/>
        <v>0</v>
      </c>
      <c r="DR140" s="195">
        <f t="shared" si="791"/>
        <v>477.22863999999998</v>
      </c>
      <c r="DS140" s="195">
        <f t="shared" si="791"/>
        <v>1217.46198</v>
      </c>
      <c r="DT140" s="195">
        <f t="shared" si="791"/>
        <v>870.41331999999989</v>
      </c>
      <c r="DU140" s="195">
        <f t="shared" si="791"/>
        <v>0</v>
      </c>
      <c r="DV140" s="198">
        <f t="shared" si="422"/>
        <v>2565.10394</v>
      </c>
    </row>
    <row r="141" spans="1:126" ht="25.5" customHeight="1" thickBot="1">
      <c r="A141" s="19"/>
      <c r="B141" s="60"/>
      <c r="C141" s="61"/>
      <c r="D141" s="62">
        <f>SUM(D137:D140)</f>
        <v>12534</v>
      </c>
      <c r="E141" s="63">
        <f>SUM(E137:E140)</f>
        <v>12534</v>
      </c>
      <c r="F141" s="64"/>
      <c r="G141" s="65">
        <f>SUM(G137:G140)</f>
        <v>592</v>
      </c>
      <c r="H141" s="66">
        <f t="shared" ref="H141:K141" si="805">SUM(H137:H140)</f>
        <v>5326</v>
      </c>
      <c r="I141" s="66">
        <f t="shared" si="805"/>
        <v>5138</v>
      </c>
      <c r="J141" s="66">
        <f t="shared" si="805"/>
        <v>1012</v>
      </c>
      <c r="K141" s="66">
        <f t="shared" si="805"/>
        <v>466</v>
      </c>
      <c r="L141" s="67"/>
      <c r="M141" s="65">
        <f>SUM(M137:M140)</f>
        <v>73</v>
      </c>
      <c r="N141" s="66">
        <f t="shared" ref="N141:Q141" si="806">SUM(N137:N140)</f>
        <v>5416</v>
      </c>
      <c r="O141" s="66">
        <f t="shared" si="806"/>
        <v>5238</v>
      </c>
      <c r="P141" s="66">
        <f t="shared" si="806"/>
        <v>1130</v>
      </c>
      <c r="Q141" s="66">
        <f t="shared" si="806"/>
        <v>710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584</v>
      </c>
      <c r="Z141" s="66">
        <f t="shared" ref="Z141:AC141" si="808">SUM(Z137:Z140)</f>
        <v>4441</v>
      </c>
      <c r="AA141" s="66">
        <f t="shared" si="808"/>
        <v>5771</v>
      </c>
      <c r="AB141" s="66">
        <f t="shared" si="808"/>
        <v>1187</v>
      </c>
      <c r="AC141" s="66">
        <f t="shared" si="808"/>
        <v>551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579</v>
      </c>
      <c r="AL141" s="66">
        <f t="shared" ref="AL141:AO141" si="810">SUM(AL137:AL140)</f>
        <v>3872</v>
      </c>
      <c r="AM141" s="66">
        <f t="shared" si="810"/>
        <v>6002</v>
      </c>
      <c r="AN141" s="66">
        <f t="shared" si="810"/>
        <v>1345</v>
      </c>
      <c r="AO141" s="66">
        <f t="shared" si="810"/>
        <v>736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7691.8560264000007</v>
      </c>
      <c r="CD141" s="197">
        <f t="shared" ref="CD141:CG141" si="811">SUM(CD137:CD140)</f>
        <v>582629.35743039998</v>
      </c>
      <c r="CE141" s="197">
        <f t="shared" si="811"/>
        <v>958386.07065600005</v>
      </c>
      <c r="CF141" s="197">
        <f t="shared" si="811"/>
        <v>443667.07747039996</v>
      </c>
      <c r="CG141" s="197">
        <f t="shared" si="811"/>
        <v>377785.24056000001</v>
      </c>
      <c r="CH141" s="198">
        <f t="shared" si="483"/>
        <v>2370159.6021431996</v>
      </c>
      <c r="CI141" s="68"/>
      <c r="CJ141" s="68"/>
      <c r="CK141" s="197">
        <f>SUM(CK137:CK140)</f>
        <v>62633.684786400001</v>
      </c>
      <c r="CL141" s="197">
        <f t="shared" ref="CL141:CO141" si="812">SUM(CL137:CL140)</f>
        <v>572951.16061120003</v>
      </c>
      <c r="CM141" s="197">
        <f t="shared" si="812"/>
        <v>940140.37378240016</v>
      </c>
      <c r="CN141" s="197">
        <f t="shared" si="812"/>
        <v>397326.2723136</v>
      </c>
      <c r="CO141" s="197">
        <f t="shared" si="812"/>
        <v>248076.61199999999</v>
      </c>
      <c r="CP141" s="198">
        <f t="shared" ref="CP141:CP204" si="813">SUM(CK141:CO141)</f>
        <v>2221128.1034936002</v>
      </c>
      <c r="CS141" s="197">
        <f>SUM(CS137:CS140)</f>
        <v>61788.425882399999</v>
      </c>
      <c r="CT141" s="197">
        <f t="shared" ref="CT141:CW141" si="814">SUM(CT137:CT140)</f>
        <v>477686.77949439996</v>
      </c>
      <c r="CU141" s="197">
        <f t="shared" si="814"/>
        <v>1055766.7962296</v>
      </c>
      <c r="CV141" s="197">
        <f t="shared" si="814"/>
        <v>466019.29152799997</v>
      </c>
      <c r="CW141" s="197">
        <f t="shared" si="814"/>
        <v>293155.67635199998</v>
      </c>
      <c r="CX141" s="198">
        <f t="shared" ref="CX141:CX204" si="815">SUM(CS141:CW141)</f>
        <v>2354416.9694864</v>
      </c>
      <c r="CY141" s="6"/>
      <c r="CZ141" s="6"/>
      <c r="DA141" s="197">
        <f>SUM(DA137:DA140)</f>
        <v>61788.425882399999</v>
      </c>
      <c r="DB141" s="197">
        <f t="shared" ref="DB141:DE141" si="816">SUM(DB137:DB140)</f>
        <v>477686.77949439996</v>
      </c>
      <c r="DC141" s="197">
        <f t="shared" si="816"/>
        <v>1055766.7962296</v>
      </c>
      <c r="DD141" s="197">
        <f t="shared" si="816"/>
        <v>466019.29152799997</v>
      </c>
      <c r="DE141" s="197">
        <f t="shared" si="816"/>
        <v>293155.67635199998</v>
      </c>
      <c r="DF141" s="198">
        <f t="shared" ref="DF141:DF204" si="817">SUM(DA141:DE141)</f>
        <v>2354416.9694864</v>
      </c>
      <c r="DG141" s="6"/>
      <c r="DH141" s="6"/>
      <c r="DI141" s="197">
        <f>SUM(DI137:DI140)</f>
        <v>61271.878774400007</v>
      </c>
      <c r="DJ141" s="197">
        <f t="shared" ref="DJ141:DM141" si="818">SUM(DJ137:DJ140)</f>
        <v>416515.61241920001</v>
      </c>
      <c r="DK141" s="197">
        <f t="shared" si="818"/>
        <v>1097972.1448696002</v>
      </c>
      <c r="DL141" s="197">
        <f t="shared" si="818"/>
        <v>528027.53644479997</v>
      </c>
      <c r="DM141" s="197">
        <f t="shared" si="818"/>
        <v>391583.025456</v>
      </c>
      <c r="DN141" s="198">
        <f t="shared" si="423"/>
        <v>2495370.1979640005</v>
      </c>
      <c r="DO141" s="6"/>
      <c r="DP141" s="6"/>
      <c r="DQ141" s="197">
        <f>SUM(DQ137:DQ140)</f>
        <v>61271.878774400007</v>
      </c>
      <c r="DR141" s="197">
        <f t="shared" ref="DR141:DU141" si="819">SUM(DR137:DR140)</f>
        <v>416515.61241920001</v>
      </c>
      <c r="DS141" s="197">
        <f t="shared" si="819"/>
        <v>1097972.1448696002</v>
      </c>
      <c r="DT141" s="197">
        <f t="shared" si="819"/>
        <v>528027.53644479997</v>
      </c>
      <c r="DU141" s="197">
        <f t="shared" si="819"/>
        <v>391583.025456</v>
      </c>
      <c r="DV141" s="198">
        <f t="shared" ref="DV141:DV204" si="820">SUM(DQ141:DU141)</f>
        <v>2495370.1979640005</v>
      </c>
    </row>
    <row r="142" spans="1:126" ht="25.5" customHeight="1">
      <c r="A142" s="19"/>
      <c r="B142" s="48" t="s">
        <v>49</v>
      </c>
      <c r="C142" s="48"/>
      <c r="D142" s="49">
        <f>L142</f>
        <v>264.39276142131979</v>
      </c>
      <c r="E142" s="50">
        <f>D142+SUM(AE142:AI142)</f>
        <v>264.39276142131979</v>
      </c>
      <c r="F142" s="51" t="s">
        <v>26</v>
      </c>
      <c r="G142" s="52">
        <f>'[9]NAW4 - Refurb - ENWL'!G139</f>
        <v>60.091126903553295</v>
      </c>
      <c r="H142" s="52">
        <f>'[9]NAW4 - Refurb - ENWL'!H139</f>
        <v>197.11346466344096</v>
      </c>
      <c r="I142" s="52">
        <f>'[9]NAW4 - Refurb - ENWL'!I139</f>
        <v>4.2074591944270558</v>
      </c>
      <c r="J142" s="52">
        <f>'[9]NAW4 - Refurb - ENWL'!J139</f>
        <v>0.74517766497461924</v>
      </c>
      <c r="K142" s="52">
        <f>'[9]NAW4 - Refurb - ENWL'!K139</f>
        <v>2.2355329949238576</v>
      </c>
      <c r="L142" s="53">
        <f>SUM(G142:K142)</f>
        <v>264.39276142131979</v>
      </c>
      <c r="M142" s="69">
        <f>'[9]NAW4 - Refurb - ENWL'!M139</f>
        <v>0</v>
      </c>
      <c r="N142" s="69">
        <f>'[9]NAW4 - Refurb - ENWL'!N139</f>
        <v>235.08119796954315</v>
      </c>
      <c r="O142" s="69">
        <f>'[9]NAW4 - Refurb - ENWL'!O139</f>
        <v>14.158375634517766</v>
      </c>
      <c r="P142" s="69">
        <f>'[9]NAW4 - Refurb - ENWL'!P139</f>
        <v>0.74517766497461924</v>
      </c>
      <c r="Q142" s="69">
        <f>'[9]NAW4 - Refurb - ENWL'!Q139</f>
        <v>2.2355329949238576</v>
      </c>
      <c r="R142" s="53">
        <f>SUM(M142:Q142)</f>
        <v>252.2202842639594</v>
      </c>
      <c r="S142" s="52">
        <f>'[9]NAW4 - Refurb - ENWL'!S139</f>
        <v>0</v>
      </c>
      <c r="T142" s="52">
        <f>'[9]NAW4 - Refurb - ENWL'!T139</f>
        <v>0</v>
      </c>
      <c r="U142" s="52">
        <f>'[9]NAW4 - Refurb - ENWL'!U139</f>
        <v>0</v>
      </c>
      <c r="V142" s="52">
        <f>'[9]NAW4 - Refurb - ENWL'!V139</f>
        <v>0</v>
      </c>
      <c r="W142" s="52">
        <f>'[9]NAW4 - Refurb - ENWL'!W139</f>
        <v>0</v>
      </c>
      <c r="X142" s="53">
        <f>SUM(S142:W142)</f>
        <v>0</v>
      </c>
      <c r="Y142" s="69">
        <f>'[9]NAW4 - Refurb - ENWL'!Y139</f>
        <v>60.09112690355331</v>
      </c>
      <c r="Z142" s="69">
        <f>'[9]NAW4 - Refurb - ENWL'!Z139</f>
        <v>168.79671339440549</v>
      </c>
      <c r="AA142" s="69">
        <f>'[9]NAW4 - Refurb - ENWL'!AA139</f>
        <v>25.072433813716398</v>
      </c>
      <c r="AB142" s="69">
        <f>'[9]NAW4 - Refurb - ENWL'!AB139</f>
        <v>4.4710659898477161</v>
      </c>
      <c r="AC142" s="69">
        <f>'[9]NAW4 - Refurb - ENWL'!AC139</f>
        <v>5.9614213197969548</v>
      </c>
      <c r="AD142" s="53">
        <f>SUM(Y142:AC142)</f>
        <v>264.39276142131985</v>
      </c>
      <c r="AE142" s="54">
        <f>'[9]NAW4 - Refurb - ENWL'!AE139</f>
        <v>0</v>
      </c>
      <c r="AF142" s="54">
        <f>'[9]NAW4 - Refurb - ENWL'!AF139</f>
        <v>0</v>
      </c>
      <c r="AG142" s="54">
        <f>'[9]NAW4 - Refurb - ENWL'!AG139</f>
        <v>0</v>
      </c>
      <c r="AH142" s="54">
        <f>'[9]NAW4 - Refurb - ENWL'!AH139</f>
        <v>0</v>
      </c>
      <c r="AI142" s="54">
        <f>'[9]NAW4 - Refurb - ENWL'!AI139</f>
        <v>0</v>
      </c>
      <c r="AJ142" s="53">
        <f>SUM(AE142:AI142)</f>
        <v>0</v>
      </c>
      <c r="AK142" s="69">
        <f>'[9]NAW4 - Refurb - ENWL'!AK139</f>
        <v>60.09112690355331</v>
      </c>
      <c r="AL142" s="69">
        <f>'[9]NAW4 - Refurb - ENWL'!AL139</f>
        <v>147.1865611101415</v>
      </c>
      <c r="AM142" s="69">
        <f>'[9]NAW4 - Refurb - ENWL'!AM139</f>
        <v>18.365834828944823</v>
      </c>
      <c r="AN142" s="69">
        <f>'[9]NAW4 - Refurb - ENWL'!AN139</f>
        <v>18.629441624365484</v>
      </c>
      <c r="AO142" s="69">
        <f>'[9]NAW4 - Refurb - ENWL'!AO139</f>
        <v>20.119796954314722</v>
      </c>
      <c r="AP142" s="53">
        <f>SUM(AK142:AO142)</f>
        <v>264.39276142131985</v>
      </c>
      <c r="BB142" s="6"/>
      <c r="BC142" s="6"/>
      <c r="BD142" s="51" t="s">
        <v>26</v>
      </c>
      <c r="BE142" s="172">
        <f>'ENWL - HI Probs. of Failure '!O$39</f>
        <v>1.0000000000000001E-5</v>
      </c>
      <c r="BF142" s="172">
        <f>'ENWL - HI Probs. of Failure '!P$39</f>
        <v>2.31E-4</v>
      </c>
      <c r="BG142" s="172">
        <f>'ENWL - HI Probs. of Failure '!Q$39</f>
        <v>8.0400000000000003E-4</v>
      </c>
      <c r="BH142" s="172">
        <f>'ENWL - HI Probs. of Failure '!R$39</f>
        <v>3.5000000000000001E-3</v>
      </c>
      <c r="BI142" s="172">
        <f>'ENWL - HI Probs. of Failure '!S$39</f>
        <v>9.7109999999999991E-3</v>
      </c>
      <c r="BJ142" s="175"/>
      <c r="BK142" s="6"/>
      <c r="BL142" s="51" t="s">
        <v>26</v>
      </c>
      <c r="BM142" s="194">
        <f>$BM2*'ENWL - Ave Crit'!$Q$39</f>
        <v>159828.19999999998</v>
      </c>
      <c r="BN142" s="194">
        <f>$BM2*'ENWL - Ave Crit'!$Q$39</f>
        <v>159828.19999999998</v>
      </c>
      <c r="BO142" s="194">
        <f>$BM2*'ENWL - Ave Crit'!$Q$39</f>
        <v>159828.19999999998</v>
      </c>
      <c r="BP142" s="194">
        <f>$BM2*'ENWL - Ave Crit'!$Q$39</f>
        <v>159828.19999999998</v>
      </c>
      <c r="BQ142" s="194">
        <f>$BM2*'ENWL - Ave Crit'!$Q$39</f>
        <v>159828.19999999998</v>
      </c>
      <c r="BR142" s="175"/>
      <c r="BS142" s="6"/>
      <c r="BT142" s="51" t="s">
        <v>26</v>
      </c>
      <c r="BU142" s="24">
        <f t="shared" si="737"/>
        <v>1.598282</v>
      </c>
      <c r="BV142" s="24">
        <f t="shared" si="737"/>
        <v>36.9203142</v>
      </c>
      <c r="BW142" s="24">
        <f t="shared" si="737"/>
        <v>128.5018728</v>
      </c>
      <c r="BX142" s="24">
        <f t="shared" si="737"/>
        <v>559.39869999999996</v>
      </c>
      <c r="BY142" s="24">
        <f t="shared" si="737"/>
        <v>1552.0916501999998</v>
      </c>
      <c r="BZ142" s="6"/>
      <c r="CA142" s="6"/>
      <c r="CB142" s="51" t="s">
        <v>26</v>
      </c>
      <c r="CC142" s="195">
        <f>IF(BU142="","",M142*BU142)</f>
        <v>0</v>
      </c>
      <c r="CD142" s="195">
        <f t="shared" ref="CD142:CG145" si="821">IF(BV142="","",N142*BV142)</f>
        <v>8679.2716915479359</v>
      </c>
      <c r="CE142" s="195">
        <f t="shared" si="821"/>
        <v>1819.3777848414213</v>
      </c>
      <c r="CF142" s="195">
        <f t="shared" si="821"/>
        <v>416.85141705583749</v>
      </c>
      <c r="CG142" s="195">
        <f t="shared" si="821"/>
        <v>3469.752095167918</v>
      </c>
      <c r="CH142" s="198">
        <f t="shared" si="483"/>
        <v>14385.252988613112</v>
      </c>
      <c r="CI142" s="68"/>
      <c r="CJ142" s="68"/>
      <c r="CK142" s="195">
        <f t="shared" ref="CK142:CO145" si="822">IF(BU142="","",G142*BU142)</f>
        <v>96.042566489664964</v>
      </c>
      <c r="CL142" s="195">
        <f t="shared" si="822"/>
        <v>7277.4910484248376</v>
      </c>
      <c r="CM142" s="195">
        <f t="shared" si="822"/>
        <v>540.66638621345601</v>
      </c>
      <c r="CN142" s="195">
        <f t="shared" si="822"/>
        <v>416.85141705583749</v>
      </c>
      <c r="CO142" s="195">
        <f t="shared" si="822"/>
        <v>3469.752095167918</v>
      </c>
      <c r="CP142" s="198">
        <f t="shared" si="813"/>
        <v>11800.803513351713</v>
      </c>
      <c r="CS142" s="195">
        <f>IF(BU142="","",Y142*BU142)</f>
        <v>96.042566489664992</v>
      </c>
      <c r="CT142" s="195">
        <f t="shared" ref="CT142:CW145" si="823">IF(BV142="","",Z142*BV142)</f>
        <v>6232.0276944487987</v>
      </c>
      <c r="CU142" s="195">
        <f t="shared" si="823"/>
        <v>3221.8547007166035</v>
      </c>
      <c r="CV142" s="195">
        <f t="shared" si="823"/>
        <v>2501.1085023350256</v>
      </c>
      <c r="CW142" s="195">
        <f t="shared" si="823"/>
        <v>9252.6722537811165</v>
      </c>
      <c r="CX142" s="198">
        <f t="shared" si="815"/>
        <v>21303.705717771209</v>
      </c>
      <c r="CY142" s="6"/>
      <c r="CZ142" s="6"/>
      <c r="DA142" s="195">
        <f>IF(BU142="","",(S142+Y142)*BU142)</f>
        <v>96.042566489664992</v>
      </c>
      <c r="DB142" s="195">
        <f t="shared" ref="DB142:DE145" si="824">IF(BV142="","",(T142+Z142)*BV142)</f>
        <v>6232.0276944487987</v>
      </c>
      <c r="DC142" s="195">
        <f t="shared" si="824"/>
        <v>3221.8547007166035</v>
      </c>
      <c r="DD142" s="195">
        <f t="shared" si="824"/>
        <v>2501.1085023350256</v>
      </c>
      <c r="DE142" s="195">
        <f t="shared" si="824"/>
        <v>9252.6722537811165</v>
      </c>
      <c r="DF142" s="198">
        <f t="shared" si="817"/>
        <v>21303.705717771209</v>
      </c>
      <c r="DG142" s="6"/>
      <c r="DH142" s="6"/>
      <c r="DI142" s="195">
        <f>IF(BU142="","",AK142*BU142)</f>
        <v>96.042566489664992</v>
      </c>
      <c r="DJ142" s="195">
        <f t="shared" ref="DJ142:DM145" si="825">IF(BV142="","",AL142*BV142)</f>
        <v>5434.1740822039246</v>
      </c>
      <c r="DK142" s="195">
        <f t="shared" si="825"/>
        <v>2360.0441710548776</v>
      </c>
      <c r="DL142" s="195">
        <f t="shared" si="825"/>
        <v>10421.28542639594</v>
      </c>
      <c r="DM142" s="195">
        <f t="shared" si="825"/>
        <v>31227.768856511266</v>
      </c>
      <c r="DN142" s="198">
        <f t="shared" ref="DN142:DN205" si="826">SUM(DI142:DM142)</f>
        <v>49539.315102655673</v>
      </c>
      <c r="DO142" s="6"/>
      <c r="DP142" s="6"/>
      <c r="DQ142" s="195">
        <f>IF(BU142="","",(AE142+AK142)*BU142)</f>
        <v>96.042566489664992</v>
      </c>
      <c r="DR142" s="195">
        <f t="shared" ref="DR142:DU145" si="827">IF(BV142="","",(AF142+AL142)*BV142)</f>
        <v>5434.1740822039246</v>
      </c>
      <c r="DS142" s="195">
        <f t="shared" si="827"/>
        <v>2360.0441710548776</v>
      </c>
      <c r="DT142" s="195">
        <f t="shared" si="827"/>
        <v>10421.28542639594</v>
      </c>
      <c r="DU142" s="195">
        <f t="shared" si="827"/>
        <v>31227.768856511266</v>
      </c>
      <c r="DV142" s="198">
        <f t="shared" si="820"/>
        <v>49539.315102655673</v>
      </c>
    </row>
    <row r="143" spans="1:126" ht="25.5" customHeight="1">
      <c r="A143" s="19"/>
      <c r="B143" s="55"/>
      <c r="C143" s="55"/>
      <c r="D143" s="56">
        <f t="shared" ref="D143:D145" si="828">L143</f>
        <v>0.36020812182741113</v>
      </c>
      <c r="E143" s="57">
        <f t="shared" ref="E143:E145" si="829">D143+SUM(AE143:AI143)</f>
        <v>0.36020812182741113</v>
      </c>
      <c r="F143" s="58" t="s">
        <v>28</v>
      </c>
      <c r="G143" s="52">
        <f>'[9]NAW4 - Refurb - ENWL'!G140</f>
        <v>8.1868020304568509E-2</v>
      </c>
      <c r="H143" s="52">
        <f>'[9]NAW4 - Refurb - ENWL'!H140</f>
        <v>0.26854695458234462</v>
      </c>
      <c r="I143" s="52">
        <f>'[9]NAW4 - Refurb - ENWL'!I140</f>
        <v>5.7322332349142441E-3</v>
      </c>
      <c r="J143" s="52">
        <f>'[9]NAW4 - Refurb - ENWL'!J140</f>
        <v>1.0152284263959389E-3</v>
      </c>
      <c r="K143" s="52">
        <f>'[9]NAW4 - Refurb - ENWL'!K140</f>
        <v>3.0456852791878168E-3</v>
      </c>
      <c r="L143" s="59">
        <f t="shared" ref="L143:L145" si="830">SUM(G143:K143)</f>
        <v>0.36020812182741113</v>
      </c>
      <c r="M143" s="52">
        <f>'[9]NAW4 - Refurb - ENWL'!M140</f>
        <v>0</v>
      </c>
      <c r="N143" s="52">
        <f>'[9]NAW4 - Refurb - ENWL'!N140</f>
        <v>0.32027411167512687</v>
      </c>
      <c r="O143" s="52">
        <f>'[9]NAW4 - Refurb - ENWL'!O140</f>
        <v>1.9289340101522841E-2</v>
      </c>
      <c r="P143" s="52">
        <f>'[9]NAW4 - Refurb - ENWL'!P140</f>
        <v>1.0152284263959389E-3</v>
      </c>
      <c r="Q143" s="52">
        <f>'[9]NAW4 - Refurb - ENWL'!Q140</f>
        <v>3.0456852791878168E-3</v>
      </c>
      <c r="R143" s="59">
        <f t="shared" ref="R143:R145" si="831">SUM(M143:Q143)</f>
        <v>0.34362436548223346</v>
      </c>
      <c r="S143" s="52">
        <f>'[9]NAW4 - Refurb - ENWL'!S140</f>
        <v>0</v>
      </c>
      <c r="T143" s="52">
        <f>'[9]NAW4 - Refurb - ENWL'!T140</f>
        <v>0</v>
      </c>
      <c r="U143" s="52">
        <f>'[9]NAW4 - Refurb - ENWL'!U140</f>
        <v>0</v>
      </c>
      <c r="V143" s="52">
        <f>'[9]NAW4 - Refurb - ENWL'!V140</f>
        <v>0</v>
      </c>
      <c r="W143" s="52">
        <f>'[9]NAW4 - Refurb - ENWL'!W140</f>
        <v>0</v>
      </c>
      <c r="X143" s="59">
        <f t="shared" ref="X143:X145" si="832">SUM(S143:W143)</f>
        <v>0</v>
      </c>
      <c r="Y143" s="52">
        <f>'[9]NAW4 - Refurb - ENWL'!Y140</f>
        <v>8.1868020304568523E-2</v>
      </c>
      <c r="Z143" s="52">
        <f>'[9]NAW4 - Refurb - ENWL'!Z140</f>
        <v>0.22996827437929898</v>
      </c>
      <c r="AA143" s="52">
        <f>'[9]NAW4 - Refurb - ENWL'!AA140</f>
        <v>3.4158629174000539E-2</v>
      </c>
      <c r="AB143" s="52">
        <f>'[9]NAW4 - Refurb - ENWL'!AB140</f>
        <v>6.0913705583756344E-3</v>
      </c>
      <c r="AC143" s="52">
        <f>'[9]NAW4 - Refurb - ENWL'!AC140</f>
        <v>8.1218274111675131E-3</v>
      </c>
      <c r="AD143" s="59">
        <f t="shared" ref="AD143:AD145" si="833">SUM(Y143:AC143)</f>
        <v>0.36020812182741119</v>
      </c>
      <c r="AE143" s="52">
        <f>'[9]NAW4 - Refurb - ENWL'!AE140</f>
        <v>0</v>
      </c>
      <c r="AF143" s="52">
        <f>'[9]NAW4 - Refurb - ENWL'!AF140</f>
        <v>0</v>
      </c>
      <c r="AG143" s="52">
        <f>'[9]NAW4 - Refurb - ENWL'!AG140</f>
        <v>0</v>
      </c>
      <c r="AH143" s="52">
        <f>'[9]NAW4 - Refurb - ENWL'!AH140</f>
        <v>0</v>
      </c>
      <c r="AI143" s="52">
        <f>'[9]NAW4 - Refurb - ENWL'!AI140</f>
        <v>0</v>
      </c>
      <c r="AJ143" s="59">
        <f t="shared" ref="AJ143:AJ145" si="834">SUM(AE143:AI143)</f>
        <v>0</v>
      </c>
      <c r="AK143" s="52">
        <f>'[9]NAW4 - Refurb - ENWL'!AK140</f>
        <v>8.1868020304568523E-2</v>
      </c>
      <c r="AL143" s="52">
        <f>'[9]NAW4 - Refurb - ENWL'!AL140</f>
        <v>0.20052665001381673</v>
      </c>
      <c r="AM143" s="52">
        <f>'[9]NAW4 - Refurb - ENWL'!AM140</f>
        <v>2.5021573336437085E-2</v>
      </c>
      <c r="AN143" s="52">
        <f>'[9]NAW4 - Refurb - ENWL'!AN140</f>
        <v>2.5380710659898477E-2</v>
      </c>
      <c r="AO143" s="52">
        <f>'[9]NAW4 - Refurb - ENWL'!AO140</f>
        <v>2.7411167512690356E-2</v>
      </c>
      <c r="AP143" s="59">
        <f t="shared" ref="AP143:AP145" si="835">SUM(AK143:AO143)</f>
        <v>0.36020812182741119</v>
      </c>
      <c r="AR143" s="88"/>
      <c r="BB143" s="6"/>
      <c r="BC143" s="6"/>
      <c r="BD143" s="58" t="s">
        <v>28</v>
      </c>
      <c r="BE143" s="172">
        <f>'ENWL - HI Probs. of Failure '!O$39</f>
        <v>1.0000000000000001E-5</v>
      </c>
      <c r="BF143" s="172">
        <f>'ENWL - HI Probs. of Failure '!P$39</f>
        <v>2.31E-4</v>
      </c>
      <c r="BG143" s="172">
        <f>'ENWL - HI Probs. of Failure '!Q$39</f>
        <v>8.0400000000000003E-4</v>
      </c>
      <c r="BH143" s="172">
        <f>'ENWL - HI Probs. of Failure '!R$39</f>
        <v>3.5000000000000001E-3</v>
      </c>
      <c r="BI143" s="172">
        <f>'ENWL - HI Probs. of Failure '!S$39</f>
        <v>9.7109999999999991E-3</v>
      </c>
      <c r="BJ143" s="176"/>
      <c r="BK143" s="6"/>
      <c r="BL143" s="58" t="s">
        <v>28</v>
      </c>
      <c r="BM143" s="194">
        <f>$BM3*'ENWL - Ave Crit'!$Q$39</f>
        <v>228326</v>
      </c>
      <c r="BN143" s="194">
        <f>$BM3*'ENWL - Ave Crit'!$Q$39</f>
        <v>228326</v>
      </c>
      <c r="BO143" s="194">
        <f>$BM3*'ENWL - Ave Crit'!$Q$39</f>
        <v>228326</v>
      </c>
      <c r="BP143" s="194">
        <f>$BM3*'ENWL - Ave Crit'!$Q$39</f>
        <v>228326</v>
      </c>
      <c r="BQ143" s="194">
        <f>$BM3*'ENWL - Ave Crit'!$Q$39</f>
        <v>228326</v>
      </c>
      <c r="BR143" s="176"/>
      <c r="BS143" s="6"/>
      <c r="BT143" s="58" t="s">
        <v>28</v>
      </c>
      <c r="BU143" s="24">
        <f t="shared" si="737"/>
        <v>2.2832600000000003</v>
      </c>
      <c r="BV143" s="24">
        <f t="shared" si="737"/>
        <v>52.743306000000004</v>
      </c>
      <c r="BW143" s="24">
        <f t="shared" si="737"/>
        <v>183.57410400000001</v>
      </c>
      <c r="BX143" s="24">
        <f t="shared" si="737"/>
        <v>799.14099999999996</v>
      </c>
      <c r="BY143" s="24">
        <f t="shared" si="737"/>
        <v>2217.2737859999997</v>
      </c>
      <c r="BZ143" s="6"/>
      <c r="CA143" s="6"/>
      <c r="CB143" s="58" t="s">
        <v>28</v>
      </c>
      <c r="CC143" s="195">
        <f t="shared" ref="CC143:CC145" si="836">IF(BU143="","",M143*BU143)</f>
        <v>0</v>
      </c>
      <c r="CD143" s="195">
        <f t="shared" si="821"/>
        <v>16.892315475959389</v>
      </c>
      <c r="CE143" s="195">
        <f t="shared" si="821"/>
        <v>3.5410233258883248</v>
      </c>
      <c r="CF143" s="195">
        <f t="shared" si="821"/>
        <v>0.81131065989847695</v>
      </c>
      <c r="CG143" s="195">
        <f t="shared" si="821"/>
        <v>6.7531181299492369</v>
      </c>
      <c r="CH143" s="198">
        <f t="shared" si="483"/>
        <v>27.997767591695428</v>
      </c>
      <c r="CI143" s="68"/>
      <c r="CJ143" s="68"/>
      <c r="CK143" s="195">
        <f t="shared" si="822"/>
        <v>0.18692597604060912</v>
      </c>
      <c r="CL143" s="195">
        <f t="shared" si="822"/>
        <v>14.164054200904706</v>
      </c>
      <c r="CM143" s="195">
        <f t="shared" si="822"/>
        <v>1.052289580018404</v>
      </c>
      <c r="CN143" s="195">
        <f t="shared" si="822"/>
        <v>0.81131065989847695</v>
      </c>
      <c r="CO143" s="195">
        <f t="shared" si="822"/>
        <v>6.7531181299492369</v>
      </c>
      <c r="CP143" s="198">
        <f t="shared" si="813"/>
        <v>22.967698546811434</v>
      </c>
      <c r="CS143" s="195">
        <f t="shared" ref="CS143:CS145" si="837">IF(BU143="","",Y143*BU143)</f>
        <v>0.18692597604060915</v>
      </c>
      <c r="CT143" s="195">
        <f t="shared" si="823"/>
        <v>12.129287065879327</v>
      </c>
      <c r="CU143" s="195">
        <f t="shared" si="823"/>
        <v>6.2706397444854094</v>
      </c>
      <c r="CV143" s="195">
        <f t="shared" si="823"/>
        <v>4.8678639593908626</v>
      </c>
      <c r="CW143" s="195">
        <f t="shared" si="823"/>
        <v>18.008315013197969</v>
      </c>
      <c r="CX143" s="198">
        <f t="shared" si="815"/>
        <v>41.463031758994177</v>
      </c>
      <c r="CY143" s="6"/>
      <c r="CZ143" s="6"/>
      <c r="DA143" s="195">
        <f t="shared" ref="DA143:DA145" si="838">IF(BU143="","",(S143+Y143)*BU143)</f>
        <v>0.18692597604060915</v>
      </c>
      <c r="DB143" s="195">
        <f t="shared" si="824"/>
        <v>12.129287065879327</v>
      </c>
      <c r="DC143" s="195">
        <f t="shared" si="824"/>
        <v>6.2706397444854094</v>
      </c>
      <c r="DD143" s="195">
        <f t="shared" si="824"/>
        <v>4.8678639593908626</v>
      </c>
      <c r="DE143" s="195">
        <f t="shared" si="824"/>
        <v>18.008315013197969</v>
      </c>
      <c r="DF143" s="198">
        <f t="shared" si="817"/>
        <v>41.463031758994177</v>
      </c>
      <c r="DG143" s="6"/>
      <c r="DH143" s="6"/>
      <c r="DI143" s="195">
        <f t="shared" ref="DI143:DI145" si="839">IF(BU143="","",AK143*BU143)</f>
        <v>0.18692597604060915</v>
      </c>
      <c r="DJ143" s="195">
        <f t="shared" si="825"/>
        <v>10.576438462833641</v>
      </c>
      <c r="DK143" s="195">
        <f t="shared" si="825"/>
        <v>4.5933129059067284</v>
      </c>
      <c r="DL143" s="195">
        <f t="shared" si="825"/>
        <v>20.282766497461928</v>
      </c>
      <c r="DM143" s="195">
        <f t="shared" si="825"/>
        <v>60.778063169543138</v>
      </c>
      <c r="DN143" s="198">
        <f t="shared" si="826"/>
        <v>96.417507011786043</v>
      </c>
      <c r="DO143" s="6"/>
      <c r="DP143" s="6"/>
      <c r="DQ143" s="195">
        <f t="shared" ref="DQ143:DQ145" si="840">IF(BU143="","",(AE143+AK143)*BU143)</f>
        <v>0.18692597604060915</v>
      </c>
      <c r="DR143" s="195">
        <f t="shared" si="827"/>
        <v>10.576438462833641</v>
      </c>
      <c r="DS143" s="195">
        <f t="shared" si="827"/>
        <v>4.5933129059067284</v>
      </c>
      <c r="DT143" s="195">
        <f t="shared" si="827"/>
        <v>20.282766497461928</v>
      </c>
      <c r="DU143" s="195">
        <f t="shared" si="827"/>
        <v>60.778063169543138</v>
      </c>
      <c r="DV143" s="198">
        <f t="shared" si="820"/>
        <v>96.417507011786043</v>
      </c>
    </row>
    <row r="144" spans="1:126" ht="25.5" customHeight="1">
      <c r="A144" s="19"/>
      <c r="B144" s="55"/>
      <c r="C144" s="55"/>
      <c r="D144" s="56">
        <f t="shared" si="828"/>
        <v>2.1612487309644668</v>
      </c>
      <c r="E144" s="57">
        <f t="shared" si="829"/>
        <v>2.1612487309644668</v>
      </c>
      <c r="F144" s="58" t="s">
        <v>30</v>
      </c>
      <c r="G144" s="52">
        <f>'[9]NAW4 - Refurb - ENWL'!G141</f>
        <v>0.49120812182741108</v>
      </c>
      <c r="H144" s="52">
        <f>'[9]NAW4 - Refurb - ENWL'!H141</f>
        <v>1.6112817274940676</v>
      </c>
      <c r="I144" s="52">
        <f>'[9]NAW4 - Refurb - ENWL'!I141</f>
        <v>3.4393399409485464E-2</v>
      </c>
      <c r="J144" s="52">
        <f>'[9]NAW4 - Refurb - ENWL'!J141</f>
        <v>6.0913705583756335E-3</v>
      </c>
      <c r="K144" s="52">
        <f>'[9]NAW4 - Refurb - ENWL'!K141</f>
        <v>1.8274111675126901E-2</v>
      </c>
      <c r="L144" s="59">
        <f t="shared" si="830"/>
        <v>2.1612487309644668</v>
      </c>
      <c r="M144" s="52">
        <f>'[9]NAW4 - Refurb - ENWL'!M141</f>
        <v>0</v>
      </c>
      <c r="N144" s="52">
        <f>'[9]NAW4 - Refurb - ENWL'!N141</f>
        <v>1.9216446700507612</v>
      </c>
      <c r="O144" s="52">
        <f>'[9]NAW4 - Refurb - ENWL'!O141</f>
        <v>0.11573604060913703</v>
      </c>
      <c r="P144" s="52">
        <f>'[9]NAW4 - Refurb - ENWL'!P141</f>
        <v>6.0913705583756335E-3</v>
      </c>
      <c r="Q144" s="52">
        <f>'[9]NAW4 - Refurb - ENWL'!Q141</f>
        <v>1.8274111675126901E-2</v>
      </c>
      <c r="R144" s="59">
        <f t="shared" si="831"/>
        <v>2.0617461928934007</v>
      </c>
      <c r="S144" s="52">
        <f>'[9]NAW4 - Refurb - ENWL'!S141</f>
        <v>0</v>
      </c>
      <c r="T144" s="52">
        <f>'[9]NAW4 - Refurb - ENWL'!T141</f>
        <v>0</v>
      </c>
      <c r="U144" s="52">
        <f>'[9]NAW4 - Refurb - ENWL'!U141</f>
        <v>0</v>
      </c>
      <c r="V144" s="52">
        <f>'[9]NAW4 - Refurb - ENWL'!V141</f>
        <v>0</v>
      </c>
      <c r="W144" s="52">
        <f>'[9]NAW4 - Refurb - ENWL'!W141</f>
        <v>0</v>
      </c>
      <c r="X144" s="59">
        <f t="shared" si="832"/>
        <v>0</v>
      </c>
      <c r="Y144" s="52">
        <f>'[9]NAW4 - Refurb - ENWL'!Y141</f>
        <v>0.49120812182741119</v>
      </c>
      <c r="Z144" s="52">
        <f>'[9]NAW4 - Refurb - ENWL'!Z141</f>
        <v>1.3798096462757941</v>
      </c>
      <c r="AA144" s="52">
        <f>'[9]NAW4 - Refurb - ENWL'!AA141</f>
        <v>0.20495177504400325</v>
      </c>
      <c r="AB144" s="52">
        <f>'[9]NAW4 - Refurb - ENWL'!AB141</f>
        <v>3.654822335025381E-2</v>
      </c>
      <c r="AC144" s="52">
        <f>'[9]NAW4 - Refurb - ENWL'!AC141</f>
        <v>4.8730964467005082E-2</v>
      </c>
      <c r="AD144" s="59">
        <f t="shared" si="833"/>
        <v>2.1612487309644668</v>
      </c>
      <c r="AE144" s="52">
        <f>'[9]NAW4 - Refurb - ENWL'!AE141</f>
        <v>0</v>
      </c>
      <c r="AF144" s="52">
        <f>'[9]NAW4 - Refurb - ENWL'!AF141</f>
        <v>0</v>
      </c>
      <c r="AG144" s="52">
        <f>'[9]NAW4 - Refurb - ENWL'!AG141</f>
        <v>0</v>
      </c>
      <c r="AH144" s="52">
        <f>'[9]NAW4 - Refurb - ENWL'!AH141</f>
        <v>0</v>
      </c>
      <c r="AI144" s="52">
        <f>'[9]NAW4 - Refurb - ENWL'!AI141</f>
        <v>0</v>
      </c>
      <c r="AJ144" s="59">
        <f t="shared" si="834"/>
        <v>0</v>
      </c>
      <c r="AK144" s="52">
        <f>'[9]NAW4 - Refurb - ENWL'!AK141</f>
        <v>0.49120812182741119</v>
      </c>
      <c r="AL144" s="52">
        <f>'[9]NAW4 - Refurb - ENWL'!AL141</f>
        <v>1.2031599000829005</v>
      </c>
      <c r="AM144" s="52">
        <f>'[9]NAW4 - Refurb - ENWL'!AM141</f>
        <v>0.15012944001862252</v>
      </c>
      <c r="AN144" s="52">
        <f>'[9]NAW4 - Refurb - ENWL'!AN141</f>
        <v>0.15228426395939085</v>
      </c>
      <c r="AO144" s="52">
        <f>'[9]NAW4 - Refurb - ENWL'!AO141</f>
        <v>0.16446700507614212</v>
      </c>
      <c r="AP144" s="59">
        <f t="shared" si="835"/>
        <v>2.1612487309644672</v>
      </c>
      <c r="BB144" s="6"/>
      <c r="BC144" s="6"/>
      <c r="BD144" s="58" t="s">
        <v>30</v>
      </c>
      <c r="BE144" s="172">
        <f>'ENWL - HI Probs. of Failure '!O$39</f>
        <v>1.0000000000000001E-5</v>
      </c>
      <c r="BF144" s="172">
        <f>'ENWL - HI Probs. of Failure '!P$39</f>
        <v>2.31E-4</v>
      </c>
      <c r="BG144" s="172">
        <f>'ENWL - HI Probs. of Failure '!Q$39</f>
        <v>8.0400000000000003E-4</v>
      </c>
      <c r="BH144" s="172">
        <f>'ENWL - HI Probs. of Failure '!R$39</f>
        <v>3.5000000000000001E-3</v>
      </c>
      <c r="BI144" s="172">
        <f>'ENWL - HI Probs. of Failure '!S$39</f>
        <v>9.7109999999999991E-3</v>
      </c>
      <c r="BJ144" s="176"/>
      <c r="BK144" s="6"/>
      <c r="BL144" s="58" t="s">
        <v>30</v>
      </c>
      <c r="BM144" s="194">
        <f>$BM4*'ENWL - Ave Crit'!$Q$39</f>
        <v>342489</v>
      </c>
      <c r="BN144" s="194">
        <f>$BM4*'ENWL - Ave Crit'!$Q$39</f>
        <v>342489</v>
      </c>
      <c r="BO144" s="194">
        <f>$BM4*'ENWL - Ave Crit'!$Q$39</f>
        <v>342489</v>
      </c>
      <c r="BP144" s="194">
        <f>$BM4*'ENWL - Ave Crit'!$Q$39</f>
        <v>342489</v>
      </c>
      <c r="BQ144" s="194">
        <f>$BM4*'ENWL - Ave Crit'!$Q$39</f>
        <v>342489</v>
      </c>
      <c r="BR144" s="176"/>
      <c r="BS144" s="6"/>
      <c r="BT144" s="58" t="s">
        <v>30</v>
      </c>
      <c r="BU144" s="24">
        <f t="shared" si="737"/>
        <v>3.4248900000000004</v>
      </c>
      <c r="BV144" s="24">
        <f t="shared" si="737"/>
        <v>79.114958999999999</v>
      </c>
      <c r="BW144" s="24">
        <f t="shared" si="737"/>
        <v>275.36115599999999</v>
      </c>
      <c r="BX144" s="24">
        <f t="shared" si="737"/>
        <v>1198.7115000000001</v>
      </c>
      <c r="BY144" s="24">
        <f t="shared" si="737"/>
        <v>3325.9106789999996</v>
      </c>
      <c r="BZ144" s="6"/>
      <c r="CA144" s="6"/>
      <c r="CB144" s="58" t="s">
        <v>30</v>
      </c>
      <c r="CC144" s="195">
        <f t="shared" si="836"/>
        <v>0</v>
      </c>
      <c r="CD144" s="195">
        <f t="shared" si="821"/>
        <v>152.03083928363449</v>
      </c>
      <c r="CE144" s="195">
        <f t="shared" si="821"/>
        <v>31.869209932994917</v>
      </c>
      <c r="CF144" s="195">
        <f t="shared" si="821"/>
        <v>7.3017959390862943</v>
      </c>
      <c r="CG144" s="195">
        <f t="shared" si="821"/>
        <v>60.778063169543131</v>
      </c>
      <c r="CH144" s="198">
        <f t="shared" si="483"/>
        <v>251.97990832525886</v>
      </c>
      <c r="CI144" s="68"/>
      <c r="CJ144" s="68"/>
      <c r="CK144" s="195">
        <f t="shared" si="822"/>
        <v>1.6823337843654822</v>
      </c>
      <c r="CL144" s="195">
        <f t="shared" si="822"/>
        <v>127.47648780814234</v>
      </c>
      <c r="CM144" s="195">
        <f t="shared" si="822"/>
        <v>9.4706062201656351</v>
      </c>
      <c r="CN144" s="195">
        <f t="shared" si="822"/>
        <v>7.3017959390862943</v>
      </c>
      <c r="CO144" s="195">
        <f t="shared" si="822"/>
        <v>60.778063169543131</v>
      </c>
      <c r="CP144" s="198">
        <f t="shared" si="813"/>
        <v>206.70928692130286</v>
      </c>
      <c r="CS144" s="195">
        <f t="shared" si="837"/>
        <v>1.6823337843654826</v>
      </c>
      <c r="CT144" s="195">
        <f t="shared" si="823"/>
        <v>109.16358359291395</v>
      </c>
      <c r="CU144" s="195">
        <f t="shared" si="823"/>
        <v>56.435757700368683</v>
      </c>
      <c r="CV144" s="195">
        <f t="shared" si="823"/>
        <v>43.810775634517775</v>
      </c>
      <c r="CW144" s="195">
        <f t="shared" si="823"/>
        <v>162.07483511878172</v>
      </c>
      <c r="CX144" s="198">
        <f t="shared" si="815"/>
        <v>373.16728583094761</v>
      </c>
      <c r="CY144" s="6"/>
      <c r="CZ144" s="6"/>
      <c r="DA144" s="195">
        <f t="shared" si="838"/>
        <v>1.6823337843654826</v>
      </c>
      <c r="DB144" s="195">
        <f t="shared" si="824"/>
        <v>109.16358359291395</v>
      </c>
      <c r="DC144" s="195">
        <f t="shared" si="824"/>
        <v>56.435757700368683</v>
      </c>
      <c r="DD144" s="195">
        <f t="shared" si="824"/>
        <v>43.810775634517775</v>
      </c>
      <c r="DE144" s="195">
        <f t="shared" si="824"/>
        <v>162.07483511878172</v>
      </c>
      <c r="DF144" s="198">
        <f t="shared" si="817"/>
        <v>373.16728583094761</v>
      </c>
      <c r="DG144" s="6"/>
      <c r="DH144" s="6"/>
      <c r="DI144" s="195">
        <f t="shared" si="839"/>
        <v>1.6823337843654826</v>
      </c>
      <c r="DJ144" s="195">
        <f t="shared" si="825"/>
        <v>95.187946165502765</v>
      </c>
      <c r="DK144" s="195">
        <f t="shared" si="825"/>
        <v>41.339816153160555</v>
      </c>
      <c r="DL144" s="195">
        <f t="shared" si="825"/>
        <v>182.54489847715735</v>
      </c>
      <c r="DM144" s="195">
        <f t="shared" si="825"/>
        <v>547.00256852588825</v>
      </c>
      <c r="DN144" s="198">
        <f t="shared" si="826"/>
        <v>867.75756310607437</v>
      </c>
      <c r="DO144" s="6"/>
      <c r="DP144" s="6"/>
      <c r="DQ144" s="195">
        <f t="shared" si="840"/>
        <v>1.6823337843654826</v>
      </c>
      <c r="DR144" s="195">
        <f t="shared" si="827"/>
        <v>95.187946165502765</v>
      </c>
      <c r="DS144" s="195">
        <f t="shared" si="827"/>
        <v>41.339816153160555</v>
      </c>
      <c r="DT144" s="195">
        <f t="shared" si="827"/>
        <v>182.54489847715735</v>
      </c>
      <c r="DU144" s="195">
        <f t="shared" si="827"/>
        <v>547.00256852588825</v>
      </c>
      <c r="DV144" s="198">
        <f t="shared" si="820"/>
        <v>867.75756310607437</v>
      </c>
    </row>
    <row r="145" spans="1:126" ht="25.5" customHeight="1">
      <c r="A145" s="19"/>
      <c r="B145" s="55"/>
      <c r="C145" s="55"/>
      <c r="D145" s="56">
        <f t="shared" si="828"/>
        <v>87.890781725888317</v>
      </c>
      <c r="E145" s="57">
        <f t="shared" si="829"/>
        <v>87.890781725888317</v>
      </c>
      <c r="F145" s="58" t="s">
        <v>31</v>
      </c>
      <c r="G145" s="52">
        <f>'[9]NAW4 - Refurb - ENWL'!G142</f>
        <v>19.975796954314717</v>
      </c>
      <c r="H145" s="52">
        <f>'[9]NAW4 - Refurb - ENWL'!H142</f>
        <v>65.52545691809209</v>
      </c>
      <c r="I145" s="52">
        <f>'[9]NAW4 - Refurb - ENWL'!I142</f>
        <v>1.3986649093190757</v>
      </c>
      <c r="J145" s="52">
        <f>'[9]NAW4 - Refurb - ENWL'!J142</f>
        <v>0.24771573604060909</v>
      </c>
      <c r="K145" s="52">
        <f>'[9]NAW4 - Refurb - ENWL'!K142</f>
        <v>0.74314720812182733</v>
      </c>
      <c r="L145" s="59">
        <f t="shared" si="830"/>
        <v>87.890781725888317</v>
      </c>
      <c r="M145" s="52">
        <f>'[9]NAW4 - Refurb - ENWL'!M142</f>
        <v>0</v>
      </c>
      <c r="N145" s="52">
        <f>'[9]NAW4 - Refurb - ENWL'!N142</f>
        <v>78.146883248730958</v>
      </c>
      <c r="O145" s="52">
        <f>'[9]NAW4 - Refurb - ENWL'!O142</f>
        <v>4.7065989847715723</v>
      </c>
      <c r="P145" s="52">
        <f>'[9]NAW4 - Refurb - ENWL'!P142</f>
        <v>0.24771573604060909</v>
      </c>
      <c r="Q145" s="52">
        <f>'[9]NAW4 - Refurb - ENWL'!Q142</f>
        <v>0.74314720812182733</v>
      </c>
      <c r="R145" s="59">
        <f t="shared" si="831"/>
        <v>83.844345177664962</v>
      </c>
      <c r="S145" s="52">
        <f>'[9]NAW4 - Refurb - ENWL'!S142</f>
        <v>0</v>
      </c>
      <c r="T145" s="52">
        <f>'[9]NAW4 - Refurb - ENWL'!T142</f>
        <v>0</v>
      </c>
      <c r="U145" s="52">
        <f>'[9]NAW4 - Refurb - ENWL'!U142</f>
        <v>0</v>
      </c>
      <c r="V145" s="52">
        <f>'[9]NAW4 - Refurb - ENWL'!V142</f>
        <v>0</v>
      </c>
      <c r="W145" s="52">
        <f>'[9]NAW4 - Refurb - ENWL'!W142</f>
        <v>0</v>
      </c>
      <c r="X145" s="59">
        <f t="shared" si="832"/>
        <v>0</v>
      </c>
      <c r="Y145" s="52">
        <f>'[9]NAW4 - Refurb - ENWL'!Y142</f>
        <v>19.97579695431472</v>
      </c>
      <c r="Z145" s="52">
        <f>'[9]NAW4 - Refurb - ENWL'!Z142</f>
        <v>56.112258948548956</v>
      </c>
      <c r="AA145" s="52">
        <f>'[9]NAW4 - Refurb - ENWL'!AA142</f>
        <v>8.3347055184561309</v>
      </c>
      <c r="AB145" s="52">
        <f>'[9]NAW4 - Refurb - ENWL'!AB142</f>
        <v>1.4862944162436547</v>
      </c>
      <c r="AC145" s="52">
        <f>'[9]NAW4 - Refurb - ENWL'!AC142</f>
        <v>1.9817258883248732</v>
      </c>
      <c r="AD145" s="59">
        <f t="shared" si="833"/>
        <v>87.890781725888331</v>
      </c>
      <c r="AE145" s="52">
        <f>'[9]NAW4 - Refurb - ENWL'!AE142</f>
        <v>0</v>
      </c>
      <c r="AF145" s="52">
        <f>'[9]NAW4 - Refurb - ENWL'!AF142</f>
        <v>0</v>
      </c>
      <c r="AG145" s="52">
        <f>'[9]NAW4 - Refurb - ENWL'!AG142</f>
        <v>0</v>
      </c>
      <c r="AH145" s="52">
        <f>'[9]NAW4 - Refurb - ENWL'!AH142</f>
        <v>0</v>
      </c>
      <c r="AI145" s="52">
        <f>'[9]NAW4 - Refurb - ENWL'!AI142</f>
        <v>0</v>
      </c>
      <c r="AJ145" s="59">
        <f t="shared" si="834"/>
        <v>0</v>
      </c>
      <c r="AK145" s="52">
        <f>'[9]NAW4 - Refurb - ENWL'!AK142</f>
        <v>19.97579695431472</v>
      </c>
      <c r="AL145" s="52">
        <f>'[9]NAW4 - Refurb - ENWL'!AL142</f>
        <v>48.928502603371285</v>
      </c>
      <c r="AM145" s="52">
        <f>'[9]NAW4 - Refurb - ENWL'!AM142</f>
        <v>6.1052638940906485</v>
      </c>
      <c r="AN145" s="52">
        <f>'[9]NAW4 - Refurb - ENWL'!AN142</f>
        <v>6.1928934010152279</v>
      </c>
      <c r="AO145" s="52">
        <f>'[9]NAW4 - Refurb - ENWL'!AO142</f>
        <v>6.6883248730964464</v>
      </c>
      <c r="AP145" s="59">
        <f t="shared" si="835"/>
        <v>87.890781725888331</v>
      </c>
      <c r="BB145" s="6"/>
      <c r="BC145" s="6"/>
      <c r="BD145" s="58" t="s">
        <v>31</v>
      </c>
      <c r="BE145" s="172">
        <f>'ENWL - HI Probs. of Failure '!O$39</f>
        <v>1.0000000000000001E-5</v>
      </c>
      <c r="BF145" s="172">
        <f>'ENWL - HI Probs. of Failure '!P$39</f>
        <v>2.31E-4</v>
      </c>
      <c r="BG145" s="172">
        <f>'ENWL - HI Probs. of Failure '!Q$39</f>
        <v>8.0400000000000003E-4</v>
      </c>
      <c r="BH145" s="172">
        <f>'ENWL - HI Probs. of Failure '!R$39</f>
        <v>3.5000000000000001E-3</v>
      </c>
      <c r="BI145" s="172">
        <f>'ENWL - HI Probs. of Failure '!S$39</f>
        <v>9.7109999999999991E-3</v>
      </c>
      <c r="BJ145" s="176"/>
      <c r="BK145" s="6"/>
      <c r="BL145" s="58" t="s">
        <v>31</v>
      </c>
      <c r="BM145" s="194">
        <f>$BM5*'ENWL - Ave Crit'!$Q$39</f>
        <v>570815</v>
      </c>
      <c r="BN145" s="194">
        <f>$BM5*'ENWL - Ave Crit'!$Q$39</f>
        <v>570815</v>
      </c>
      <c r="BO145" s="194">
        <f>$BM5*'ENWL - Ave Crit'!$Q$39</f>
        <v>570815</v>
      </c>
      <c r="BP145" s="194">
        <f>$BM5*'ENWL - Ave Crit'!$Q$39</f>
        <v>570815</v>
      </c>
      <c r="BQ145" s="194">
        <f>$BM5*'ENWL - Ave Crit'!$Q$39</f>
        <v>570815</v>
      </c>
      <c r="BR145" s="176"/>
      <c r="BS145" s="6"/>
      <c r="BT145" s="58" t="s">
        <v>31</v>
      </c>
      <c r="BU145" s="24">
        <f t="shared" si="737"/>
        <v>5.7081500000000007</v>
      </c>
      <c r="BV145" s="24">
        <f t="shared" si="737"/>
        <v>131.85826499999999</v>
      </c>
      <c r="BW145" s="24">
        <f t="shared" si="737"/>
        <v>458.93526000000003</v>
      </c>
      <c r="BX145" s="24">
        <f t="shared" si="737"/>
        <v>1997.8525</v>
      </c>
      <c r="BY145" s="24">
        <f t="shared" si="737"/>
        <v>5543.1844649999994</v>
      </c>
      <c r="BZ145" s="6"/>
      <c r="CA145" s="6"/>
      <c r="CB145" s="58" t="s">
        <v>31</v>
      </c>
      <c r="CC145" s="195">
        <f t="shared" si="836"/>
        <v>0</v>
      </c>
      <c r="CD145" s="195">
        <f t="shared" si="821"/>
        <v>10304.312440335227</v>
      </c>
      <c r="CE145" s="195">
        <f t="shared" si="821"/>
        <v>2160.0242287918777</v>
      </c>
      <c r="CF145" s="195">
        <f t="shared" si="821"/>
        <v>494.89950253807098</v>
      </c>
      <c r="CG145" s="195">
        <f t="shared" si="821"/>
        <v>4119.4020592690349</v>
      </c>
      <c r="CH145" s="198">
        <f t="shared" si="483"/>
        <v>17078.638230934212</v>
      </c>
      <c r="CI145" s="68"/>
      <c r="CJ145" s="68"/>
      <c r="CK145" s="195">
        <f t="shared" si="822"/>
        <v>114.02484538477157</v>
      </c>
      <c r="CL145" s="195">
        <f t="shared" si="822"/>
        <v>8640.07306255187</v>
      </c>
      <c r="CM145" s="195">
        <f t="shared" si="822"/>
        <v>641.89664381122645</v>
      </c>
      <c r="CN145" s="195">
        <f t="shared" si="822"/>
        <v>494.89950253807098</v>
      </c>
      <c r="CO145" s="195">
        <f t="shared" si="822"/>
        <v>4119.4020592690349</v>
      </c>
      <c r="CP145" s="198">
        <f t="shared" si="813"/>
        <v>14010.296113554974</v>
      </c>
      <c r="CS145" s="195">
        <f t="shared" si="837"/>
        <v>114.02484538477158</v>
      </c>
      <c r="CT145" s="195">
        <f t="shared" si="823"/>
        <v>7398.8651101863888</v>
      </c>
      <c r="CU145" s="195">
        <f t="shared" si="823"/>
        <v>3825.0902441360995</v>
      </c>
      <c r="CV145" s="195">
        <f t="shared" si="823"/>
        <v>2969.397015228426</v>
      </c>
      <c r="CW145" s="195">
        <f t="shared" si="823"/>
        <v>10985.07215805076</v>
      </c>
      <c r="CX145" s="198">
        <f t="shared" si="815"/>
        <v>25292.449372986448</v>
      </c>
      <c r="CY145" s="6"/>
      <c r="CZ145" s="6"/>
      <c r="DA145" s="195">
        <f t="shared" si="838"/>
        <v>114.02484538477158</v>
      </c>
      <c r="DB145" s="195">
        <f t="shared" si="824"/>
        <v>7398.8651101863888</v>
      </c>
      <c r="DC145" s="195">
        <f t="shared" si="824"/>
        <v>3825.0902441360995</v>
      </c>
      <c r="DD145" s="195">
        <f t="shared" si="824"/>
        <v>2969.397015228426</v>
      </c>
      <c r="DE145" s="195">
        <f t="shared" si="824"/>
        <v>10985.07215805076</v>
      </c>
      <c r="DF145" s="198">
        <f t="shared" si="817"/>
        <v>25292.449372986448</v>
      </c>
      <c r="DG145" s="6"/>
      <c r="DH145" s="6"/>
      <c r="DI145" s="195">
        <f t="shared" si="839"/>
        <v>114.02484538477158</v>
      </c>
      <c r="DJ145" s="195">
        <f t="shared" si="825"/>
        <v>6451.6274623285199</v>
      </c>
      <c r="DK145" s="195">
        <f t="shared" si="825"/>
        <v>2801.9208726031043</v>
      </c>
      <c r="DL145" s="195">
        <f t="shared" si="825"/>
        <v>12372.487563451776</v>
      </c>
      <c r="DM145" s="195">
        <f t="shared" si="825"/>
        <v>37074.618533421315</v>
      </c>
      <c r="DN145" s="198">
        <f t="shared" si="826"/>
        <v>58814.679277189483</v>
      </c>
      <c r="DO145" s="6"/>
      <c r="DP145" s="6"/>
      <c r="DQ145" s="195">
        <f t="shared" si="840"/>
        <v>114.02484538477158</v>
      </c>
      <c r="DR145" s="195">
        <f t="shared" si="827"/>
        <v>6451.6274623285199</v>
      </c>
      <c r="DS145" s="195">
        <f t="shared" si="827"/>
        <v>2801.9208726031043</v>
      </c>
      <c r="DT145" s="195">
        <f t="shared" si="827"/>
        <v>12372.487563451776</v>
      </c>
      <c r="DU145" s="195">
        <f t="shared" si="827"/>
        <v>37074.618533421315</v>
      </c>
      <c r="DV145" s="198">
        <f t="shared" si="820"/>
        <v>58814.679277189483</v>
      </c>
    </row>
    <row r="146" spans="1:126" ht="25.5" customHeight="1" thickBot="1">
      <c r="A146" s="19"/>
      <c r="B146" s="60"/>
      <c r="C146" s="61"/>
      <c r="D146" s="62">
        <f>SUM(D142:D145)</f>
        <v>354.80499999999995</v>
      </c>
      <c r="E146" s="63">
        <f>SUM(E142:E145)</f>
        <v>354.80499999999995</v>
      </c>
      <c r="F146" s="64"/>
      <c r="G146" s="65">
        <f>SUM(G142:G145)</f>
        <v>80.639999999999986</v>
      </c>
      <c r="H146" s="66">
        <f t="shared" ref="H146:K146" si="841">SUM(H142:H145)</f>
        <v>264.51875026360949</v>
      </c>
      <c r="I146" s="66">
        <f t="shared" si="841"/>
        <v>5.6462497363905317</v>
      </c>
      <c r="J146" s="66">
        <f t="shared" si="841"/>
        <v>0.99999999999999978</v>
      </c>
      <c r="K146" s="66">
        <f t="shared" si="841"/>
        <v>2.9999999999999996</v>
      </c>
      <c r="L146" s="67"/>
      <c r="M146" s="65">
        <f>SUM(M142:M145)</f>
        <v>0</v>
      </c>
      <c r="N146" s="66">
        <f t="shared" ref="N146:Q146" si="842">SUM(N142:N145)</f>
        <v>315.47000000000003</v>
      </c>
      <c r="O146" s="66">
        <f t="shared" si="842"/>
        <v>19</v>
      </c>
      <c r="P146" s="66">
        <f t="shared" si="842"/>
        <v>0.99999999999999978</v>
      </c>
      <c r="Q146" s="66">
        <f t="shared" si="842"/>
        <v>2.9999999999999996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80.640000000000015</v>
      </c>
      <c r="Z146" s="66">
        <f t="shared" ref="Z146:AC146" si="844">SUM(Z142:Z145)</f>
        <v>226.51875026360955</v>
      </c>
      <c r="AA146" s="66">
        <f t="shared" si="844"/>
        <v>33.64624973639053</v>
      </c>
      <c r="AB146" s="66">
        <f t="shared" si="844"/>
        <v>6</v>
      </c>
      <c r="AC146" s="66">
        <f t="shared" si="844"/>
        <v>8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80.640000000000015</v>
      </c>
      <c r="AL146" s="66">
        <f t="shared" ref="AL146:AO146" si="846">SUM(AL142:AL145)</f>
        <v>197.51875026360949</v>
      </c>
      <c r="AM146" s="66">
        <f t="shared" si="846"/>
        <v>24.646249736390534</v>
      </c>
      <c r="AN146" s="66">
        <f t="shared" si="846"/>
        <v>25</v>
      </c>
      <c r="AO146" s="66">
        <f t="shared" si="846"/>
        <v>27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19152.507286642758</v>
      </c>
      <c r="CE146" s="197">
        <f t="shared" si="847"/>
        <v>4014.812246892182</v>
      </c>
      <c r="CF146" s="197">
        <f t="shared" si="847"/>
        <v>919.86402619289322</v>
      </c>
      <c r="CG146" s="197">
        <f t="shared" si="847"/>
        <v>7656.6853357364453</v>
      </c>
      <c r="CH146" s="198">
        <f t="shared" si="483"/>
        <v>31743.868895464278</v>
      </c>
      <c r="CI146" s="68"/>
      <c r="CJ146" s="68"/>
      <c r="CK146" s="197">
        <f>SUM(CK142:CK145)</f>
        <v>211.93667163484264</v>
      </c>
      <c r="CL146" s="197">
        <f t="shared" ref="CL146:CO146" si="848">SUM(CL142:CL145)</f>
        <v>16059.204652985754</v>
      </c>
      <c r="CM146" s="197">
        <f t="shared" si="848"/>
        <v>1193.0859258248665</v>
      </c>
      <c r="CN146" s="197">
        <f t="shared" si="848"/>
        <v>919.86402619289322</v>
      </c>
      <c r="CO146" s="197">
        <f t="shared" si="848"/>
        <v>7656.6853357364453</v>
      </c>
      <c r="CP146" s="198">
        <f t="shared" si="813"/>
        <v>26040.776612374801</v>
      </c>
      <c r="CS146" s="197">
        <f>SUM(CS142:CS145)</f>
        <v>211.93667163484267</v>
      </c>
      <c r="CT146" s="197">
        <f t="shared" ref="CT146:CW146" si="849">SUM(CT142:CT145)</f>
        <v>13752.18567529398</v>
      </c>
      <c r="CU146" s="197">
        <f t="shared" si="849"/>
        <v>7109.6513422975568</v>
      </c>
      <c r="CV146" s="197">
        <f t="shared" si="849"/>
        <v>5519.1841571573605</v>
      </c>
      <c r="CW146" s="197">
        <f t="shared" si="849"/>
        <v>20417.827561963855</v>
      </c>
      <c r="CX146" s="198">
        <f t="shared" si="815"/>
        <v>47010.785408347598</v>
      </c>
      <c r="CY146" s="6"/>
      <c r="CZ146" s="6"/>
      <c r="DA146" s="197">
        <f>SUM(DA142:DA145)</f>
        <v>211.93667163484267</v>
      </c>
      <c r="DB146" s="197">
        <f t="shared" ref="DB146:DE146" si="850">SUM(DB142:DB145)</f>
        <v>13752.18567529398</v>
      </c>
      <c r="DC146" s="197">
        <f t="shared" si="850"/>
        <v>7109.6513422975568</v>
      </c>
      <c r="DD146" s="197">
        <f t="shared" si="850"/>
        <v>5519.1841571573605</v>
      </c>
      <c r="DE146" s="197">
        <f t="shared" si="850"/>
        <v>20417.827561963855</v>
      </c>
      <c r="DF146" s="198">
        <f t="shared" si="817"/>
        <v>47010.785408347598</v>
      </c>
      <c r="DG146" s="6"/>
      <c r="DH146" s="6"/>
      <c r="DI146" s="197">
        <f>SUM(DI142:DI145)</f>
        <v>211.93667163484267</v>
      </c>
      <c r="DJ146" s="197">
        <f t="shared" ref="DJ146:DM146" si="851">SUM(DJ142:DJ145)</f>
        <v>11991.565929160781</v>
      </c>
      <c r="DK146" s="197">
        <f t="shared" si="851"/>
        <v>5207.8981727170485</v>
      </c>
      <c r="DL146" s="197">
        <f t="shared" si="851"/>
        <v>22996.600654822334</v>
      </c>
      <c r="DM146" s="197">
        <f t="shared" si="851"/>
        <v>68910.168021628007</v>
      </c>
      <c r="DN146" s="198">
        <f t="shared" si="826"/>
        <v>109318.16944996301</v>
      </c>
      <c r="DO146" s="6"/>
      <c r="DP146" s="6"/>
      <c r="DQ146" s="197">
        <f>SUM(DQ142:DQ145)</f>
        <v>211.93667163484267</v>
      </c>
      <c r="DR146" s="197">
        <f t="shared" ref="DR146:DU146" si="852">SUM(DR142:DR145)</f>
        <v>11991.565929160781</v>
      </c>
      <c r="DS146" s="197">
        <f t="shared" si="852"/>
        <v>5207.8981727170485</v>
      </c>
      <c r="DT146" s="197">
        <f t="shared" si="852"/>
        <v>22996.600654822334</v>
      </c>
      <c r="DU146" s="197">
        <f t="shared" si="852"/>
        <v>68910.168021628007</v>
      </c>
      <c r="DV146" s="198">
        <f t="shared" si="820"/>
        <v>109318.16944996301</v>
      </c>
    </row>
    <row r="147" spans="1:126" ht="25.5" customHeight="1">
      <c r="A147" s="19"/>
      <c r="B147" s="70" t="s">
        <v>34</v>
      </c>
      <c r="C147" s="48"/>
      <c r="D147" s="49">
        <f>L147</f>
        <v>0</v>
      </c>
      <c r="E147" s="50">
        <f>D147+SUM(AE147:AI147)</f>
        <v>0</v>
      </c>
      <c r="F147" s="51" t="s">
        <v>26</v>
      </c>
      <c r="G147" s="52">
        <f>'[9]NAW4 - Refurb - ENWL'!G144</f>
        <v>0</v>
      </c>
      <c r="H147" s="52">
        <f>'[9]NAW4 - Refurb - ENWL'!H144</f>
        <v>0</v>
      </c>
      <c r="I147" s="52">
        <f>'[9]NAW4 - Refurb - ENWL'!I144</f>
        <v>0</v>
      </c>
      <c r="J147" s="52">
        <f>'[9]NAW4 - Refurb - ENWL'!J144</f>
        <v>0</v>
      </c>
      <c r="K147" s="52">
        <f>'[9]NAW4 - Refurb - ENWL'!K144</f>
        <v>0</v>
      </c>
      <c r="L147" s="53">
        <f>SUM(G147:K147)</f>
        <v>0</v>
      </c>
      <c r="M147" s="52">
        <f>'[9]NAW4 - Refurb - ENWL'!M144</f>
        <v>0</v>
      </c>
      <c r="N147" s="52">
        <f>'[9]NAW4 - Refurb - ENWL'!N144</f>
        <v>0</v>
      </c>
      <c r="O147" s="52">
        <f>'[9]NAW4 - Refurb - ENWL'!O144</f>
        <v>0</v>
      </c>
      <c r="P147" s="52">
        <f>'[9]NAW4 - Refurb - ENWL'!P144</f>
        <v>0</v>
      </c>
      <c r="Q147" s="52">
        <f>'[9]NAW4 - Refurb - ENWL'!Q144</f>
        <v>0</v>
      </c>
      <c r="R147" s="53">
        <f>SUM(M147:Q147)</f>
        <v>0</v>
      </c>
      <c r="S147" s="52">
        <f>'[9]NAW4 - Refurb - ENWL'!S144</f>
        <v>0</v>
      </c>
      <c r="T147" s="52">
        <f>'[9]NAW4 - Refurb - ENWL'!T144</f>
        <v>0</v>
      </c>
      <c r="U147" s="52">
        <f>'[9]NAW4 - Refurb - ENWL'!U144</f>
        <v>0</v>
      </c>
      <c r="V147" s="52">
        <f>'[9]NAW4 - Refurb - ENWL'!V144</f>
        <v>0</v>
      </c>
      <c r="W147" s="52">
        <f>'[9]NAW4 - Refurb - ENWL'!W144</f>
        <v>0</v>
      </c>
      <c r="X147" s="53">
        <f>SUM(S147:W147)</f>
        <v>0</v>
      </c>
      <c r="Y147" s="54">
        <f>'[9]NAW4 - Refurb - ENWL'!Y144</f>
        <v>0</v>
      </c>
      <c r="Z147" s="54">
        <f>'[9]NAW4 - Refurb - ENWL'!Z144</f>
        <v>0</v>
      </c>
      <c r="AA147" s="54">
        <f>'[9]NAW4 - Refurb - ENWL'!AA144</f>
        <v>0</v>
      </c>
      <c r="AB147" s="54">
        <f>'[9]NAW4 - Refurb - ENWL'!AB144</f>
        <v>0</v>
      </c>
      <c r="AC147" s="54">
        <f>'[9]NAW4 - Refurb - ENWL'!AC144</f>
        <v>0</v>
      </c>
      <c r="AD147" s="53">
        <f>SUM(Y147:AC147)</f>
        <v>0</v>
      </c>
      <c r="AE147" s="54">
        <f>'[9]NAW4 - Refurb - ENWL'!AE144</f>
        <v>0</v>
      </c>
      <c r="AF147" s="54">
        <f>'[9]NAW4 - Refurb - ENWL'!AF144</f>
        <v>0</v>
      </c>
      <c r="AG147" s="54">
        <f>'[9]NAW4 - Refurb - ENWL'!AG144</f>
        <v>0</v>
      </c>
      <c r="AH147" s="54">
        <f>'[9]NAW4 - Refurb - ENWL'!AH144</f>
        <v>0</v>
      </c>
      <c r="AI147" s="54">
        <f>'[9]NAW4 - Refurb - ENWL'!AI144</f>
        <v>0</v>
      </c>
      <c r="AJ147" s="53">
        <f>SUM(AE147:AI147)</f>
        <v>0</v>
      </c>
      <c r="AK147" s="54">
        <f>'[9]NAW4 - Refurb - ENWL'!AK144</f>
        <v>0</v>
      </c>
      <c r="AL147" s="54">
        <f>'[9]NAW4 - Refurb - ENWL'!AL144</f>
        <v>0</v>
      </c>
      <c r="AM147" s="54">
        <f>'[9]NAW4 - Refurb - ENWL'!AM144</f>
        <v>0</v>
      </c>
      <c r="AN147" s="54">
        <f>'[9]NAW4 - Refurb - ENWL'!AN144</f>
        <v>0</v>
      </c>
      <c r="AO147" s="54">
        <f>'[9]NAW4 - Refurb - ENWL'!AO144</f>
        <v>0</v>
      </c>
      <c r="AP147" s="53">
        <f>SUM(AK147:AO147)</f>
        <v>0</v>
      </c>
      <c r="BB147" s="6"/>
      <c r="BC147" s="6"/>
      <c r="BD147" s="51" t="s">
        <v>26</v>
      </c>
      <c r="BE147" s="172">
        <f>'ENWL - HI Probs. of Failure '!O$40</f>
        <v>0</v>
      </c>
      <c r="BF147" s="172">
        <f>'ENWL - HI Probs. of Failure '!P$40</f>
        <v>0</v>
      </c>
      <c r="BG147" s="172">
        <f>'ENWL - HI Probs. of Failure '!Q$40</f>
        <v>0</v>
      </c>
      <c r="BH147" s="172">
        <f>'ENWL - HI Probs. of Failure '!R$40</f>
        <v>0</v>
      </c>
      <c r="BI147" s="172">
        <f>'ENWL - HI Probs. of Failure '!S$40</f>
        <v>0</v>
      </c>
      <c r="BJ147" s="175"/>
      <c r="BK147" s="6"/>
      <c r="BL147" s="51" t="s">
        <v>26</v>
      </c>
      <c r="BM147" s="242">
        <f>IFERROR($BM2*'ENWL - Ave Crit'!$Q$40,0)</f>
        <v>0</v>
      </c>
      <c r="BN147" s="242">
        <f>IFERROR($BM2*'ENWL - Ave Crit'!$Q$40,0)</f>
        <v>0</v>
      </c>
      <c r="BO147" s="242">
        <f>IFERROR($BM2*'ENWL - Ave Crit'!$Q$40,0)</f>
        <v>0</v>
      </c>
      <c r="BP147" s="242">
        <f>IFERROR($BM2*'ENWL - Ave Crit'!$Q$40,0)</f>
        <v>0</v>
      </c>
      <c r="BQ147" s="242">
        <f>IFERROR($BM2*'ENWL - Ave Crit'!$Q$40,0)</f>
        <v>0</v>
      </c>
      <c r="BR147" s="175"/>
      <c r="BS147" s="6"/>
      <c r="BT147" s="51" t="s">
        <v>26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26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28</v>
      </c>
      <c r="G148" s="52">
        <f>'[9]NAW4 - Refurb - ENWL'!G145</f>
        <v>0</v>
      </c>
      <c r="H148" s="52">
        <f>'[9]NAW4 - Refurb - ENWL'!H145</f>
        <v>0</v>
      </c>
      <c r="I148" s="52">
        <f>'[9]NAW4 - Refurb - ENWL'!I145</f>
        <v>0</v>
      </c>
      <c r="J148" s="52">
        <f>'[9]NAW4 - Refurb - ENWL'!J145</f>
        <v>0</v>
      </c>
      <c r="K148" s="52">
        <f>'[9]NAW4 - Refurb - ENWL'!K145</f>
        <v>0</v>
      </c>
      <c r="L148" s="59">
        <f t="shared" ref="L148:L150" si="861">SUM(G148:K148)</f>
        <v>0</v>
      </c>
      <c r="M148" s="52">
        <f>'[9]NAW4 - Refurb - ENWL'!M145</f>
        <v>0</v>
      </c>
      <c r="N148" s="52">
        <f>'[9]NAW4 - Refurb - ENWL'!N145</f>
        <v>0</v>
      </c>
      <c r="O148" s="52">
        <f>'[9]NAW4 - Refurb - ENWL'!O145</f>
        <v>0</v>
      </c>
      <c r="P148" s="52">
        <f>'[9]NAW4 - Refurb - ENWL'!P145</f>
        <v>0</v>
      </c>
      <c r="Q148" s="52">
        <f>'[9]NAW4 - Refurb - ENWL'!Q145</f>
        <v>0</v>
      </c>
      <c r="R148" s="59">
        <f t="shared" ref="R148:R150" si="862">SUM(M148:Q148)</f>
        <v>0</v>
      </c>
      <c r="S148" s="52">
        <f>'[9]NAW4 - Refurb - ENWL'!S145</f>
        <v>0</v>
      </c>
      <c r="T148" s="52">
        <f>'[9]NAW4 - Refurb - ENWL'!T145</f>
        <v>0</v>
      </c>
      <c r="U148" s="52">
        <f>'[9]NAW4 - Refurb - ENWL'!U145</f>
        <v>0</v>
      </c>
      <c r="V148" s="52">
        <f>'[9]NAW4 - Refurb - ENWL'!V145</f>
        <v>0</v>
      </c>
      <c r="W148" s="52">
        <f>'[9]NAW4 - Refurb - ENWL'!W145</f>
        <v>0</v>
      </c>
      <c r="X148" s="59">
        <f t="shared" ref="X148:X150" si="863">SUM(S148:W148)</f>
        <v>0</v>
      </c>
      <c r="Y148" s="52">
        <f>'[9]NAW4 - Refurb - ENWL'!Y145</f>
        <v>0</v>
      </c>
      <c r="Z148" s="52">
        <f>'[9]NAW4 - Refurb - ENWL'!Z145</f>
        <v>0</v>
      </c>
      <c r="AA148" s="52">
        <f>'[9]NAW4 - Refurb - ENWL'!AA145</f>
        <v>0</v>
      </c>
      <c r="AB148" s="52">
        <f>'[9]NAW4 - Refurb - ENWL'!AB145</f>
        <v>0</v>
      </c>
      <c r="AC148" s="52">
        <f>'[9]NAW4 - Refurb - ENWL'!AC145</f>
        <v>0</v>
      </c>
      <c r="AD148" s="59">
        <f t="shared" ref="AD148:AD150" si="864">SUM(Y148:AC148)</f>
        <v>0</v>
      </c>
      <c r="AE148" s="52">
        <f>'[9]NAW4 - Refurb - ENWL'!AE145</f>
        <v>0</v>
      </c>
      <c r="AF148" s="52">
        <f>'[9]NAW4 - Refurb - ENWL'!AF145</f>
        <v>0</v>
      </c>
      <c r="AG148" s="52">
        <f>'[9]NAW4 - Refurb - ENWL'!AG145</f>
        <v>0</v>
      </c>
      <c r="AH148" s="52">
        <f>'[9]NAW4 - Refurb - ENWL'!AH145</f>
        <v>0</v>
      </c>
      <c r="AI148" s="52">
        <f>'[9]NAW4 - Refurb - ENWL'!AI145</f>
        <v>0</v>
      </c>
      <c r="AJ148" s="59">
        <f t="shared" ref="AJ148:AJ150" si="865">SUM(AE148:AI148)</f>
        <v>0</v>
      </c>
      <c r="AK148" s="52">
        <f>'[9]NAW4 - Refurb - ENWL'!AK145</f>
        <v>0</v>
      </c>
      <c r="AL148" s="52">
        <f>'[9]NAW4 - Refurb - ENWL'!AL145</f>
        <v>0</v>
      </c>
      <c r="AM148" s="52">
        <f>'[9]NAW4 - Refurb - ENWL'!AM145</f>
        <v>0</v>
      </c>
      <c r="AN148" s="52">
        <f>'[9]NAW4 - Refurb - ENWL'!AN145</f>
        <v>0</v>
      </c>
      <c r="AO148" s="52">
        <f>'[9]NAW4 - Refurb - ENWL'!AO145</f>
        <v>0</v>
      </c>
      <c r="AP148" s="59">
        <f t="shared" ref="AP148:AP150" si="866">SUM(AK148:AO148)</f>
        <v>0</v>
      </c>
      <c r="BB148" s="6"/>
      <c r="BC148" s="6"/>
      <c r="BD148" s="58" t="s">
        <v>28</v>
      </c>
      <c r="BE148" s="172">
        <f>'ENWL - HI Probs. of Failure '!O$40</f>
        <v>0</v>
      </c>
      <c r="BF148" s="172">
        <f>'ENWL - HI Probs. of Failure '!P$40</f>
        <v>0</v>
      </c>
      <c r="BG148" s="172">
        <f>'ENWL - HI Probs. of Failure '!Q$40</f>
        <v>0</v>
      </c>
      <c r="BH148" s="172">
        <f>'ENWL - HI Probs. of Failure '!R$40</f>
        <v>0</v>
      </c>
      <c r="BI148" s="172">
        <f>'ENWL - HI Probs. of Failure '!S$40</f>
        <v>0</v>
      </c>
      <c r="BJ148" s="176"/>
      <c r="BK148" s="6"/>
      <c r="BL148" s="58" t="s">
        <v>28</v>
      </c>
      <c r="BM148" s="242">
        <f>IFERROR($BM3*'ENWL - Ave Crit'!$Q$40,0)</f>
        <v>0</v>
      </c>
      <c r="BN148" s="242">
        <f>IFERROR($BM3*'ENWL - Ave Crit'!$Q$40,0)</f>
        <v>0</v>
      </c>
      <c r="BO148" s="242">
        <f>IFERROR($BM3*'ENWL - Ave Crit'!$Q$40,0)</f>
        <v>0</v>
      </c>
      <c r="BP148" s="242">
        <f>IFERROR($BM3*'ENWL - Ave Crit'!$Q$40,0)</f>
        <v>0</v>
      </c>
      <c r="BQ148" s="242">
        <f>IFERROR($BM3*'ENWL - Ave Crit'!$Q$40,0)</f>
        <v>0</v>
      </c>
      <c r="BR148" s="176"/>
      <c r="BS148" s="6"/>
      <c r="BT148" s="58" t="s">
        <v>28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28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30</v>
      </c>
      <c r="G149" s="52">
        <f>'[9]NAW4 - Refurb - ENWL'!G146</f>
        <v>0</v>
      </c>
      <c r="H149" s="52">
        <f>'[9]NAW4 - Refurb - ENWL'!H146</f>
        <v>0</v>
      </c>
      <c r="I149" s="52">
        <f>'[9]NAW4 - Refurb - ENWL'!I146</f>
        <v>0</v>
      </c>
      <c r="J149" s="52">
        <f>'[9]NAW4 - Refurb - ENWL'!J146</f>
        <v>0</v>
      </c>
      <c r="K149" s="52">
        <f>'[9]NAW4 - Refurb - ENWL'!K146</f>
        <v>0</v>
      </c>
      <c r="L149" s="59">
        <f t="shared" si="861"/>
        <v>0</v>
      </c>
      <c r="M149" s="52">
        <f>'[9]NAW4 - Refurb - ENWL'!M146</f>
        <v>0</v>
      </c>
      <c r="N149" s="52">
        <f>'[9]NAW4 - Refurb - ENWL'!N146</f>
        <v>0</v>
      </c>
      <c r="O149" s="52">
        <f>'[9]NAW4 - Refurb - ENWL'!O146</f>
        <v>0</v>
      </c>
      <c r="P149" s="52">
        <f>'[9]NAW4 - Refurb - ENWL'!P146</f>
        <v>0</v>
      </c>
      <c r="Q149" s="52">
        <f>'[9]NAW4 - Refurb - ENWL'!Q146</f>
        <v>0</v>
      </c>
      <c r="R149" s="59">
        <f t="shared" si="862"/>
        <v>0</v>
      </c>
      <c r="S149" s="52">
        <f>'[9]NAW4 - Refurb - ENWL'!S146</f>
        <v>0</v>
      </c>
      <c r="T149" s="52">
        <f>'[9]NAW4 - Refurb - ENWL'!T146</f>
        <v>0</v>
      </c>
      <c r="U149" s="52">
        <f>'[9]NAW4 - Refurb - ENWL'!U146</f>
        <v>0</v>
      </c>
      <c r="V149" s="52">
        <f>'[9]NAW4 - Refurb - ENWL'!V146</f>
        <v>0</v>
      </c>
      <c r="W149" s="52">
        <f>'[9]NAW4 - Refurb - ENWL'!W146</f>
        <v>0</v>
      </c>
      <c r="X149" s="59">
        <f t="shared" si="863"/>
        <v>0</v>
      </c>
      <c r="Y149" s="52">
        <f>'[9]NAW4 - Refurb - ENWL'!Y146</f>
        <v>0</v>
      </c>
      <c r="Z149" s="52">
        <f>'[9]NAW4 - Refurb - ENWL'!Z146</f>
        <v>0</v>
      </c>
      <c r="AA149" s="52">
        <f>'[9]NAW4 - Refurb - ENWL'!AA146</f>
        <v>0</v>
      </c>
      <c r="AB149" s="52">
        <f>'[9]NAW4 - Refurb - ENWL'!AB146</f>
        <v>0</v>
      </c>
      <c r="AC149" s="52">
        <f>'[9]NAW4 - Refurb - ENWL'!AC146</f>
        <v>0</v>
      </c>
      <c r="AD149" s="59">
        <f t="shared" si="864"/>
        <v>0</v>
      </c>
      <c r="AE149" s="52">
        <f>'[9]NAW4 - Refurb - ENWL'!AE146</f>
        <v>0</v>
      </c>
      <c r="AF149" s="52">
        <f>'[9]NAW4 - Refurb - ENWL'!AF146</f>
        <v>0</v>
      </c>
      <c r="AG149" s="52">
        <f>'[9]NAW4 - Refurb - ENWL'!AG146</f>
        <v>0</v>
      </c>
      <c r="AH149" s="52">
        <f>'[9]NAW4 - Refurb - ENWL'!AH146</f>
        <v>0</v>
      </c>
      <c r="AI149" s="52">
        <f>'[9]NAW4 - Refurb - ENWL'!AI146</f>
        <v>0</v>
      </c>
      <c r="AJ149" s="59">
        <f t="shared" si="865"/>
        <v>0</v>
      </c>
      <c r="AK149" s="52">
        <f>'[9]NAW4 - Refurb - ENWL'!AK146</f>
        <v>0</v>
      </c>
      <c r="AL149" s="52">
        <f>'[9]NAW4 - Refurb - ENWL'!AL146</f>
        <v>0</v>
      </c>
      <c r="AM149" s="52">
        <f>'[9]NAW4 - Refurb - ENWL'!AM146</f>
        <v>0</v>
      </c>
      <c r="AN149" s="52">
        <f>'[9]NAW4 - Refurb - ENWL'!AN146</f>
        <v>0</v>
      </c>
      <c r="AO149" s="52">
        <f>'[9]NAW4 - Refurb - ENWL'!AO146</f>
        <v>0</v>
      </c>
      <c r="AP149" s="59">
        <f t="shared" si="866"/>
        <v>0</v>
      </c>
      <c r="BB149" s="6"/>
      <c r="BC149" s="6"/>
      <c r="BD149" s="58" t="s">
        <v>30</v>
      </c>
      <c r="BE149" s="172">
        <f>'ENWL - HI Probs. of Failure '!O$40</f>
        <v>0</v>
      </c>
      <c r="BF149" s="172">
        <f>'ENWL - HI Probs. of Failure '!P$40</f>
        <v>0</v>
      </c>
      <c r="BG149" s="172">
        <f>'ENWL - HI Probs. of Failure '!Q$40</f>
        <v>0</v>
      </c>
      <c r="BH149" s="172">
        <f>'ENWL - HI Probs. of Failure '!R$40</f>
        <v>0</v>
      </c>
      <c r="BI149" s="172">
        <f>'ENWL - HI Probs. of Failure '!S$40</f>
        <v>0</v>
      </c>
      <c r="BJ149" s="176"/>
      <c r="BK149" s="6"/>
      <c r="BL149" s="58" t="s">
        <v>30</v>
      </c>
      <c r="BM149" s="242">
        <f>IFERROR($BM4*'ENWL - Ave Crit'!$Q$40,0)</f>
        <v>0</v>
      </c>
      <c r="BN149" s="242">
        <f>IFERROR($BM4*'ENWL - Ave Crit'!$Q$40,0)</f>
        <v>0</v>
      </c>
      <c r="BO149" s="242">
        <f>IFERROR($BM4*'ENWL - Ave Crit'!$Q$40,0)</f>
        <v>0</v>
      </c>
      <c r="BP149" s="242">
        <f>IFERROR($BM4*'ENWL - Ave Crit'!$Q$40,0)</f>
        <v>0</v>
      </c>
      <c r="BQ149" s="242">
        <f>IFERROR($BM4*'ENWL - Ave Crit'!$Q$40,0)</f>
        <v>0</v>
      </c>
      <c r="BR149" s="176"/>
      <c r="BS149" s="6"/>
      <c r="BT149" s="58" t="s">
        <v>30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30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31</v>
      </c>
      <c r="G150" s="52">
        <f>'[9]NAW4 - Refurb - ENWL'!G147</f>
        <v>0</v>
      </c>
      <c r="H150" s="52">
        <f>'[9]NAW4 - Refurb - ENWL'!H147</f>
        <v>0</v>
      </c>
      <c r="I150" s="52">
        <f>'[9]NAW4 - Refurb - ENWL'!I147</f>
        <v>0</v>
      </c>
      <c r="J150" s="52">
        <f>'[9]NAW4 - Refurb - ENWL'!J147</f>
        <v>0</v>
      </c>
      <c r="K150" s="52">
        <f>'[9]NAW4 - Refurb - ENWL'!K147</f>
        <v>0</v>
      </c>
      <c r="L150" s="59">
        <f t="shared" si="861"/>
        <v>0</v>
      </c>
      <c r="M150" s="52">
        <f>'[9]NAW4 - Refurb - ENWL'!M147</f>
        <v>0</v>
      </c>
      <c r="N150" s="52">
        <f>'[9]NAW4 - Refurb - ENWL'!N147</f>
        <v>0</v>
      </c>
      <c r="O150" s="52">
        <f>'[9]NAW4 - Refurb - ENWL'!O147</f>
        <v>0</v>
      </c>
      <c r="P150" s="52">
        <f>'[9]NAW4 - Refurb - ENWL'!P147</f>
        <v>0</v>
      </c>
      <c r="Q150" s="52">
        <f>'[9]NAW4 - Refurb - ENWL'!Q147</f>
        <v>0</v>
      </c>
      <c r="R150" s="59">
        <f t="shared" si="862"/>
        <v>0</v>
      </c>
      <c r="S150" s="52">
        <f>'[9]NAW4 - Refurb - ENWL'!S147</f>
        <v>0</v>
      </c>
      <c r="T150" s="52">
        <f>'[9]NAW4 - Refurb - ENWL'!T147</f>
        <v>0</v>
      </c>
      <c r="U150" s="52">
        <f>'[9]NAW4 - Refurb - ENWL'!U147</f>
        <v>0</v>
      </c>
      <c r="V150" s="52">
        <f>'[9]NAW4 - Refurb - ENWL'!V147</f>
        <v>0</v>
      </c>
      <c r="W150" s="52">
        <f>'[9]NAW4 - Refurb - ENWL'!W147</f>
        <v>0</v>
      </c>
      <c r="X150" s="59">
        <f t="shared" si="863"/>
        <v>0</v>
      </c>
      <c r="Y150" s="52">
        <f>'[9]NAW4 - Refurb - ENWL'!Y147</f>
        <v>0</v>
      </c>
      <c r="Z150" s="52">
        <f>'[9]NAW4 - Refurb - ENWL'!Z147</f>
        <v>0</v>
      </c>
      <c r="AA150" s="52">
        <f>'[9]NAW4 - Refurb - ENWL'!AA147</f>
        <v>0</v>
      </c>
      <c r="AB150" s="52">
        <f>'[9]NAW4 - Refurb - ENWL'!AB147</f>
        <v>0</v>
      </c>
      <c r="AC150" s="52">
        <f>'[9]NAW4 - Refurb - ENWL'!AC147</f>
        <v>0</v>
      </c>
      <c r="AD150" s="59">
        <f t="shared" si="864"/>
        <v>0</v>
      </c>
      <c r="AE150" s="52">
        <f>'[9]NAW4 - Refurb - ENWL'!AE147</f>
        <v>0</v>
      </c>
      <c r="AF150" s="52">
        <f>'[9]NAW4 - Refurb - ENWL'!AF147</f>
        <v>0</v>
      </c>
      <c r="AG150" s="52">
        <f>'[9]NAW4 - Refurb - ENWL'!AG147</f>
        <v>0</v>
      </c>
      <c r="AH150" s="52">
        <f>'[9]NAW4 - Refurb - ENWL'!AH147</f>
        <v>0</v>
      </c>
      <c r="AI150" s="52">
        <f>'[9]NAW4 - Refurb - ENWL'!AI147</f>
        <v>0</v>
      </c>
      <c r="AJ150" s="59">
        <f t="shared" si="865"/>
        <v>0</v>
      </c>
      <c r="AK150" s="52">
        <f>'[9]NAW4 - Refurb - ENWL'!AK147</f>
        <v>0</v>
      </c>
      <c r="AL150" s="52">
        <f>'[9]NAW4 - Refurb - ENWL'!AL147</f>
        <v>0</v>
      </c>
      <c r="AM150" s="52">
        <f>'[9]NAW4 - Refurb - ENWL'!AM147</f>
        <v>0</v>
      </c>
      <c r="AN150" s="52">
        <f>'[9]NAW4 - Refurb - ENWL'!AN147</f>
        <v>0</v>
      </c>
      <c r="AO150" s="52">
        <f>'[9]NAW4 - Refurb - ENWL'!AO147</f>
        <v>0</v>
      </c>
      <c r="AP150" s="59">
        <f t="shared" si="866"/>
        <v>0</v>
      </c>
      <c r="BB150" s="6"/>
      <c r="BC150" s="6"/>
      <c r="BD150" s="58" t="s">
        <v>31</v>
      </c>
      <c r="BE150" s="172">
        <f>'ENWL - HI Probs. of Failure '!O$40</f>
        <v>0</v>
      </c>
      <c r="BF150" s="172">
        <f>'ENWL - HI Probs. of Failure '!P$40</f>
        <v>0</v>
      </c>
      <c r="BG150" s="172">
        <f>'ENWL - HI Probs. of Failure '!Q$40</f>
        <v>0</v>
      </c>
      <c r="BH150" s="172">
        <f>'ENWL - HI Probs. of Failure '!R$40</f>
        <v>0</v>
      </c>
      <c r="BI150" s="172">
        <f>'ENWL - HI Probs. of Failure '!S$40</f>
        <v>0</v>
      </c>
      <c r="BJ150" s="176"/>
      <c r="BK150" s="6"/>
      <c r="BL150" s="58" t="s">
        <v>31</v>
      </c>
      <c r="BM150" s="242">
        <f>IFERROR($BM5*'ENWL - Ave Crit'!$Q$40,0)</f>
        <v>0</v>
      </c>
      <c r="BN150" s="242">
        <f>IFERROR($BM5*'ENWL - Ave Crit'!$Q$40,0)</f>
        <v>0</v>
      </c>
      <c r="BO150" s="242">
        <f>IFERROR($BM5*'ENWL - Ave Crit'!$Q$40,0)</f>
        <v>0</v>
      </c>
      <c r="BP150" s="242">
        <f>IFERROR($BM5*'ENWL - Ave Crit'!$Q$40,0)</f>
        <v>0</v>
      </c>
      <c r="BQ150" s="242">
        <f>IFERROR($BM5*'ENWL - Ave Crit'!$Q$40,0)</f>
        <v>0</v>
      </c>
      <c r="BR150" s="176"/>
      <c r="BS150" s="6"/>
      <c r="BT150" s="58" t="s">
        <v>31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31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34</v>
      </c>
      <c r="C152" s="48"/>
      <c r="D152" s="49">
        <f>L152</f>
        <v>0</v>
      </c>
      <c r="E152" s="50">
        <f>D152+SUM(AE152:AI152)</f>
        <v>0</v>
      </c>
      <c r="F152" s="51" t="s">
        <v>26</v>
      </c>
      <c r="G152" s="52">
        <f>'[9]NAW4 - Refurb - ENWL'!G149</f>
        <v>0</v>
      </c>
      <c r="H152" s="52">
        <f>'[9]NAW4 - Refurb - ENWL'!H149</f>
        <v>0</v>
      </c>
      <c r="I152" s="52">
        <f>'[9]NAW4 - Refurb - ENWL'!I149</f>
        <v>0</v>
      </c>
      <c r="J152" s="52">
        <f>'[9]NAW4 - Refurb - ENWL'!J149</f>
        <v>0</v>
      </c>
      <c r="K152" s="52">
        <f>'[9]NAW4 - Refurb - ENWL'!K149</f>
        <v>0</v>
      </c>
      <c r="L152" s="53">
        <f>SUM(G152:K152)</f>
        <v>0</v>
      </c>
      <c r="M152" s="52">
        <f>'[9]NAW4 - Refurb - ENWL'!M149</f>
        <v>0</v>
      </c>
      <c r="N152" s="52">
        <f>'[9]NAW4 - Refurb - ENWL'!N149</f>
        <v>0</v>
      </c>
      <c r="O152" s="52">
        <f>'[9]NAW4 - Refurb - ENWL'!O149</f>
        <v>0</v>
      </c>
      <c r="P152" s="52">
        <f>'[9]NAW4 - Refurb - ENWL'!P149</f>
        <v>0</v>
      </c>
      <c r="Q152" s="52">
        <f>'[9]NAW4 - Refurb - ENWL'!Q149</f>
        <v>0</v>
      </c>
      <c r="R152" s="53">
        <f>SUM(M152:Q152)</f>
        <v>0</v>
      </c>
      <c r="S152" s="52">
        <f>'[9]NAW4 - Refurb - ENWL'!S149</f>
        <v>0</v>
      </c>
      <c r="T152" s="52">
        <f>'[9]NAW4 - Refurb - ENWL'!T149</f>
        <v>0</v>
      </c>
      <c r="U152" s="52">
        <f>'[9]NAW4 - Refurb - ENWL'!U149</f>
        <v>0</v>
      </c>
      <c r="V152" s="52">
        <f>'[9]NAW4 - Refurb - ENWL'!V149</f>
        <v>0</v>
      </c>
      <c r="W152" s="52">
        <f>'[9]NAW4 - Refurb - ENWL'!W149</f>
        <v>0</v>
      </c>
      <c r="X152" s="53">
        <f>SUM(S152:W152)</f>
        <v>0</v>
      </c>
      <c r="Y152" s="54">
        <f>'[9]NAW4 - Refurb - ENWL'!Y149</f>
        <v>0</v>
      </c>
      <c r="Z152" s="54">
        <f>'[9]NAW4 - Refurb - ENWL'!Z149</f>
        <v>0</v>
      </c>
      <c r="AA152" s="54">
        <f>'[9]NAW4 - Refurb - ENWL'!AA149</f>
        <v>0</v>
      </c>
      <c r="AB152" s="54">
        <f>'[9]NAW4 - Refurb - ENWL'!AB149</f>
        <v>0</v>
      </c>
      <c r="AC152" s="54">
        <f>'[9]NAW4 - Refurb - ENWL'!AC149</f>
        <v>0</v>
      </c>
      <c r="AD152" s="53">
        <f>SUM(Y152:AC152)</f>
        <v>0</v>
      </c>
      <c r="AE152" s="54">
        <f>'[9]NAW4 - Refurb - ENWL'!AE149</f>
        <v>0</v>
      </c>
      <c r="AF152" s="54">
        <f>'[9]NAW4 - Refurb - ENWL'!AF149</f>
        <v>0</v>
      </c>
      <c r="AG152" s="54">
        <f>'[9]NAW4 - Refurb - ENWL'!AG149</f>
        <v>0</v>
      </c>
      <c r="AH152" s="54">
        <f>'[9]NAW4 - Refurb - ENWL'!AH149</f>
        <v>0</v>
      </c>
      <c r="AI152" s="54">
        <f>'[9]NAW4 - Refurb - ENWL'!AI149</f>
        <v>0</v>
      </c>
      <c r="AJ152" s="53">
        <f>SUM(AE152:AI152)</f>
        <v>0</v>
      </c>
      <c r="AK152" s="54">
        <f>'[9]NAW4 - Refurb - ENWL'!AK149</f>
        <v>0</v>
      </c>
      <c r="AL152" s="54">
        <f>'[9]NAW4 - Refurb - ENWL'!AL149</f>
        <v>0</v>
      </c>
      <c r="AM152" s="54">
        <f>'[9]NAW4 - Refurb - ENWL'!AM149</f>
        <v>0</v>
      </c>
      <c r="AN152" s="54">
        <f>'[9]NAW4 - Refurb - ENWL'!AN149</f>
        <v>0</v>
      </c>
      <c r="AO152" s="54">
        <f>'[9]NAW4 - Refurb - ENWL'!AO149</f>
        <v>0</v>
      </c>
      <c r="AP152" s="53">
        <f>SUM(AK152:AO152)</f>
        <v>0</v>
      </c>
      <c r="BB152" s="6"/>
      <c r="BC152" s="6"/>
      <c r="BD152" s="51" t="s">
        <v>26</v>
      </c>
      <c r="BE152" s="172">
        <f>'ENWL - HI Probs. of Failure '!O$41</f>
        <v>0</v>
      </c>
      <c r="BF152" s="172">
        <f>'ENWL - HI Probs. of Failure '!P$41</f>
        <v>0</v>
      </c>
      <c r="BG152" s="172">
        <f>'ENWL - HI Probs. of Failure '!Q$41</f>
        <v>0</v>
      </c>
      <c r="BH152" s="172">
        <f>'ENWL - HI Probs. of Failure '!R$41</f>
        <v>0</v>
      </c>
      <c r="BI152" s="172">
        <f>'ENWL - HI Probs. of Failure '!S$41</f>
        <v>0</v>
      </c>
      <c r="BJ152" s="175"/>
      <c r="BK152" s="6"/>
      <c r="BL152" s="51" t="s">
        <v>26</v>
      </c>
      <c r="BM152" s="242">
        <f>IFERROR($BM2*'ENWL - Ave Crit'!$Q$41,0)</f>
        <v>0</v>
      </c>
      <c r="BN152" s="242">
        <f>IFERROR($BM2*'ENWL - Ave Crit'!$Q$41,0)</f>
        <v>0</v>
      </c>
      <c r="BO152" s="242">
        <f>IFERROR($BM2*'ENWL - Ave Crit'!$Q$41,0)</f>
        <v>0</v>
      </c>
      <c r="BP152" s="242">
        <f>IFERROR($BM2*'ENWL - Ave Crit'!$Q$41,0)</f>
        <v>0</v>
      </c>
      <c r="BQ152" s="242">
        <f>IFERROR($BM2*'ENWL - Ave Crit'!$Q$41,0)</f>
        <v>0</v>
      </c>
      <c r="BR152" s="175"/>
      <c r="BS152" s="6"/>
      <c r="BT152" s="51" t="s">
        <v>26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26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28</v>
      </c>
      <c r="G153" s="52">
        <f>'[9]NAW4 - Refurb - ENWL'!G150</f>
        <v>0</v>
      </c>
      <c r="H153" s="52">
        <f>'[9]NAW4 - Refurb - ENWL'!H150</f>
        <v>0</v>
      </c>
      <c r="I153" s="52">
        <f>'[9]NAW4 - Refurb - ENWL'!I150</f>
        <v>0</v>
      </c>
      <c r="J153" s="52">
        <f>'[9]NAW4 - Refurb - ENWL'!J150</f>
        <v>0</v>
      </c>
      <c r="K153" s="52">
        <f>'[9]NAW4 - Refurb - ENWL'!K150</f>
        <v>0</v>
      </c>
      <c r="L153" s="59">
        <f t="shared" ref="L153:L155" si="893">SUM(G153:K153)</f>
        <v>0</v>
      </c>
      <c r="M153" s="52">
        <f>'[9]NAW4 - Refurb - ENWL'!M150</f>
        <v>0</v>
      </c>
      <c r="N153" s="52">
        <f>'[9]NAW4 - Refurb - ENWL'!N150</f>
        <v>0</v>
      </c>
      <c r="O153" s="52">
        <f>'[9]NAW4 - Refurb - ENWL'!O150</f>
        <v>0</v>
      </c>
      <c r="P153" s="52">
        <f>'[9]NAW4 - Refurb - ENWL'!P150</f>
        <v>0</v>
      </c>
      <c r="Q153" s="52">
        <f>'[9]NAW4 - Refurb - ENWL'!Q150</f>
        <v>0</v>
      </c>
      <c r="R153" s="59">
        <f t="shared" ref="R153:R155" si="894">SUM(M153:Q153)</f>
        <v>0</v>
      </c>
      <c r="S153" s="52">
        <f>'[9]NAW4 - Refurb - ENWL'!S150</f>
        <v>0</v>
      </c>
      <c r="T153" s="52">
        <f>'[9]NAW4 - Refurb - ENWL'!T150</f>
        <v>0</v>
      </c>
      <c r="U153" s="52">
        <f>'[9]NAW4 - Refurb - ENWL'!U150</f>
        <v>0</v>
      </c>
      <c r="V153" s="52">
        <f>'[9]NAW4 - Refurb - ENWL'!V150</f>
        <v>0</v>
      </c>
      <c r="W153" s="52">
        <f>'[9]NAW4 - Refurb - ENWL'!W150</f>
        <v>0</v>
      </c>
      <c r="X153" s="59">
        <f t="shared" ref="X153:X155" si="895">SUM(S153:W153)</f>
        <v>0</v>
      </c>
      <c r="Y153" s="52">
        <f>'[9]NAW4 - Refurb - ENWL'!Y150</f>
        <v>0</v>
      </c>
      <c r="Z153" s="52">
        <f>'[9]NAW4 - Refurb - ENWL'!Z150</f>
        <v>0</v>
      </c>
      <c r="AA153" s="52">
        <f>'[9]NAW4 - Refurb - ENWL'!AA150</f>
        <v>0</v>
      </c>
      <c r="AB153" s="52">
        <f>'[9]NAW4 - Refurb - ENWL'!AB150</f>
        <v>0</v>
      </c>
      <c r="AC153" s="52">
        <f>'[9]NAW4 - Refurb - ENWL'!AC150</f>
        <v>0</v>
      </c>
      <c r="AD153" s="59">
        <f t="shared" ref="AD153:AD155" si="896">SUM(Y153:AC153)</f>
        <v>0</v>
      </c>
      <c r="AE153" s="52">
        <f>'[9]NAW4 - Refurb - ENWL'!AE150</f>
        <v>0</v>
      </c>
      <c r="AF153" s="52">
        <f>'[9]NAW4 - Refurb - ENWL'!AF150</f>
        <v>0</v>
      </c>
      <c r="AG153" s="52">
        <f>'[9]NAW4 - Refurb - ENWL'!AG150</f>
        <v>0</v>
      </c>
      <c r="AH153" s="52">
        <f>'[9]NAW4 - Refurb - ENWL'!AH150</f>
        <v>0</v>
      </c>
      <c r="AI153" s="52">
        <f>'[9]NAW4 - Refurb - ENWL'!AI150</f>
        <v>0</v>
      </c>
      <c r="AJ153" s="59">
        <f t="shared" ref="AJ153:AJ155" si="897">SUM(AE153:AI153)</f>
        <v>0</v>
      </c>
      <c r="AK153" s="52">
        <f>'[9]NAW4 - Refurb - ENWL'!AK150</f>
        <v>0</v>
      </c>
      <c r="AL153" s="52">
        <f>'[9]NAW4 - Refurb - ENWL'!AL150</f>
        <v>0</v>
      </c>
      <c r="AM153" s="52">
        <f>'[9]NAW4 - Refurb - ENWL'!AM150</f>
        <v>0</v>
      </c>
      <c r="AN153" s="52">
        <f>'[9]NAW4 - Refurb - ENWL'!AN150</f>
        <v>0</v>
      </c>
      <c r="AO153" s="52">
        <f>'[9]NAW4 - Refurb - ENWL'!AO150</f>
        <v>0</v>
      </c>
      <c r="AP153" s="59">
        <f t="shared" ref="AP153:AP155" si="898">SUM(AK153:AO153)</f>
        <v>0</v>
      </c>
      <c r="BB153" s="6"/>
      <c r="BC153" s="6"/>
      <c r="BD153" s="58" t="s">
        <v>28</v>
      </c>
      <c r="BE153" s="172">
        <f>'ENWL - HI Probs. of Failure '!O$41</f>
        <v>0</v>
      </c>
      <c r="BF153" s="172">
        <f>'ENWL - HI Probs. of Failure '!P$41</f>
        <v>0</v>
      </c>
      <c r="BG153" s="172">
        <f>'ENWL - HI Probs. of Failure '!Q$41</f>
        <v>0</v>
      </c>
      <c r="BH153" s="172">
        <f>'ENWL - HI Probs. of Failure '!R$41</f>
        <v>0</v>
      </c>
      <c r="BI153" s="172">
        <f>'ENWL - HI Probs. of Failure '!S$41</f>
        <v>0</v>
      </c>
      <c r="BJ153" s="176"/>
      <c r="BK153" s="6"/>
      <c r="BL153" s="58" t="s">
        <v>28</v>
      </c>
      <c r="BM153" s="242">
        <f>IFERROR($BM3*'ENWL - Ave Crit'!$Q$41,0)</f>
        <v>0</v>
      </c>
      <c r="BN153" s="242">
        <f>IFERROR($BM3*'ENWL - Ave Crit'!$Q$41,0)</f>
        <v>0</v>
      </c>
      <c r="BO153" s="242">
        <f>IFERROR($BM3*'ENWL - Ave Crit'!$Q$41,0)</f>
        <v>0</v>
      </c>
      <c r="BP153" s="242">
        <f>IFERROR($BM3*'ENWL - Ave Crit'!$Q$41,0)</f>
        <v>0</v>
      </c>
      <c r="BQ153" s="242">
        <f>IFERROR($BM3*'ENWL - Ave Crit'!$Q$41,0)</f>
        <v>0</v>
      </c>
      <c r="BR153" s="176"/>
      <c r="BS153" s="6"/>
      <c r="BT153" s="58" t="s">
        <v>28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28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30</v>
      </c>
      <c r="G154" s="52">
        <f>'[9]NAW4 - Refurb - ENWL'!G151</f>
        <v>0</v>
      </c>
      <c r="H154" s="52">
        <f>'[9]NAW4 - Refurb - ENWL'!H151</f>
        <v>0</v>
      </c>
      <c r="I154" s="52">
        <f>'[9]NAW4 - Refurb - ENWL'!I151</f>
        <v>0</v>
      </c>
      <c r="J154" s="52">
        <f>'[9]NAW4 - Refurb - ENWL'!J151</f>
        <v>0</v>
      </c>
      <c r="K154" s="52">
        <f>'[9]NAW4 - Refurb - ENWL'!K151</f>
        <v>0</v>
      </c>
      <c r="L154" s="59">
        <f t="shared" si="893"/>
        <v>0</v>
      </c>
      <c r="M154" s="52">
        <f>'[9]NAW4 - Refurb - ENWL'!M151</f>
        <v>0</v>
      </c>
      <c r="N154" s="52">
        <f>'[9]NAW4 - Refurb - ENWL'!N151</f>
        <v>0</v>
      </c>
      <c r="O154" s="52">
        <f>'[9]NAW4 - Refurb - ENWL'!O151</f>
        <v>0</v>
      </c>
      <c r="P154" s="52">
        <f>'[9]NAW4 - Refurb - ENWL'!P151</f>
        <v>0</v>
      </c>
      <c r="Q154" s="52">
        <f>'[9]NAW4 - Refurb - ENWL'!Q151</f>
        <v>0</v>
      </c>
      <c r="R154" s="59">
        <f t="shared" si="894"/>
        <v>0</v>
      </c>
      <c r="S154" s="52">
        <f>'[9]NAW4 - Refurb - ENWL'!S151</f>
        <v>0</v>
      </c>
      <c r="T154" s="52">
        <f>'[9]NAW4 - Refurb - ENWL'!T151</f>
        <v>0</v>
      </c>
      <c r="U154" s="52">
        <f>'[9]NAW4 - Refurb - ENWL'!U151</f>
        <v>0</v>
      </c>
      <c r="V154" s="52">
        <f>'[9]NAW4 - Refurb - ENWL'!V151</f>
        <v>0</v>
      </c>
      <c r="W154" s="52">
        <f>'[9]NAW4 - Refurb - ENWL'!W151</f>
        <v>0</v>
      </c>
      <c r="X154" s="59">
        <f t="shared" si="895"/>
        <v>0</v>
      </c>
      <c r="Y154" s="52">
        <f>'[9]NAW4 - Refurb - ENWL'!Y151</f>
        <v>0</v>
      </c>
      <c r="Z154" s="52">
        <f>'[9]NAW4 - Refurb - ENWL'!Z151</f>
        <v>0</v>
      </c>
      <c r="AA154" s="52">
        <f>'[9]NAW4 - Refurb - ENWL'!AA151</f>
        <v>0</v>
      </c>
      <c r="AB154" s="52">
        <f>'[9]NAW4 - Refurb - ENWL'!AB151</f>
        <v>0</v>
      </c>
      <c r="AC154" s="52">
        <f>'[9]NAW4 - Refurb - ENWL'!AC151</f>
        <v>0</v>
      </c>
      <c r="AD154" s="59">
        <f t="shared" si="896"/>
        <v>0</v>
      </c>
      <c r="AE154" s="52">
        <f>'[9]NAW4 - Refurb - ENWL'!AE151</f>
        <v>0</v>
      </c>
      <c r="AF154" s="52">
        <f>'[9]NAW4 - Refurb - ENWL'!AF151</f>
        <v>0</v>
      </c>
      <c r="AG154" s="52">
        <f>'[9]NAW4 - Refurb - ENWL'!AG151</f>
        <v>0</v>
      </c>
      <c r="AH154" s="52">
        <f>'[9]NAW4 - Refurb - ENWL'!AH151</f>
        <v>0</v>
      </c>
      <c r="AI154" s="52">
        <f>'[9]NAW4 - Refurb - ENWL'!AI151</f>
        <v>0</v>
      </c>
      <c r="AJ154" s="59">
        <f t="shared" si="897"/>
        <v>0</v>
      </c>
      <c r="AK154" s="52">
        <f>'[9]NAW4 - Refurb - ENWL'!AK151</f>
        <v>0</v>
      </c>
      <c r="AL154" s="52">
        <f>'[9]NAW4 - Refurb - ENWL'!AL151</f>
        <v>0</v>
      </c>
      <c r="AM154" s="52">
        <f>'[9]NAW4 - Refurb - ENWL'!AM151</f>
        <v>0</v>
      </c>
      <c r="AN154" s="52">
        <f>'[9]NAW4 - Refurb - ENWL'!AN151</f>
        <v>0</v>
      </c>
      <c r="AO154" s="52">
        <f>'[9]NAW4 - Refurb - ENWL'!AO151</f>
        <v>0</v>
      </c>
      <c r="AP154" s="59">
        <f t="shared" si="898"/>
        <v>0</v>
      </c>
      <c r="BB154" s="6"/>
      <c r="BC154" s="6"/>
      <c r="BD154" s="58" t="s">
        <v>30</v>
      </c>
      <c r="BE154" s="172">
        <f>'ENWL - HI Probs. of Failure '!O$41</f>
        <v>0</v>
      </c>
      <c r="BF154" s="172">
        <f>'ENWL - HI Probs. of Failure '!P$41</f>
        <v>0</v>
      </c>
      <c r="BG154" s="172">
        <f>'ENWL - HI Probs. of Failure '!Q$41</f>
        <v>0</v>
      </c>
      <c r="BH154" s="172">
        <f>'ENWL - HI Probs. of Failure '!R$41</f>
        <v>0</v>
      </c>
      <c r="BI154" s="172">
        <f>'ENWL - HI Probs. of Failure '!S$41</f>
        <v>0</v>
      </c>
      <c r="BJ154" s="176"/>
      <c r="BK154" s="6"/>
      <c r="BL154" s="58" t="s">
        <v>30</v>
      </c>
      <c r="BM154" s="242">
        <f>IFERROR($BM4*'ENWL - Ave Crit'!$Q$41,0)</f>
        <v>0</v>
      </c>
      <c r="BN154" s="242">
        <f>IFERROR($BM4*'ENWL - Ave Crit'!$Q$41,0)</f>
        <v>0</v>
      </c>
      <c r="BO154" s="242">
        <f>IFERROR($BM4*'ENWL - Ave Crit'!$Q$41,0)</f>
        <v>0</v>
      </c>
      <c r="BP154" s="242">
        <f>IFERROR($BM4*'ENWL - Ave Crit'!$Q$41,0)</f>
        <v>0</v>
      </c>
      <c r="BQ154" s="242">
        <f>IFERROR($BM4*'ENWL - Ave Crit'!$Q$41,0)</f>
        <v>0</v>
      </c>
      <c r="BR154" s="176"/>
      <c r="BS154" s="6"/>
      <c r="BT154" s="58" t="s">
        <v>30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30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31</v>
      </c>
      <c r="G155" s="52">
        <f>'[9]NAW4 - Refurb - ENWL'!G152</f>
        <v>0</v>
      </c>
      <c r="H155" s="52">
        <f>'[9]NAW4 - Refurb - ENWL'!H152</f>
        <v>0</v>
      </c>
      <c r="I155" s="52">
        <f>'[9]NAW4 - Refurb - ENWL'!I152</f>
        <v>0</v>
      </c>
      <c r="J155" s="52">
        <f>'[9]NAW4 - Refurb - ENWL'!J152</f>
        <v>0</v>
      </c>
      <c r="K155" s="52">
        <f>'[9]NAW4 - Refurb - ENWL'!K152</f>
        <v>0</v>
      </c>
      <c r="L155" s="59">
        <f t="shared" si="893"/>
        <v>0</v>
      </c>
      <c r="M155" s="52">
        <f>'[9]NAW4 - Refurb - ENWL'!M152</f>
        <v>0</v>
      </c>
      <c r="N155" s="52">
        <f>'[9]NAW4 - Refurb - ENWL'!N152</f>
        <v>0</v>
      </c>
      <c r="O155" s="52">
        <f>'[9]NAW4 - Refurb - ENWL'!O152</f>
        <v>0</v>
      </c>
      <c r="P155" s="52">
        <f>'[9]NAW4 - Refurb - ENWL'!P152</f>
        <v>0</v>
      </c>
      <c r="Q155" s="52">
        <f>'[9]NAW4 - Refurb - ENWL'!Q152</f>
        <v>0</v>
      </c>
      <c r="R155" s="59">
        <f t="shared" si="894"/>
        <v>0</v>
      </c>
      <c r="S155" s="52">
        <f>'[9]NAW4 - Refurb - ENWL'!S152</f>
        <v>0</v>
      </c>
      <c r="T155" s="52">
        <f>'[9]NAW4 - Refurb - ENWL'!T152</f>
        <v>0</v>
      </c>
      <c r="U155" s="52">
        <f>'[9]NAW4 - Refurb - ENWL'!U152</f>
        <v>0</v>
      </c>
      <c r="V155" s="52">
        <f>'[9]NAW4 - Refurb - ENWL'!V152</f>
        <v>0</v>
      </c>
      <c r="W155" s="52">
        <f>'[9]NAW4 - Refurb - ENWL'!W152</f>
        <v>0</v>
      </c>
      <c r="X155" s="59">
        <f t="shared" si="895"/>
        <v>0</v>
      </c>
      <c r="Y155" s="52">
        <f>'[9]NAW4 - Refurb - ENWL'!Y152</f>
        <v>0</v>
      </c>
      <c r="Z155" s="52">
        <f>'[9]NAW4 - Refurb - ENWL'!Z152</f>
        <v>0</v>
      </c>
      <c r="AA155" s="52">
        <f>'[9]NAW4 - Refurb - ENWL'!AA152</f>
        <v>0</v>
      </c>
      <c r="AB155" s="52">
        <f>'[9]NAW4 - Refurb - ENWL'!AB152</f>
        <v>0</v>
      </c>
      <c r="AC155" s="52">
        <f>'[9]NAW4 - Refurb - ENWL'!AC152</f>
        <v>0</v>
      </c>
      <c r="AD155" s="59">
        <f t="shared" si="896"/>
        <v>0</v>
      </c>
      <c r="AE155" s="52">
        <f>'[9]NAW4 - Refurb - ENWL'!AE152</f>
        <v>0</v>
      </c>
      <c r="AF155" s="52">
        <f>'[9]NAW4 - Refurb - ENWL'!AF152</f>
        <v>0</v>
      </c>
      <c r="AG155" s="52">
        <f>'[9]NAW4 - Refurb - ENWL'!AG152</f>
        <v>0</v>
      </c>
      <c r="AH155" s="52">
        <f>'[9]NAW4 - Refurb - ENWL'!AH152</f>
        <v>0</v>
      </c>
      <c r="AI155" s="52">
        <f>'[9]NAW4 - Refurb - ENWL'!AI152</f>
        <v>0</v>
      </c>
      <c r="AJ155" s="59">
        <f t="shared" si="897"/>
        <v>0</v>
      </c>
      <c r="AK155" s="52">
        <f>'[9]NAW4 - Refurb - ENWL'!AK152</f>
        <v>0</v>
      </c>
      <c r="AL155" s="52">
        <f>'[9]NAW4 - Refurb - ENWL'!AL152</f>
        <v>0</v>
      </c>
      <c r="AM155" s="52">
        <f>'[9]NAW4 - Refurb - ENWL'!AM152</f>
        <v>0</v>
      </c>
      <c r="AN155" s="52">
        <f>'[9]NAW4 - Refurb - ENWL'!AN152</f>
        <v>0</v>
      </c>
      <c r="AO155" s="52">
        <f>'[9]NAW4 - Refurb - ENWL'!AO152</f>
        <v>0</v>
      </c>
      <c r="AP155" s="59">
        <f t="shared" si="898"/>
        <v>0</v>
      </c>
      <c r="BB155" s="6"/>
      <c r="BC155" s="6"/>
      <c r="BD155" s="58" t="s">
        <v>31</v>
      </c>
      <c r="BE155" s="172">
        <f>'ENWL - HI Probs. of Failure '!O$41</f>
        <v>0</v>
      </c>
      <c r="BF155" s="172">
        <f>'ENWL - HI Probs. of Failure '!P$41</f>
        <v>0</v>
      </c>
      <c r="BG155" s="172">
        <f>'ENWL - HI Probs. of Failure '!Q$41</f>
        <v>0</v>
      </c>
      <c r="BH155" s="172">
        <f>'ENWL - HI Probs. of Failure '!R$41</f>
        <v>0</v>
      </c>
      <c r="BI155" s="172">
        <f>'ENWL - HI Probs. of Failure '!S$41</f>
        <v>0</v>
      </c>
      <c r="BJ155" s="176"/>
      <c r="BK155" s="6"/>
      <c r="BL155" s="58" t="s">
        <v>31</v>
      </c>
      <c r="BM155" s="242">
        <f>IFERROR($BM5*'ENWL - Ave Crit'!$Q$41,0)</f>
        <v>0</v>
      </c>
      <c r="BN155" s="242">
        <f>IFERROR($BM5*'ENWL - Ave Crit'!$Q$41,0)</f>
        <v>0</v>
      </c>
      <c r="BO155" s="242">
        <f>IFERROR($BM5*'ENWL - Ave Crit'!$Q$41,0)</f>
        <v>0</v>
      </c>
      <c r="BP155" s="242">
        <f>IFERROR($BM5*'ENWL - Ave Crit'!$Q$41,0)</f>
        <v>0</v>
      </c>
      <c r="BQ155" s="242">
        <f>IFERROR($BM5*'ENWL - Ave Crit'!$Q$41,0)</f>
        <v>0</v>
      </c>
      <c r="BR155" s="176"/>
      <c r="BS155" s="6"/>
      <c r="BT155" s="58" t="s">
        <v>31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31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34</v>
      </c>
      <c r="C157" s="48"/>
      <c r="D157" s="49">
        <f>L157</f>
        <v>0</v>
      </c>
      <c r="E157" s="50">
        <f>D157+SUM(AE157:AI157)</f>
        <v>0</v>
      </c>
      <c r="F157" s="51" t="s">
        <v>26</v>
      </c>
      <c r="G157" s="52">
        <f>'[9]NAW4 - Refurb - ENWL'!G154</f>
        <v>0</v>
      </c>
      <c r="H157" s="52">
        <f>'[9]NAW4 - Refurb - ENWL'!H154</f>
        <v>0</v>
      </c>
      <c r="I157" s="52">
        <f>'[9]NAW4 - Refurb - ENWL'!I154</f>
        <v>0</v>
      </c>
      <c r="J157" s="52">
        <f>'[9]NAW4 - Refurb - ENWL'!J154</f>
        <v>0</v>
      </c>
      <c r="K157" s="52">
        <f>'[9]NAW4 - Refurb - ENWL'!K154</f>
        <v>0</v>
      </c>
      <c r="L157" s="53">
        <f>SUM(G157:K157)</f>
        <v>0</v>
      </c>
      <c r="M157" s="52">
        <f>'[9]NAW4 - Refurb - ENWL'!M154</f>
        <v>0</v>
      </c>
      <c r="N157" s="52">
        <f>'[9]NAW4 - Refurb - ENWL'!N154</f>
        <v>0</v>
      </c>
      <c r="O157" s="52">
        <f>'[9]NAW4 - Refurb - ENWL'!O154</f>
        <v>0</v>
      </c>
      <c r="P157" s="52">
        <f>'[9]NAW4 - Refurb - ENWL'!P154</f>
        <v>0</v>
      </c>
      <c r="Q157" s="52">
        <f>'[9]NAW4 - Refurb - ENWL'!Q154</f>
        <v>0</v>
      </c>
      <c r="R157" s="53">
        <f>SUM(M157:Q157)</f>
        <v>0</v>
      </c>
      <c r="S157" s="52">
        <f>'[9]NAW4 - Refurb - ENWL'!S154</f>
        <v>0</v>
      </c>
      <c r="T157" s="52">
        <f>'[9]NAW4 - Refurb - ENWL'!T154</f>
        <v>0</v>
      </c>
      <c r="U157" s="52">
        <f>'[9]NAW4 - Refurb - ENWL'!U154</f>
        <v>0</v>
      </c>
      <c r="V157" s="52">
        <f>'[9]NAW4 - Refurb - ENWL'!V154</f>
        <v>0</v>
      </c>
      <c r="W157" s="52">
        <f>'[9]NAW4 - Refurb - ENWL'!W154</f>
        <v>0</v>
      </c>
      <c r="X157" s="53">
        <f>SUM(S157:W157)</f>
        <v>0</v>
      </c>
      <c r="Y157" s="54">
        <f>'[9]NAW4 - Refurb - ENWL'!Y154</f>
        <v>0</v>
      </c>
      <c r="Z157" s="54">
        <f>'[9]NAW4 - Refurb - ENWL'!Z154</f>
        <v>0</v>
      </c>
      <c r="AA157" s="54">
        <f>'[9]NAW4 - Refurb - ENWL'!AA154</f>
        <v>0</v>
      </c>
      <c r="AB157" s="54">
        <f>'[9]NAW4 - Refurb - ENWL'!AB154</f>
        <v>0</v>
      </c>
      <c r="AC157" s="54">
        <f>'[9]NAW4 - Refurb - ENWL'!AC154</f>
        <v>0</v>
      </c>
      <c r="AD157" s="53">
        <f>SUM(Y157:AC157)</f>
        <v>0</v>
      </c>
      <c r="AE157" s="54">
        <f>'[9]NAW4 - Refurb - ENWL'!AE154</f>
        <v>0</v>
      </c>
      <c r="AF157" s="54">
        <f>'[9]NAW4 - Refurb - ENWL'!AF154</f>
        <v>0</v>
      </c>
      <c r="AG157" s="54">
        <f>'[9]NAW4 - Refurb - ENWL'!AG154</f>
        <v>0</v>
      </c>
      <c r="AH157" s="54">
        <f>'[9]NAW4 - Refurb - ENWL'!AH154</f>
        <v>0</v>
      </c>
      <c r="AI157" s="54">
        <f>'[9]NAW4 - Refurb - ENWL'!AI154</f>
        <v>0</v>
      </c>
      <c r="AJ157" s="53">
        <f>SUM(AE157:AI157)</f>
        <v>0</v>
      </c>
      <c r="AK157" s="54">
        <f>'[9]NAW4 - Refurb - ENWL'!AK154</f>
        <v>0</v>
      </c>
      <c r="AL157" s="54">
        <f>'[9]NAW4 - Refurb - ENWL'!AL154</f>
        <v>0</v>
      </c>
      <c r="AM157" s="54">
        <f>'[9]NAW4 - Refurb - ENWL'!AM154</f>
        <v>0</v>
      </c>
      <c r="AN157" s="54">
        <f>'[9]NAW4 - Refurb - ENWL'!AN154</f>
        <v>0</v>
      </c>
      <c r="AO157" s="54">
        <f>'[9]NAW4 - Refurb - ENWL'!AO154</f>
        <v>0</v>
      </c>
      <c r="AP157" s="53">
        <f>SUM(AK157:AO157)</f>
        <v>0</v>
      </c>
      <c r="BB157" s="6"/>
      <c r="BC157" s="6"/>
      <c r="BD157" s="51" t="s">
        <v>26</v>
      </c>
      <c r="BE157" s="172">
        <f>'ENWL - HI Probs. of Failure '!O$42</f>
        <v>0</v>
      </c>
      <c r="BF157" s="172">
        <f>'ENWL - HI Probs. of Failure '!P$42</f>
        <v>0</v>
      </c>
      <c r="BG157" s="172">
        <f>'ENWL - HI Probs. of Failure '!Q$42</f>
        <v>0</v>
      </c>
      <c r="BH157" s="172">
        <f>'ENWL - HI Probs. of Failure '!R$42</f>
        <v>0</v>
      </c>
      <c r="BI157" s="172">
        <f>'ENWL - HI Probs. of Failure '!S$42</f>
        <v>0</v>
      </c>
      <c r="BJ157" s="175"/>
      <c r="BK157" s="6"/>
      <c r="BL157" s="51" t="s">
        <v>26</v>
      </c>
      <c r="BM157" s="242">
        <f>IFERROR($BM2*'ENWL - Ave Crit'!$Q$42,0)</f>
        <v>0</v>
      </c>
      <c r="BN157" s="242">
        <f>IFERROR($BM2*'ENWL - Ave Crit'!$Q$42,0)</f>
        <v>0</v>
      </c>
      <c r="BO157" s="242">
        <f>IFERROR($BM2*'ENWL - Ave Crit'!$Q$42,0)</f>
        <v>0</v>
      </c>
      <c r="BP157" s="242">
        <f>IFERROR($BM2*'ENWL - Ave Crit'!$Q$42,0)</f>
        <v>0</v>
      </c>
      <c r="BQ157" s="242">
        <f>IFERROR($BM2*'ENWL - Ave Crit'!$Q$42,0)</f>
        <v>0</v>
      </c>
      <c r="BR157" s="175"/>
      <c r="BS157" s="6"/>
      <c r="BT157" s="51" t="s">
        <v>26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26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28</v>
      </c>
      <c r="G158" s="52">
        <f>'[9]NAW4 - Refurb - ENWL'!G155</f>
        <v>0</v>
      </c>
      <c r="H158" s="52">
        <f>'[9]NAW4 - Refurb - ENWL'!H155</f>
        <v>0</v>
      </c>
      <c r="I158" s="52">
        <f>'[9]NAW4 - Refurb - ENWL'!I155</f>
        <v>0</v>
      </c>
      <c r="J158" s="52">
        <f>'[9]NAW4 - Refurb - ENWL'!J155</f>
        <v>0</v>
      </c>
      <c r="K158" s="52">
        <f>'[9]NAW4 - Refurb - ENWL'!K155</f>
        <v>0</v>
      </c>
      <c r="L158" s="59">
        <f t="shared" ref="L158:L160" si="924">SUM(G158:K158)</f>
        <v>0</v>
      </c>
      <c r="M158" s="52">
        <f>'[9]NAW4 - Refurb - ENWL'!M155</f>
        <v>0</v>
      </c>
      <c r="N158" s="52">
        <f>'[9]NAW4 - Refurb - ENWL'!N155</f>
        <v>0</v>
      </c>
      <c r="O158" s="52">
        <f>'[9]NAW4 - Refurb - ENWL'!O155</f>
        <v>0</v>
      </c>
      <c r="P158" s="52">
        <f>'[9]NAW4 - Refurb - ENWL'!P155</f>
        <v>0</v>
      </c>
      <c r="Q158" s="52">
        <f>'[9]NAW4 - Refurb - ENWL'!Q155</f>
        <v>0</v>
      </c>
      <c r="R158" s="59">
        <f t="shared" ref="R158:R160" si="925">SUM(M158:Q158)</f>
        <v>0</v>
      </c>
      <c r="S158" s="52">
        <f>'[9]NAW4 - Refurb - ENWL'!S155</f>
        <v>0</v>
      </c>
      <c r="T158" s="52">
        <f>'[9]NAW4 - Refurb - ENWL'!T155</f>
        <v>0</v>
      </c>
      <c r="U158" s="52">
        <f>'[9]NAW4 - Refurb - ENWL'!U155</f>
        <v>0</v>
      </c>
      <c r="V158" s="52">
        <f>'[9]NAW4 - Refurb - ENWL'!V155</f>
        <v>0</v>
      </c>
      <c r="W158" s="52">
        <f>'[9]NAW4 - Refurb - ENWL'!W155</f>
        <v>0</v>
      </c>
      <c r="X158" s="59">
        <f t="shared" ref="X158:X160" si="926">SUM(S158:W158)</f>
        <v>0</v>
      </c>
      <c r="Y158" s="52">
        <f>'[9]NAW4 - Refurb - ENWL'!Y155</f>
        <v>0</v>
      </c>
      <c r="Z158" s="52">
        <f>'[9]NAW4 - Refurb - ENWL'!Z155</f>
        <v>0</v>
      </c>
      <c r="AA158" s="52">
        <f>'[9]NAW4 - Refurb - ENWL'!AA155</f>
        <v>0</v>
      </c>
      <c r="AB158" s="52">
        <f>'[9]NAW4 - Refurb - ENWL'!AB155</f>
        <v>0</v>
      </c>
      <c r="AC158" s="52">
        <f>'[9]NAW4 - Refurb - ENWL'!AC155</f>
        <v>0</v>
      </c>
      <c r="AD158" s="59">
        <f t="shared" ref="AD158:AD160" si="927">SUM(Y158:AC158)</f>
        <v>0</v>
      </c>
      <c r="AE158" s="52">
        <f>'[9]NAW4 - Refurb - ENWL'!AE155</f>
        <v>0</v>
      </c>
      <c r="AF158" s="52">
        <f>'[9]NAW4 - Refurb - ENWL'!AF155</f>
        <v>0</v>
      </c>
      <c r="AG158" s="52">
        <f>'[9]NAW4 - Refurb - ENWL'!AG155</f>
        <v>0</v>
      </c>
      <c r="AH158" s="52">
        <f>'[9]NAW4 - Refurb - ENWL'!AH155</f>
        <v>0</v>
      </c>
      <c r="AI158" s="52">
        <f>'[9]NAW4 - Refurb - ENWL'!AI155</f>
        <v>0</v>
      </c>
      <c r="AJ158" s="59">
        <f t="shared" ref="AJ158:AJ160" si="928">SUM(AE158:AI158)</f>
        <v>0</v>
      </c>
      <c r="AK158" s="52">
        <f>'[9]NAW4 - Refurb - ENWL'!AK155</f>
        <v>0</v>
      </c>
      <c r="AL158" s="52">
        <f>'[9]NAW4 - Refurb - ENWL'!AL155</f>
        <v>0</v>
      </c>
      <c r="AM158" s="52">
        <f>'[9]NAW4 - Refurb - ENWL'!AM155</f>
        <v>0</v>
      </c>
      <c r="AN158" s="52">
        <f>'[9]NAW4 - Refurb - ENWL'!AN155</f>
        <v>0</v>
      </c>
      <c r="AO158" s="52">
        <f>'[9]NAW4 - Refurb - ENWL'!AO155</f>
        <v>0</v>
      </c>
      <c r="AP158" s="59">
        <f t="shared" ref="AP158:AP160" si="929">SUM(AK158:AO158)</f>
        <v>0</v>
      </c>
      <c r="BB158" s="6"/>
      <c r="BC158" s="6"/>
      <c r="BD158" s="58" t="s">
        <v>28</v>
      </c>
      <c r="BE158" s="172">
        <f>'ENWL - HI Probs. of Failure '!O$42</f>
        <v>0</v>
      </c>
      <c r="BF158" s="172">
        <f>'ENWL - HI Probs. of Failure '!P$42</f>
        <v>0</v>
      </c>
      <c r="BG158" s="172">
        <f>'ENWL - HI Probs. of Failure '!Q$42</f>
        <v>0</v>
      </c>
      <c r="BH158" s="172">
        <f>'ENWL - HI Probs. of Failure '!R$42</f>
        <v>0</v>
      </c>
      <c r="BI158" s="172">
        <f>'ENWL - HI Probs. of Failure '!S$42</f>
        <v>0</v>
      </c>
      <c r="BJ158" s="176"/>
      <c r="BK158" s="6"/>
      <c r="BL158" s="58" t="s">
        <v>28</v>
      </c>
      <c r="BM158" s="242">
        <f>IFERROR($BM3*'ENWL - Ave Crit'!$Q$42,0)</f>
        <v>0</v>
      </c>
      <c r="BN158" s="242">
        <f>IFERROR($BM3*'ENWL - Ave Crit'!$Q$42,0)</f>
        <v>0</v>
      </c>
      <c r="BO158" s="242">
        <f>IFERROR($BM3*'ENWL - Ave Crit'!$Q$42,0)</f>
        <v>0</v>
      </c>
      <c r="BP158" s="242">
        <f>IFERROR($BM3*'ENWL - Ave Crit'!$Q$42,0)</f>
        <v>0</v>
      </c>
      <c r="BQ158" s="242">
        <f>IFERROR($BM3*'ENWL - Ave Crit'!$Q$42,0)</f>
        <v>0</v>
      </c>
      <c r="BR158" s="176"/>
      <c r="BS158" s="6"/>
      <c r="BT158" s="58" t="s">
        <v>28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28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30</v>
      </c>
      <c r="G159" s="52">
        <f>'[9]NAW4 - Refurb - ENWL'!G156</f>
        <v>0</v>
      </c>
      <c r="H159" s="52">
        <f>'[9]NAW4 - Refurb - ENWL'!H156</f>
        <v>0</v>
      </c>
      <c r="I159" s="52">
        <f>'[9]NAW4 - Refurb - ENWL'!I156</f>
        <v>0</v>
      </c>
      <c r="J159" s="52">
        <f>'[9]NAW4 - Refurb - ENWL'!J156</f>
        <v>0</v>
      </c>
      <c r="K159" s="52">
        <f>'[9]NAW4 - Refurb - ENWL'!K156</f>
        <v>0</v>
      </c>
      <c r="L159" s="59">
        <f t="shared" si="924"/>
        <v>0</v>
      </c>
      <c r="M159" s="52">
        <f>'[9]NAW4 - Refurb - ENWL'!M156</f>
        <v>0</v>
      </c>
      <c r="N159" s="52">
        <f>'[9]NAW4 - Refurb - ENWL'!N156</f>
        <v>0</v>
      </c>
      <c r="O159" s="52">
        <f>'[9]NAW4 - Refurb - ENWL'!O156</f>
        <v>0</v>
      </c>
      <c r="P159" s="52">
        <f>'[9]NAW4 - Refurb - ENWL'!P156</f>
        <v>0</v>
      </c>
      <c r="Q159" s="52">
        <f>'[9]NAW4 - Refurb - ENWL'!Q156</f>
        <v>0</v>
      </c>
      <c r="R159" s="59">
        <f t="shared" si="925"/>
        <v>0</v>
      </c>
      <c r="S159" s="52">
        <f>'[9]NAW4 - Refurb - ENWL'!S156</f>
        <v>0</v>
      </c>
      <c r="T159" s="52">
        <f>'[9]NAW4 - Refurb - ENWL'!T156</f>
        <v>0</v>
      </c>
      <c r="U159" s="52">
        <f>'[9]NAW4 - Refurb - ENWL'!U156</f>
        <v>0</v>
      </c>
      <c r="V159" s="52">
        <f>'[9]NAW4 - Refurb - ENWL'!V156</f>
        <v>0</v>
      </c>
      <c r="W159" s="52">
        <f>'[9]NAW4 - Refurb - ENWL'!W156</f>
        <v>0</v>
      </c>
      <c r="X159" s="59">
        <f t="shared" si="926"/>
        <v>0</v>
      </c>
      <c r="Y159" s="52">
        <f>'[9]NAW4 - Refurb - ENWL'!Y156</f>
        <v>0</v>
      </c>
      <c r="Z159" s="52">
        <f>'[9]NAW4 - Refurb - ENWL'!Z156</f>
        <v>0</v>
      </c>
      <c r="AA159" s="52">
        <f>'[9]NAW4 - Refurb - ENWL'!AA156</f>
        <v>0</v>
      </c>
      <c r="AB159" s="52">
        <f>'[9]NAW4 - Refurb - ENWL'!AB156</f>
        <v>0</v>
      </c>
      <c r="AC159" s="52">
        <f>'[9]NAW4 - Refurb - ENWL'!AC156</f>
        <v>0</v>
      </c>
      <c r="AD159" s="59">
        <f t="shared" si="927"/>
        <v>0</v>
      </c>
      <c r="AE159" s="52">
        <f>'[9]NAW4 - Refurb - ENWL'!AE156</f>
        <v>0</v>
      </c>
      <c r="AF159" s="52">
        <f>'[9]NAW4 - Refurb - ENWL'!AF156</f>
        <v>0</v>
      </c>
      <c r="AG159" s="52">
        <f>'[9]NAW4 - Refurb - ENWL'!AG156</f>
        <v>0</v>
      </c>
      <c r="AH159" s="52">
        <f>'[9]NAW4 - Refurb - ENWL'!AH156</f>
        <v>0</v>
      </c>
      <c r="AI159" s="52">
        <f>'[9]NAW4 - Refurb - ENWL'!AI156</f>
        <v>0</v>
      </c>
      <c r="AJ159" s="59">
        <f t="shared" si="928"/>
        <v>0</v>
      </c>
      <c r="AK159" s="52">
        <f>'[9]NAW4 - Refurb - ENWL'!AK156</f>
        <v>0</v>
      </c>
      <c r="AL159" s="52">
        <f>'[9]NAW4 - Refurb - ENWL'!AL156</f>
        <v>0</v>
      </c>
      <c r="AM159" s="52">
        <f>'[9]NAW4 - Refurb - ENWL'!AM156</f>
        <v>0</v>
      </c>
      <c r="AN159" s="52">
        <f>'[9]NAW4 - Refurb - ENWL'!AN156</f>
        <v>0</v>
      </c>
      <c r="AO159" s="52">
        <f>'[9]NAW4 - Refurb - ENWL'!AO156</f>
        <v>0</v>
      </c>
      <c r="AP159" s="59">
        <f t="shared" si="929"/>
        <v>0</v>
      </c>
      <c r="BB159" s="6"/>
      <c r="BC159" s="6"/>
      <c r="BD159" s="58" t="s">
        <v>30</v>
      </c>
      <c r="BE159" s="172">
        <f>'ENWL - HI Probs. of Failure '!O$42</f>
        <v>0</v>
      </c>
      <c r="BF159" s="172">
        <f>'ENWL - HI Probs. of Failure '!P$42</f>
        <v>0</v>
      </c>
      <c r="BG159" s="172">
        <f>'ENWL - HI Probs. of Failure '!Q$42</f>
        <v>0</v>
      </c>
      <c r="BH159" s="172">
        <f>'ENWL - HI Probs. of Failure '!R$42</f>
        <v>0</v>
      </c>
      <c r="BI159" s="172">
        <f>'ENWL - HI Probs. of Failure '!S$42</f>
        <v>0</v>
      </c>
      <c r="BJ159" s="176"/>
      <c r="BK159" s="6"/>
      <c r="BL159" s="58" t="s">
        <v>30</v>
      </c>
      <c r="BM159" s="242">
        <f>IFERROR($BM4*'ENWL - Ave Crit'!$Q$42,0)</f>
        <v>0</v>
      </c>
      <c r="BN159" s="242">
        <f>IFERROR($BM4*'ENWL - Ave Crit'!$Q$42,0)</f>
        <v>0</v>
      </c>
      <c r="BO159" s="242">
        <f>IFERROR($BM4*'ENWL - Ave Crit'!$Q$42,0)</f>
        <v>0</v>
      </c>
      <c r="BP159" s="242">
        <f>IFERROR($BM4*'ENWL - Ave Crit'!$Q$42,0)</f>
        <v>0</v>
      </c>
      <c r="BQ159" s="242">
        <f>IFERROR($BM4*'ENWL - Ave Crit'!$Q$42,0)</f>
        <v>0</v>
      </c>
      <c r="BR159" s="176"/>
      <c r="BS159" s="6"/>
      <c r="BT159" s="58" t="s">
        <v>30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30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31</v>
      </c>
      <c r="G160" s="52">
        <f>'[9]NAW4 - Refurb - ENWL'!G157</f>
        <v>0</v>
      </c>
      <c r="H160" s="52">
        <f>'[9]NAW4 - Refurb - ENWL'!H157</f>
        <v>0</v>
      </c>
      <c r="I160" s="52">
        <f>'[9]NAW4 - Refurb - ENWL'!I157</f>
        <v>0</v>
      </c>
      <c r="J160" s="52">
        <f>'[9]NAW4 - Refurb - ENWL'!J157</f>
        <v>0</v>
      </c>
      <c r="K160" s="52">
        <f>'[9]NAW4 - Refurb - ENWL'!K157</f>
        <v>0</v>
      </c>
      <c r="L160" s="59">
        <f t="shared" si="924"/>
        <v>0</v>
      </c>
      <c r="M160" s="52">
        <f>'[9]NAW4 - Refurb - ENWL'!M157</f>
        <v>0</v>
      </c>
      <c r="N160" s="52">
        <f>'[9]NAW4 - Refurb - ENWL'!N157</f>
        <v>0</v>
      </c>
      <c r="O160" s="52">
        <f>'[9]NAW4 - Refurb - ENWL'!O157</f>
        <v>0</v>
      </c>
      <c r="P160" s="52">
        <f>'[9]NAW4 - Refurb - ENWL'!P157</f>
        <v>0</v>
      </c>
      <c r="Q160" s="52">
        <f>'[9]NAW4 - Refurb - ENWL'!Q157</f>
        <v>0</v>
      </c>
      <c r="R160" s="59">
        <f t="shared" si="925"/>
        <v>0</v>
      </c>
      <c r="S160" s="52">
        <f>'[9]NAW4 - Refurb - ENWL'!S157</f>
        <v>0</v>
      </c>
      <c r="T160" s="52">
        <f>'[9]NAW4 - Refurb - ENWL'!T157</f>
        <v>0</v>
      </c>
      <c r="U160" s="52">
        <f>'[9]NAW4 - Refurb - ENWL'!U157</f>
        <v>0</v>
      </c>
      <c r="V160" s="52">
        <f>'[9]NAW4 - Refurb - ENWL'!V157</f>
        <v>0</v>
      </c>
      <c r="W160" s="52">
        <f>'[9]NAW4 - Refurb - ENWL'!W157</f>
        <v>0</v>
      </c>
      <c r="X160" s="59">
        <f t="shared" si="926"/>
        <v>0</v>
      </c>
      <c r="Y160" s="52">
        <f>'[9]NAW4 - Refurb - ENWL'!Y157</f>
        <v>0</v>
      </c>
      <c r="Z160" s="52">
        <f>'[9]NAW4 - Refurb - ENWL'!Z157</f>
        <v>0</v>
      </c>
      <c r="AA160" s="52">
        <f>'[9]NAW4 - Refurb - ENWL'!AA157</f>
        <v>0</v>
      </c>
      <c r="AB160" s="52">
        <f>'[9]NAW4 - Refurb - ENWL'!AB157</f>
        <v>0</v>
      </c>
      <c r="AC160" s="52">
        <f>'[9]NAW4 - Refurb - ENWL'!AC157</f>
        <v>0</v>
      </c>
      <c r="AD160" s="59">
        <f t="shared" si="927"/>
        <v>0</v>
      </c>
      <c r="AE160" s="52">
        <f>'[9]NAW4 - Refurb - ENWL'!AE157</f>
        <v>0</v>
      </c>
      <c r="AF160" s="52">
        <f>'[9]NAW4 - Refurb - ENWL'!AF157</f>
        <v>0</v>
      </c>
      <c r="AG160" s="52">
        <f>'[9]NAW4 - Refurb - ENWL'!AG157</f>
        <v>0</v>
      </c>
      <c r="AH160" s="52">
        <f>'[9]NAW4 - Refurb - ENWL'!AH157</f>
        <v>0</v>
      </c>
      <c r="AI160" s="52">
        <f>'[9]NAW4 - Refurb - ENWL'!AI157</f>
        <v>0</v>
      </c>
      <c r="AJ160" s="59">
        <f t="shared" si="928"/>
        <v>0</v>
      </c>
      <c r="AK160" s="52">
        <f>'[9]NAW4 - Refurb - ENWL'!AK157</f>
        <v>0</v>
      </c>
      <c r="AL160" s="52">
        <f>'[9]NAW4 - Refurb - ENWL'!AL157</f>
        <v>0</v>
      </c>
      <c r="AM160" s="52">
        <f>'[9]NAW4 - Refurb - ENWL'!AM157</f>
        <v>0</v>
      </c>
      <c r="AN160" s="52">
        <f>'[9]NAW4 - Refurb - ENWL'!AN157</f>
        <v>0</v>
      </c>
      <c r="AO160" s="52">
        <f>'[9]NAW4 - Refurb - ENWL'!AO157</f>
        <v>0</v>
      </c>
      <c r="AP160" s="59">
        <f t="shared" si="929"/>
        <v>0</v>
      </c>
      <c r="BB160" s="6"/>
      <c r="BC160" s="6"/>
      <c r="BD160" s="58" t="s">
        <v>31</v>
      </c>
      <c r="BE160" s="172">
        <f>'ENWL - HI Probs. of Failure '!O$42</f>
        <v>0</v>
      </c>
      <c r="BF160" s="172">
        <f>'ENWL - HI Probs. of Failure '!P$42</f>
        <v>0</v>
      </c>
      <c r="BG160" s="172">
        <f>'ENWL - HI Probs. of Failure '!Q$42</f>
        <v>0</v>
      </c>
      <c r="BH160" s="172">
        <f>'ENWL - HI Probs. of Failure '!R$42</f>
        <v>0</v>
      </c>
      <c r="BI160" s="172">
        <f>'ENWL - HI Probs. of Failure '!S$42</f>
        <v>0</v>
      </c>
      <c r="BJ160" s="176"/>
      <c r="BK160" s="6"/>
      <c r="BL160" s="58" t="s">
        <v>31</v>
      </c>
      <c r="BM160" s="242">
        <f>IFERROR($BM5*'ENWL - Ave Crit'!$Q$42,0)</f>
        <v>0</v>
      </c>
      <c r="BN160" s="242">
        <f>IFERROR($BM5*'ENWL - Ave Crit'!$Q$42,0)</f>
        <v>0</v>
      </c>
      <c r="BO160" s="242">
        <f>IFERROR($BM5*'ENWL - Ave Crit'!$Q$42,0)</f>
        <v>0</v>
      </c>
      <c r="BP160" s="242">
        <f>IFERROR($BM5*'ENWL - Ave Crit'!$Q$42,0)</f>
        <v>0</v>
      </c>
      <c r="BQ160" s="242">
        <f>IFERROR($BM5*'ENWL - Ave Crit'!$Q$42,0)</f>
        <v>0</v>
      </c>
      <c r="BR160" s="176"/>
      <c r="BS160" s="6"/>
      <c r="BT160" s="58" t="s">
        <v>31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31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34</v>
      </c>
      <c r="C162" s="48"/>
      <c r="D162" s="49">
        <f>L162</f>
        <v>0</v>
      </c>
      <c r="E162" s="50">
        <f>D162+SUM(AE162:AI162)</f>
        <v>0</v>
      </c>
      <c r="F162" s="51" t="s">
        <v>26</v>
      </c>
      <c r="G162" s="52">
        <f>'[9]NAW4 - Refurb - ENWL'!G159</f>
        <v>0</v>
      </c>
      <c r="H162" s="52">
        <f>'[9]NAW4 - Refurb - ENWL'!H159</f>
        <v>0</v>
      </c>
      <c r="I162" s="52">
        <f>'[9]NAW4 - Refurb - ENWL'!I159</f>
        <v>0</v>
      </c>
      <c r="J162" s="52">
        <f>'[9]NAW4 - Refurb - ENWL'!J159</f>
        <v>0</v>
      </c>
      <c r="K162" s="52">
        <f>'[9]NAW4 - Refurb - ENWL'!K159</f>
        <v>0</v>
      </c>
      <c r="L162" s="53">
        <f>SUM(G162:K162)</f>
        <v>0</v>
      </c>
      <c r="M162" s="52">
        <f>'[9]NAW4 - Refurb - ENWL'!M159</f>
        <v>0</v>
      </c>
      <c r="N162" s="52">
        <f>'[9]NAW4 - Refurb - ENWL'!N159</f>
        <v>0</v>
      </c>
      <c r="O162" s="52">
        <f>'[9]NAW4 - Refurb - ENWL'!O159</f>
        <v>0</v>
      </c>
      <c r="P162" s="52">
        <f>'[9]NAW4 - Refurb - ENWL'!P159</f>
        <v>0</v>
      </c>
      <c r="Q162" s="52">
        <f>'[9]NAW4 - Refurb - ENWL'!Q159</f>
        <v>0</v>
      </c>
      <c r="R162" s="53">
        <f>SUM(M162:Q162)</f>
        <v>0</v>
      </c>
      <c r="S162" s="52">
        <f>'[9]NAW4 - Refurb - ENWL'!S159</f>
        <v>0</v>
      </c>
      <c r="T162" s="52">
        <f>'[9]NAW4 - Refurb - ENWL'!T159</f>
        <v>0</v>
      </c>
      <c r="U162" s="52">
        <f>'[9]NAW4 - Refurb - ENWL'!U159</f>
        <v>0</v>
      </c>
      <c r="V162" s="52">
        <f>'[9]NAW4 - Refurb - ENWL'!V159</f>
        <v>0</v>
      </c>
      <c r="W162" s="52">
        <f>'[9]NAW4 - Refurb - ENWL'!W159</f>
        <v>0</v>
      </c>
      <c r="X162" s="53">
        <f>SUM(S162:W162)</f>
        <v>0</v>
      </c>
      <c r="Y162" s="54">
        <f>'[9]NAW4 - Refurb - ENWL'!Y159</f>
        <v>0</v>
      </c>
      <c r="Z162" s="54">
        <f>'[9]NAW4 - Refurb - ENWL'!Z159</f>
        <v>0</v>
      </c>
      <c r="AA162" s="54">
        <f>'[9]NAW4 - Refurb - ENWL'!AA159</f>
        <v>0</v>
      </c>
      <c r="AB162" s="54">
        <f>'[9]NAW4 - Refurb - ENWL'!AB159</f>
        <v>0</v>
      </c>
      <c r="AC162" s="54">
        <f>'[9]NAW4 - Refurb - ENWL'!AC159</f>
        <v>0</v>
      </c>
      <c r="AD162" s="53">
        <f>SUM(Y162:AC162)</f>
        <v>0</v>
      </c>
      <c r="AE162" s="54">
        <f>'[9]NAW4 - Refurb - ENWL'!AE159</f>
        <v>0</v>
      </c>
      <c r="AF162" s="54">
        <f>'[9]NAW4 - Refurb - ENWL'!AF159</f>
        <v>0</v>
      </c>
      <c r="AG162" s="54">
        <f>'[9]NAW4 - Refurb - ENWL'!AG159</f>
        <v>0</v>
      </c>
      <c r="AH162" s="54">
        <f>'[9]NAW4 - Refurb - ENWL'!AH159</f>
        <v>0</v>
      </c>
      <c r="AI162" s="54">
        <f>'[9]NAW4 - Refurb - ENWL'!AI159</f>
        <v>0</v>
      </c>
      <c r="AJ162" s="53">
        <f>SUM(AE162:AI162)</f>
        <v>0</v>
      </c>
      <c r="AK162" s="54">
        <f>'[9]NAW4 - Refurb - ENWL'!AK159</f>
        <v>0</v>
      </c>
      <c r="AL162" s="54">
        <f>'[9]NAW4 - Refurb - ENWL'!AL159</f>
        <v>0</v>
      </c>
      <c r="AM162" s="54">
        <f>'[9]NAW4 - Refurb - ENWL'!AM159</f>
        <v>0</v>
      </c>
      <c r="AN162" s="54">
        <f>'[9]NAW4 - Refurb - ENWL'!AN159</f>
        <v>0</v>
      </c>
      <c r="AO162" s="54">
        <f>'[9]NAW4 - Refurb - ENWL'!AO159</f>
        <v>0</v>
      </c>
      <c r="AP162" s="53">
        <f>SUM(AK162:AO162)</f>
        <v>0</v>
      </c>
      <c r="BB162" s="6"/>
      <c r="BC162" s="6"/>
      <c r="BD162" s="51" t="s">
        <v>26</v>
      </c>
      <c r="BE162" s="172">
        <f>'ENWL - HI Probs. of Failure '!O$43</f>
        <v>0</v>
      </c>
      <c r="BF162" s="172">
        <f>'ENWL - HI Probs. of Failure '!P$43</f>
        <v>0</v>
      </c>
      <c r="BG162" s="172">
        <f>'ENWL - HI Probs. of Failure '!Q$43</f>
        <v>0</v>
      </c>
      <c r="BH162" s="172">
        <f>'ENWL - HI Probs. of Failure '!R$43</f>
        <v>0</v>
      </c>
      <c r="BI162" s="172">
        <f>'ENWL - HI Probs. of Failure '!S$43</f>
        <v>0</v>
      </c>
      <c r="BJ162" s="175"/>
      <c r="BK162" s="6"/>
      <c r="BL162" s="51" t="s">
        <v>26</v>
      </c>
      <c r="BM162" s="242">
        <f>IFERROR($BM2*'ENWL - Ave Crit'!$Q$43,0)</f>
        <v>0</v>
      </c>
      <c r="BN162" s="242">
        <f>IFERROR($BM2*'ENWL - Ave Crit'!$Q$43,0)</f>
        <v>0</v>
      </c>
      <c r="BO162" s="242">
        <f>IFERROR($BM2*'ENWL - Ave Crit'!$Q$43,0)</f>
        <v>0</v>
      </c>
      <c r="BP162" s="242">
        <f>IFERROR($BM2*'ENWL - Ave Crit'!$Q$43,0)</f>
        <v>0</v>
      </c>
      <c r="BQ162" s="242">
        <f>IFERROR($BM2*'ENWL - Ave Crit'!$Q$43,0)</f>
        <v>0</v>
      </c>
      <c r="BR162" s="175"/>
      <c r="BS162" s="6"/>
      <c r="BT162" s="51" t="s">
        <v>26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26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28</v>
      </c>
      <c r="G163" s="52">
        <f>'[9]NAW4 - Refurb - ENWL'!G160</f>
        <v>0</v>
      </c>
      <c r="H163" s="52">
        <f>'[9]NAW4 - Refurb - ENWL'!H160</f>
        <v>0</v>
      </c>
      <c r="I163" s="52">
        <f>'[9]NAW4 - Refurb - ENWL'!I160</f>
        <v>0</v>
      </c>
      <c r="J163" s="52">
        <f>'[9]NAW4 - Refurb - ENWL'!J160</f>
        <v>0</v>
      </c>
      <c r="K163" s="52">
        <f>'[9]NAW4 - Refurb - ENWL'!K160</f>
        <v>0</v>
      </c>
      <c r="L163" s="59">
        <f t="shared" ref="L163:L165" si="955">SUM(G163:K163)</f>
        <v>0</v>
      </c>
      <c r="M163" s="52">
        <f>'[9]NAW4 - Refurb - ENWL'!M160</f>
        <v>0</v>
      </c>
      <c r="N163" s="52">
        <f>'[9]NAW4 - Refurb - ENWL'!N160</f>
        <v>0</v>
      </c>
      <c r="O163" s="52">
        <f>'[9]NAW4 - Refurb - ENWL'!O160</f>
        <v>0</v>
      </c>
      <c r="P163" s="52">
        <f>'[9]NAW4 - Refurb - ENWL'!P160</f>
        <v>0</v>
      </c>
      <c r="Q163" s="52">
        <f>'[9]NAW4 - Refurb - ENWL'!Q160</f>
        <v>0</v>
      </c>
      <c r="R163" s="59">
        <f t="shared" ref="R163:R165" si="956">SUM(M163:Q163)</f>
        <v>0</v>
      </c>
      <c r="S163" s="52">
        <f>'[9]NAW4 - Refurb - ENWL'!S160</f>
        <v>0</v>
      </c>
      <c r="T163" s="52">
        <f>'[9]NAW4 - Refurb - ENWL'!T160</f>
        <v>0</v>
      </c>
      <c r="U163" s="52">
        <f>'[9]NAW4 - Refurb - ENWL'!U160</f>
        <v>0</v>
      </c>
      <c r="V163" s="52">
        <f>'[9]NAW4 - Refurb - ENWL'!V160</f>
        <v>0</v>
      </c>
      <c r="W163" s="52">
        <f>'[9]NAW4 - Refurb - ENWL'!W160</f>
        <v>0</v>
      </c>
      <c r="X163" s="59">
        <f t="shared" ref="X163:X165" si="957">SUM(S163:W163)</f>
        <v>0</v>
      </c>
      <c r="Y163" s="52">
        <f>'[9]NAW4 - Refurb - ENWL'!Y160</f>
        <v>0</v>
      </c>
      <c r="Z163" s="52">
        <f>'[9]NAW4 - Refurb - ENWL'!Z160</f>
        <v>0</v>
      </c>
      <c r="AA163" s="52">
        <f>'[9]NAW4 - Refurb - ENWL'!AA160</f>
        <v>0</v>
      </c>
      <c r="AB163" s="52">
        <f>'[9]NAW4 - Refurb - ENWL'!AB160</f>
        <v>0</v>
      </c>
      <c r="AC163" s="52">
        <f>'[9]NAW4 - Refurb - ENWL'!AC160</f>
        <v>0</v>
      </c>
      <c r="AD163" s="59">
        <f t="shared" ref="AD163:AD165" si="958">SUM(Y163:AC163)</f>
        <v>0</v>
      </c>
      <c r="AE163" s="52">
        <f>'[9]NAW4 - Refurb - ENWL'!AE160</f>
        <v>0</v>
      </c>
      <c r="AF163" s="52">
        <f>'[9]NAW4 - Refurb - ENWL'!AF160</f>
        <v>0</v>
      </c>
      <c r="AG163" s="52">
        <f>'[9]NAW4 - Refurb - ENWL'!AG160</f>
        <v>0</v>
      </c>
      <c r="AH163" s="52">
        <f>'[9]NAW4 - Refurb - ENWL'!AH160</f>
        <v>0</v>
      </c>
      <c r="AI163" s="52">
        <f>'[9]NAW4 - Refurb - ENWL'!AI160</f>
        <v>0</v>
      </c>
      <c r="AJ163" s="59">
        <f t="shared" ref="AJ163:AJ165" si="959">SUM(AE163:AI163)</f>
        <v>0</v>
      </c>
      <c r="AK163" s="52">
        <f>'[9]NAW4 - Refurb - ENWL'!AK160</f>
        <v>0</v>
      </c>
      <c r="AL163" s="52">
        <f>'[9]NAW4 - Refurb - ENWL'!AL160</f>
        <v>0</v>
      </c>
      <c r="AM163" s="52">
        <f>'[9]NAW4 - Refurb - ENWL'!AM160</f>
        <v>0</v>
      </c>
      <c r="AN163" s="52">
        <f>'[9]NAW4 - Refurb - ENWL'!AN160</f>
        <v>0</v>
      </c>
      <c r="AO163" s="52">
        <f>'[9]NAW4 - Refurb - ENWL'!AO160</f>
        <v>0</v>
      </c>
      <c r="AP163" s="59">
        <f t="shared" ref="AP163:AP165" si="960">SUM(AK163:AO163)</f>
        <v>0</v>
      </c>
      <c r="BB163" s="6"/>
      <c r="BC163" s="6"/>
      <c r="BD163" s="58" t="s">
        <v>28</v>
      </c>
      <c r="BE163" s="172">
        <f>'ENWL - HI Probs. of Failure '!O$43</f>
        <v>0</v>
      </c>
      <c r="BF163" s="172">
        <f>'ENWL - HI Probs. of Failure '!P$43</f>
        <v>0</v>
      </c>
      <c r="BG163" s="172">
        <f>'ENWL - HI Probs. of Failure '!Q$43</f>
        <v>0</v>
      </c>
      <c r="BH163" s="172">
        <f>'ENWL - HI Probs. of Failure '!R$43</f>
        <v>0</v>
      </c>
      <c r="BI163" s="172">
        <f>'ENWL - HI Probs. of Failure '!S$43</f>
        <v>0</v>
      </c>
      <c r="BJ163" s="176"/>
      <c r="BK163" s="6"/>
      <c r="BL163" s="58" t="s">
        <v>28</v>
      </c>
      <c r="BM163" s="242">
        <f>IFERROR($BM3*'ENWL - Ave Crit'!$Q$43,0)</f>
        <v>0</v>
      </c>
      <c r="BN163" s="242">
        <f>IFERROR($BM3*'ENWL - Ave Crit'!$Q$43,0)</f>
        <v>0</v>
      </c>
      <c r="BO163" s="242">
        <f>IFERROR($BM3*'ENWL - Ave Crit'!$Q$43,0)</f>
        <v>0</v>
      </c>
      <c r="BP163" s="242">
        <f>IFERROR($BM3*'ENWL - Ave Crit'!$Q$43,0)</f>
        <v>0</v>
      </c>
      <c r="BQ163" s="242">
        <f>IFERROR($BM3*'ENWL - Ave Crit'!$Q$43,0)</f>
        <v>0</v>
      </c>
      <c r="BR163" s="176"/>
      <c r="BS163" s="6"/>
      <c r="BT163" s="58" t="s">
        <v>28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28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30</v>
      </c>
      <c r="G164" s="52">
        <f>'[9]NAW4 - Refurb - ENWL'!G161</f>
        <v>0</v>
      </c>
      <c r="H164" s="52">
        <f>'[9]NAW4 - Refurb - ENWL'!H161</f>
        <v>0</v>
      </c>
      <c r="I164" s="52">
        <f>'[9]NAW4 - Refurb - ENWL'!I161</f>
        <v>0</v>
      </c>
      <c r="J164" s="52">
        <f>'[9]NAW4 - Refurb - ENWL'!J161</f>
        <v>0</v>
      </c>
      <c r="K164" s="52">
        <f>'[9]NAW4 - Refurb - ENWL'!K161</f>
        <v>0</v>
      </c>
      <c r="L164" s="59">
        <f t="shared" si="955"/>
        <v>0</v>
      </c>
      <c r="M164" s="52">
        <f>'[9]NAW4 - Refurb - ENWL'!M161</f>
        <v>0</v>
      </c>
      <c r="N164" s="52">
        <f>'[9]NAW4 - Refurb - ENWL'!N161</f>
        <v>0</v>
      </c>
      <c r="O164" s="52">
        <f>'[9]NAW4 - Refurb - ENWL'!O161</f>
        <v>0</v>
      </c>
      <c r="P164" s="52">
        <f>'[9]NAW4 - Refurb - ENWL'!P161</f>
        <v>0</v>
      </c>
      <c r="Q164" s="52">
        <f>'[9]NAW4 - Refurb - ENWL'!Q161</f>
        <v>0</v>
      </c>
      <c r="R164" s="59">
        <f t="shared" si="956"/>
        <v>0</v>
      </c>
      <c r="S164" s="52">
        <f>'[9]NAW4 - Refurb - ENWL'!S161</f>
        <v>0</v>
      </c>
      <c r="T164" s="52">
        <f>'[9]NAW4 - Refurb - ENWL'!T161</f>
        <v>0</v>
      </c>
      <c r="U164" s="52">
        <f>'[9]NAW4 - Refurb - ENWL'!U161</f>
        <v>0</v>
      </c>
      <c r="V164" s="52">
        <f>'[9]NAW4 - Refurb - ENWL'!V161</f>
        <v>0</v>
      </c>
      <c r="W164" s="52">
        <f>'[9]NAW4 - Refurb - ENWL'!W161</f>
        <v>0</v>
      </c>
      <c r="X164" s="59">
        <f t="shared" si="957"/>
        <v>0</v>
      </c>
      <c r="Y164" s="52">
        <f>'[9]NAW4 - Refurb - ENWL'!Y161</f>
        <v>0</v>
      </c>
      <c r="Z164" s="52">
        <f>'[9]NAW4 - Refurb - ENWL'!Z161</f>
        <v>0</v>
      </c>
      <c r="AA164" s="52">
        <f>'[9]NAW4 - Refurb - ENWL'!AA161</f>
        <v>0</v>
      </c>
      <c r="AB164" s="52">
        <f>'[9]NAW4 - Refurb - ENWL'!AB161</f>
        <v>0</v>
      </c>
      <c r="AC164" s="52">
        <f>'[9]NAW4 - Refurb - ENWL'!AC161</f>
        <v>0</v>
      </c>
      <c r="AD164" s="59">
        <f t="shared" si="958"/>
        <v>0</v>
      </c>
      <c r="AE164" s="52">
        <f>'[9]NAW4 - Refurb - ENWL'!AE161</f>
        <v>0</v>
      </c>
      <c r="AF164" s="52">
        <f>'[9]NAW4 - Refurb - ENWL'!AF161</f>
        <v>0</v>
      </c>
      <c r="AG164" s="52">
        <f>'[9]NAW4 - Refurb - ENWL'!AG161</f>
        <v>0</v>
      </c>
      <c r="AH164" s="52">
        <f>'[9]NAW4 - Refurb - ENWL'!AH161</f>
        <v>0</v>
      </c>
      <c r="AI164" s="52">
        <f>'[9]NAW4 - Refurb - ENWL'!AI161</f>
        <v>0</v>
      </c>
      <c r="AJ164" s="59">
        <f t="shared" si="959"/>
        <v>0</v>
      </c>
      <c r="AK164" s="52">
        <f>'[9]NAW4 - Refurb - ENWL'!AK161</f>
        <v>0</v>
      </c>
      <c r="AL164" s="52">
        <f>'[9]NAW4 - Refurb - ENWL'!AL161</f>
        <v>0</v>
      </c>
      <c r="AM164" s="52">
        <f>'[9]NAW4 - Refurb - ENWL'!AM161</f>
        <v>0</v>
      </c>
      <c r="AN164" s="52">
        <f>'[9]NAW4 - Refurb - ENWL'!AN161</f>
        <v>0</v>
      </c>
      <c r="AO164" s="52">
        <f>'[9]NAW4 - Refurb - ENWL'!AO161</f>
        <v>0</v>
      </c>
      <c r="AP164" s="59">
        <f t="shared" si="960"/>
        <v>0</v>
      </c>
      <c r="BB164" s="6"/>
      <c r="BC164" s="6"/>
      <c r="BD164" s="58" t="s">
        <v>30</v>
      </c>
      <c r="BE164" s="172">
        <f>'ENWL - HI Probs. of Failure '!O$43</f>
        <v>0</v>
      </c>
      <c r="BF164" s="172">
        <f>'ENWL - HI Probs. of Failure '!P$43</f>
        <v>0</v>
      </c>
      <c r="BG164" s="172">
        <f>'ENWL - HI Probs. of Failure '!Q$43</f>
        <v>0</v>
      </c>
      <c r="BH164" s="172">
        <f>'ENWL - HI Probs. of Failure '!R$43</f>
        <v>0</v>
      </c>
      <c r="BI164" s="172">
        <f>'ENWL - HI Probs. of Failure '!S$43</f>
        <v>0</v>
      </c>
      <c r="BJ164" s="176"/>
      <c r="BK164" s="6"/>
      <c r="BL164" s="58" t="s">
        <v>30</v>
      </c>
      <c r="BM164" s="242">
        <f>IFERROR($BM4*'ENWL - Ave Crit'!$Q$43,0)</f>
        <v>0</v>
      </c>
      <c r="BN164" s="242">
        <f>IFERROR($BM4*'ENWL - Ave Crit'!$Q$43,0)</f>
        <v>0</v>
      </c>
      <c r="BO164" s="242">
        <f>IFERROR($BM4*'ENWL - Ave Crit'!$Q$43,0)</f>
        <v>0</v>
      </c>
      <c r="BP164" s="242">
        <f>IFERROR($BM4*'ENWL - Ave Crit'!$Q$43,0)</f>
        <v>0</v>
      </c>
      <c r="BQ164" s="242">
        <f>IFERROR($BM4*'ENWL - Ave Crit'!$Q$43,0)</f>
        <v>0</v>
      </c>
      <c r="BR164" s="176"/>
      <c r="BS164" s="6"/>
      <c r="BT164" s="58" t="s">
        <v>30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30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31</v>
      </c>
      <c r="G165" s="52">
        <f>'[9]NAW4 - Refurb - ENWL'!G162</f>
        <v>0</v>
      </c>
      <c r="H165" s="52">
        <f>'[9]NAW4 - Refurb - ENWL'!H162</f>
        <v>0</v>
      </c>
      <c r="I165" s="52">
        <f>'[9]NAW4 - Refurb - ENWL'!I162</f>
        <v>0</v>
      </c>
      <c r="J165" s="52">
        <f>'[9]NAW4 - Refurb - ENWL'!J162</f>
        <v>0</v>
      </c>
      <c r="K165" s="52">
        <f>'[9]NAW4 - Refurb - ENWL'!K162</f>
        <v>0</v>
      </c>
      <c r="L165" s="59">
        <f t="shared" si="955"/>
        <v>0</v>
      </c>
      <c r="M165" s="52">
        <f>'[9]NAW4 - Refurb - ENWL'!M162</f>
        <v>0</v>
      </c>
      <c r="N165" s="52">
        <f>'[9]NAW4 - Refurb - ENWL'!N162</f>
        <v>0</v>
      </c>
      <c r="O165" s="52">
        <f>'[9]NAW4 - Refurb - ENWL'!O162</f>
        <v>0</v>
      </c>
      <c r="P165" s="52">
        <f>'[9]NAW4 - Refurb - ENWL'!P162</f>
        <v>0</v>
      </c>
      <c r="Q165" s="52">
        <f>'[9]NAW4 - Refurb - ENWL'!Q162</f>
        <v>0</v>
      </c>
      <c r="R165" s="59">
        <f t="shared" si="956"/>
        <v>0</v>
      </c>
      <c r="S165" s="52">
        <f>'[9]NAW4 - Refurb - ENWL'!S162</f>
        <v>0</v>
      </c>
      <c r="T165" s="52">
        <f>'[9]NAW4 - Refurb - ENWL'!T162</f>
        <v>0</v>
      </c>
      <c r="U165" s="52">
        <f>'[9]NAW4 - Refurb - ENWL'!U162</f>
        <v>0</v>
      </c>
      <c r="V165" s="52">
        <f>'[9]NAW4 - Refurb - ENWL'!V162</f>
        <v>0</v>
      </c>
      <c r="W165" s="52">
        <f>'[9]NAW4 - Refurb - ENWL'!W162</f>
        <v>0</v>
      </c>
      <c r="X165" s="59">
        <f t="shared" si="957"/>
        <v>0</v>
      </c>
      <c r="Y165" s="52">
        <f>'[9]NAW4 - Refurb - ENWL'!Y162</f>
        <v>0</v>
      </c>
      <c r="Z165" s="52">
        <f>'[9]NAW4 - Refurb - ENWL'!Z162</f>
        <v>0</v>
      </c>
      <c r="AA165" s="52">
        <f>'[9]NAW4 - Refurb - ENWL'!AA162</f>
        <v>0</v>
      </c>
      <c r="AB165" s="52">
        <f>'[9]NAW4 - Refurb - ENWL'!AB162</f>
        <v>0</v>
      </c>
      <c r="AC165" s="52">
        <f>'[9]NAW4 - Refurb - ENWL'!AC162</f>
        <v>0</v>
      </c>
      <c r="AD165" s="59">
        <f t="shared" si="958"/>
        <v>0</v>
      </c>
      <c r="AE165" s="52">
        <f>'[9]NAW4 - Refurb - ENWL'!AE162</f>
        <v>0</v>
      </c>
      <c r="AF165" s="52">
        <f>'[9]NAW4 - Refurb - ENWL'!AF162</f>
        <v>0</v>
      </c>
      <c r="AG165" s="52">
        <f>'[9]NAW4 - Refurb - ENWL'!AG162</f>
        <v>0</v>
      </c>
      <c r="AH165" s="52">
        <f>'[9]NAW4 - Refurb - ENWL'!AH162</f>
        <v>0</v>
      </c>
      <c r="AI165" s="52">
        <f>'[9]NAW4 - Refurb - ENWL'!AI162</f>
        <v>0</v>
      </c>
      <c r="AJ165" s="59">
        <f t="shared" si="959"/>
        <v>0</v>
      </c>
      <c r="AK165" s="52">
        <f>'[9]NAW4 - Refurb - ENWL'!AK162</f>
        <v>0</v>
      </c>
      <c r="AL165" s="52">
        <f>'[9]NAW4 - Refurb - ENWL'!AL162</f>
        <v>0</v>
      </c>
      <c r="AM165" s="52">
        <f>'[9]NAW4 - Refurb - ENWL'!AM162</f>
        <v>0</v>
      </c>
      <c r="AN165" s="52">
        <f>'[9]NAW4 - Refurb - ENWL'!AN162</f>
        <v>0</v>
      </c>
      <c r="AO165" s="52">
        <f>'[9]NAW4 - Refurb - ENWL'!AO162</f>
        <v>0</v>
      </c>
      <c r="AP165" s="59">
        <f t="shared" si="960"/>
        <v>0</v>
      </c>
      <c r="BB165" s="6"/>
      <c r="BC165" s="6"/>
      <c r="BD165" s="58" t="s">
        <v>31</v>
      </c>
      <c r="BE165" s="172">
        <f>'ENWL - HI Probs. of Failure '!O$43</f>
        <v>0</v>
      </c>
      <c r="BF165" s="172">
        <f>'ENWL - HI Probs. of Failure '!P$43</f>
        <v>0</v>
      </c>
      <c r="BG165" s="172">
        <f>'ENWL - HI Probs. of Failure '!Q$43</f>
        <v>0</v>
      </c>
      <c r="BH165" s="172">
        <f>'ENWL - HI Probs. of Failure '!R$43</f>
        <v>0</v>
      </c>
      <c r="BI165" s="172">
        <f>'ENWL - HI Probs. of Failure '!S$43</f>
        <v>0</v>
      </c>
      <c r="BJ165" s="176"/>
      <c r="BK165" s="6"/>
      <c r="BL165" s="58" t="s">
        <v>31</v>
      </c>
      <c r="BM165" s="242">
        <f>IFERROR($BM5*'ENWL - Ave Crit'!$Q$43,0)</f>
        <v>0</v>
      </c>
      <c r="BN165" s="242">
        <f>IFERROR($BM5*'ENWL - Ave Crit'!$Q$43,0)</f>
        <v>0</v>
      </c>
      <c r="BO165" s="242">
        <f>IFERROR($BM5*'ENWL - Ave Crit'!$Q$43,0)</f>
        <v>0</v>
      </c>
      <c r="BP165" s="242">
        <f>IFERROR($BM5*'ENWL - Ave Crit'!$Q$43,0)</f>
        <v>0</v>
      </c>
      <c r="BQ165" s="242">
        <f>IFERROR($BM5*'ENWL - Ave Crit'!$Q$43,0)</f>
        <v>0</v>
      </c>
      <c r="BR165" s="176"/>
      <c r="BS165" s="6"/>
      <c r="BT165" s="58" t="s">
        <v>31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31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34</v>
      </c>
      <c r="C167" s="48"/>
      <c r="D167" s="49">
        <f>L167</f>
        <v>0</v>
      </c>
      <c r="E167" s="50">
        <f>D167+SUM(AE167:AI167)</f>
        <v>0</v>
      </c>
      <c r="F167" s="51" t="s">
        <v>26</v>
      </c>
      <c r="G167" s="52">
        <f>'[9]NAW4 - Refurb - ENWL'!G164</f>
        <v>0</v>
      </c>
      <c r="H167" s="52">
        <f>'[9]NAW4 - Refurb - ENWL'!H164</f>
        <v>0</v>
      </c>
      <c r="I167" s="52">
        <f>'[9]NAW4 - Refurb - ENWL'!I164</f>
        <v>0</v>
      </c>
      <c r="J167" s="52">
        <f>'[9]NAW4 - Refurb - ENWL'!J164</f>
        <v>0</v>
      </c>
      <c r="K167" s="52">
        <f>'[9]NAW4 - Refurb - ENWL'!K164</f>
        <v>0</v>
      </c>
      <c r="L167" s="53">
        <f>SUM(G167:K167)</f>
        <v>0</v>
      </c>
      <c r="M167" s="69">
        <f>'[9]NAW4 - Refurb - ENWL'!M164</f>
        <v>0</v>
      </c>
      <c r="N167" s="69">
        <f>'[9]NAW4 - Refurb - ENWL'!N164</f>
        <v>0</v>
      </c>
      <c r="O167" s="69">
        <f>'[9]NAW4 - Refurb - ENWL'!O164</f>
        <v>0</v>
      </c>
      <c r="P167" s="69">
        <f>'[9]NAW4 - Refurb - ENWL'!P164</f>
        <v>0</v>
      </c>
      <c r="Q167" s="69">
        <f>'[9]NAW4 - Refurb - ENWL'!Q164</f>
        <v>0</v>
      </c>
      <c r="R167" s="53">
        <f>SUM(M167:Q167)</f>
        <v>0</v>
      </c>
      <c r="S167" s="52">
        <f>'[9]NAW4 - Refurb - ENWL'!S164</f>
        <v>0</v>
      </c>
      <c r="T167" s="52">
        <f>'[9]NAW4 - Refurb - ENWL'!T164</f>
        <v>0</v>
      </c>
      <c r="U167" s="52">
        <f>'[9]NAW4 - Refurb - ENWL'!U164</f>
        <v>0</v>
      </c>
      <c r="V167" s="52">
        <f>'[9]NAW4 - Refurb - ENWL'!V164</f>
        <v>0</v>
      </c>
      <c r="W167" s="52">
        <f>'[9]NAW4 - Refurb - ENWL'!W164</f>
        <v>0</v>
      </c>
      <c r="X167" s="53">
        <f>SUM(S167:W167)</f>
        <v>0</v>
      </c>
      <c r="Y167" s="69">
        <f>'[9]NAW4 - Refurb - ENWL'!Y164</f>
        <v>0</v>
      </c>
      <c r="Z167" s="69">
        <f>'[9]NAW4 - Refurb - ENWL'!Z164</f>
        <v>0</v>
      </c>
      <c r="AA167" s="69">
        <f>'[9]NAW4 - Refurb - ENWL'!AA164</f>
        <v>0</v>
      </c>
      <c r="AB167" s="69">
        <f>'[9]NAW4 - Refurb - ENWL'!AB164</f>
        <v>0</v>
      </c>
      <c r="AC167" s="69">
        <f>'[9]NAW4 - Refurb - ENWL'!AC164</f>
        <v>0</v>
      </c>
      <c r="AD167" s="53">
        <f>SUM(Y167:AC167)</f>
        <v>0</v>
      </c>
      <c r="AE167" s="54">
        <f>'[9]NAW4 - Refurb - ENWL'!AE164</f>
        <v>0</v>
      </c>
      <c r="AF167" s="54">
        <f>'[9]NAW4 - Refurb - ENWL'!AF164</f>
        <v>0</v>
      </c>
      <c r="AG167" s="54">
        <f>'[9]NAW4 - Refurb - ENWL'!AG164</f>
        <v>0</v>
      </c>
      <c r="AH167" s="54">
        <f>'[9]NAW4 - Refurb - ENWL'!AH164</f>
        <v>0</v>
      </c>
      <c r="AI167" s="54">
        <f>'[9]NAW4 - Refurb - ENWL'!AI164</f>
        <v>0</v>
      </c>
      <c r="AJ167" s="53">
        <f>SUM(AE167:AI167)</f>
        <v>0</v>
      </c>
      <c r="AK167" s="69">
        <f>'[9]NAW4 - Refurb - ENWL'!AK164</f>
        <v>0</v>
      </c>
      <c r="AL167" s="69">
        <f>'[9]NAW4 - Refurb - ENWL'!AL164</f>
        <v>0</v>
      </c>
      <c r="AM167" s="69">
        <f>'[9]NAW4 - Refurb - ENWL'!AM164</f>
        <v>0</v>
      </c>
      <c r="AN167" s="69">
        <f>'[9]NAW4 - Refurb - ENWL'!AN164</f>
        <v>0</v>
      </c>
      <c r="AO167" s="69">
        <f>'[9]NAW4 - Refurb - ENWL'!AO164</f>
        <v>0</v>
      </c>
      <c r="AP167" s="53">
        <f>SUM(AK167:AO167)</f>
        <v>0</v>
      </c>
      <c r="BB167" s="6"/>
      <c r="BC167" s="6"/>
      <c r="BD167" s="51" t="s">
        <v>26</v>
      </c>
      <c r="BE167" s="172">
        <f>'ENWL - HI Probs. of Failure '!O$44</f>
        <v>0</v>
      </c>
      <c r="BF167" s="172">
        <f>'ENWL - HI Probs. of Failure '!P$44</f>
        <v>0</v>
      </c>
      <c r="BG167" s="172">
        <f>'ENWL - HI Probs. of Failure '!Q$44</f>
        <v>0</v>
      </c>
      <c r="BH167" s="172">
        <f>'ENWL - HI Probs. of Failure '!R$44</f>
        <v>0</v>
      </c>
      <c r="BI167" s="172">
        <f>'ENWL - HI Probs. of Failure '!S$44</f>
        <v>0</v>
      </c>
      <c r="BJ167" s="175"/>
      <c r="BK167" s="6"/>
      <c r="BL167" s="51" t="s">
        <v>26</v>
      </c>
      <c r="BM167" s="242">
        <f>IFERROR($BM2*'ENWL - Ave Crit'!$Q$44,0)</f>
        <v>0</v>
      </c>
      <c r="BN167" s="242">
        <f>IFERROR($BM2*'ENWL - Ave Crit'!$Q$44,0)</f>
        <v>0</v>
      </c>
      <c r="BO167" s="242">
        <f>IFERROR($BM2*'ENWL - Ave Crit'!$Q$44,0)</f>
        <v>0</v>
      </c>
      <c r="BP167" s="242">
        <f>IFERROR($BM2*'ENWL - Ave Crit'!$Q$44,0)</f>
        <v>0</v>
      </c>
      <c r="BQ167" s="242">
        <f>IFERROR($BM2*'ENWL - Ave Crit'!$Q$44,0)</f>
        <v>0</v>
      </c>
      <c r="BR167" s="175"/>
      <c r="BS167" s="6"/>
      <c r="BT167" s="51" t="s">
        <v>26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26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28</v>
      </c>
      <c r="G168" s="52">
        <f>'[9]NAW4 - Refurb - ENWL'!G165</f>
        <v>0</v>
      </c>
      <c r="H168" s="52">
        <f>'[9]NAW4 - Refurb - ENWL'!H165</f>
        <v>0</v>
      </c>
      <c r="I168" s="52">
        <f>'[9]NAW4 - Refurb - ENWL'!I165</f>
        <v>0</v>
      </c>
      <c r="J168" s="52">
        <f>'[9]NAW4 - Refurb - ENWL'!J165</f>
        <v>0</v>
      </c>
      <c r="K168" s="52">
        <f>'[9]NAW4 - Refurb - ENWL'!K165</f>
        <v>0</v>
      </c>
      <c r="L168" s="59">
        <f t="shared" ref="L168:L170" si="986">SUM(G168:K168)</f>
        <v>0</v>
      </c>
      <c r="M168" s="52">
        <f>'[9]NAW4 - Refurb - ENWL'!M165</f>
        <v>0</v>
      </c>
      <c r="N168" s="52">
        <f>'[9]NAW4 - Refurb - ENWL'!N165</f>
        <v>0</v>
      </c>
      <c r="O168" s="52">
        <f>'[9]NAW4 - Refurb - ENWL'!O165</f>
        <v>0</v>
      </c>
      <c r="P168" s="52">
        <f>'[9]NAW4 - Refurb - ENWL'!P165</f>
        <v>0</v>
      </c>
      <c r="Q168" s="52">
        <f>'[9]NAW4 - Refurb - ENWL'!Q165</f>
        <v>0</v>
      </c>
      <c r="R168" s="59">
        <f t="shared" ref="R168:R170" si="987">SUM(M168:Q168)</f>
        <v>0</v>
      </c>
      <c r="S168" s="52">
        <f>'[9]NAW4 - Refurb - ENWL'!S165</f>
        <v>0</v>
      </c>
      <c r="T168" s="52">
        <f>'[9]NAW4 - Refurb - ENWL'!T165</f>
        <v>0</v>
      </c>
      <c r="U168" s="52">
        <f>'[9]NAW4 - Refurb - ENWL'!U165</f>
        <v>0</v>
      </c>
      <c r="V168" s="52">
        <f>'[9]NAW4 - Refurb - ENWL'!V165</f>
        <v>0</v>
      </c>
      <c r="W168" s="52">
        <f>'[9]NAW4 - Refurb - ENWL'!W165</f>
        <v>0</v>
      </c>
      <c r="X168" s="59">
        <f t="shared" ref="X168:X170" si="988">SUM(S168:W168)</f>
        <v>0</v>
      </c>
      <c r="Y168" s="52">
        <f>'[9]NAW4 - Refurb - ENWL'!Y165</f>
        <v>0</v>
      </c>
      <c r="Z168" s="52">
        <f>'[9]NAW4 - Refurb - ENWL'!Z165</f>
        <v>0</v>
      </c>
      <c r="AA168" s="52">
        <f>'[9]NAW4 - Refurb - ENWL'!AA165</f>
        <v>0</v>
      </c>
      <c r="AB168" s="52">
        <f>'[9]NAW4 - Refurb - ENWL'!AB165</f>
        <v>0</v>
      </c>
      <c r="AC168" s="52">
        <f>'[9]NAW4 - Refurb - ENWL'!AC165</f>
        <v>0</v>
      </c>
      <c r="AD168" s="59">
        <f t="shared" ref="AD168:AD170" si="989">SUM(Y168:AC168)</f>
        <v>0</v>
      </c>
      <c r="AE168" s="52">
        <f>'[9]NAW4 - Refurb - ENWL'!AE165</f>
        <v>0</v>
      </c>
      <c r="AF168" s="52">
        <f>'[9]NAW4 - Refurb - ENWL'!AF165</f>
        <v>0</v>
      </c>
      <c r="AG168" s="52">
        <f>'[9]NAW4 - Refurb - ENWL'!AG165</f>
        <v>0</v>
      </c>
      <c r="AH168" s="52">
        <f>'[9]NAW4 - Refurb - ENWL'!AH165</f>
        <v>0</v>
      </c>
      <c r="AI168" s="52">
        <f>'[9]NAW4 - Refurb - ENWL'!AI165</f>
        <v>0</v>
      </c>
      <c r="AJ168" s="59">
        <f t="shared" ref="AJ168:AJ170" si="990">SUM(AE168:AI168)</f>
        <v>0</v>
      </c>
      <c r="AK168" s="52">
        <f>'[9]NAW4 - Refurb - ENWL'!AK165</f>
        <v>0</v>
      </c>
      <c r="AL168" s="52">
        <f>'[9]NAW4 - Refurb - ENWL'!AL165</f>
        <v>0</v>
      </c>
      <c r="AM168" s="52">
        <f>'[9]NAW4 - Refurb - ENWL'!AM165</f>
        <v>0</v>
      </c>
      <c r="AN168" s="52">
        <f>'[9]NAW4 - Refurb - ENWL'!AN165</f>
        <v>0</v>
      </c>
      <c r="AO168" s="52">
        <f>'[9]NAW4 - Refurb - ENWL'!AO165</f>
        <v>0</v>
      </c>
      <c r="AP168" s="59">
        <f t="shared" ref="AP168:AP170" si="991">SUM(AK168:AO168)</f>
        <v>0</v>
      </c>
      <c r="BB168" s="6"/>
      <c r="BC168" s="6"/>
      <c r="BD168" s="58" t="s">
        <v>28</v>
      </c>
      <c r="BE168" s="172">
        <f>'ENWL - HI Probs. of Failure '!O$44</f>
        <v>0</v>
      </c>
      <c r="BF168" s="172">
        <f>'ENWL - HI Probs. of Failure '!P$44</f>
        <v>0</v>
      </c>
      <c r="BG168" s="172">
        <f>'ENWL - HI Probs. of Failure '!Q$44</f>
        <v>0</v>
      </c>
      <c r="BH168" s="172">
        <f>'ENWL - HI Probs. of Failure '!R$44</f>
        <v>0</v>
      </c>
      <c r="BI168" s="172">
        <f>'ENWL - HI Probs. of Failure '!S$44</f>
        <v>0</v>
      </c>
      <c r="BJ168" s="176"/>
      <c r="BK168" s="6"/>
      <c r="BL168" s="58" t="s">
        <v>28</v>
      </c>
      <c r="BM168" s="242">
        <f>IFERROR($BM3*'ENWL - Ave Crit'!$Q$44,0)</f>
        <v>0</v>
      </c>
      <c r="BN168" s="242">
        <f>IFERROR($BM3*'ENWL - Ave Crit'!$Q$44,0)</f>
        <v>0</v>
      </c>
      <c r="BO168" s="242">
        <f>IFERROR($BM3*'ENWL - Ave Crit'!$Q$44,0)</f>
        <v>0</v>
      </c>
      <c r="BP168" s="242">
        <f>IFERROR($BM3*'ENWL - Ave Crit'!$Q$44,0)</f>
        <v>0</v>
      </c>
      <c r="BQ168" s="242">
        <f>IFERROR($BM3*'ENWL - Ave Crit'!$Q$44,0)</f>
        <v>0</v>
      </c>
      <c r="BR168" s="176"/>
      <c r="BS168" s="6"/>
      <c r="BT168" s="58" t="s">
        <v>28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28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30</v>
      </c>
      <c r="G169" s="52">
        <f>'[9]NAW4 - Refurb - ENWL'!G166</f>
        <v>0</v>
      </c>
      <c r="H169" s="52">
        <f>'[9]NAW4 - Refurb - ENWL'!H166</f>
        <v>0</v>
      </c>
      <c r="I169" s="52">
        <f>'[9]NAW4 - Refurb - ENWL'!I166</f>
        <v>0</v>
      </c>
      <c r="J169" s="52">
        <f>'[9]NAW4 - Refurb - ENWL'!J166</f>
        <v>0</v>
      </c>
      <c r="K169" s="52">
        <f>'[9]NAW4 - Refurb - ENWL'!K166</f>
        <v>0</v>
      </c>
      <c r="L169" s="59">
        <f t="shared" si="986"/>
        <v>0</v>
      </c>
      <c r="M169" s="52">
        <f>'[9]NAW4 - Refurb - ENWL'!M166</f>
        <v>0</v>
      </c>
      <c r="N169" s="52">
        <f>'[9]NAW4 - Refurb - ENWL'!N166</f>
        <v>0</v>
      </c>
      <c r="O169" s="52">
        <f>'[9]NAW4 - Refurb - ENWL'!O166</f>
        <v>0</v>
      </c>
      <c r="P169" s="52">
        <f>'[9]NAW4 - Refurb - ENWL'!P166</f>
        <v>0</v>
      </c>
      <c r="Q169" s="52">
        <f>'[9]NAW4 - Refurb - ENWL'!Q166</f>
        <v>0</v>
      </c>
      <c r="R169" s="59">
        <f t="shared" si="987"/>
        <v>0</v>
      </c>
      <c r="S169" s="52">
        <f>'[9]NAW4 - Refurb - ENWL'!S166</f>
        <v>0</v>
      </c>
      <c r="T169" s="52">
        <f>'[9]NAW4 - Refurb - ENWL'!T166</f>
        <v>0</v>
      </c>
      <c r="U169" s="52">
        <f>'[9]NAW4 - Refurb - ENWL'!U166</f>
        <v>0</v>
      </c>
      <c r="V169" s="52">
        <f>'[9]NAW4 - Refurb - ENWL'!V166</f>
        <v>0</v>
      </c>
      <c r="W169" s="52">
        <f>'[9]NAW4 - Refurb - ENWL'!W166</f>
        <v>0</v>
      </c>
      <c r="X169" s="59">
        <f t="shared" si="988"/>
        <v>0</v>
      </c>
      <c r="Y169" s="52">
        <f>'[9]NAW4 - Refurb - ENWL'!Y166</f>
        <v>0</v>
      </c>
      <c r="Z169" s="52">
        <f>'[9]NAW4 - Refurb - ENWL'!Z166</f>
        <v>0</v>
      </c>
      <c r="AA169" s="52">
        <f>'[9]NAW4 - Refurb - ENWL'!AA166</f>
        <v>0</v>
      </c>
      <c r="AB169" s="52">
        <f>'[9]NAW4 - Refurb - ENWL'!AB166</f>
        <v>0</v>
      </c>
      <c r="AC169" s="52">
        <f>'[9]NAW4 - Refurb - ENWL'!AC166</f>
        <v>0</v>
      </c>
      <c r="AD169" s="59">
        <f t="shared" si="989"/>
        <v>0</v>
      </c>
      <c r="AE169" s="52">
        <f>'[9]NAW4 - Refurb - ENWL'!AE166</f>
        <v>0</v>
      </c>
      <c r="AF169" s="52">
        <f>'[9]NAW4 - Refurb - ENWL'!AF166</f>
        <v>0</v>
      </c>
      <c r="AG169" s="52">
        <f>'[9]NAW4 - Refurb - ENWL'!AG166</f>
        <v>0</v>
      </c>
      <c r="AH169" s="52">
        <f>'[9]NAW4 - Refurb - ENWL'!AH166</f>
        <v>0</v>
      </c>
      <c r="AI169" s="52">
        <f>'[9]NAW4 - Refurb - ENWL'!AI166</f>
        <v>0</v>
      </c>
      <c r="AJ169" s="59">
        <f t="shared" si="990"/>
        <v>0</v>
      </c>
      <c r="AK169" s="52">
        <f>'[9]NAW4 - Refurb - ENWL'!AK166</f>
        <v>0</v>
      </c>
      <c r="AL169" s="52">
        <f>'[9]NAW4 - Refurb - ENWL'!AL166</f>
        <v>0</v>
      </c>
      <c r="AM169" s="52">
        <f>'[9]NAW4 - Refurb - ENWL'!AM166</f>
        <v>0</v>
      </c>
      <c r="AN169" s="52">
        <f>'[9]NAW4 - Refurb - ENWL'!AN166</f>
        <v>0</v>
      </c>
      <c r="AO169" s="52">
        <f>'[9]NAW4 - Refurb - ENWL'!AO166</f>
        <v>0</v>
      </c>
      <c r="AP169" s="59">
        <f t="shared" si="991"/>
        <v>0</v>
      </c>
      <c r="BB169" s="6"/>
      <c r="BC169" s="6"/>
      <c r="BD169" s="58" t="s">
        <v>30</v>
      </c>
      <c r="BE169" s="172">
        <f>'ENWL - HI Probs. of Failure '!O$44</f>
        <v>0</v>
      </c>
      <c r="BF169" s="172">
        <f>'ENWL - HI Probs. of Failure '!P$44</f>
        <v>0</v>
      </c>
      <c r="BG169" s="172">
        <f>'ENWL - HI Probs. of Failure '!Q$44</f>
        <v>0</v>
      </c>
      <c r="BH169" s="172">
        <f>'ENWL - HI Probs. of Failure '!R$44</f>
        <v>0</v>
      </c>
      <c r="BI169" s="172">
        <f>'ENWL - HI Probs. of Failure '!S$44</f>
        <v>0</v>
      </c>
      <c r="BJ169" s="176"/>
      <c r="BK169" s="6"/>
      <c r="BL169" s="58" t="s">
        <v>30</v>
      </c>
      <c r="BM169" s="242">
        <f>IFERROR($BM4*'ENWL - Ave Crit'!$Q$44,0)</f>
        <v>0</v>
      </c>
      <c r="BN169" s="242">
        <f>IFERROR($BM4*'ENWL - Ave Crit'!$Q$44,0)</f>
        <v>0</v>
      </c>
      <c r="BO169" s="242">
        <f>IFERROR($BM4*'ENWL - Ave Crit'!$Q$44,0)</f>
        <v>0</v>
      </c>
      <c r="BP169" s="242">
        <f>IFERROR($BM4*'ENWL - Ave Crit'!$Q$44,0)</f>
        <v>0</v>
      </c>
      <c r="BQ169" s="242">
        <f>IFERROR($BM4*'ENWL - Ave Crit'!$Q$44,0)</f>
        <v>0</v>
      </c>
      <c r="BR169" s="176"/>
      <c r="BS169" s="6"/>
      <c r="BT169" s="58" t="s">
        <v>30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30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31</v>
      </c>
      <c r="G170" s="52">
        <f>'[9]NAW4 - Refurb - ENWL'!G167</f>
        <v>0</v>
      </c>
      <c r="H170" s="52">
        <f>'[9]NAW4 - Refurb - ENWL'!H167</f>
        <v>0</v>
      </c>
      <c r="I170" s="52">
        <f>'[9]NAW4 - Refurb - ENWL'!I167</f>
        <v>0</v>
      </c>
      <c r="J170" s="52">
        <f>'[9]NAW4 - Refurb - ENWL'!J167</f>
        <v>0</v>
      </c>
      <c r="K170" s="52">
        <f>'[9]NAW4 - Refurb - ENWL'!K167</f>
        <v>0</v>
      </c>
      <c r="L170" s="59">
        <f t="shared" si="986"/>
        <v>0</v>
      </c>
      <c r="M170" s="52">
        <f>'[9]NAW4 - Refurb - ENWL'!M167</f>
        <v>0</v>
      </c>
      <c r="N170" s="52">
        <f>'[9]NAW4 - Refurb - ENWL'!N167</f>
        <v>0</v>
      </c>
      <c r="O170" s="52">
        <f>'[9]NAW4 - Refurb - ENWL'!O167</f>
        <v>0</v>
      </c>
      <c r="P170" s="52">
        <f>'[9]NAW4 - Refurb - ENWL'!P167</f>
        <v>0</v>
      </c>
      <c r="Q170" s="52">
        <f>'[9]NAW4 - Refurb - ENWL'!Q167</f>
        <v>0</v>
      </c>
      <c r="R170" s="59">
        <f t="shared" si="987"/>
        <v>0</v>
      </c>
      <c r="S170" s="52">
        <f>'[9]NAW4 - Refurb - ENWL'!S167</f>
        <v>0</v>
      </c>
      <c r="T170" s="52">
        <f>'[9]NAW4 - Refurb - ENWL'!T167</f>
        <v>0</v>
      </c>
      <c r="U170" s="52">
        <f>'[9]NAW4 - Refurb - ENWL'!U167</f>
        <v>0</v>
      </c>
      <c r="V170" s="52">
        <f>'[9]NAW4 - Refurb - ENWL'!V167</f>
        <v>0</v>
      </c>
      <c r="W170" s="52">
        <f>'[9]NAW4 - Refurb - ENWL'!W167</f>
        <v>0</v>
      </c>
      <c r="X170" s="59">
        <f t="shared" si="988"/>
        <v>0</v>
      </c>
      <c r="Y170" s="52">
        <f>'[9]NAW4 - Refurb - ENWL'!Y167</f>
        <v>0</v>
      </c>
      <c r="Z170" s="52">
        <f>'[9]NAW4 - Refurb - ENWL'!Z167</f>
        <v>0</v>
      </c>
      <c r="AA170" s="52">
        <f>'[9]NAW4 - Refurb - ENWL'!AA167</f>
        <v>0</v>
      </c>
      <c r="AB170" s="52">
        <f>'[9]NAW4 - Refurb - ENWL'!AB167</f>
        <v>0</v>
      </c>
      <c r="AC170" s="52">
        <f>'[9]NAW4 - Refurb - ENWL'!AC167</f>
        <v>0</v>
      </c>
      <c r="AD170" s="59">
        <f t="shared" si="989"/>
        <v>0</v>
      </c>
      <c r="AE170" s="52">
        <f>'[9]NAW4 - Refurb - ENWL'!AE167</f>
        <v>0</v>
      </c>
      <c r="AF170" s="52">
        <f>'[9]NAW4 - Refurb - ENWL'!AF167</f>
        <v>0</v>
      </c>
      <c r="AG170" s="52">
        <f>'[9]NAW4 - Refurb - ENWL'!AG167</f>
        <v>0</v>
      </c>
      <c r="AH170" s="52">
        <f>'[9]NAW4 - Refurb - ENWL'!AH167</f>
        <v>0</v>
      </c>
      <c r="AI170" s="52">
        <f>'[9]NAW4 - Refurb - ENWL'!AI167</f>
        <v>0</v>
      </c>
      <c r="AJ170" s="59">
        <f t="shared" si="990"/>
        <v>0</v>
      </c>
      <c r="AK170" s="52">
        <f>'[9]NAW4 - Refurb - ENWL'!AK167</f>
        <v>0</v>
      </c>
      <c r="AL170" s="52">
        <f>'[9]NAW4 - Refurb - ENWL'!AL167</f>
        <v>0</v>
      </c>
      <c r="AM170" s="52">
        <f>'[9]NAW4 - Refurb - ENWL'!AM167</f>
        <v>0</v>
      </c>
      <c r="AN170" s="52">
        <f>'[9]NAW4 - Refurb - ENWL'!AN167</f>
        <v>0</v>
      </c>
      <c r="AO170" s="52">
        <f>'[9]NAW4 - Refurb - ENWL'!AO167</f>
        <v>0</v>
      </c>
      <c r="AP170" s="59">
        <f t="shared" si="991"/>
        <v>0</v>
      </c>
      <c r="BB170" s="6"/>
      <c r="BC170" s="6"/>
      <c r="BD170" s="58" t="s">
        <v>31</v>
      </c>
      <c r="BE170" s="172">
        <f>'ENWL - HI Probs. of Failure '!O$44</f>
        <v>0</v>
      </c>
      <c r="BF170" s="172">
        <f>'ENWL - HI Probs. of Failure '!P$44</f>
        <v>0</v>
      </c>
      <c r="BG170" s="172">
        <f>'ENWL - HI Probs. of Failure '!Q$44</f>
        <v>0</v>
      </c>
      <c r="BH170" s="172">
        <f>'ENWL - HI Probs. of Failure '!R$44</f>
        <v>0</v>
      </c>
      <c r="BI170" s="172">
        <f>'ENWL - HI Probs. of Failure '!S$44</f>
        <v>0</v>
      </c>
      <c r="BJ170" s="176"/>
      <c r="BK170" s="6"/>
      <c r="BL170" s="58" t="s">
        <v>31</v>
      </c>
      <c r="BM170" s="242">
        <f>IFERROR($BM5*'ENWL - Ave Crit'!$Q$44,0)</f>
        <v>0</v>
      </c>
      <c r="BN170" s="242">
        <f>IFERROR($BM5*'ENWL - Ave Crit'!$Q$44,0)</f>
        <v>0</v>
      </c>
      <c r="BO170" s="242">
        <f>IFERROR($BM5*'ENWL - Ave Crit'!$Q$44,0)</f>
        <v>0</v>
      </c>
      <c r="BP170" s="242">
        <f>IFERROR($BM5*'ENWL - Ave Crit'!$Q$44,0)</f>
        <v>0</v>
      </c>
      <c r="BQ170" s="242">
        <f>IFERROR($BM5*'ENWL - Ave Crit'!$Q$44,0)</f>
        <v>0</v>
      </c>
      <c r="BR170" s="176"/>
      <c r="BS170" s="6"/>
      <c r="BT170" s="58" t="s">
        <v>31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31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38994.114474722024</v>
      </c>
      <c r="CD172" s="198">
        <f t="shared" ref="CD172:CG172" si="1009">SUM(CD171,CD166,CD161,CD156,CD151,CD146,CD141,CD136,CD131,CD126,CD121,CD116,CD111)</f>
        <v>763052.14087259106</v>
      </c>
      <c r="CE172" s="198">
        <f t="shared" si="1009"/>
        <v>1299980.0250482678</v>
      </c>
      <c r="CF172" s="198">
        <f t="shared" si="1009"/>
        <v>940023.20318493072</v>
      </c>
      <c r="CG172" s="198">
        <f t="shared" si="1009"/>
        <v>1009993.6628010225</v>
      </c>
      <c r="CH172" s="198">
        <f t="shared" si="872"/>
        <v>4052043.1463815342</v>
      </c>
      <c r="CI172" s="68"/>
      <c r="CJ172" s="68"/>
      <c r="CK172" s="198">
        <f>SUM(CK171,CK166,CK161,CK156,CK151,CK146,CK141,CK136,CK131,CK126,CK121,CK116,CK111)</f>
        <v>100513.66970241549</v>
      </c>
      <c r="CL172" s="198">
        <f t="shared" ref="CL172:CO172" si="1010">SUM(CL171,CL166,CL161,CL156,CL151,CL146,CL141,CL136,CL131,CL126,CL121,CL116,CL111)</f>
        <v>750143.24293485028</v>
      </c>
      <c r="CM172" s="198">
        <f t="shared" si="1010"/>
        <v>1275594.69560039</v>
      </c>
      <c r="CN172" s="198">
        <f t="shared" si="1010"/>
        <v>819735.69927209208</v>
      </c>
      <c r="CO172" s="198">
        <f t="shared" si="1010"/>
        <v>739921.68543567299</v>
      </c>
      <c r="CP172" s="198">
        <f t="shared" si="813"/>
        <v>3685908.9929454206</v>
      </c>
      <c r="CS172" s="198">
        <f>SUM(CS171,CS166,CS161,CS156,CS151,CS146,CS141,CS136,CS131,CS126,CS121,CS116,CS111)</f>
        <v>81637.240136861408</v>
      </c>
      <c r="CT172" s="198">
        <f t="shared" ref="CT172:CW172" si="1011">SUM(CT171,CT166,CT161,CT156,CT151,CT146,CT141,CT136,CT131,CT126,CT121,CT116,CT111)</f>
        <v>617046.00816145109</v>
      </c>
      <c r="CU172" s="198">
        <f t="shared" si="1011"/>
        <v>1376531.8154267587</v>
      </c>
      <c r="CV172" s="198">
        <f t="shared" si="1011"/>
        <v>945758.81343292957</v>
      </c>
      <c r="CW172" s="198">
        <f t="shared" si="1011"/>
        <v>1144385.0304649917</v>
      </c>
      <c r="CX172" s="198">
        <f t="shared" si="815"/>
        <v>4165358.907622993</v>
      </c>
      <c r="CY172" s="6"/>
      <c r="CZ172" s="6"/>
      <c r="DA172" s="198">
        <f>SUM(DA171,DA166,DA161,DA156,DA151,DA146,DA141,DA136,DA131,DA126,DA121,DA116,DA111)</f>
        <v>81637.240136861408</v>
      </c>
      <c r="DB172" s="198">
        <f t="shared" ref="DB172:DE172" si="1012">SUM(DB171,DB166,DB161,DB156,DB151,DB146,DB141,DB136,DB131,DB126,DB121,DB116,DB111)</f>
        <v>631818.3708437453</v>
      </c>
      <c r="DC172" s="198">
        <f t="shared" si="1012"/>
        <v>1392663.1966453784</v>
      </c>
      <c r="DD172" s="198">
        <f t="shared" si="1012"/>
        <v>942202.69518302078</v>
      </c>
      <c r="DE172" s="198">
        <f t="shared" si="1012"/>
        <v>993469.17111391225</v>
      </c>
      <c r="DF172" s="198">
        <f t="shared" si="817"/>
        <v>4041790.6739229178</v>
      </c>
      <c r="DG172" s="6"/>
      <c r="DH172" s="6"/>
      <c r="DI172" s="198">
        <f>SUM(DI171,DI166,DI161,DI156,DI151,DI146,DI141,DI136,DI131,DI126,DI121,DI116,DI111)</f>
        <v>75814.762421481413</v>
      </c>
      <c r="DJ172" s="198">
        <f t="shared" ref="DJ172:DM172" si="1013">SUM(DJ171,DJ166,DJ161,DJ156,DJ151,DJ146,DJ141,DJ136,DJ131,DJ126,DJ121,DJ116,DJ111)</f>
        <v>529270.00118223845</v>
      </c>
      <c r="DK172" s="198">
        <f t="shared" si="1013"/>
        <v>1336399.2955716175</v>
      </c>
      <c r="DL172" s="198">
        <f t="shared" si="1013"/>
        <v>867114.23654814926</v>
      </c>
      <c r="DM172" s="198">
        <f t="shared" si="1013"/>
        <v>2058868.3345925256</v>
      </c>
      <c r="DN172" s="198">
        <f t="shared" si="826"/>
        <v>4867466.6303160125</v>
      </c>
      <c r="DO172" s="6"/>
      <c r="DP172" s="6"/>
      <c r="DQ172" s="198">
        <f>SUM(DQ171,DQ166,DQ161,DQ156,DQ151,DQ146,DQ141,DQ136,DQ131,DQ126,DQ121,DQ116,DQ111)</f>
        <v>75814.762421481413</v>
      </c>
      <c r="DR172" s="198">
        <f t="shared" ref="DR172:DU172" si="1014">SUM(DR171,DR166,DR161,DR156,DR151,DR146,DR141,DR136,DR131,DR126,DR121,DR116,DR111)</f>
        <v>558830.55083238636</v>
      </c>
      <c r="DS172" s="198">
        <f t="shared" si="1014"/>
        <v>1368646.2144077369</v>
      </c>
      <c r="DT172" s="198">
        <f t="shared" si="1014"/>
        <v>859922.97519833408</v>
      </c>
      <c r="DU172" s="198">
        <f t="shared" si="1014"/>
        <v>1756937.6372657449</v>
      </c>
      <c r="DV172" s="198">
        <f t="shared" si="820"/>
        <v>4620152.1401256835</v>
      </c>
    </row>
    <row r="173" spans="1:126" ht="25.5" customHeight="1" thickBot="1">
      <c r="A173" s="19"/>
      <c r="B173" s="72" t="s">
        <v>50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51</v>
      </c>
      <c r="C174" s="48"/>
      <c r="D174" s="49">
        <f>L174</f>
        <v>77</v>
      </c>
      <c r="E174" s="50">
        <f>D174+SUM(AE174:AI174)</f>
        <v>77</v>
      </c>
      <c r="F174" s="51" t="s">
        <v>26</v>
      </c>
      <c r="G174" s="52">
        <f>'[9]NAW4 - Refurb - ENWL'!G171</f>
        <v>43</v>
      </c>
      <c r="H174" s="52">
        <f>'[9]NAW4 - Refurb - ENWL'!H171</f>
        <v>16</v>
      </c>
      <c r="I174" s="52">
        <f>'[9]NAW4 - Refurb - ENWL'!I171</f>
        <v>2</v>
      </c>
      <c r="J174" s="52">
        <f>'[9]NAW4 - Refurb - ENWL'!J171</f>
        <v>2</v>
      </c>
      <c r="K174" s="52">
        <f>'[9]NAW4 - Refurb - ENWL'!K171</f>
        <v>14</v>
      </c>
      <c r="L174" s="80">
        <f>SUM(G174:K174)</f>
        <v>77</v>
      </c>
      <c r="M174" s="52">
        <f>'[9]NAW4 - Refurb - ENWL'!M171</f>
        <v>40</v>
      </c>
      <c r="N174" s="52">
        <f>'[9]NAW4 - Refurb - ENWL'!N171</f>
        <v>16</v>
      </c>
      <c r="O174" s="52">
        <f>'[9]NAW4 - Refurb - ENWL'!O171</f>
        <v>2</v>
      </c>
      <c r="P174" s="52">
        <f>'[9]NAW4 - Refurb - ENWL'!P171</f>
        <v>2</v>
      </c>
      <c r="Q174" s="52">
        <f>'[9]NAW4 - Refurb - ENWL'!Q171</f>
        <v>15</v>
      </c>
      <c r="R174" s="53">
        <f>SUM(M174:Q174)</f>
        <v>75</v>
      </c>
      <c r="S174" s="52">
        <f>'[9]NAW4 - Refurb - ENWL'!S171</f>
        <v>0</v>
      </c>
      <c r="T174" s="52">
        <f>'[9]NAW4 - Refurb - ENWL'!T171</f>
        <v>1.6020671834625326</v>
      </c>
      <c r="U174" s="52">
        <f>'[9]NAW4 - Refurb - ENWL'!U171</f>
        <v>0</v>
      </c>
      <c r="V174" s="52">
        <f>'[9]NAW4 - Refurb - ENWL'!V171</f>
        <v>-1.6020671834625326</v>
      </c>
      <c r="W174" s="52">
        <f>'[9]NAW4 - Refurb - ENWL'!W171</f>
        <v>0</v>
      </c>
      <c r="X174" s="53">
        <f>SUM(S174:W174)</f>
        <v>0</v>
      </c>
      <c r="Y174" s="54">
        <f>'[9]NAW4 - Refurb - ENWL'!Y171</f>
        <v>32</v>
      </c>
      <c r="Z174" s="54">
        <f>'[9]NAW4 - Refurb - ENWL'!Z171</f>
        <v>20</v>
      </c>
      <c r="AA174" s="54">
        <f>'[9]NAW4 - Refurb - ENWL'!AA171</f>
        <v>4</v>
      </c>
      <c r="AB174" s="54">
        <f>'[9]NAW4 - Refurb - ENWL'!AB171</f>
        <v>4</v>
      </c>
      <c r="AC174" s="54">
        <f>'[9]NAW4 - Refurb - ENWL'!AC171</f>
        <v>16</v>
      </c>
      <c r="AD174" s="53">
        <f>SUM(Y174:AC174)</f>
        <v>76</v>
      </c>
      <c r="AE174" s="54">
        <f>'[9]NAW4 - Refurb - ENWL'!AE171</f>
        <v>0</v>
      </c>
      <c r="AF174" s="54">
        <f>'[9]NAW4 - Refurb - ENWL'!AF171</f>
        <v>3.2041343669250653</v>
      </c>
      <c r="AG174" s="54">
        <f>'[9]NAW4 - Refurb - ENWL'!AG171</f>
        <v>0</v>
      </c>
      <c r="AH174" s="54">
        <f>'[9]NAW4 - Refurb - ENWL'!AH171</f>
        <v>-3.2041343669250653</v>
      </c>
      <c r="AI174" s="54">
        <f>'[9]NAW4 - Refurb - ENWL'!AI171</f>
        <v>0</v>
      </c>
      <c r="AJ174" s="53">
        <f>SUM(AE174:AI174)</f>
        <v>0</v>
      </c>
      <c r="AK174" s="54">
        <f>'[9]NAW4 - Refurb - ENWL'!AK171</f>
        <v>29</v>
      </c>
      <c r="AL174" s="54">
        <f>'[9]NAW4 - Refurb - ENWL'!AL171</f>
        <v>23</v>
      </c>
      <c r="AM174" s="54">
        <f>'[9]NAW4 - Refurb - ENWL'!AM171</f>
        <v>4</v>
      </c>
      <c r="AN174" s="54">
        <f>'[9]NAW4 - Refurb - ENWL'!AN171</f>
        <v>5</v>
      </c>
      <c r="AO174" s="54">
        <f>'[9]NAW4 - Refurb - ENWL'!AO171</f>
        <v>16</v>
      </c>
      <c r="AP174" s="53">
        <f>SUM(AK174:AO174)</f>
        <v>77</v>
      </c>
      <c r="BB174" s="6"/>
      <c r="BC174" s="6"/>
      <c r="BD174" s="51" t="s">
        <v>26</v>
      </c>
      <c r="BE174" s="172">
        <f>'ENWL - HI Probs. of Failure '!O$47</f>
        <v>1.9835999999999999E-3</v>
      </c>
      <c r="BF174" s="172">
        <f>'ENWL - HI Probs. of Failure '!P$47</f>
        <v>1.9835999999999999E-3</v>
      </c>
      <c r="BG174" s="172">
        <f>'ENWL - HI Probs. of Failure '!Q$47</f>
        <v>3.5209999999999998E-3</v>
      </c>
      <c r="BH174" s="172">
        <f>'ENWL - HI Probs. of Failure '!R$47</f>
        <v>6.8500000000000002E-3</v>
      </c>
      <c r="BI174" s="172">
        <f>'ENWL - HI Probs. of Failure '!S$47</f>
        <v>1.3009999999999999E-2</v>
      </c>
      <c r="BJ174" s="175"/>
      <c r="BK174" s="6"/>
      <c r="BL174" s="51" t="s">
        <v>26</v>
      </c>
      <c r="BM174" s="194">
        <f>$BM2*'ENWL - Ave Crit'!$Q$47</f>
        <v>577357.54999999993</v>
      </c>
      <c r="BN174" s="194">
        <f>$BM2*'ENWL - Ave Crit'!$Q$47</f>
        <v>577357.54999999993</v>
      </c>
      <c r="BO174" s="194">
        <f>$BM2*'ENWL - Ave Crit'!$Q$47</f>
        <v>577357.54999999993</v>
      </c>
      <c r="BP174" s="194">
        <f>$BM2*'ENWL - Ave Crit'!$Q$47</f>
        <v>577357.54999999993</v>
      </c>
      <c r="BQ174" s="194">
        <f>$BM2*'ENWL - Ave Crit'!$Q$47</f>
        <v>577357.54999999993</v>
      </c>
      <c r="BR174" s="175"/>
      <c r="BS174" s="6"/>
      <c r="BT174" s="51" t="s">
        <v>26</v>
      </c>
      <c r="BU174" s="24">
        <f t="shared" si="737"/>
        <v>1145.2464361799998</v>
      </c>
      <c r="BV174" s="24">
        <f t="shared" si="737"/>
        <v>1145.2464361799998</v>
      </c>
      <c r="BW174" s="24">
        <f t="shared" si="737"/>
        <v>2032.8759335499997</v>
      </c>
      <c r="BX174" s="24">
        <f t="shared" si="737"/>
        <v>3954.8992174999998</v>
      </c>
      <c r="BY174" s="24">
        <f t="shared" si="737"/>
        <v>7511.4217254999985</v>
      </c>
      <c r="BZ174" s="6"/>
      <c r="CA174" s="6"/>
      <c r="CB174" s="51" t="s">
        <v>26</v>
      </c>
      <c r="CC174" s="195">
        <f>IF(BU174="","",M174*BU174)</f>
        <v>45809.857447199989</v>
      </c>
      <c r="CD174" s="195">
        <f t="shared" ref="CD174:CG177" si="1015">IF(BV174="","",N174*BV174)</f>
        <v>18323.942978879997</v>
      </c>
      <c r="CE174" s="195">
        <f t="shared" si="1015"/>
        <v>4065.7518670999993</v>
      </c>
      <c r="CF174" s="195">
        <f t="shared" si="1015"/>
        <v>7909.7984349999997</v>
      </c>
      <c r="CG174" s="195">
        <f t="shared" si="1015"/>
        <v>112671.32588249998</v>
      </c>
      <c r="CH174" s="198">
        <f t="shared" si="872"/>
        <v>188780.67661067995</v>
      </c>
      <c r="CI174" s="68"/>
      <c r="CJ174" s="68"/>
      <c r="CK174" s="195">
        <f t="shared" ref="CK174:CO177" si="1016">IF(BU174="","",G174*BU174)</f>
        <v>49245.596755739993</v>
      </c>
      <c r="CL174" s="195">
        <f t="shared" si="1016"/>
        <v>18323.942978879997</v>
      </c>
      <c r="CM174" s="195">
        <f t="shared" si="1016"/>
        <v>4065.7518670999993</v>
      </c>
      <c r="CN174" s="195">
        <f t="shared" si="1016"/>
        <v>7909.7984349999997</v>
      </c>
      <c r="CO174" s="195">
        <f t="shared" si="1016"/>
        <v>105159.90415699998</v>
      </c>
      <c r="CP174" s="198">
        <f t="shared" si="813"/>
        <v>184704.99419371999</v>
      </c>
      <c r="CS174" s="195">
        <f>IF(BU174="","",Y174*BU174)</f>
        <v>36647.885957759994</v>
      </c>
      <c r="CT174" s="195">
        <f t="shared" ref="CT174:CW177" si="1017">IF(BV174="","",Z174*BV174)</f>
        <v>22904.928723599995</v>
      </c>
      <c r="CU174" s="195">
        <f t="shared" si="1017"/>
        <v>8131.5037341999987</v>
      </c>
      <c r="CV174" s="195">
        <f t="shared" si="1017"/>
        <v>15819.596869999999</v>
      </c>
      <c r="CW174" s="195">
        <f t="shared" si="1017"/>
        <v>120182.74760799998</v>
      </c>
      <c r="CX174" s="198">
        <f t="shared" si="815"/>
        <v>203686.66289355996</v>
      </c>
      <c r="CY174" s="6"/>
      <c r="CZ174" s="6"/>
      <c r="DA174" s="195">
        <f>IF(BU174="","",(S174+Y174)*BU174)</f>
        <v>36647.885957759994</v>
      </c>
      <c r="DB174" s="195">
        <f t="shared" ref="DB174:DE177" si="1018">IF(BV174="","",(T174+Z174)*BV174)</f>
        <v>24739.690455981392</v>
      </c>
      <c r="DC174" s="195">
        <f t="shared" si="1018"/>
        <v>8131.5037341999987</v>
      </c>
      <c r="DD174" s="195">
        <f t="shared" si="1018"/>
        <v>9483.5826197416009</v>
      </c>
      <c r="DE174" s="195">
        <f t="shared" si="1018"/>
        <v>120182.74760799998</v>
      </c>
      <c r="DF174" s="198">
        <f t="shared" si="817"/>
        <v>199185.41037568296</v>
      </c>
      <c r="DG174" s="6"/>
      <c r="DH174" s="6"/>
      <c r="DI174" s="195">
        <f>IF(BU174="","",AK174*BU174)</f>
        <v>33212.146649219998</v>
      </c>
      <c r="DJ174" s="195">
        <f t="shared" ref="DJ174:DM177" si="1019">IF(BV174="","",AL174*BV174)</f>
        <v>26340.668032139994</v>
      </c>
      <c r="DK174" s="195">
        <f t="shared" si="1019"/>
        <v>8131.5037341999987</v>
      </c>
      <c r="DL174" s="195">
        <f t="shared" si="1019"/>
        <v>19774.4960875</v>
      </c>
      <c r="DM174" s="195">
        <f t="shared" si="1019"/>
        <v>120182.74760799998</v>
      </c>
      <c r="DN174" s="198">
        <f t="shared" si="826"/>
        <v>207641.56211105996</v>
      </c>
      <c r="DO174" s="6"/>
      <c r="DP174" s="6"/>
      <c r="DQ174" s="195">
        <f>IF(BU174="","",(AE174+AK174)*BU174)</f>
        <v>33212.146649219998</v>
      </c>
      <c r="DR174" s="195">
        <f t="shared" ref="DR174:DU177" si="1020">IF(BV174="","",(AF174+AL174)*BV174)</f>
        <v>30010.191496902786</v>
      </c>
      <c r="DS174" s="195">
        <f t="shared" si="1020"/>
        <v>8131.5037341999987</v>
      </c>
      <c r="DT174" s="195">
        <f t="shared" si="1020"/>
        <v>7102.4675869832008</v>
      </c>
      <c r="DU174" s="195">
        <f t="shared" si="1020"/>
        <v>120182.74760799998</v>
      </c>
      <c r="DV174" s="198">
        <f t="shared" si="820"/>
        <v>198639.05707530596</v>
      </c>
    </row>
    <row r="175" spans="1:126" ht="25.5" customHeight="1">
      <c r="A175" s="19"/>
      <c r="B175" s="55"/>
      <c r="C175" s="55"/>
      <c r="D175" s="56">
        <f t="shared" ref="D175:D177" si="1021">L175</f>
        <v>27</v>
      </c>
      <c r="E175" s="57">
        <f t="shared" ref="E175:E177" si="1022">D175+SUM(AE175:AI175)</f>
        <v>27</v>
      </c>
      <c r="F175" s="58" t="s">
        <v>28</v>
      </c>
      <c r="G175" s="52">
        <f>'[9]NAW4 - Refurb - ENWL'!G172</f>
        <v>15</v>
      </c>
      <c r="H175" s="52">
        <f>'[9]NAW4 - Refurb - ENWL'!H172</f>
        <v>6</v>
      </c>
      <c r="I175" s="52">
        <f>'[9]NAW4 - Refurb - ENWL'!I172</f>
        <v>1</v>
      </c>
      <c r="J175" s="52">
        <f>'[9]NAW4 - Refurb - ENWL'!J172</f>
        <v>0</v>
      </c>
      <c r="K175" s="52">
        <f>'[9]NAW4 - Refurb - ENWL'!K172</f>
        <v>5</v>
      </c>
      <c r="L175" s="59">
        <f t="shared" ref="L175:L177" si="1023">SUM(G175:K175)</f>
        <v>27</v>
      </c>
      <c r="M175" s="52">
        <f>'[9]NAW4 - Refurb - ENWL'!M172</f>
        <v>14</v>
      </c>
      <c r="N175" s="52">
        <f>'[9]NAW4 - Refurb - ENWL'!N172</f>
        <v>6</v>
      </c>
      <c r="O175" s="52">
        <f>'[9]NAW4 - Refurb - ENWL'!O172</f>
        <v>1</v>
      </c>
      <c r="P175" s="52">
        <f>'[9]NAW4 - Refurb - ENWL'!P172</f>
        <v>0</v>
      </c>
      <c r="Q175" s="52">
        <f>'[9]NAW4 - Refurb - ENWL'!Q172</f>
        <v>5</v>
      </c>
      <c r="R175" s="59">
        <f t="shared" ref="R175:R177" si="1024">SUM(M175:Q175)</f>
        <v>26</v>
      </c>
      <c r="S175" s="52">
        <f>'[9]NAW4 - Refurb - ENWL'!S172</f>
        <v>0</v>
      </c>
      <c r="T175" s="52">
        <f>'[9]NAW4 - Refurb - ENWL'!T172</f>
        <v>0.56158484065460812</v>
      </c>
      <c r="U175" s="52">
        <f>'[9]NAW4 - Refurb - ENWL'!U172</f>
        <v>0</v>
      </c>
      <c r="V175" s="52">
        <f>'[9]NAW4 - Refurb - ENWL'!V172</f>
        <v>-0.56158484065460812</v>
      </c>
      <c r="W175" s="52">
        <f>'[9]NAW4 - Refurb - ENWL'!W172</f>
        <v>0</v>
      </c>
      <c r="X175" s="59">
        <f t="shared" ref="X175:X177" si="1025">SUM(S175:W175)</f>
        <v>0</v>
      </c>
      <c r="Y175" s="52">
        <f>'[9]NAW4 - Refurb - ENWL'!Y172</f>
        <v>12</v>
      </c>
      <c r="Z175" s="52">
        <f>'[9]NAW4 - Refurb - ENWL'!Z172</f>
        <v>7</v>
      </c>
      <c r="AA175" s="52">
        <f>'[9]NAW4 - Refurb - ENWL'!AA172</f>
        <v>1</v>
      </c>
      <c r="AB175" s="52">
        <f>'[9]NAW4 - Refurb - ENWL'!AB172</f>
        <v>2</v>
      </c>
      <c r="AC175" s="52">
        <f>'[9]NAW4 - Refurb - ENWL'!AC172</f>
        <v>6</v>
      </c>
      <c r="AD175" s="59">
        <f t="shared" ref="AD175:AD177" si="1026">SUM(Y175:AC175)</f>
        <v>28</v>
      </c>
      <c r="AE175" s="52">
        <f>'[9]NAW4 - Refurb - ENWL'!AE172</f>
        <v>0</v>
      </c>
      <c r="AF175" s="52">
        <f>'[9]NAW4 - Refurb - ENWL'!AF172</f>
        <v>1.1231696813092162</v>
      </c>
      <c r="AG175" s="52">
        <f>'[9]NAW4 - Refurb - ENWL'!AG172</f>
        <v>0</v>
      </c>
      <c r="AH175" s="52">
        <f>'[9]NAW4 - Refurb - ENWL'!AH172</f>
        <v>-1.1231696813092162</v>
      </c>
      <c r="AI175" s="52">
        <f>'[9]NAW4 - Refurb - ENWL'!AI172</f>
        <v>0</v>
      </c>
      <c r="AJ175" s="59">
        <f t="shared" ref="AJ175:AJ177" si="1027">SUM(AE175:AI175)</f>
        <v>0</v>
      </c>
      <c r="AK175" s="52">
        <f>'[9]NAW4 - Refurb - ENWL'!AK172</f>
        <v>10</v>
      </c>
      <c r="AL175" s="52">
        <f>'[9]NAW4 - Refurb - ENWL'!AL172</f>
        <v>8</v>
      </c>
      <c r="AM175" s="52">
        <f>'[9]NAW4 - Refurb - ENWL'!AM172</f>
        <v>2</v>
      </c>
      <c r="AN175" s="52">
        <f>'[9]NAW4 - Refurb - ENWL'!AN172</f>
        <v>2</v>
      </c>
      <c r="AO175" s="52">
        <f>'[9]NAW4 - Refurb - ENWL'!AO172</f>
        <v>6</v>
      </c>
      <c r="AP175" s="59">
        <f t="shared" ref="AP175:AP177" si="1028">SUM(AK175:AO175)</f>
        <v>28</v>
      </c>
      <c r="BB175" s="6"/>
      <c r="BC175" s="6"/>
      <c r="BD175" s="58" t="s">
        <v>28</v>
      </c>
      <c r="BE175" s="172">
        <f>'ENWL - HI Probs. of Failure '!O$47</f>
        <v>1.9835999999999999E-3</v>
      </c>
      <c r="BF175" s="172">
        <f>'ENWL - HI Probs. of Failure '!P$47</f>
        <v>1.9835999999999999E-3</v>
      </c>
      <c r="BG175" s="172">
        <f>'ENWL - HI Probs. of Failure '!Q$47</f>
        <v>3.5209999999999998E-3</v>
      </c>
      <c r="BH175" s="172">
        <f>'ENWL - HI Probs. of Failure '!R$47</f>
        <v>6.8500000000000002E-3</v>
      </c>
      <c r="BI175" s="172">
        <f>'ENWL - HI Probs. of Failure '!S$47</f>
        <v>1.3009999999999999E-2</v>
      </c>
      <c r="BJ175" s="176"/>
      <c r="BK175" s="6"/>
      <c r="BL175" s="58" t="s">
        <v>28</v>
      </c>
      <c r="BM175" s="194">
        <f>$BM3*'ENWL - Ave Crit'!$Q$47</f>
        <v>824796.5</v>
      </c>
      <c r="BN175" s="194">
        <f>$BM3*'ENWL - Ave Crit'!$Q$47</f>
        <v>824796.5</v>
      </c>
      <c r="BO175" s="194">
        <f>$BM3*'ENWL - Ave Crit'!$Q$47</f>
        <v>824796.5</v>
      </c>
      <c r="BP175" s="194">
        <f>$BM3*'ENWL - Ave Crit'!$Q$47</f>
        <v>824796.5</v>
      </c>
      <c r="BQ175" s="194">
        <f>$BM3*'ENWL - Ave Crit'!$Q$47</f>
        <v>824796.5</v>
      </c>
      <c r="BR175" s="176"/>
      <c r="BS175" s="6"/>
      <c r="BT175" s="58" t="s">
        <v>28</v>
      </c>
      <c r="BU175" s="24">
        <f t="shared" si="737"/>
        <v>1636.0663373999998</v>
      </c>
      <c r="BV175" s="24">
        <f t="shared" si="737"/>
        <v>1636.0663373999998</v>
      </c>
      <c r="BW175" s="24">
        <f t="shared" si="737"/>
        <v>2904.1084765000001</v>
      </c>
      <c r="BX175" s="24">
        <f t="shared" si="737"/>
        <v>5649.856025</v>
      </c>
      <c r="BY175" s="24">
        <f t="shared" si="737"/>
        <v>10730.602465</v>
      </c>
      <c r="BZ175" s="6"/>
      <c r="CA175" s="6"/>
      <c r="CB175" s="58" t="s">
        <v>28</v>
      </c>
      <c r="CC175" s="195">
        <f t="shared" ref="CC175:CC177" si="1029">IF(BU175="","",M175*BU175)</f>
        <v>22904.928723599998</v>
      </c>
      <c r="CD175" s="195">
        <f t="shared" si="1015"/>
        <v>9816.3980243999995</v>
      </c>
      <c r="CE175" s="195">
        <f t="shared" si="1015"/>
        <v>2904.1084765000001</v>
      </c>
      <c r="CF175" s="195">
        <f t="shared" si="1015"/>
        <v>0</v>
      </c>
      <c r="CG175" s="195">
        <f t="shared" si="1015"/>
        <v>53653.012325000003</v>
      </c>
      <c r="CH175" s="198">
        <f t="shared" si="872"/>
        <v>89278.447549500008</v>
      </c>
      <c r="CI175" s="68"/>
      <c r="CJ175" s="68"/>
      <c r="CK175" s="195">
        <f t="shared" si="1016"/>
        <v>24540.995060999998</v>
      </c>
      <c r="CL175" s="195">
        <f t="shared" si="1016"/>
        <v>9816.3980243999995</v>
      </c>
      <c r="CM175" s="195">
        <f t="shared" si="1016"/>
        <v>2904.1084765000001</v>
      </c>
      <c r="CN175" s="195">
        <f t="shared" si="1016"/>
        <v>0</v>
      </c>
      <c r="CO175" s="195">
        <f t="shared" si="1016"/>
        <v>53653.012325000003</v>
      </c>
      <c r="CP175" s="198">
        <f t="shared" si="813"/>
        <v>90914.513886900007</v>
      </c>
      <c r="CS175" s="195">
        <f t="shared" ref="CS175:CS177" si="1030">IF(BU175="","",Y175*BU175)</f>
        <v>19632.796048799999</v>
      </c>
      <c r="CT175" s="195">
        <f t="shared" si="1017"/>
        <v>11452.464361799999</v>
      </c>
      <c r="CU175" s="195">
        <f t="shared" si="1017"/>
        <v>2904.1084765000001</v>
      </c>
      <c r="CV175" s="195">
        <f t="shared" si="1017"/>
        <v>11299.71205</v>
      </c>
      <c r="CW175" s="195">
        <f t="shared" si="1017"/>
        <v>64383.61479</v>
      </c>
      <c r="CX175" s="198">
        <f t="shared" si="815"/>
        <v>109672.6957271</v>
      </c>
      <c r="CY175" s="6"/>
      <c r="CZ175" s="6"/>
      <c r="DA175" s="195">
        <f t="shared" ref="DA175:DA177" si="1031">IF(BU175="","",(S175+Y175)*BU175)</f>
        <v>19632.796048799999</v>
      </c>
      <c r="DB175" s="195">
        <f t="shared" si="1018"/>
        <v>12371.254415189145</v>
      </c>
      <c r="DC175" s="195">
        <f t="shared" si="1018"/>
        <v>2904.1084765000001</v>
      </c>
      <c r="DD175" s="195">
        <f t="shared" si="1018"/>
        <v>8126.838554478898</v>
      </c>
      <c r="DE175" s="195">
        <f t="shared" si="1018"/>
        <v>64383.61479</v>
      </c>
      <c r="DF175" s="198">
        <f t="shared" si="817"/>
        <v>107418.61228496804</v>
      </c>
      <c r="DG175" s="6"/>
      <c r="DH175" s="6"/>
      <c r="DI175" s="195">
        <f t="shared" ref="DI175:DI177" si="1032">IF(BU175="","",AK175*BU175)</f>
        <v>16360.663373999998</v>
      </c>
      <c r="DJ175" s="195">
        <f t="shared" si="1019"/>
        <v>13088.530699199999</v>
      </c>
      <c r="DK175" s="195">
        <f t="shared" si="1019"/>
        <v>5808.2169530000001</v>
      </c>
      <c r="DL175" s="195">
        <f t="shared" si="1019"/>
        <v>11299.71205</v>
      </c>
      <c r="DM175" s="195">
        <f t="shared" si="1019"/>
        <v>64383.61479</v>
      </c>
      <c r="DN175" s="198">
        <f t="shared" si="826"/>
        <v>110940.7378662</v>
      </c>
      <c r="DO175" s="6"/>
      <c r="DP175" s="6"/>
      <c r="DQ175" s="195">
        <f t="shared" ref="DQ175:DQ177" si="1033">IF(BU175="","",(AE175+AK175)*BU175)</f>
        <v>16360.663373999998</v>
      </c>
      <c r="DR175" s="195">
        <f t="shared" si="1020"/>
        <v>14926.110805978293</v>
      </c>
      <c r="DS175" s="195">
        <f t="shared" si="1020"/>
        <v>5808.2169530000001</v>
      </c>
      <c r="DT175" s="195">
        <f t="shared" si="1020"/>
        <v>4953.965058957795</v>
      </c>
      <c r="DU175" s="195">
        <f t="shared" si="1020"/>
        <v>64383.61479</v>
      </c>
      <c r="DV175" s="198">
        <f t="shared" si="820"/>
        <v>106432.57098193609</v>
      </c>
    </row>
    <row r="176" spans="1:126" ht="25.5" customHeight="1">
      <c r="A176" s="19"/>
      <c r="B176" s="55"/>
      <c r="C176" s="55"/>
      <c r="D176" s="56">
        <f t="shared" si="1021"/>
        <v>90</v>
      </c>
      <c r="E176" s="57">
        <f t="shared" si="1022"/>
        <v>90</v>
      </c>
      <c r="F176" s="58" t="s">
        <v>30</v>
      </c>
      <c r="G176" s="52">
        <f>'[9]NAW4 - Refurb - ENWL'!G173</f>
        <v>50</v>
      </c>
      <c r="H176" s="52">
        <f>'[9]NAW4 - Refurb - ENWL'!H173</f>
        <v>21</v>
      </c>
      <c r="I176" s="52">
        <f>'[9]NAW4 - Refurb - ENWL'!I173</f>
        <v>3</v>
      </c>
      <c r="J176" s="52">
        <f>'[9]NAW4 - Refurb - ENWL'!J173</f>
        <v>1</v>
      </c>
      <c r="K176" s="52">
        <f>'[9]NAW4 - Refurb - ENWL'!K173</f>
        <v>15</v>
      </c>
      <c r="L176" s="59">
        <f t="shared" si="1023"/>
        <v>90</v>
      </c>
      <c r="M176" s="52">
        <f>'[9]NAW4 - Refurb - ENWL'!M173</f>
        <v>46</v>
      </c>
      <c r="N176" s="52">
        <f>'[9]NAW4 - Refurb - ENWL'!N173</f>
        <v>18</v>
      </c>
      <c r="O176" s="52">
        <f>'[9]NAW4 - Refurb - ENWL'!O173</f>
        <v>3</v>
      </c>
      <c r="P176" s="52">
        <f>'[9]NAW4 - Refurb - ENWL'!P173</f>
        <v>1</v>
      </c>
      <c r="Q176" s="52">
        <f>'[9]NAW4 - Refurb - ENWL'!Q173</f>
        <v>17</v>
      </c>
      <c r="R176" s="59">
        <f t="shared" si="1024"/>
        <v>85</v>
      </c>
      <c r="S176" s="52">
        <f>'[9]NAW4 - Refurb - ENWL'!S173</f>
        <v>0</v>
      </c>
      <c r="T176" s="52">
        <f>'[9]NAW4 - Refurb - ENWL'!T173</f>
        <v>1.8363479758828596</v>
      </c>
      <c r="U176" s="52">
        <f>'[9]NAW4 - Refurb - ENWL'!U173</f>
        <v>0</v>
      </c>
      <c r="V176" s="52">
        <f>'[9]NAW4 - Refurb - ENWL'!V173</f>
        <v>-1.8363479758828596</v>
      </c>
      <c r="W176" s="52">
        <f>'[9]NAW4 - Refurb - ENWL'!W173</f>
        <v>0</v>
      </c>
      <c r="X176" s="59">
        <f t="shared" si="1025"/>
        <v>0</v>
      </c>
      <c r="Y176" s="52">
        <f>'[9]NAW4 - Refurb - ENWL'!Y173</f>
        <v>38</v>
      </c>
      <c r="Z176" s="52">
        <f>'[9]NAW4 - Refurb - ENWL'!Z173</f>
        <v>23</v>
      </c>
      <c r="AA176" s="52">
        <f>'[9]NAW4 - Refurb - ENWL'!AA173</f>
        <v>5</v>
      </c>
      <c r="AB176" s="52">
        <f>'[9]NAW4 - Refurb - ENWL'!AB173</f>
        <v>5</v>
      </c>
      <c r="AC176" s="52">
        <f>'[9]NAW4 - Refurb - ENWL'!AC173</f>
        <v>19</v>
      </c>
      <c r="AD176" s="59">
        <f t="shared" si="1026"/>
        <v>90</v>
      </c>
      <c r="AE176" s="52">
        <f>'[9]NAW4 - Refurb - ENWL'!AE173</f>
        <v>0</v>
      </c>
      <c r="AF176" s="52">
        <f>'[9]NAW4 - Refurb - ENWL'!AF173</f>
        <v>3.6726959517657192</v>
      </c>
      <c r="AG176" s="52">
        <f>'[9]NAW4 - Refurb - ENWL'!AG173</f>
        <v>0</v>
      </c>
      <c r="AH176" s="52">
        <f>'[9]NAW4 - Refurb - ENWL'!AH173</f>
        <v>-3.6726959517657192</v>
      </c>
      <c r="AI176" s="52">
        <f>'[9]NAW4 - Refurb - ENWL'!AI173</f>
        <v>0</v>
      </c>
      <c r="AJ176" s="59">
        <f t="shared" si="1027"/>
        <v>0</v>
      </c>
      <c r="AK176" s="52">
        <f>'[9]NAW4 - Refurb - ENWL'!AK173</f>
        <v>33</v>
      </c>
      <c r="AL176" s="52">
        <f>'[9]NAW4 - Refurb - ENWL'!AL173</f>
        <v>27</v>
      </c>
      <c r="AM176" s="52">
        <f>'[9]NAW4 - Refurb - ENWL'!AM173</f>
        <v>5</v>
      </c>
      <c r="AN176" s="52">
        <f>'[9]NAW4 - Refurb - ENWL'!AN173</f>
        <v>5</v>
      </c>
      <c r="AO176" s="52">
        <f>'[9]NAW4 - Refurb - ENWL'!AO173</f>
        <v>19</v>
      </c>
      <c r="AP176" s="59">
        <f t="shared" si="1028"/>
        <v>89</v>
      </c>
      <c r="BB176" s="6"/>
      <c r="BC176" s="6"/>
      <c r="BD176" s="58" t="s">
        <v>30</v>
      </c>
      <c r="BE176" s="172">
        <f>'ENWL - HI Probs. of Failure '!O$47</f>
        <v>1.9835999999999999E-3</v>
      </c>
      <c r="BF176" s="172">
        <f>'ENWL - HI Probs. of Failure '!P$47</f>
        <v>1.9835999999999999E-3</v>
      </c>
      <c r="BG176" s="172">
        <f>'ENWL - HI Probs. of Failure '!Q$47</f>
        <v>3.5209999999999998E-3</v>
      </c>
      <c r="BH176" s="172">
        <f>'ENWL - HI Probs. of Failure '!R$47</f>
        <v>6.8500000000000002E-3</v>
      </c>
      <c r="BI176" s="172">
        <f>'ENWL - HI Probs. of Failure '!S$47</f>
        <v>1.3009999999999999E-2</v>
      </c>
      <c r="BJ176" s="176"/>
      <c r="BK176" s="6"/>
      <c r="BL176" s="58" t="s">
        <v>30</v>
      </c>
      <c r="BM176" s="194">
        <f>$BM4*'ENWL - Ave Crit'!$Q$47</f>
        <v>1237194.75</v>
      </c>
      <c r="BN176" s="194">
        <f>$BM4*'ENWL - Ave Crit'!$Q$47</f>
        <v>1237194.75</v>
      </c>
      <c r="BO176" s="194">
        <f>$BM4*'ENWL - Ave Crit'!$Q$47</f>
        <v>1237194.75</v>
      </c>
      <c r="BP176" s="194">
        <f>$BM4*'ENWL - Ave Crit'!$Q$47</f>
        <v>1237194.75</v>
      </c>
      <c r="BQ176" s="194">
        <f>$BM4*'ENWL - Ave Crit'!$Q$47</f>
        <v>1237194.75</v>
      </c>
      <c r="BR176" s="176"/>
      <c r="BS176" s="6"/>
      <c r="BT176" s="58" t="s">
        <v>30</v>
      </c>
      <c r="BU176" s="24">
        <f t="shared" si="737"/>
        <v>2454.0995060999999</v>
      </c>
      <c r="BV176" s="24">
        <f t="shared" si="737"/>
        <v>2454.0995060999999</v>
      </c>
      <c r="BW176" s="24">
        <f t="shared" si="737"/>
        <v>4356.1627147499994</v>
      </c>
      <c r="BX176" s="24">
        <f t="shared" si="737"/>
        <v>8474.7840374999996</v>
      </c>
      <c r="BY176" s="24">
        <f t="shared" si="737"/>
        <v>16095.903697499998</v>
      </c>
      <c r="BZ176" s="6"/>
      <c r="CA176" s="6"/>
      <c r="CB176" s="58" t="s">
        <v>30</v>
      </c>
      <c r="CC176" s="195">
        <f t="shared" si="1029"/>
        <v>112888.57728059999</v>
      </c>
      <c r="CD176" s="195">
        <f t="shared" si="1015"/>
        <v>44173.791109799997</v>
      </c>
      <c r="CE176" s="195">
        <f t="shared" si="1015"/>
        <v>13068.488144249997</v>
      </c>
      <c r="CF176" s="195">
        <f t="shared" si="1015"/>
        <v>8474.7840374999996</v>
      </c>
      <c r="CG176" s="195">
        <f t="shared" si="1015"/>
        <v>273630.36285749997</v>
      </c>
      <c r="CH176" s="198">
        <f t="shared" si="872"/>
        <v>452236.00342964998</v>
      </c>
      <c r="CI176" s="68"/>
      <c r="CJ176" s="68"/>
      <c r="CK176" s="195">
        <f t="shared" si="1016"/>
        <v>122704.975305</v>
      </c>
      <c r="CL176" s="195">
        <f t="shared" si="1016"/>
        <v>51536.089628099995</v>
      </c>
      <c r="CM176" s="195">
        <f t="shared" si="1016"/>
        <v>13068.488144249997</v>
      </c>
      <c r="CN176" s="195">
        <f t="shared" si="1016"/>
        <v>8474.7840374999996</v>
      </c>
      <c r="CO176" s="195">
        <f t="shared" si="1016"/>
        <v>241438.55546249996</v>
      </c>
      <c r="CP176" s="198">
        <f t="shared" si="813"/>
        <v>437222.89257734996</v>
      </c>
      <c r="CS176" s="195">
        <f t="shared" si="1030"/>
        <v>93255.781231799992</v>
      </c>
      <c r="CT176" s="195">
        <f t="shared" si="1017"/>
        <v>56444.288640299994</v>
      </c>
      <c r="CU176" s="195">
        <f t="shared" si="1017"/>
        <v>21780.813573749998</v>
      </c>
      <c r="CV176" s="195">
        <f t="shared" si="1017"/>
        <v>42373.9201875</v>
      </c>
      <c r="CW176" s="195">
        <f t="shared" si="1017"/>
        <v>305822.17025249999</v>
      </c>
      <c r="CX176" s="198">
        <f t="shared" si="815"/>
        <v>519676.97388584999</v>
      </c>
      <c r="CY176" s="6"/>
      <c r="CZ176" s="6"/>
      <c r="DA176" s="195">
        <f t="shared" si="1031"/>
        <v>93255.781231799992</v>
      </c>
      <c r="DB176" s="195">
        <f t="shared" si="1018"/>
        <v>60950.869300941857</v>
      </c>
      <c r="DC176" s="195">
        <f t="shared" si="1018"/>
        <v>21780.813573749998</v>
      </c>
      <c r="DD176" s="195">
        <f t="shared" si="1018"/>
        <v>26811.267674192502</v>
      </c>
      <c r="DE176" s="195">
        <f t="shared" si="1018"/>
        <v>305822.17025249999</v>
      </c>
      <c r="DF176" s="198">
        <f t="shared" si="817"/>
        <v>508620.90203318431</v>
      </c>
      <c r="DG176" s="6"/>
      <c r="DH176" s="6"/>
      <c r="DI176" s="195">
        <f t="shared" si="1032"/>
        <v>80985.283701299995</v>
      </c>
      <c r="DJ176" s="195">
        <f t="shared" si="1019"/>
        <v>66260.686664699999</v>
      </c>
      <c r="DK176" s="195">
        <f t="shared" si="1019"/>
        <v>21780.813573749998</v>
      </c>
      <c r="DL176" s="195">
        <f t="shared" si="1019"/>
        <v>42373.9201875</v>
      </c>
      <c r="DM176" s="195">
        <f t="shared" si="1019"/>
        <v>305822.17025249999</v>
      </c>
      <c r="DN176" s="198">
        <f t="shared" si="826"/>
        <v>517222.87437974999</v>
      </c>
      <c r="DO176" s="6"/>
      <c r="DP176" s="6"/>
      <c r="DQ176" s="195">
        <f t="shared" si="1033"/>
        <v>80985.283701299995</v>
      </c>
      <c r="DR176" s="195">
        <f t="shared" si="1020"/>
        <v>75273.84798598371</v>
      </c>
      <c r="DS176" s="195">
        <f t="shared" si="1020"/>
        <v>21780.813573749998</v>
      </c>
      <c r="DT176" s="195">
        <f t="shared" si="1020"/>
        <v>11248.615160885012</v>
      </c>
      <c r="DU176" s="195">
        <f t="shared" si="1020"/>
        <v>305822.17025249999</v>
      </c>
      <c r="DV176" s="198">
        <f t="shared" si="820"/>
        <v>495110.73067441868</v>
      </c>
    </row>
    <row r="177" spans="1:126" ht="25.5" customHeight="1">
      <c r="A177" s="19"/>
      <c r="B177" s="55"/>
      <c r="C177" s="55"/>
      <c r="D177" s="56">
        <f t="shared" si="1021"/>
        <v>0</v>
      </c>
      <c r="E177" s="57">
        <f t="shared" si="1022"/>
        <v>0</v>
      </c>
      <c r="F177" s="58" t="s">
        <v>31</v>
      </c>
      <c r="G177" s="52">
        <f>'[9]NAW4 - Refurb - ENWL'!G174</f>
        <v>0</v>
      </c>
      <c r="H177" s="52">
        <f>'[9]NAW4 - Refurb - ENWL'!H174</f>
        <v>0</v>
      </c>
      <c r="I177" s="52">
        <f>'[9]NAW4 - Refurb - ENWL'!I174</f>
        <v>0</v>
      </c>
      <c r="J177" s="52">
        <f>'[9]NAW4 - Refurb - ENWL'!J174</f>
        <v>0</v>
      </c>
      <c r="K177" s="52">
        <f>'[9]NAW4 - Refurb - ENWL'!K174</f>
        <v>0</v>
      </c>
      <c r="L177" s="59">
        <f t="shared" si="1023"/>
        <v>0</v>
      </c>
      <c r="M177" s="52">
        <f>'[9]NAW4 - Refurb - ENWL'!M174</f>
        <v>0</v>
      </c>
      <c r="N177" s="52">
        <f>'[9]NAW4 - Refurb - ENWL'!N174</f>
        <v>0</v>
      </c>
      <c r="O177" s="52">
        <f>'[9]NAW4 - Refurb - ENWL'!O174</f>
        <v>0</v>
      </c>
      <c r="P177" s="52">
        <f>'[9]NAW4 - Refurb - ENWL'!P174</f>
        <v>0</v>
      </c>
      <c r="Q177" s="52">
        <f>'[9]NAW4 - Refurb - ENWL'!Q174</f>
        <v>0</v>
      </c>
      <c r="R177" s="59">
        <f t="shared" si="1024"/>
        <v>0</v>
      </c>
      <c r="S177" s="52">
        <f>'[9]NAW4 - Refurb - ENWL'!S174</f>
        <v>0</v>
      </c>
      <c r="T177" s="52">
        <f>'[9]NAW4 - Refurb - ENWL'!T174</f>
        <v>0</v>
      </c>
      <c r="U177" s="52">
        <f>'[9]NAW4 - Refurb - ENWL'!U174</f>
        <v>0</v>
      </c>
      <c r="V177" s="52">
        <f>'[9]NAW4 - Refurb - ENWL'!V174</f>
        <v>0</v>
      </c>
      <c r="W177" s="52">
        <f>'[9]NAW4 - Refurb - ENWL'!W174</f>
        <v>0</v>
      </c>
      <c r="X177" s="59">
        <f t="shared" si="1025"/>
        <v>0</v>
      </c>
      <c r="Y177" s="52">
        <f>'[9]NAW4 - Refurb - ENWL'!Y174</f>
        <v>0</v>
      </c>
      <c r="Z177" s="52">
        <f>'[9]NAW4 - Refurb - ENWL'!Z174</f>
        <v>0</v>
      </c>
      <c r="AA177" s="52">
        <f>'[9]NAW4 - Refurb - ENWL'!AA174</f>
        <v>0</v>
      </c>
      <c r="AB177" s="52">
        <f>'[9]NAW4 - Refurb - ENWL'!AB174</f>
        <v>0</v>
      </c>
      <c r="AC177" s="52">
        <f>'[9]NAW4 - Refurb - ENWL'!AC174</f>
        <v>0</v>
      </c>
      <c r="AD177" s="59">
        <f t="shared" si="1026"/>
        <v>0</v>
      </c>
      <c r="AE177" s="52">
        <f>'[9]NAW4 - Refurb - ENWL'!AE174</f>
        <v>0</v>
      </c>
      <c r="AF177" s="52">
        <f>'[9]NAW4 - Refurb - ENWL'!AF174</f>
        <v>0</v>
      </c>
      <c r="AG177" s="52">
        <f>'[9]NAW4 - Refurb - ENWL'!AG174</f>
        <v>0</v>
      </c>
      <c r="AH177" s="52">
        <f>'[9]NAW4 - Refurb - ENWL'!AH174</f>
        <v>0</v>
      </c>
      <c r="AI177" s="52">
        <f>'[9]NAW4 - Refurb - ENWL'!AI174</f>
        <v>0</v>
      </c>
      <c r="AJ177" s="59">
        <f t="shared" si="1027"/>
        <v>0</v>
      </c>
      <c r="AK177" s="52">
        <f>'[9]NAW4 - Refurb - ENWL'!AK174</f>
        <v>0</v>
      </c>
      <c r="AL177" s="52">
        <f>'[9]NAW4 - Refurb - ENWL'!AL174</f>
        <v>0</v>
      </c>
      <c r="AM177" s="52">
        <f>'[9]NAW4 - Refurb - ENWL'!AM174</f>
        <v>0</v>
      </c>
      <c r="AN177" s="52">
        <f>'[9]NAW4 - Refurb - ENWL'!AN174</f>
        <v>0</v>
      </c>
      <c r="AO177" s="52">
        <f>'[9]NAW4 - Refurb - ENWL'!AO174</f>
        <v>0</v>
      </c>
      <c r="AP177" s="59">
        <f t="shared" si="1028"/>
        <v>0</v>
      </c>
      <c r="BB177" s="6"/>
      <c r="BC177" s="6"/>
      <c r="BD177" s="58" t="s">
        <v>31</v>
      </c>
      <c r="BE177" s="172">
        <f>'ENWL - HI Probs. of Failure '!O$47</f>
        <v>1.9835999999999999E-3</v>
      </c>
      <c r="BF177" s="172">
        <f>'ENWL - HI Probs. of Failure '!P$47</f>
        <v>1.9835999999999999E-3</v>
      </c>
      <c r="BG177" s="172">
        <f>'ENWL - HI Probs. of Failure '!Q$47</f>
        <v>3.5209999999999998E-3</v>
      </c>
      <c r="BH177" s="172">
        <f>'ENWL - HI Probs. of Failure '!R$47</f>
        <v>6.8500000000000002E-3</v>
      </c>
      <c r="BI177" s="172">
        <f>'ENWL - HI Probs. of Failure '!S$47</f>
        <v>1.3009999999999999E-2</v>
      </c>
      <c r="BJ177" s="176"/>
      <c r="BK177" s="6"/>
      <c r="BL177" s="58" t="s">
        <v>31</v>
      </c>
      <c r="BM177" s="194">
        <f>$BM5*'ENWL - Ave Crit'!$Q$47</f>
        <v>2061991.25</v>
      </c>
      <c r="BN177" s="194">
        <f>$BM5*'ENWL - Ave Crit'!$Q$47</f>
        <v>2061991.25</v>
      </c>
      <c r="BO177" s="194">
        <f>$BM5*'ENWL - Ave Crit'!$Q$47</f>
        <v>2061991.25</v>
      </c>
      <c r="BP177" s="194">
        <f>$BM5*'ENWL - Ave Crit'!$Q$47</f>
        <v>2061991.25</v>
      </c>
      <c r="BQ177" s="194">
        <f>$BM5*'ENWL - Ave Crit'!$Q$47</f>
        <v>2061991.25</v>
      </c>
      <c r="BR177" s="176"/>
      <c r="BS177" s="6"/>
      <c r="BT177" s="58" t="s">
        <v>31</v>
      </c>
      <c r="BU177" s="24">
        <f t="shared" si="737"/>
        <v>4090.1658434999999</v>
      </c>
      <c r="BV177" s="24">
        <f t="shared" si="737"/>
        <v>4090.1658434999999</v>
      </c>
      <c r="BW177" s="24">
        <f t="shared" si="737"/>
        <v>7260.2711912499999</v>
      </c>
      <c r="BX177" s="24">
        <f t="shared" si="737"/>
        <v>14124.640062500001</v>
      </c>
      <c r="BY177" s="24">
        <f t="shared" si="737"/>
        <v>26826.506162499998</v>
      </c>
      <c r="BZ177" s="6"/>
      <c r="CA177" s="6"/>
      <c r="CB177" s="58" t="s">
        <v>31</v>
      </c>
      <c r="CC177" s="195">
        <f t="shared" si="1029"/>
        <v>0</v>
      </c>
      <c r="CD177" s="195">
        <f t="shared" si="1015"/>
        <v>0</v>
      </c>
      <c r="CE177" s="195">
        <f t="shared" si="1015"/>
        <v>0</v>
      </c>
      <c r="CF177" s="195">
        <f t="shared" si="1015"/>
        <v>0</v>
      </c>
      <c r="CG177" s="195">
        <f t="shared" si="1015"/>
        <v>0</v>
      </c>
      <c r="CH177" s="198">
        <f t="shared" si="872"/>
        <v>0</v>
      </c>
      <c r="CI177" s="68"/>
      <c r="CJ177" s="68"/>
      <c r="CK177" s="195">
        <f t="shared" si="1016"/>
        <v>0</v>
      </c>
      <c r="CL177" s="195">
        <f t="shared" si="1016"/>
        <v>0</v>
      </c>
      <c r="CM177" s="195">
        <f t="shared" si="1016"/>
        <v>0</v>
      </c>
      <c r="CN177" s="195">
        <f t="shared" si="1016"/>
        <v>0</v>
      </c>
      <c r="CO177" s="195">
        <f t="shared" si="1016"/>
        <v>0</v>
      </c>
      <c r="CP177" s="198">
        <f t="shared" si="813"/>
        <v>0</v>
      </c>
      <c r="CS177" s="195">
        <f t="shared" si="1030"/>
        <v>0</v>
      </c>
      <c r="CT177" s="195">
        <f t="shared" si="1017"/>
        <v>0</v>
      </c>
      <c r="CU177" s="195">
        <f t="shared" si="1017"/>
        <v>0</v>
      </c>
      <c r="CV177" s="195">
        <f t="shared" si="1017"/>
        <v>0</v>
      </c>
      <c r="CW177" s="195">
        <f t="shared" si="1017"/>
        <v>0</v>
      </c>
      <c r="CX177" s="198">
        <f t="shared" si="815"/>
        <v>0</v>
      </c>
      <c r="CY177" s="6"/>
      <c r="CZ177" s="6"/>
      <c r="DA177" s="195">
        <f t="shared" si="1031"/>
        <v>0</v>
      </c>
      <c r="DB177" s="195">
        <f t="shared" si="1018"/>
        <v>0</v>
      </c>
      <c r="DC177" s="195">
        <f t="shared" si="1018"/>
        <v>0</v>
      </c>
      <c r="DD177" s="195">
        <f t="shared" si="1018"/>
        <v>0</v>
      </c>
      <c r="DE177" s="195">
        <f t="shared" si="1018"/>
        <v>0</v>
      </c>
      <c r="DF177" s="198">
        <f t="shared" si="817"/>
        <v>0</v>
      </c>
      <c r="DG177" s="6"/>
      <c r="DH177" s="6"/>
      <c r="DI177" s="195">
        <f t="shared" si="1032"/>
        <v>0</v>
      </c>
      <c r="DJ177" s="195">
        <f t="shared" si="1019"/>
        <v>0</v>
      </c>
      <c r="DK177" s="195">
        <f t="shared" si="1019"/>
        <v>0</v>
      </c>
      <c r="DL177" s="195">
        <f t="shared" si="1019"/>
        <v>0</v>
      </c>
      <c r="DM177" s="195">
        <f t="shared" si="1019"/>
        <v>0</v>
      </c>
      <c r="DN177" s="198">
        <f t="shared" si="826"/>
        <v>0</v>
      </c>
      <c r="DO177" s="6"/>
      <c r="DP177" s="6"/>
      <c r="DQ177" s="195">
        <f t="shared" si="1033"/>
        <v>0</v>
      </c>
      <c r="DR177" s="195">
        <f t="shared" si="1020"/>
        <v>0</v>
      </c>
      <c r="DS177" s="195">
        <f t="shared" si="1020"/>
        <v>0</v>
      </c>
      <c r="DT177" s="195">
        <f t="shared" si="1020"/>
        <v>0</v>
      </c>
      <c r="DU177" s="195">
        <f t="shared" si="1020"/>
        <v>0</v>
      </c>
      <c r="DV177" s="198">
        <f t="shared" si="820"/>
        <v>0</v>
      </c>
    </row>
    <row r="178" spans="1:126" ht="25.5" customHeight="1" thickBot="1">
      <c r="A178" s="19"/>
      <c r="B178" s="60"/>
      <c r="C178" s="61"/>
      <c r="D178" s="62">
        <f>SUM(D174:D177)</f>
        <v>194</v>
      </c>
      <c r="E178" s="63">
        <f>SUM(E174:E177)</f>
        <v>194</v>
      </c>
      <c r="F178" s="64"/>
      <c r="G178" s="65">
        <f>SUM(G174:G177)</f>
        <v>108</v>
      </c>
      <c r="H178" s="66">
        <f t="shared" ref="H178:K178" si="1034">SUM(H174:H177)</f>
        <v>43</v>
      </c>
      <c r="I178" s="66">
        <f t="shared" si="1034"/>
        <v>6</v>
      </c>
      <c r="J178" s="66">
        <f t="shared" si="1034"/>
        <v>3</v>
      </c>
      <c r="K178" s="66">
        <f t="shared" si="1034"/>
        <v>34</v>
      </c>
      <c r="L178" s="90"/>
      <c r="M178" s="65">
        <f>SUM(M174:M177)</f>
        <v>100</v>
      </c>
      <c r="N178" s="66">
        <f t="shared" ref="N178:Q178" si="1035">SUM(N174:N177)</f>
        <v>40</v>
      </c>
      <c r="O178" s="66">
        <f t="shared" si="1035"/>
        <v>6</v>
      </c>
      <c r="P178" s="66">
        <f t="shared" si="1035"/>
        <v>3</v>
      </c>
      <c r="Q178" s="66">
        <f t="shared" si="1035"/>
        <v>37</v>
      </c>
      <c r="R178" s="90"/>
      <c r="S178" s="65">
        <f>SUM(S174:S177)</f>
        <v>0</v>
      </c>
      <c r="T178" s="66">
        <f t="shared" ref="T178:W178" si="1036">SUM(T174:T177)</f>
        <v>4</v>
      </c>
      <c r="U178" s="66">
        <f t="shared" si="1036"/>
        <v>0</v>
      </c>
      <c r="V178" s="66">
        <f t="shared" si="1036"/>
        <v>-4</v>
      </c>
      <c r="W178" s="66">
        <f t="shared" si="1036"/>
        <v>0</v>
      </c>
      <c r="X178" s="90"/>
      <c r="Y178" s="65">
        <f>SUM(Y174:Y177)</f>
        <v>82</v>
      </c>
      <c r="Z178" s="66">
        <f t="shared" ref="Z178:AC178" si="1037">SUM(Z174:Z177)</f>
        <v>50</v>
      </c>
      <c r="AA178" s="66">
        <f t="shared" si="1037"/>
        <v>10</v>
      </c>
      <c r="AB178" s="66">
        <f t="shared" si="1037"/>
        <v>11</v>
      </c>
      <c r="AC178" s="66">
        <f t="shared" si="1037"/>
        <v>41</v>
      </c>
      <c r="AD178" s="90"/>
      <c r="AE178" s="65">
        <f>SUM(AE174:AE177)</f>
        <v>0</v>
      </c>
      <c r="AF178" s="66">
        <f t="shared" ref="AF178:AI178" si="1038">SUM(AF174:AF177)</f>
        <v>8</v>
      </c>
      <c r="AG178" s="66">
        <f t="shared" si="1038"/>
        <v>0</v>
      </c>
      <c r="AH178" s="66">
        <f t="shared" si="1038"/>
        <v>-8</v>
      </c>
      <c r="AI178" s="66">
        <f t="shared" si="1038"/>
        <v>0</v>
      </c>
      <c r="AJ178" s="90"/>
      <c r="AK178" s="65">
        <f>SUM(AK174:AK177)</f>
        <v>72</v>
      </c>
      <c r="AL178" s="66">
        <f t="shared" ref="AL178:AO178" si="1039">SUM(AL174:AL177)</f>
        <v>58</v>
      </c>
      <c r="AM178" s="66">
        <f t="shared" si="1039"/>
        <v>11</v>
      </c>
      <c r="AN178" s="66">
        <f t="shared" si="1039"/>
        <v>12</v>
      </c>
      <c r="AO178" s="66">
        <f t="shared" si="1039"/>
        <v>41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181603.36345139996</v>
      </c>
      <c r="CD178" s="197">
        <f t="shared" ref="CD178:CG178" si="1040">SUM(CD174:CD177)</f>
        <v>72314.132113079992</v>
      </c>
      <c r="CE178" s="197">
        <f t="shared" si="1040"/>
        <v>20038.348487849995</v>
      </c>
      <c r="CF178" s="197">
        <f t="shared" si="1040"/>
        <v>16384.582472499998</v>
      </c>
      <c r="CG178" s="197">
        <f t="shared" si="1040"/>
        <v>439954.70106499997</v>
      </c>
      <c r="CH178" s="198">
        <f t="shared" si="872"/>
        <v>730295.12758982996</v>
      </c>
      <c r="CI178" s="68"/>
      <c r="CJ178" s="68"/>
      <c r="CK178" s="197">
        <f>SUM(CK174:CK177)</f>
        <v>196491.56712173999</v>
      </c>
      <c r="CL178" s="197">
        <f t="shared" ref="CL178:CO178" si="1041">SUM(CL174:CL177)</f>
        <v>79676.43063137999</v>
      </c>
      <c r="CM178" s="197">
        <f t="shared" si="1041"/>
        <v>20038.348487849995</v>
      </c>
      <c r="CN178" s="197">
        <f t="shared" si="1041"/>
        <v>16384.582472499998</v>
      </c>
      <c r="CO178" s="197">
        <f t="shared" si="1041"/>
        <v>400251.47194449994</v>
      </c>
      <c r="CP178" s="198">
        <f t="shared" si="813"/>
        <v>712842.40065796988</v>
      </c>
      <c r="CS178" s="197">
        <f>SUM(CS174:CS177)</f>
        <v>149536.46323835998</v>
      </c>
      <c r="CT178" s="197">
        <f t="shared" ref="CT178:CW178" si="1042">SUM(CT174:CT177)</f>
        <v>90801.681725699978</v>
      </c>
      <c r="CU178" s="197">
        <f t="shared" si="1042"/>
        <v>32816.425784449995</v>
      </c>
      <c r="CV178" s="197">
        <f t="shared" si="1042"/>
        <v>69493.229107499996</v>
      </c>
      <c r="CW178" s="197">
        <f t="shared" si="1042"/>
        <v>490388.53265049995</v>
      </c>
      <c r="CX178" s="198">
        <f t="shared" si="815"/>
        <v>833036.33250650996</v>
      </c>
      <c r="CY178" s="6"/>
      <c r="CZ178" s="6"/>
      <c r="DA178" s="197">
        <f>SUM(DA174:DA177)</f>
        <v>149536.46323835998</v>
      </c>
      <c r="DB178" s="197">
        <f t="shared" ref="DB178:DE178" si="1043">SUM(DB174:DB177)</f>
        <v>98061.814172112383</v>
      </c>
      <c r="DC178" s="197">
        <f t="shared" si="1043"/>
        <v>32816.425784449995</v>
      </c>
      <c r="DD178" s="197">
        <f t="shared" si="1043"/>
        <v>44421.688848413003</v>
      </c>
      <c r="DE178" s="197">
        <f t="shared" si="1043"/>
        <v>490388.53265049995</v>
      </c>
      <c r="DF178" s="198">
        <f t="shared" si="817"/>
        <v>815224.92469383532</v>
      </c>
      <c r="DG178" s="6"/>
      <c r="DH178" s="6"/>
      <c r="DI178" s="197">
        <f>SUM(DI174:DI177)</f>
        <v>130558.09372451999</v>
      </c>
      <c r="DJ178" s="197">
        <f t="shared" ref="DJ178:DM178" si="1044">SUM(DJ174:DJ177)</f>
        <v>105689.88539603999</v>
      </c>
      <c r="DK178" s="197">
        <f t="shared" si="1044"/>
        <v>35720.534260949993</v>
      </c>
      <c r="DL178" s="197">
        <f t="shared" si="1044"/>
        <v>73448.128324999998</v>
      </c>
      <c r="DM178" s="197">
        <f t="shared" si="1044"/>
        <v>490388.53265049995</v>
      </c>
      <c r="DN178" s="198">
        <f t="shared" si="826"/>
        <v>835805.17435700994</v>
      </c>
      <c r="DO178" s="6"/>
      <c r="DP178" s="6"/>
      <c r="DQ178" s="197">
        <f>SUM(DQ174:DQ177)</f>
        <v>130558.09372451999</v>
      </c>
      <c r="DR178" s="197">
        <f t="shared" ref="DR178:DU178" si="1045">SUM(DR174:DR177)</f>
        <v>120210.1502888648</v>
      </c>
      <c r="DS178" s="197">
        <f t="shared" si="1045"/>
        <v>35720.534260949993</v>
      </c>
      <c r="DT178" s="197">
        <f t="shared" si="1045"/>
        <v>23305.047806826009</v>
      </c>
      <c r="DU178" s="197">
        <f t="shared" si="1045"/>
        <v>490388.53265049995</v>
      </c>
      <c r="DV178" s="198">
        <f t="shared" si="820"/>
        <v>800182.35873166076</v>
      </c>
    </row>
    <row r="179" spans="1:126" ht="25.5" customHeight="1">
      <c r="A179" s="19"/>
      <c r="B179" s="48" t="s">
        <v>52</v>
      </c>
      <c r="C179" s="48"/>
      <c r="D179" s="49">
        <f>L179</f>
        <v>59</v>
      </c>
      <c r="E179" s="50">
        <f>D179+SUM(AE179:AI179)</f>
        <v>59</v>
      </c>
      <c r="F179" s="51" t="s">
        <v>26</v>
      </c>
      <c r="G179" s="52">
        <f>'[9]NAW4 - Refurb - ENWL'!G176</f>
        <v>12</v>
      </c>
      <c r="H179" s="52">
        <f>'[9]NAW4 - Refurb - ENWL'!H176</f>
        <v>19</v>
      </c>
      <c r="I179" s="52">
        <f>'[9]NAW4 - Refurb - ENWL'!I176</f>
        <v>15</v>
      </c>
      <c r="J179" s="52">
        <f>'[9]NAW4 - Refurb - ENWL'!J176</f>
        <v>7</v>
      </c>
      <c r="K179" s="52">
        <f>'[9]NAW4 - Refurb - ENWL'!K176</f>
        <v>6</v>
      </c>
      <c r="L179" s="53">
        <f>SUM(G179:K179)</f>
        <v>59</v>
      </c>
      <c r="M179" s="52">
        <f>'[9]NAW4 - Refurb - ENWL'!M176</f>
        <v>5</v>
      </c>
      <c r="N179" s="52">
        <f>'[9]NAW4 - Refurb - ENWL'!N176</f>
        <v>19</v>
      </c>
      <c r="O179" s="52">
        <f>'[9]NAW4 - Refurb - ENWL'!O176</f>
        <v>15</v>
      </c>
      <c r="P179" s="52">
        <f>'[9]NAW4 - Refurb - ENWL'!P176</f>
        <v>7</v>
      </c>
      <c r="Q179" s="52">
        <f>'[9]NAW4 - Refurb - ENWL'!Q176</f>
        <v>11</v>
      </c>
      <c r="R179" s="53">
        <f>SUM(M179:Q179)</f>
        <v>57</v>
      </c>
      <c r="S179" s="52">
        <f>'[9]NAW4 - Refurb - ENWL'!S176</f>
        <v>0</v>
      </c>
      <c r="T179" s="52">
        <f>'[9]NAW4 - Refurb - ENWL'!T176</f>
        <v>2.5576923076923075</v>
      </c>
      <c r="U179" s="52">
        <f>'[9]NAW4 - Refurb - ENWL'!U176</f>
        <v>0</v>
      </c>
      <c r="V179" s="52">
        <f>'[9]NAW4 - Refurb - ENWL'!V176</f>
        <v>0</v>
      </c>
      <c r="W179" s="52">
        <f>'[9]NAW4 - Refurb - ENWL'!W176</f>
        <v>-2.5576923076923075</v>
      </c>
      <c r="X179" s="53">
        <f>SUM(S179:W179)</f>
        <v>0</v>
      </c>
      <c r="Y179" s="54">
        <f>'[9]NAW4 - Refurb - ENWL'!Y176</f>
        <v>11</v>
      </c>
      <c r="Z179" s="54">
        <f>'[9]NAW4 - Refurb - ENWL'!Z176</f>
        <v>10</v>
      </c>
      <c r="AA179" s="54">
        <f>'[9]NAW4 - Refurb - ENWL'!AA176</f>
        <v>16</v>
      </c>
      <c r="AB179" s="54">
        <f>'[9]NAW4 - Refurb - ENWL'!AB176</f>
        <v>16</v>
      </c>
      <c r="AC179" s="54">
        <f>'[9]NAW4 - Refurb - ENWL'!AC176</f>
        <v>7</v>
      </c>
      <c r="AD179" s="53">
        <f>SUM(Y179:AC179)</f>
        <v>60</v>
      </c>
      <c r="AE179" s="54">
        <f>'[9]NAW4 - Refurb - ENWL'!AE176</f>
        <v>0</v>
      </c>
      <c r="AF179" s="54">
        <f>'[9]NAW4 - Refurb - ENWL'!AF176</f>
        <v>5.115384615384615</v>
      </c>
      <c r="AG179" s="54">
        <f>'[9]NAW4 - Refurb - ENWL'!AG176</f>
        <v>0</v>
      </c>
      <c r="AH179" s="54">
        <f>'[9]NAW4 - Refurb - ENWL'!AH176</f>
        <v>0</v>
      </c>
      <c r="AI179" s="54">
        <f>'[9]NAW4 - Refurb - ENWL'!AI176</f>
        <v>-5.115384615384615</v>
      </c>
      <c r="AJ179" s="53">
        <f>SUM(AE179:AI179)</f>
        <v>0</v>
      </c>
      <c r="AK179" s="54">
        <f>'[9]NAW4 - Refurb - ENWL'!AK176</f>
        <v>11</v>
      </c>
      <c r="AL179" s="54">
        <f>'[9]NAW4 - Refurb - ENWL'!AL176</f>
        <v>10</v>
      </c>
      <c r="AM179" s="54">
        <f>'[9]NAW4 - Refurb - ENWL'!AM176</f>
        <v>6</v>
      </c>
      <c r="AN179" s="54">
        <f>'[9]NAW4 - Refurb - ENWL'!AN176</f>
        <v>17</v>
      </c>
      <c r="AO179" s="54">
        <f>'[9]NAW4 - Refurb - ENWL'!AO176</f>
        <v>17</v>
      </c>
      <c r="AP179" s="53">
        <f>SUM(AK179:AO179)</f>
        <v>61</v>
      </c>
      <c r="BB179" s="6"/>
      <c r="BC179" s="6"/>
      <c r="BD179" s="51" t="s">
        <v>26</v>
      </c>
      <c r="BE179" s="172">
        <f>'ENWL - HI Probs. of Failure '!O$48</f>
        <v>2.3598E-3</v>
      </c>
      <c r="BF179" s="172">
        <f>'ENWL - HI Probs. of Failure '!P$48</f>
        <v>2.3598E-3</v>
      </c>
      <c r="BG179" s="172">
        <f>'ENWL - HI Probs. of Failure '!Q$48</f>
        <v>4.0410000000000003E-3</v>
      </c>
      <c r="BH179" s="172">
        <f>'ENWL - HI Probs. of Failure '!R$48</f>
        <v>7.6619999999999995E-3</v>
      </c>
      <c r="BI179" s="172">
        <f>'ENWL - HI Probs. of Failure '!S$48</f>
        <v>1.6800000000000002E-2</v>
      </c>
      <c r="BJ179" s="175"/>
      <c r="BK179" s="6"/>
      <c r="BL179" s="51" t="s">
        <v>26</v>
      </c>
      <c r="BM179" s="194">
        <f>$BM2*'ENWL - Ave Crit'!$Q$48</f>
        <v>601010.89999999991</v>
      </c>
      <c r="BN179" s="194">
        <f>$BM2*'ENWL - Ave Crit'!$Q$48</f>
        <v>601010.89999999991</v>
      </c>
      <c r="BO179" s="194">
        <f>$BM2*'ENWL - Ave Crit'!$Q$48</f>
        <v>601010.89999999991</v>
      </c>
      <c r="BP179" s="194">
        <f>$BM2*'ENWL - Ave Crit'!$Q$48</f>
        <v>601010.89999999991</v>
      </c>
      <c r="BQ179" s="194">
        <f>$BM2*'ENWL - Ave Crit'!$Q$48</f>
        <v>601010.89999999991</v>
      </c>
      <c r="BR179" s="175"/>
      <c r="BS179" s="6"/>
      <c r="BT179" s="51" t="s">
        <v>26</v>
      </c>
      <c r="BU179" s="24">
        <f t="shared" ref="BU179:BY229" si="1046">IF(BM179&gt;0,BE179*BM179,"")</f>
        <v>1418.2655218199998</v>
      </c>
      <c r="BV179" s="24">
        <f t="shared" si="1046"/>
        <v>1418.2655218199998</v>
      </c>
      <c r="BW179" s="24">
        <f t="shared" si="1046"/>
        <v>2428.6850468999996</v>
      </c>
      <c r="BX179" s="24">
        <f t="shared" si="1046"/>
        <v>4604.9455157999992</v>
      </c>
      <c r="BY179" s="24">
        <f t="shared" si="1046"/>
        <v>10096.983120000001</v>
      </c>
      <c r="BZ179" s="6"/>
      <c r="CA179" s="6"/>
      <c r="CB179" s="51" t="s">
        <v>26</v>
      </c>
      <c r="CC179" s="195">
        <f>IF(BU179="","",M179*BU179)</f>
        <v>7091.3276090999989</v>
      </c>
      <c r="CD179" s="195">
        <f t="shared" ref="CD179:CG182" si="1047">IF(BV179="","",N179*BV179)</f>
        <v>26947.044914579994</v>
      </c>
      <c r="CE179" s="195">
        <f t="shared" si="1047"/>
        <v>36430.275703499996</v>
      </c>
      <c r="CF179" s="195">
        <f t="shared" si="1047"/>
        <v>32234.618610599995</v>
      </c>
      <c r="CG179" s="195">
        <f t="shared" si="1047"/>
        <v>111066.81432</v>
      </c>
      <c r="CH179" s="198">
        <f t="shared" si="872"/>
        <v>213770.08115777999</v>
      </c>
      <c r="CI179" s="68"/>
      <c r="CJ179" s="68"/>
      <c r="CK179" s="195">
        <f t="shared" ref="CK179:CO182" si="1048">IF(BU179="","",G179*BU179)</f>
        <v>17019.186261839997</v>
      </c>
      <c r="CL179" s="195">
        <f t="shared" si="1048"/>
        <v>26947.044914579994</v>
      </c>
      <c r="CM179" s="195">
        <f t="shared" si="1048"/>
        <v>36430.275703499996</v>
      </c>
      <c r="CN179" s="195">
        <f t="shared" si="1048"/>
        <v>32234.618610599995</v>
      </c>
      <c r="CO179" s="195">
        <f t="shared" si="1048"/>
        <v>60581.898720000005</v>
      </c>
      <c r="CP179" s="198">
        <f t="shared" si="813"/>
        <v>173213.02421052</v>
      </c>
      <c r="CS179" s="195">
        <f>IF(BU179="","",Y179*BU179)</f>
        <v>15600.920740019998</v>
      </c>
      <c r="CT179" s="195">
        <f t="shared" ref="CT179:CW182" si="1049">IF(BV179="","",Z179*BV179)</f>
        <v>14182.655218199998</v>
      </c>
      <c r="CU179" s="195">
        <f t="shared" si="1049"/>
        <v>38858.960750399994</v>
      </c>
      <c r="CV179" s="195">
        <f t="shared" si="1049"/>
        <v>73679.128252799987</v>
      </c>
      <c r="CW179" s="195">
        <f t="shared" si="1049"/>
        <v>70678.881840000002</v>
      </c>
      <c r="CX179" s="198">
        <f t="shared" si="815"/>
        <v>213000.54680141999</v>
      </c>
      <c r="CY179" s="6"/>
      <c r="CZ179" s="6"/>
      <c r="DA179" s="195">
        <f>IF(BU179="","",(S179+Y179)*BU179)</f>
        <v>15600.920740019998</v>
      </c>
      <c r="DB179" s="195">
        <f t="shared" ref="DB179:DE182" si="1050">IF(BV179="","",(T179+Z179)*BV179)</f>
        <v>17810.142033624226</v>
      </c>
      <c r="DC179" s="195">
        <f t="shared" si="1050"/>
        <v>38858.960750399994</v>
      </c>
      <c r="DD179" s="195">
        <f t="shared" si="1050"/>
        <v>73679.128252799987</v>
      </c>
      <c r="DE179" s="195">
        <f t="shared" si="1050"/>
        <v>44853.905783076931</v>
      </c>
      <c r="DF179" s="198">
        <f t="shared" si="817"/>
        <v>190803.05755992117</v>
      </c>
      <c r="DG179" s="6"/>
      <c r="DH179" s="6"/>
      <c r="DI179" s="195">
        <f>IF(BU179="","",AK179*BU179)</f>
        <v>15600.920740019998</v>
      </c>
      <c r="DJ179" s="195">
        <f t="shared" ref="DJ179:DM182" si="1051">IF(BV179="","",AL179*BV179)</f>
        <v>14182.655218199998</v>
      </c>
      <c r="DK179" s="195">
        <f t="shared" si="1051"/>
        <v>14572.110281399997</v>
      </c>
      <c r="DL179" s="195">
        <f t="shared" si="1051"/>
        <v>78284.073768599992</v>
      </c>
      <c r="DM179" s="195">
        <f t="shared" si="1051"/>
        <v>171648.71304</v>
      </c>
      <c r="DN179" s="198">
        <f t="shared" si="826"/>
        <v>294288.47304821998</v>
      </c>
      <c r="DO179" s="6"/>
      <c r="DP179" s="6"/>
      <c r="DQ179" s="195">
        <f>IF(BU179="","",(AE179+AK179)*BU179)</f>
        <v>15600.920740019998</v>
      </c>
      <c r="DR179" s="195">
        <f t="shared" ref="DR179:DU182" si="1052">IF(BV179="","",(AF179+AL179)*BV179)</f>
        <v>21437.628849048459</v>
      </c>
      <c r="DS179" s="195">
        <f t="shared" si="1052"/>
        <v>14572.110281399997</v>
      </c>
      <c r="DT179" s="195">
        <f t="shared" si="1052"/>
        <v>78284.073768599992</v>
      </c>
      <c r="DU179" s="195">
        <f t="shared" si="1052"/>
        <v>119998.76092615386</v>
      </c>
      <c r="DV179" s="198">
        <f t="shared" si="820"/>
        <v>249893.4945652223</v>
      </c>
    </row>
    <row r="180" spans="1:126" ht="25.5" customHeight="1">
      <c r="A180" s="19"/>
      <c r="B180" s="55"/>
      <c r="C180" s="55"/>
      <c r="D180" s="56">
        <f t="shared" ref="D180:D182" si="1053">L180</f>
        <v>51</v>
      </c>
      <c r="E180" s="57">
        <f t="shared" ref="E180:E182" si="1054">D180+SUM(AE180:AI180)</f>
        <v>51</v>
      </c>
      <c r="F180" s="58" t="s">
        <v>28</v>
      </c>
      <c r="G180" s="52">
        <f>'[9]NAW4 - Refurb - ENWL'!G177</f>
        <v>10</v>
      </c>
      <c r="H180" s="52">
        <f>'[9]NAW4 - Refurb - ENWL'!H177</f>
        <v>17</v>
      </c>
      <c r="I180" s="52">
        <f>'[9]NAW4 - Refurb - ENWL'!I177</f>
        <v>14</v>
      </c>
      <c r="J180" s="52">
        <f>'[9]NAW4 - Refurb - ENWL'!J177</f>
        <v>6</v>
      </c>
      <c r="K180" s="52">
        <f>'[9]NAW4 - Refurb - ENWL'!K177</f>
        <v>4</v>
      </c>
      <c r="L180" s="59">
        <f t="shared" ref="L180:L182" si="1055">SUM(G180:K180)</f>
        <v>51</v>
      </c>
      <c r="M180" s="52">
        <f>'[9]NAW4 - Refurb - ENWL'!M177</f>
        <v>5</v>
      </c>
      <c r="N180" s="52">
        <f>'[9]NAW4 - Refurb - ENWL'!N177</f>
        <v>15</v>
      </c>
      <c r="O180" s="52">
        <f>'[9]NAW4 - Refurb - ENWL'!O177</f>
        <v>14</v>
      </c>
      <c r="P180" s="52">
        <f>'[9]NAW4 - Refurb - ENWL'!P177</f>
        <v>6</v>
      </c>
      <c r="Q180" s="52">
        <f>'[9]NAW4 - Refurb - ENWL'!Q177</f>
        <v>10</v>
      </c>
      <c r="R180" s="59">
        <f t="shared" ref="R180:R182" si="1056">SUM(M180:Q180)</f>
        <v>50</v>
      </c>
      <c r="S180" s="52">
        <f>'[9]NAW4 - Refurb - ENWL'!S177</f>
        <v>0</v>
      </c>
      <c r="T180" s="52">
        <f>'[9]NAW4 - Refurb - ENWL'!T177</f>
        <v>2.1538461538461542</v>
      </c>
      <c r="U180" s="52">
        <f>'[9]NAW4 - Refurb - ENWL'!U177</f>
        <v>0</v>
      </c>
      <c r="V180" s="52">
        <f>'[9]NAW4 - Refurb - ENWL'!V177</f>
        <v>0</v>
      </c>
      <c r="W180" s="52">
        <f>'[9]NAW4 - Refurb - ENWL'!W177</f>
        <v>-2.1538461538461542</v>
      </c>
      <c r="X180" s="59">
        <f t="shared" ref="X180:X182" si="1057">SUM(S180:W180)</f>
        <v>0</v>
      </c>
      <c r="Y180" s="52">
        <f>'[9]NAW4 - Refurb - ENWL'!Y177</f>
        <v>10</v>
      </c>
      <c r="Z180" s="52">
        <f>'[9]NAW4 - Refurb - ENWL'!Z177</f>
        <v>9</v>
      </c>
      <c r="AA180" s="52">
        <f>'[9]NAW4 - Refurb - ENWL'!AA177</f>
        <v>13</v>
      </c>
      <c r="AB180" s="52">
        <f>'[9]NAW4 - Refurb - ENWL'!AB177</f>
        <v>13</v>
      </c>
      <c r="AC180" s="52">
        <f>'[9]NAW4 - Refurb - ENWL'!AC177</f>
        <v>5</v>
      </c>
      <c r="AD180" s="59">
        <f t="shared" ref="AD180:AD182" si="1058">SUM(Y180:AC180)</f>
        <v>50</v>
      </c>
      <c r="AE180" s="52">
        <f>'[9]NAW4 - Refurb - ENWL'!AE177</f>
        <v>0</v>
      </c>
      <c r="AF180" s="52">
        <f>'[9]NAW4 - Refurb - ENWL'!AF177</f>
        <v>4.3076923076923084</v>
      </c>
      <c r="AG180" s="52">
        <f>'[9]NAW4 - Refurb - ENWL'!AG177</f>
        <v>0</v>
      </c>
      <c r="AH180" s="52">
        <f>'[9]NAW4 - Refurb - ENWL'!AH177</f>
        <v>0</v>
      </c>
      <c r="AI180" s="52">
        <f>'[9]NAW4 - Refurb - ENWL'!AI177</f>
        <v>-4.3076923076923084</v>
      </c>
      <c r="AJ180" s="59">
        <f t="shared" ref="AJ180:AJ182" si="1059">SUM(AE180:AI180)</f>
        <v>0</v>
      </c>
      <c r="AK180" s="52">
        <f>'[9]NAW4 - Refurb - ENWL'!AK177</f>
        <v>9</v>
      </c>
      <c r="AL180" s="52">
        <f>'[9]NAW4 - Refurb - ENWL'!AL177</f>
        <v>7</v>
      </c>
      <c r="AM180" s="52">
        <f>'[9]NAW4 - Refurb - ENWL'!AM177</f>
        <v>5</v>
      </c>
      <c r="AN180" s="52">
        <f>'[9]NAW4 - Refurb - ENWL'!AN177</f>
        <v>14</v>
      </c>
      <c r="AO180" s="52">
        <f>'[9]NAW4 - Refurb - ENWL'!AO177</f>
        <v>15</v>
      </c>
      <c r="AP180" s="59">
        <f t="shared" ref="AP180:AP182" si="1060">SUM(AK180:AO180)</f>
        <v>50</v>
      </c>
      <c r="BB180" s="6"/>
      <c r="BC180" s="6"/>
      <c r="BD180" s="58" t="s">
        <v>28</v>
      </c>
      <c r="BE180" s="172">
        <f>'ENWL - HI Probs. of Failure '!O$48</f>
        <v>2.3598E-3</v>
      </c>
      <c r="BF180" s="172">
        <f>'ENWL - HI Probs. of Failure '!P$48</f>
        <v>2.3598E-3</v>
      </c>
      <c r="BG180" s="172">
        <f>'ENWL - HI Probs. of Failure '!Q$48</f>
        <v>4.0410000000000003E-3</v>
      </c>
      <c r="BH180" s="172">
        <f>'ENWL - HI Probs. of Failure '!R$48</f>
        <v>7.6619999999999995E-3</v>
      </c>
      <c r="BI180" s="172">
        <f>'ENWL - HI Probs. of Failure '!S$48</f>
        <v>1.6800000000000002E-2</v>
      </c>
      <c r="BJ180" s="176"/>
      <c r="BK180" s="6"/>
      <c r="BL180" s="58" t="s">
        <v>28</v>
      </c>
      <c r="BM180" s="194">
        <f>$BM3*'ENWL - Ave Crit'!$Q$48</f>
        <v>858587</v>
      </c>
      <c r="BN180" s="194">
        <f>$BM3*'ENWL - Ave Crit'!$Q$48</f>
        <v>858587</v>
      </c>
      <c r="BO180" s="194">
        <f>$BM3*'ENWL - Ave Crit'!$Q$48</f>
        <v>858587</v>
      </c>
      <c r="BP180" s="194">
        <f>$BM3*'ENWL - Ave Crit'!$Q$48</f>
        <v>858587</v>
      </c>
      <c r="BQ180" s="194">
        <f>$BM3*'ENWL - Ave Crit'!$Q$48</f>
        <v>858587</v>
      </c>
      <c r="BR180" s="176"/>
      <c r="BS180" s="6"/>
      <c r="BT180" s="58" t="s">
        <v>28</v>
      </c>
      <c r="BU180" s="24">
        <f t="shared" si="1046"/>
        <v>2026.0936025999999</v>
      </c>
      <c r="BV180" s="24">
        <f t="shared" si="1046"/>
        <v>2026.0936025999999</v>
      </c>
      <c r="BW180" s="24">
        <f t="shared" si="1046"/>
        <v>3469.5500670000001</v>
      </c>
      <c r="BX180" s="24">
        <f t="shared" si="1046"/>
        <v>6578.4935939999996</v>
      </c>
      <c r="BY180" s="24">
        <f t="shared" si="1046"/>
        <v>14424.261600000002</v>
      </c>
      <c r="BZ180" s="6"/>
      <c r="CA180" s="6"/>
      <c r="CB180" s="58" t="s">
        <v>28</v>
      </c>
      <c r="CC180" s="195">
        <f t="shared" ref="CC180:CC182" si="1061">IF(BU180="","",M180*BU180)</f>
        <v>10130.468013</v>
      </c>
      <c r="CD180" s="195">
        <f t="shared" si="1047"/>
        <v>30391.404039000001</v>
      </c>
      <c r="CE180" s="195">
        <f t="shared" si="1047"/>
        <v>48573.700938000002</v>
      </c>
      <c r="CF180" s="195">
        <f t="shared" si="1047"/>
        <v>39470.961563999997</v>
      </c>
      <c r="CG180" s="195">
        <f t="shared" si="1047"/>
        <v>144242.61600000001</v>
      </c>
      <c r="CH180" s="198">
        <f t="shared" si="872"/>
        <v>272809.15055399999</v>
      </c>
      <c r="CI180" s="68"/>
      <c r="CJ180" s="68"/>
      <c r="CK180" s="195">
        <f t="shared" si="1048"/>
        <v>20260.936025999999</v>
      </c>
      <c r="CL180" s="195">
        <f t="shared" si="1048"/>
        <v>34443.591244199997</v>
      </c>
      <c r="CM180" s="195">
        <f t="shared" si="1048"/>
        <v>48573.700938000002</v>
      </c>
      <c r="CN180" s="195">
        <f t="shared" si="1048"/>
        <v>39470.961563999997</v>
      </c>
      <c r="CO180" s="195">
        <f t="shared" si="1048"/>
        <v>57697.046400000007</v>
      </c>
      <c r="CP180" s="198">
        <f t="shared" si="813"/>
        <v>200446.23617220001</v>
      </c>
      <c r="CS180" s="195">
        <f t="shared" ref="CS180:CS182" si="1062">IF(BU180="","",Y180*BU180)</f>
        <v>20260.936025999999</v>
      </c>
      <c r="CT180" s="195">
        <f t="shared" si="1049"/>
        <v>18234.842423399998</v>
      </c>
      <c r="CU180" s="195">
        <f t="shared" si="1049"/>
        <v>45104.150871000005</v>
      </c>
      <c r="CV180" s="195">
        <f t="shared" si="1049"/>
        <v>85520.416721999994</v>
      </c>
      <c r="CW180" s="195">
        <f t="shared" si="1049"/>
        <v>72121.308000000005</v>
      </c>
      <c r="CX180" s="198">
        <f t="shared" si="815"/>
        <v>241241.65404240001</v>
      </c>
      <c r="CY180" s="6"/>
      <c r="CZ180" s="6"/>
      <c r="DA180" s="195">
        <f t="shared" ref="DA180:DA182" si="1063">IF(BU180="","",(S180+Y180)*BU180)</f>
        <v>20260.936025999999</v>
      </c>
      <c r="DB180" s="195">
        <f t="shared" si="1050"/>
        <v>22598.736336692305</v>
      </c>
      <c r="DC180" s="195">
        <f t="shared" si="1050"/>
        <v>45104.150871000005</v>
      </c>
      <c r="DD180" s="195">
        <f t="shared" si="1050"/>
        <v>85520.416721999994</v>
      </c>
      <c r="DE180" s="195">
        <f t="shared" si="1050"/>
        <v>41053.667630769232</v>
      </c>
      <c r="DF180" s="198">
        <f t="shared" si="817"/>
        <v>214537.90758646154</v>
      </c>
      <c r="DG180" s="6"/>
      <c r="DH180" s="6"/>
      <c r="DI180" s="195">
        <f t="shared" ref="DI180:DI182" si="1064">IF(BU180="","",AK180*BU180)</f>
        <v>18234.842423399998</v>
      </c>
      <c r="DJ180" s="195">
        <f t="shared" si="1051"/>
        <v>14182.6552182</v>
      </c>
      <c r="DK180" s="195">
        <f t="shared" si="1051"/>
        <v>17347.750335000001</v>
      </c>
      <c r="DL180" s="195">
        <f t="shared" si="1051"/>
        <v>92098.910315999994</v>
      </c>
      <c r="DM180" s="195">
        <f t="shared" si="1051"/>
        <v>216363.92400000003</v>
      </c>
      <c r="DN180" s="198">
        <f t="shared" si="826"/>
        <v>358228.08229260007</v>
      </c>
      <c r="DO180" s="6"/>
      <c r="DP180" s="6"/>
      <c r="DQ180" s="195">
        <f t="shared" ref="DQ180:DQ182" si="1065">IF(BU180="","",(AE180+AK180)*BU180)</f>
        <v>18234.842423399998</v>
      </c>
      <c r="DR180" s="195">
        <f t="shared" si="1052"/>
        <v>22910.443044784617</v>
      </c>
      <c r="DS180" s="195">
        <f t="shared" si="1052"/>
        <v>17347.750335000001</v>
      </c>
      <c r="DT180" s="195">
        <f t="shared" si="1052"/>
        <v>92098.910315999994</v>
      </c>
      <c r="DU180" s="195">
        <f t="shared" si="1052"/>
        <v>154228.64326153847</v>
      </c>
      <c r="DV180" s="198">
        <f t="shared" si="820"/>
        <v>304820.58938072308</v>
      </c>
    </row>
    <row r="181" spans="1:126" ht="25.5" customHeight="1">
      <c r="A181" s="19"/>
      <c r="B181" s="55"/>
      <c r="C181" s="55"/>
      <c r="D181" s="56">
        <f t="shared" si="1053"/>
        <v>51</v>
      </c>
      <c r="E181" s="57">
        <f t="shared" si="1054"/>
        <v>51</v>
      </c>
      <c r="F181" s="58" t="s">
        <v>30</v>
      </c>
      <c r="G181" s="52">
        <f>'[9]NAW4 - Refurb - ENWL'!G178</f>
        <v>10</v>
      </c>
      <c r="H181" s="52">
        <f>'[9]NAW4 - Refurb - ENWL'!H178</f>
        <v>17</v>
      </c>
      <c r="I181" s="52">
        <f>'[9]NAW4 - Refurb - ENWL'!I178</f>
        <v>14</v>
      </c>
      <c r="J181" s="52">
        <f>'[9]NAW4 - Refurb - ENWL'!J178</f>
        <v>6</v>
      </c>
      <c r="K181" s="52">
        <f>'[9]NAW4 - Refurb - ENWL'!K178</f>
        <v>4</v>
      </c>
      <c r="L181" s="59">
        <f t="shared" si="1055"/>
        <v>51</v>
      </c>
      <c r="M181" s="52">
        <f>'[9]NAW4 - Refurb - ENWL'!M178</f>
        <v>5</v>
      </c>
      <c r="N181" s="52">
        <f>'[9]NAW4 - Refurb - ENWL'!N178</f>
        <v>15</v>
      </c>
      <c r="O181" s="52">
        <f>'[9]NAW4 - Refurb - ENWL'!O178</f>
        <v>14</v>
      </c>
      <c r="P181" s="52">
        <f>'[9]NAW4 - Refurb - ENWL'!P178</f>
        <v>6</v>
      </c>
      <c r="Q181" s="52">
        <f>'[9]NAW4 - Refurb - ENWL'!Q178</f>
        <v>10</v>
      </c>
      <c r="R181" s="59">
        <f t="shared" si="1056"/>
        <v>50</v>
      </c>
      <c r="S181" s="52">
        <f>'[9]NAW4 - Refurb - ENWL'!S178</f>
        <v>0</v>
      </c>
      <c r="T181" s="52">
        <f>'[9]NAW4 - Refurb - ENWL'!T178</f>
        <v>2.1538461538461542</v>
      </c>
      <c r="U181" s="52">
        <f>'[9]NAW4 - Refurb - ENWL'!U178</f>
        <v>0</v>
      </c>
      <c r="V181" s="52">
        <f>'[9]NAW4 - Refurb - ENWL'!V178</f>
        <v>0</v>
      </c>
      <c r="W181" s="52">
        <f>'[9]NAW4 - Refurb - ENWL'!W178</f>
        <v>-2.1538461538461542</v>
      </c>
      <c r="X181" s="59">
        <f t="shared" si="1057"/>
        <v>0</v>
      </c>
      <c r="Y181" s="52">
        <f>'[9]NAW4 - Refurb - ENWL'!Y178</f>
        <v>10</v>
      </c>
      <c r="Z181" s="52">
        <f>'[9]NAW4 - Refurb - ENWL'!Z178</f>
        <v>9</v>
      </c>
      <c r="AA181" s="52">
        <f>'[9]NAW4 - Refurb - ENWL'!AA178</f>
        <v>13</v>
      </c>
      <c r="AB181" s="52">
        <f>'[9]NAW4 - Refurb - ENWL'!AB178</f>
        <v>13</v>
      </c>
      <c r="AC181" s="52">
        <f>'[9]NAW4 - Refurb - ENWL'!AC178</f>
        <v>5</v>
      </c>
      <c r="AD181" s="59">
        <f t="shared" si="1058"/>
        <v>50</v>
      </c>
      <c r="AE181" s="52">
        <f>'[9]NAW4 - Refurb - ENWL'!AE178</f>
        <v>0</v>
      </c>
      <c r="AF181" s="52">
        <f>'[9]NAW4 - Refurb - ENWL'!AF178</f>
        <v>4.3076923076923084</v>
      </c>
      <c r="AG181" s="52">
        <f>'[9]NAW4 - Refurb - ENWL'!AG178</f>
        <v>0</v>
      </c>
      <c r="AH181" s="52">
        <f>'[9]NAW4 - Refurb - ENWL'!AH178</f>
        <v>0</v>
      </c>
      <c r="AI181" s="52">
        <f>'[9]NAW4 - Refurb - ENWL'!AI178</f>
        <v>-4.3076923076923084</v>
      </c>
      <c r="AJ181" s="59">
        <f t="shared" si="1059"/>
        <v>0</v>
      </c>
      <c r="AK181" s="52">
        <f>'[9]NAW4 - Refurb - ENWL'!AK178</f>
        <v>9</v>
      </c>
      <c r="AL181" s="52">
        <f>'[9]NAW4 - Refurb - ENWL'!AL178</f>
        <v>7</v>
      </c>
      <c r="AM181" s="52">
        <f>'[9]NAW4 - Refurb - ENWL'!AM178</f>
        <v>5</v>
      </c>
      <c r="AN181" s="52">
        <f>'[9]NAW4 - Refurb - ENWL'!AN178</f>
        <v>14</v>
      </c>
      <c r="AO181" s="52">
        <f>'[9]NAW4 - Refurb - ENWL'!AO178</f>
        <v>15</v>
      </c>
      <c r="AP181" s="59">
        <f t="shared" si="1060"/>
        <v>50</v>
      </c>
      <c r="BB181" s="6"/>
      <c r="BC181" s="6"/>
      <c r="BD181" s="58" t="s">
        <v>30</v>
      </c>
      <c r="BE181" s="172">
        <f>'ENWL - HI Probs. of Failure '!O$48</f>
        <v>2.3598E-3</v>
      </c>
      <c r="BF181" s="172">
        <f>'ENWL - HI Probs. of Failure '!P$48</f>
        <v>2.3598E-3</v>
      </c>
      <c r="BG181" s="172">
        <f>'ENWL - HI Probs. of Failure '!Q$48</f>
        <v>4.0410000000000003E-3</v>
      </c>
      <c r="BH181" s="172">
        <f>'ENWL - HI Probs. of Failure '!R$48</f>
        <v>7.6619999999999995E-3</v>
      </c>
      <c r="BI181" s="172">
        <f>'ENWL - HI Probs. of Failure '!S$48</f>
        <v>1.6800000000000002E-2</v>
      </c>
      <c r="BJ181" s="176"/>
      <c r="BK181" s="6"/>
      <c r="BL181" s="58" t="s">
        <v>30</v>
      </c>
      <c r="BM181" s="194">
        <f>$BM4*'ENWL - Ave Crit'!$Q$48</f>
        <v>1287880.5</v>
      </c>
      <c r="BN181" s="194">
        <f>$BM4*'ENWL - Ave Crit'!$Q$48</f>
        <v>1287880.5</v>
      </c>
      <c r="BO181" s="194">
        <f>$BM4*'ENWL - Ave Crit'!$Q$48</f>
        <v>1287880.5</v>
      </c>
      <c r="BP181" s="194">
        <f>$BM4*'ENWL - Ave Crit'!$Q$48</f>
        <v>1287880.5</v>
      </c>
      <c r="BQ181" s="194">
        <f>$BM4*'ENWL - Ave Crit'!$Q$48</f>
        <v>1287880.5</v>
      </c>
      <c r="BR181" s="176"/>
      <c r="BS181" s="6"/>
      <c r="BT181" s="58" t="s">
        <v>30</v>
      </c>
      <c r="BU181" s="24">
        <f t="shared" si="1046"/>
        <v>3039.1404038999999</v>
      </c>
      <c r="BV181" s="24">
        <f t="shared" si="1046"/>
        <v>3039.1404038999999</v>
      </c>
      <c r="BW181" s="24">
        <f t="shared" si="1046"/>
        <v>5204.3251005000002</v>
      </c>
      <c r="BX181" s="24">
        <f t="shared" si="1046"/>
        <v>9867.7403909999994</v>
      </c>
      <c r="BY181" s="24">
        <f t="shared" si="1046"/>
        <v>21636.392400000004</v>
      </c>
      <c r="BZ181" s="6"/>
      <c r="CA181" s="6"/>
      <c r="CB181" s="58" t="s">
        <v>30</v>
      </c>
      <c r="CC181" s="195">
        <f t="shared" si="1061"/>
        <v>15195.7020195</v>
      </c>
      <c r="CD181" s="195">
        <f t="shared" si="1047"/>
        <v>45587.106058500001</v>
      </c>
      <c r="CE181" s="195">
        <f t="shared" si="1047"/>
        <v>72860.551407000006</v>
      </c>
      <c r="CF181" s="195">
        <f t="shared" si="1047"/>
        <v>59206.442345999996</v>
      </c>
      <c r="CG181" s="195">
        <f t="shared" si="1047"/>
        <v>216363.92400000006</v>
      </c>
      <c r="CH181" s="198">
        <f t="shared" si="872"/>
        <v>409213.72583100008</v>
      </c>
      <c r="CI181" s="68"/>
      <c r="CJ181" s="68"/>
      <c r="CK181" s="195">
        <f t="shared" si="1048"/>
        <v>30391.404039000001</v>
      </c>
      <c r="CL181" s="195">
        <f t="shared" si="1048"/>
        <v>51665.386866299996</v>
      </c>
      <c r="CM181" s="195">
        <f t="shared" si="1048"/>
        <v>72860.551407000006</v>
      </c>
      <c r="CN181" s="195">
        <f t="shared" si="1048"/>
        <v>59206.442345999996</v>
      </c>
      <c r="CO181" s="195">
        <f t="shared" si="1048"/>
        <v>86545.569600000017</v>
      </c>
      <c r="CP181" s="198">
        <f t="shared" si="813"/>
        <v>300669.35425830004</v>
      </c>
      <c r="CS181" s="195">
        <f t="shared" si="1062"/>
        <v>30391.404039000001</v>
      </c>
      <c r="CT181" s="195">
        <f t="shared" si="1049"/>
        <v>27352.2636351</v>
      </c>
      <c r="CU181" s="195">
        <f t="shared" si="1049"/>
        <v>67656.226306500001</v>
      </c>
      <c r="CV181" s="195">
        <f t="shared" si="1049"/>
        <v>128280.62508299999</v>
      </c>
      <c r="CW181" s="195">
        <f t="shared" si="1049"/>
        <v>108181.96200000003</v>
      </c>
      <c r="CX181" s="198">
        <f t="shared" si="815"/>
        <v>361862.48106360005</v>
      </c>
      <c r="CY181" s="6"/>
      <c r="CZ181" s="6"/>
      <c r="DA181" s="195">
        <f t="shared" si="1063"/>
        <v>30391.404039000001</v>
      </c>
      <c r="DB181" s="195">
        <f t="shared" si="1050"/>
        <v>33898.104505038456</v>
      </c>
      <c r="DC181" s="195">
        <f t="shared" si="1050"/>
        <v>67656.226306500001</v>
      </c>
      <c r="DD181" s="195">
        <f t="shared" si="1050"/>
        <v>128280.62508299999</v>
      </c>
      <c r="DE181" s="195">
        <f t="shared" si="1050"/>
        <v>61580.501446153852</v>
      </c>
      <c r="DF181" s="198">
        <f t="shared" si="817"/>
        <v>321806.86137969233</v>
      </c>
      <c r="DG181" s="6"/>
      <c r="DH181" s="6"/>
      <c r="DI181" s="195">
        <f t="shared" si="1064"/>
        <v>27352.2636351</v>
      </c>
      <c r="DJ181" s="195">
        <f t="shared" si="1051"/>
        <v>21273.982827299998</v>
      </c>
      <c r="DK181" s="195">
        <f t="shared" si="1051"/>
        <v>26021.625502499999</v>
      </c>
      <c r="DL181" s="195">
        <f t="shared" si="1051"/>
        <v>138148.36547399999</v>
      </c>
      <c r="DM181" s="195">
        <f t="shared" si="1051"/>
        <v>324545.88600000006</v>
      </c>
      <c r="DN181" s="198">
        <f t="shared" si="826"/>
        <v>537342.1234389001</v>
      </c>
      <c r="DO181" s="6"/>
      <c r="DP181" s="6"/>
      <c r="DQ181" s="195">
        <f t="shared" si="1065"/>
        <v>27352.2636351</v>
      </c>
      <c r="DR181" s="195">
        <f t="shared" si="1052"/>
        <v>34365.664567176922</v>
      </c>
      <c r="DS181" s="195">
        <f t="shared" si="1052"/>
        <v>26021.625502499999</v>
      </c>
      <c r="DT181" s="195">
        <f t="shared" si="1052"/>
        <v>138148.36547399999</v>
      </c>
      <c r="DU181" s="195">
        <f t="shared" si="1052"/>
        <v>231342.96489230773</v>
      </c>
      <c r="DV181" s="198">
        <f t="shared" si="820"/>
        <v>457230.88407108467</v>
      </c>
    </row>
    <row r="182" spans="1:126" ht="25.5" customHeight="1">
      <c r="A182" s="19"/>
      <c r="B182" s="55"/>
      <c r="C182" s="55"/>
      <c r="D182" s="56">
        <f t="shared" si="1053"/>
        <v>3</v>
      </c>
      <c r="E182" s="57">
        <f t="shared" si="1054"/>
        <v>3</v>
      </c>
      <c r="F182" s="58" t="s">
        <v>31</v>
      </c>
      <c r="G182" s="52">
        <f>'[9]NAW4 - Refurb - ENWL'!G179</f>
        <v>1</v>
      </c>
      <c r="H182" s="52">
        <f>'[9]NAW4 - Refurb - ENWL'!H179</f>
        <v>1</v>
      </c>
      <c r="I182" s="52">
        <f>'[9]NAW4 - Refurb - ENWL'!I179</f>
        <v>1</v>
      </c>
      <c r="J182" s="52">
        <f>'[9]NAW4 - Refurb - ENWL'!J179</f>
        <v>0</v>
      </c>
      <c r="K182" s="52">
        <f>'[9]NAW4 - Refurb - ENWL'!K179</f>
        <v>0</v>
      </c>
      <c r="L182" s="59">
        <f t="shared" si="1055"/>
        <v>3</v>
      </c>
      <c r="M182" s="52">
        <f>'[9]NAW4 - Refurb - ENWL'!M179</f>
        <v>0</v>
      </c>
      <c r="N182" s="52">
        <f>'[9]NAW4 - Refurb - ENWL'!N179</f>
        <v>1</v>
      </c>
      <c r="O182" s="52">
        <f>'[9]NAW4 - Refurb - ENWL'!O179</f>
        <v>1</v>
      </c>
      <c r="P182" s="52">
        <f>'[9]NAW4 - Refurb - ENWL'!P179</f>
        <v>0</v>
      </c>
      <c r="Q182" s="52">
        <f>'[9]NAW4 - Refurb - ENWL'!Q179</f>
        <v>1</v>
      </c>
      <c r="R182" s="59">
        <f t="shared" si="1056"/>
        <v>3</v>
      </c>
      <c r="S182" s="52">
        <f>'[9]NAW4 - Refurb - ENWL'!S179</f>
        <v>0</v>
      </c>
      <c r="T182" s="52">
        <f>'[9]NAW4 - Refurb - ENWL'!T179</f>
        <v>0.13461538461538464</v>
      </c>
      <c r="U182" s="52">
        <f>'[9]NAW4 - Refurb - ENWL'!U179</f>
        <v>0</v>
      </c>
      <c r="V182" s="52">
        <f>'[9]NAW4 - Refurb - ENWL'!V179</f>
        <v>0</v>
      </c>
      <c r="W182" s="52">
        <f>'[9]NAW4 - Refurb - ENWL'!W179</f>
        <v>-0.13461538461538464</v>
      </c>
      <c r="X182" s="59">
        <f t="shared" si="1057"/>
        <v>0</v>
      </c>
      <c r="Y182" s="52">
        <f>'[9]NAW4 - Refurb - ENWL'!Y179</f>
        <v>1</v>
      </c>
      <c r="Z182" s="52">
        <f>'[9]NAW4 - Refurb - ENWL'!Z179</f>
        <v>1</v>
      </c>
      <c r="AA182" s="52">
        <f>'[9]NAW4 - Refurb - ENWL'!AA179</f>
        <v>1</v>
      </c>
      <c r="AB182" s="52">
        <f>'[9]NAW4 - Refurb - ENWL'!AB179</f>
        <v>1</v>
      </c>
      <c r="AC182" s="52">
        <f>'[9]NAW4 - Refurb - ENWL'!AC179</f>
        <v>0</v>
      </c>
      <c r="AD182" s="59">
        <f t="shared" si="1058"/>
        <v>4</v>
      </c>
      <c r="AE182" s="52">
        <f>'[9]NAW4 - Refurb - ENWL'!AE179</f>
        <v>0</v>
      </c>
      <c r="AF182" s="52">
        <f>'[9]NAW4 - Refurb - ENWL'!AF179</f>
        <v>0.26923076923076927</v>
      </c>
      <c r="AG182" s="52">
        <f>'[9]NAW4 - Refurb - ENWL'!AG179</f>
        <v>0</v>
      </c>
      <c r="AH182" s="52">
        <f>'[9]NAW4 - Refurb - ENWL'!AH179</f>
        <v>0</v>
      </c>
      <c r="AI182" s="52">
        <f>'[9]NAW4 - Refurb - ENWL'!AI179</f>
        <v>-0.26923076923076927</v>
      </c>
      <c r="AJ182" s="59">
        <f t="shared" si="1059"/>
        <v>0</v>
      </c>
      <c r="AK182" s="52">
        <f>'[9]NAW4 - Refurb - ENWL'!AK179</f>
        <v>1</v>
      </c>
      <c r="AL182" s="52">
        <f>'[9]NAW4 - Refurb - ENWL'!AL179</f>
        <v>0</v>
      </c>
      <c r="AM182" s="52">
        <f>'[9]NAW4 - Refurb - ENWL'!AM179</f>
        <v>0</v>
      </c>
      <c r="AN182" s="52">
        <f>'[9]NAW4 - Refurb - ENWL'!AN179</f>
        <v>1</v>
      </c>
      <c r="AO182" s="52">
        <f>'[9]NAW4 - Refurb - ENWL'!AO179</f>
        <v>1</v>
      </c>
      <c r="AP182" s="59">
        <f t="shared" si="1060"/>
        <v>3</v>
      </c>
      <c r="BB182" s="6"/>
      <c r="BC182" s="6"/>
      <c r="BD182" s="58" t="s">
        <v>31</v>
      </c>
      <c r="BE182" s="172">
        <f>'ENWL - HI Probs. of Failure '!O$48</f>
        <v>2.3598E-3</v>
      </c>
      <c r="BF182" s="172">
        <f>'ENWL - HI Probs. of Failure '!P$48</f>
        <v>2.3598E-3</v>
      </c>
      <c r="BG182" s="172">
        <f>'ENWL - HI Probs. of Failure '!Q$48</f>
        <v>4.0410000000000003E-3</v>
      </c>
      <c r="BH182" s="172">
        <f>'ENWL - HI Probs. of Failure '!R$48</f>
        <v>7.6619999999999995E-3</v>
      </c>
      <c r="BI182" s="172">
        <f>'ENWL - HI Probs. of Failure '!S$48</f>
        <v>1.6800000000000002E-2</v>
      </c>
      <c r="BJ182" s="176"/>
      <c r="BK182" s="6"/>
      <c r="BL182" s="58" t="s">
        <v>31</v>
      </c>
      <c r="BM182" s="194">
        <f>$BM5*'ENWL - Ave Crit'!$Q$48</f>
        <v>2146467.5</v>
      </c>
      <c r="BN182" s="194">
        <f>$BM5*'ENWL - Ave Crit'!$Q$48</f>
        <v>2146467.5</v>
      </c>
      <c r="BO182" s="194">
        <f>$BM5*'ENWL - Ave Crit'!$Q$48</f>
        <v>2146467.5</v>
      </c>
      <c r="BP182" s="194">
        <f>$BM5*'ENWL - Ave Crit'!$Q$48</f>
        <v>2146467.5</v>
      </c>
      <c r="BQ182" s="194">
        <f>$BM5*'ENWL - Ave Crit'!$Q$48</f>
        <v>2146467.5</v>
      </c>
      <c r="BR182" s="176"/>
      <c r="BS182" s="6"/>
      <c r="BT182" s="58" t="s">
        <v>31</v>
      </c>
      <c r="BU182" s="24">
        <f t="shared" si="1046"/>
        <v>5065.2340064999999</v>
      </c>
      <c r="BV182" s="24">
        <f t="shared" si="1046"/>
        <v>5065.2340064999999</v>
      </c>
      <c r="BW182" s="24">
        <f t="shared" si="1046"/>
        <v>8673.8751675000003</v>
      </c>
      <c r="BX182" s="24">
        <f t="shared" si="1046"/>
        <v>16446.233984999999</v>
      </c>
      <c r="BY182" s="24">
        <f t="shared" si="1046"/>
        <v>36060.654000000002</v>
      </c>
      <c r="BZ182" s="6"/>
      <c r="CA182" s="6"/>
      <c r="CB182" s="58" t="s">
        <v>31</v>
      </c>
      <c r="CC182" s="195">
        <f t="shared" si="1061"/>
        <v>0</v>
      </c>
      <c r="CD182" s="195">
        <f t="shared" si="1047"/>
        <v>5065.2340064999999</v>
      </c>
      <c r="CE182" s="195">
        <f t="shared" si="1047"/>
        <v>8673.8751675000003</v>
      </c>
      <c r="CF182" s="195">
        <f t="shared" si="1047"/>
        <v>0</v>
      </c>
      <c r="CG182" s="195">
        <f t="shared" si="1047"/>
        <v>36060.654000000002</v>
      </c>
      <c r="CH182" s="198">
        <f t="shared" si="872"/>
        <v>49799.763174000007</v>
      </c>
      <c r="CI182" s="68"/>
      <c r="CJ182" s="68"/>
      <c r="CK182" s="195">
        <f t="shared" si="1048"/>
        <v>5065.2340064999999</v>
      </c>
      <c r="CL182" s="195">
        <f t="shared" si="1048"/>
        <v>5065.2340064999999</v>
      </c>
      <c r="CM182" s="195">
        <f t="shared" si="1048"/>
        <v>8673.8751675000003</v>
      </c>
      <c r="CN182" s="195">
        <f t="shared" si="1048"/>
        <v>0</v>
      </c>
      <c r="CO182" s="195">
        <f t="shared" si="1048"/>
        <v>0</v>
      </c>
      <c r="CP182" s="198">
        <f t="shared" si="813"/>
        <v>18804.3431805</v>
      </c>
      <c r="CS182" s="195">
        <f t="shared" si="1062"/>
        <v>5065.2340064999999</v>
      </c>
      <c r="CT182" s="195">
        <f t="shared" si="1049"/>
        <v>5065.2340064999999</v>
      </c>
      <c r="CU182" s="195">
        <f t="shared" si="1049"/>
        <v>8673.8751675000003</v>
      </c>
      <c r="CV182" s="195">
        <f t="shared" si="1049"/>
        <v>16446.233984999999</v>
      </c>
      <c r="CW182" s="195">
        <f t="shared" si="1049"/>
        <v>0</v>
      </c>
      <c r="CX182" s="198">
        <f t="shared" si="815"/>
        <v>35250.577165499999</v>
      </c>
      <c r="CY182" s="6"/>
      <c r="CZ182" s="6"/>
      <c r="DA182" s="195">
        <f t="shared" si="1063"/>
        <v>5065.2340064999999</v>
      </c>
      <c r="DB182" s="195">
        <f t="shared" si="1050"/>
        <v>5747.0924304519231</v>
      </c>
      <c r="DC182" s="195">
        <f t="shared" si="1050"/>
        <v>8673.8751675000003</v>
      </c>
      <c r="DD182" s="195">
        <f t="shared" si="1050"/>
        <v>16446.233984999999</v>
      </c>
      <c r="DE182" s="195">
        <f t="shared" si="1050"/>
        <v>-4854.3188076923088</v>
      </c>
      <c r="DF182" s="198">
        <f t="shared" si="817"/>
        <v>31078.116781759614</v>
      </c>
      <c r="DG182" s="6"/>
      <c r="DH182" s="6"/>
      <c r="DI182" s="195">
        <f t="shared" si="1064"/>
        <v>5065.2340064999999</v>
      </c>
      <c r="DJ182" s="195">
        <f t="shared" si="1051"/>
        <v>0</v>
      </c>
      <c r="DK182" s="195">
        <f t="shared" si="1051"/>
        <v>0</v>
      </c>
      <c r="DL182" s="195">
        <f t="shared" si="1051"/>
        <v>16446.233984999999</v>
      </c>
      <c r="DM182" s="195">
        <f t="shared" si="1051"/>
        <v>36060.654000000002</v>
      </c>
      <c r="DN182" s="198">
        <f t="shared" si="826"/>
        <v>57572.121991499997</v>
      </c>
      <c r="DO182" s="6"/>
      <c r="DP182" s="6"/>
      <c r="DQ182" s="195">
        <f t="shared" si="1065"/>
        <v>5065.2340064999999</v>
      </c>
      <c r="DR182" s="195">
        <f t="shared" si="1052"/>
        <v>1363.7168479038464</v>
      </c>
      <c r="DS182" s="195">
        <f t="shared" si="1052"/>
        <v>0</v>
      </c>
      <c r="DT182" s="195">
        <f t="shared" si="1052"/>
        <v>16446.233984999999</v>
      </c>
      <c r="DU182" s="195">
        <f t="shared" si="1052"/>
        <v>26352.016384615385</v>
      </c>
      <c r="DV182" s="198">
        <f t="shared" si="820"/>
        <v>49227.201224019227</v>
      </c>
    </row>
    <row r="183" spans="1:126" ht="25.5" customHeight="1" thickBot="1">
      <c r="A183" s="19"/>
      <c r="B183" s="60"/>
      <c r="C183" s="61"/>
      <c r="D183" s="62">
        <f>SUM(D179:D182)</f>
        <v>164</v>
      </c>
      <c r="E183" s="63">
        <f>SUM(E179:E182)</f>
        <v>164</v>
      </c>
      <c r="F183" s="64"/>
      <c r="G183" s="65">
        <f>SUM(G179:G182)</f>
        <v>33</v>
      </c>
      <c r="H183" s="66">
        <f t="shared" ref="H183:K183" si="1066">SUM(H179:H182)</f>
        <v>54</v>
      </c>
      <c r="I183" s="66">
        <f t="shared" si="1066"/>
        <v>44</v>
      </c>
      <c r="J183" s="66">
        <f t="shared" si="1066"/>
        <v>19</v>
      </c>
      <c r="K183" s="66">
        <f t="shared" si="1066"/>
        <v>14</v>
      </c>
      <c r="L183" s="67"/>
      <c r="M183" s="65">
        <f>SUM(M179:M182)</f>
        <v>15</v>
      </c>
      <c r="N183" s="66">
        <f t="shared" ref="N183:Q183" si="1067">SUM(N179:N182)</f>
        <v>50</v>
      </c>
      <c r="O183" s="66">
        <f t="shared" si="1067"/>
        <v>44</v>
      </c>
      <c r="P183" s="66">
        <f t="shared" si="1067"/>
        <v>19</v>
      </c>
      <c r="Q183" s="66">
        <f t="shared" si="1067"/>
        <v>32</v>
      </c>
      <c r="R183" s="67"/>
      <c r="S183" s="65">
        <f>SUM(S179:S182)</f>
        <v>0</v>
      </c>
      <c r="T183" s="66">
        <f t="shared" ref="T183:W183" si="1068">SUM(T179:T182)</f>
        <v>7.0000000000000009</v>
      </c>
      <c r="U183" s="66">
        <f t="shared" si="1068"/>
        <v>0</v>
      </c>
      <c r="V183" s="66">
        <f t="shared" si="1068"/>
        <v>0</v>
      </c>
      <c r="W183" s="66">
        <f t="shared" si="1068"/>
        <v>-7.0000000000000009</v>
      </c>
      <c r="X183" s="67"/>
      <c r="Y183" s="65">
        <f>SUM(Y179:Y182)</f>
        <v>32</v>
      </c>
      <c r="Z183" s="66">
        <f t="shared" ref="Z183:AC183" si="1069">SUM(Z179:Z182)</f>
        <v>29</v>
      </c>
      <c r="AA183" s="66">
        <f t="shared" si="1069"/>
        <v>43</v>
      </c>
      <c r="AB183" s="66">
        <f t="shared" si="1069"/>
        <v>43</v>
      </c>
      <c r="AC183" s="66">
        <f t="shared" si="1069"/>
        <v>17</v>
      </c>
      <c r="AD183" s="67"/>
      <c r="AE183" s="65">
        <f>SUM(AE179:AE182)</f>
        <v>0</v>
      </c>
      <c r="AF183" s="66">
        <f t="shared" ref="AF183:AI183" si="1070">SUM(AF179:AF182)</f>
        <v>14.000000000000002</v>
      </c>
      <c r="AG183" s="66">
        <f t="shared" si="1070"/>
        <v>0</v>
      </c>
      <c r="AH183" s="66">
        <f t="shared" si="1070"/>
        <v>0</v>
      </c>
      <c r="AI183" s="66">
        <f t="shared" si="1070"/>
        <v>-14.000000000000002</v>
      </c>
      <c r="AJ183" s="67"/>
      <c r="AK183" s="65">
        <f>SUM(AK179:AK182)</f>
        <v>30</v>
      </c>
      <c r="AL183" s="66">
        <f t="shared" ref="AL183:AO183" si="1071">SUM(AL179:AL182)</f>
        <v>24</v>
      </c>
      <c r="AM183" s="66">
        <f t="shared" si="1071"/>
        <v>16</v>
      </c>
      <c r="AN183" s="66">
        <f t="shared" si="1071"/>
        <v>46</v>
      </c>
      <c r="AO183" s="66">
        <f t="shared" si="1071"/>
        <v>48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32417.497641599999</v>
      </c>
      <c r="CD183" s="197">
        <f t="shared" ref="CD183:CG183" si="1072">SUM(CD179:CD182)</f>
        <v>107990.78901858001</v>
      </c>
      <c r="CE183" s="197">
        <f t="shared" si="1072"/>
        <v>166538.40321600001</v>
      </c>
      <c r="CF183" s="197">
        <f t="shared" si="1072"/>
        <v>130912.02252059999</v>
      </c>
      <c r="CG183" s="197">
        <f t="shared" si="1072"/>
        <v>507734.00832000002</v>
      </c>
      <c r="CH183" s="198">
        <f t="shared" si="872"/>
        <v>945592.72071678005</v>
      </c>
      <c r="CI183" s="68"/>
      <c r="CJ183" s="68"/>
      <c r="CK183" s="197">
        <f>SUM(CK179:CK182)</f>
        <v>72736.760333340004</v>
      </c>
      <c r="CL183" s="197">
        <f t="shared" ref="CL183:CO183" si="1073">SUM(CL179:CL182)</f>
        <v>118121.25703157998</v>
      </c>
      <c r="CM183" s="197">
        <f t="shared" si="1073"/>
        <v>166538.40321600001</v>
      </c>
      <c r="CN183" s="197">
        <f t="shared" si="1073"/>
        <v>130912.02252059999</v>
      </c>
      <c r="CO183" s="197">
        <f t="shared" si="1073"/>
        <v>204824.51472000004</v>
      </c>
      <c r="CP183" s="198">
        <f t="shared" si="813"/>
        <v>693132.95782152005</v>
      </c>
      <c r="CS183" s="197">
        <f>SUM(CS179:CS182)</f>
        <v>71318.494811519995</v>
      </c>
      <c r="CT183" s="197">
        <f t="shared" ref="CT183:CW183" si="1074">SUM(CT179:CT182)</f>
        <v>64834.995283199998</v>
      </c>
      <c r="CU183" s="197">
        <f t="shared" si="1074"/>
        <v>160293.21309539999</v>
      </c>
      <c r="CV183" s="197">
        <f t="shared" si="1074"/>
        <v>303926.40404279996</v>
      </c>
      <c r="CW183" s="197">
        <f t="shared" si="1074"/>
        <v>250982.15184000004</v>
      </c>
      <c r="CX183" s="198">
        <f t="shared" si="815"/>
        <v>851355.25907291996</v>
      </c>
      <c r="CY183" s="6"/>
      <c r="CZ183" s="6"/>
      <c r="DA183" s="197">
        <f>SUM(DA179:DA182)</f>
        <v>71318.494811519995</v>
      </c>
      <c r="DB183" s="197">
        <f t="shared" ref="DB183:DE183" si="1075">SUM(DB179:DB182)</f>
        <v>80054.075305806924</v>
      </c>
      <c r="DC183" s="197">
        <f t="shared" si="1075"/>
        <v>160293.21309539999</v>
      </c>
      <c r="DD183" s="197">
        <f t="shared" si="1075"/>
        <v>303926.40404279996</v>
      </c>
      <c r="DE183" s="197">
        <f t="shared" si="1075"/>
        <v>142633.75605230773</v>
      </c>
      <c r="DF183" s="198">
        <f t="shared" si="817"/>
        <v>758225.94330783468</v>
      </c>
      <c r="DG183" s="6"/>
      <c r="DH183" s="6"/>
      <c r="DI183" s="197">
        <f>SUM(DI179:DI182)</f>
        <v>66253.260805019992</v>
      </c>
      <c r="DJ183" s="197">
        <f t="shared" ref="DJ183:DM183" si="1076">SUM(DJ179:DJ182)</f>
        <v>49639.29326369999</v>
      </c>
      <c r="DK183" s="197">
        <f t="shared" si="1076"/>
        <v>57941.486118899993</v>
      </c>
      <c r="DL183" s="197">
        <f t="shared" si="1076"/>
        <v>324977.58354359999</v>
      </c>
      <c r="DM183" s="197">
        <f t="shared" si="1076"/>
        <v>748619.1770400001</v>
      </c>
      <c r="DN183" s="198">
        <f t="shared" si="826"/>
        <v>1247430.8007712201</v>
      </c>
      <c r="DO183" s="6"/>
      <c r="DP183" s="6"/>
      <c r="DQ183" s="197">
        <f>SUM(DQ179:DQ182)</f>
        <v>66253.260805019992</v>
      </c>
      <c r="DR183" s="197">
        <f t="shared" ref="DR183:DU183" si="1077">SUM(DR179:DR182)</f>
        <v>80077.453308913857</v>
      </c>
      <c r="DS183" s="197">
        <f t="shared" si="1077"/>
        <v>57941.486118899993</v>
      </c>
      <c r="DT183" s="197">
        <f t="shared" si="1077"/>
        <v>324977.58354359999</v>
      </c>
      <c r="DU183" s="197">
        <f t="shared" si="1077"/>
        <v>531922.38546461542</v>
      </c>
      <c r="DV183" s="198">
        <f t="shared" si="820"/>
        <v>1061172.1692410493</v>
      </c>
    </row>
    <row r="184" spans="1:126" ht="25.5" customHeight="1">
      <c r="A184" s="19"/>
      <c r="B184" s="48" t="s">
        <v>53</v>
      </c>
      <c r="C184" s="48"/>
      <c r="D184" s="49">
        <f>L184</f>
        <v>0</v>
      </c>
      <c r="E184" s="50">
        <f>D184+SUM(AE184:AI184)</f>
        <v>0</v>
      </c>
      <c r="F184" s="51" t="s">
        <v>26</v>
      </c>
      <c r="G184" s="52">
        <f>'[9]NAW4 - Refurb - ENWL'!G181</f>
        <v>0</v>
      </c>
      <c r="H184" s="52">
        <f>'[9]NAW4 - Refurb - ENWL'!H181</f>
        <v>0</v>
      </c>
      <c r="I184" s="52">
        <f>'[9]NAW4 - Refurb - ENWL'!I181</f>
        <v>0</v>
      </c>
      <c r="J184" s="52">
        <f>'[9]NAW4 - Refurb - ENWL'!J181</f>
        <v>0</v>
      </c>
      <c r="K184" s="52">
        <f>'[9]NAW4 - Refurb - ENWL'!K181</f>
        <v>0</v>
      </c>
      <c r="L184" s="53">
        <f>SUM(G184:K184)</f>
        <v>0</v>
      </c>
      <c r="M184" s="52">
        <f>'[9]NAW4 - Refurb - ENWL'!M181</f>
        <v>0</v>
      </c>
      <c r="N184" s="52">
        <f>'[9]NAW4 - Refurb - ENWL'!N181</f>
        <v>0</v>
      </c>
      <c r="O184" s="52">
        <f>'[9]NAW4 - Refurb - ENWL'!O181</f>
        <v>0</v>
      </c>
      <c r="P184" s="52">
        <f>'[9]NAW4 - Refurb - ENWL'!P181</f>
        <v>0</v>
      </c>
      <c r="Q184" s="52">
        <f>'[9]NAW4 - Refurb - ENWL'!Q181</f>
        <v>0</v>
      </c>
      <c r="R184" s="53">
        <f>SUM(M184:Q184)</f>
        <v>0</v>
      </c>
      <c r="S184" s="52">
        <f>'[9]NAW4 - Refurb - ENWL'!S181</f>
        <v>0</v>
      </c>
      <c r="T184" s="52">
        <f>'[9]NAW4 - Refurb - ENWL'!T181</f>
        <v>0</v>
      </c>
      <c r="U184" s="52">
        <f>'[9]NAW4 - Refurb - ENWL'!U181</f>
        <v>0</v>
      </c>
      <c r="V184" s="52">
        <f>'[9]NAW4 - Refurb - ENWL'!V181</f>
        <v>0</v>
      </c>
      <c r="W184" s="52">
        <f>'[9]NAW4 - Refurb - ENWL'!W181</f>
        <v>0</v>
      </c>
      <c r="X184" s="53">
        <f>SUM(S184:W184)</f>
        <v>0</v>
      </c>
      <c r="Y184" s="54">
        <f>'[9]NAW4 - Refurb - ENWL'!Y181</f>
        <v>0</v>
      </c>
      <c r="Z184" s="54">
        <f>'[9]NAW4 - Refurb - ENWL'!Z181</f>
        <v>0</v>
      </c>
      <c r="AA184" s="54">
        <f>'[9]NAW4 - Refurb - ENWL'!AA181</f>
        <v>0</v>
      </c>
      <c r="AB184" s="54">
        <f>'[9]NAW4 - Refurb - ENWL'!AB181</f>
        <v>0</v>
      </c>
      <c r="AC184" s="54">
        <f>'[9]NAW4 - Refurb - ENWL'!AC181</f>
        <v>0</v>
      </c>
      <c r="AD184" s="53">
        <f>SUM(Y184:AC184)</f>
        <v>0</v>
      </c>
      <c r="AE184" s="54">
        <f>'[9]NAW4 - Refurb - ENWL'!AE181</f>
        <v>0</v>
      </c>
      <c r="AF184" s="54">
        <f>'[9]NAW4 - Refurb - ENWL'!AF181</f>
        <v>0</v>
      </c>
      <c r="AG184" s="54">
        <f>'[9]NAW4 - Refurb - ENWL'!AG181</f>
        <v>0</v>
      </c>
      <c r="AH184" s="54">
        <f>'[9]NAW4 - Refurb - ENWL'!AH181</f>
        <v>0</v>
      </c>
      <c r="AI184" s="54">
        <f>'[9]NAW4 - Refurb - ENWL'!AI181</f>
        <v>0</v>
      </c>
      <c r="AJ184" s="53">
        <f>SUM(AE184:AI184)</f>
        <v>0</v>
      </c>
      <c r="AK184" s="54">
        <f>'[9]NAW4 - Refurb - ENWL'!AK181</f>
        <v>0</v>
      </c>
      <c r="AL184" s="54">
        <f>'[9]NAW4 - Refurb - ENWL'!AL181</f>
        <v>0</v>
      </c>
      <c r="AM184" s="54">
        <f>'[9]NAW4 - Refurb - ENWL'!AM181</f>
        <v>0</v>
      </c>
      <c r="AN184" s="54">
        <f>'[9]NAW4 - Refurb - ENWL'!AN181</f>
        <v>0</v>
      </c>
      <c r="AO184" s="54">
        <f>'[9]NAW4 - Refurb - ENWL'!AO181</f>
        <v>0</v>
      </c>
      <c r="AP184" s="53">
        <f>SUM(AK184:AO184)</f>
        <v>0</v>
      </c>
      <c r="BB184" s="6"/>
      <c r="BC184" s="6"/>
      <c r="BD184" s="51" t="s">
        <v>26</v>
      </c>
      <c r="BE184" s="172">
        <f>'ENWL - HI Probs. of Failure '!O$49</f>
        <v>0</v>
      </c>
      <c r="BF184" s="172">
        <f>'ENWL - HI Probs. of Failure '!P$49</f>
        <v>0</v>
      </c>
      <c r="BG184" s="172">
        <f>'ENWL - HI Probs. of Failure '!Q$49</f>
        <v>0</v>
      </c>
      <c r="BH184" s="172">
        <f>'ENWL - HI Probs. of Failure '!R$49</f>
        <v>0</v>
      </c>
      <c r="BI184" s="172">
        <f>'ENWL - HI Probs. of Failure '!S$49</f>
        <v>0</v>
      </c>
      <c r="BJ184" s="175"/>
      <c r="BK184" s="6"/>
      <c r="BL184" s="51" t="s">
        <v>26</v>
      </c>
      <c r="BM184" s="242">
        <f>IFERROR($BM2*'ENWL - Ave Crit'!$Q$49,0)</f>
        <v>0</v>
      </c>
      <c r="BN184" s="242">
        <f>IFERROR($BM2*'ENWL - Ave Crit'!$Q$49,0)</f>
        <v>0</v>
      </c>
      <c r="BO184" s="242">
        <f>IFERROR($BM2*'ENWL - Ave Crit'!$Q$49,0)</f>
        <v>0</v>
      </c>
      <c r="BP184" s="242">
        <f>IFERROR($BM2*'ENWL - Ave Crit'!$Q$49,0)</f>
        <v>0</v>
      </c>
      <c r="BQ184" s="242">
        <f>IFERROR($BM2*'ENWL - Ave Crit'!$Q$49,0)</f>
        <v>0</v>
      </c>
      <c r="BR184" s="175"/>
      <c r="BS184" s="6"/>
      <c r="BT184" s="51" t="s">
        <v>26</v>
      </c>
      <c r="BU184" s="24" t="str">
        <f t="shared" si="1046"/>
        <v/>
      </c>
      <c r="BV184" s="24" t="str">
        <f t="shared" si="1046"/>
        <v/>
      </c>
      <c r="BW184" s="24" t="str">
        <f t="shared" si="1046"/>
        <v/>
      </c>
      <c r="BX184" s="24" t="str">
        <f t="shared" si="1046"/>
        <v/>
      </c>
      <c r="BY184" s="24" t="str">
        <f t="shared" si="1046"/>
        <v/>
      </c>
      <c r="BZ184" s="6"/>
      <c r="CA184" s="6"/>
      <c r="CB184" s="51" t="s">
        <v>26</v>
      </c>
      <c r="CC184" s="195" t="str">
        <f>IF(BU184="","",M184*BU184)</f>
        <v/>
      </c>
      <c r="CD184" s="195" t="str">
        <f t="shared" ref="CD184:CG187" si="1078">IF(BV184="","",N184*BV184)</f>
        <v/>
      </c>
      <c r="CE184" s="195" t="str">
        <f t="shared" si="1078"/>
        <v/>
      </c>
      <c r="CF184" s="195" t="str">
        <f t="shared" si="1078"/>
        <v/>
      </c>
      <c r="CG184" s="195" t="str">
        <f t="shared" si="1078"/>
        <v/>
      </c>
      <c r="CH184" s="198">
        <f t="shared" si="872"/>
        <v>0</v>
      </c>
      <c r="CI184" s="68"/>
      <c r="CJ184" s="68"/>
      <c r="CK184" s="195" t="str">
        <f t="shared" ref="CK184:CO187" si="1079">IF(BU184="","",G184*BU184)</f>
        <v/>
      </c>
      <c r="CL184" s="195" t="str">
        <f t="shared" si="1079"/>
        <v/>
      </c>
      <c r="CM184" s="195" t="str">
        <f t="shared" si="1079"/>
        <v/>
      </c>
      <c r="CN184" s="195" t="str">
        <f t="shared" si="1079"/>
        <v/>
      </c>
      <c r="CO184" s="195" t="str">
        <f t="shared" si="1079"/>
        <v/>
      </c>
      <c r="CP184" s="198">
        <f t="shared" si="813"/>
        <v>0</v>
      </c>
      <c r="CS184" s="195" t="str">
        <f>IF(BU184="","",Y184*BU184)</f>
        <v/>
      </c>
      <c r="CT184" s="195" t="str">
        <f t="shared" ref="CT184:CW187" si="1080">IF(BV184="","",Z184*BV184)</f>
        <v/>
      </c>
      <c r="CU184" s="195" t="str">
        <f t="shared" si="1080"/>
        <v/>
      </c>
      <c r="CV184" s="195" t="str">
        <f t="shared" si="1080"/>
        <v/>
      </c>
      <c r="CW184" s="195" t="str">
        <f t="shared" si="1080"/>
        <v/>
      </c>
      <c r="CX184" s="198">
        <f t="shared" si="815"/>
        <v>0</v>
      </c>
      <c r="CY184" s="6"/>
      <c r="CZ184" s="6"/>
      <c r="DA184" s="195" t="str">
        <f>IF(BU184="","",(S184+Y184)*BU184)</f>
        <v/>
      </c>
      <c r="DB184" s="195" t="str">
        <f t="shared" ref="DB184:DE187" si="1081">IF(BV184="","",(T184+Z184)*BV184)</f>
        <v/>
      </c>
      <c r="DC184" s="195" t="str">
        <f t="shared" si="1081"/>
        <v/>
      </c>
      <c r="DD184" s="195" t="str">
        <f t="shared" si="1081"/>
        <v/>
      </c>
      <c r="DE184" s="195" t="str">
        <f t="shared" si="1081"/>
        <v/>
      </c>
      <c r="DF184" s="198">
        <f t="shared" si="817"/>
        <v>0</v>
      </c>
      <c r="DG184" s="6"/>
      <c r="DH184" s="6"/>
      <c r="DI184" s="195" t="str">
        <f>IF(BU184="","",AK184*BU184)</f>
        <v/>
      </c>
      <c r="DJ184" s="195" t="str">
        <f t="shared" ref="DJ184:DM187" si="1082">IF(BV184="","",AL184*BV184)</f>
        <v/>
      </c>
      <c r="DK184" s="195" t="str">
        <f t="shared" si="1082"/>
        <v/>
      </c>
      <c r="DL184" s="195" t="str">
        <f t="shared" si="1082"/>
        <v/>
      </c>
      <c r="DM184" s="195" t="str">
        <f t="shared" si="1082"/>
        <v/>
      </c>
      <c r="DN184" s="198">
        <f t="shared" si="826"/>
        <v>0</v>
      </c>
      <c r="DO184" s="6"/>
      <c r="DP184" s="6"/>
      <c r="DQ184" s="195" t="str">
        <f>IF(BU184="","",(AE184+AK184)*BU184)</f>
        <v/>
      </c>
      <c r="DR184" s="195" t="str">
        <f t="shared" ref="DR184:DU187" si="1083">IF(BV184="","",(AF184+AL184)*BV184)</f>
        <v/>
      </c>
      <c r="DS184" s="195" t="str">
        <f t="shared" si="1083"/>
        <v/>
      </c>
      <c r="DT184" s="195" t="str">
        <f t="shared" si="1083"/>
        <v/>
      </c>
      <c r="DU184" s="195" t="str">
        <f t="shared" si="1083"/>
        <v/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28</v>
      </c>
      <c r="G185" s="52">
        <f>'[9]NAW4 - Refurb - ENWL'!G182</f>
        <v>0</v>
      </c>
      <c r="H185" s="52">
        <f>'[9]NAW4 - Refurb - ENWL'!H182</f>
        <v>0</v>
      </c>
      <c r="I185" s="52">
        <f>'[9]NAW4 - Refurb - ENWL'!I182</f>
        <v>0</v>
      </c>
      <c r="J185" s="52">
        <f>'[9]NAW4 - Refurb - ENWL'!J182</f>
        <v>0</v>
      </c>
      <c r="K185" s="52">
        <f>'[9]NAW4 - Refurb - ENWL'!K182</f>
        <v>0</v>
      </c>
      <c r="L185" s="59">
        <f t="shared" ref="L185:L187" si="1086">SUM(G185:K185)</f>
        <v>0</v>
      </c>
      <c r="M185" s="52">
        <f>'[9]NAW4 - Refurb - ENWL'!M182</f>
        <v>0</v>
      </c>
      <c r="N185" s="52">
        <f>'[9]NAW4 - Refurb - ENWL'!N182</f>
        <v>0</v>
      </c>
      <c r="O185" s="52">
        <f>'[9]NAW4 - Refurb - ENWL'!O182</f>
        <v>0</v>
      </c>
      <c r="P185" s="52">
        <f>'[9]NAW4 - Refurb - ENWL'!P182</f>
        <v>0</v>
      </c>
      <c r="Q185" s="52">
        <f>'[9]NAW4 - Refurb - ENWL'!Q182</f>
        <v>0</v>
      </c>
      <c r="R185" s="59">
        <f t="shared" ref="R185:R187" si="1087">SUM(M185:Q185)</f>
        <v>0</v>
      </c>
      <c r="S185" s="52">
        <f>'[9]NAW4 - Refurb - ENWL'!S182</f>
        <v>0</v>
      </c>
      <c r="T185" s="52">
        <f>'[9]NAW4 - Refurb - ENWL'!T182</f>
        <v>0</v>
      </c>
      <c r="U185" s="52">
        <f>'[9]NAW4 - Refurb - ENWL'!U182</f>
        <v>0</v>
      </c>
      <c r="V185" s="52">
        <f>'[9]NAW4 - Refurb - ENWL'!V182</f>
        <v>0</v>
      </c>
      <c r="W185" s="52">
        <f>'[9]NAW4 - Refurb - ENWL'!W182</f>
        <v>0</v>
      </c>
      <c r="X185" s="59">
        <f t="shared" ref="X185:X187" si="1088">SUM(S185:W185)</f>
        <v>0</v>
      </c>
      <c r="Y185" s="52">
        <f>'[9]NAW4 - Refurb - ENWL'!Y182</f>
        <v>0</v>
      </c>
      <c r="Z185" s="52">
        <f>'[9]NAW4 - Refurb - ENWL'!Z182</f>
        <v>0</v>
      </c>
      <c r="AA185" s="52">
        <f>'[9]NAW4 - Refurb - ENWL'!AA182</f>
        <v>0</v>
      </c>
      <c r="AB185" s="52">
        <f>'[9]NAW4 - Refurb - ENWL'!AB182</f>
        <v>0</v>
      </c>
      <c r="AC185" s="52">
        <f>'[9]NAW4 - Refurb - ENWL'!AC182</f>
        <v>0</v>
      </c>
      <c r="AD185" s="59">
        <f t="shared" ref="AD185:AD187" si="1089">SUM(Y185:AC185)</f>
        <v>0</v>
      </c>
      <c r="AE185" s="52">
        <f>'[9]NAW4 - Refurb - ENWL'!AE182</f>
        <v>0</v>
      </c>
      <c r="AF185" s="52">
        <f>'[9]NAW4 - Refurb - ENWL'!AF182</f>
        <v>0</v>
      </c>
      <c r="AG185" s="52">
        <f>'[9]NAW4 - Refurb - ENWL'!AG182</f>
        <v>0</v>
      </c>
      <c r="AH185" s="52">
        <f>'[9]NAW4 - Refurb - ENWL'!AH182</f>
        <v>0</v>
      </c>
      <c r="AI185" s="52">
        <f>'[9]NAW4 - Refurb - ENWL'!AI182</f>
        <v>0</v>
      </c>
      <c r="AJ185" s="59">
        <f t="shared" ref="AJ185:AJ187" si="1090">SUM(AE185:AI185)</f>
        <v>0</v>
      </c>
      <c r="AK185" s="52">
        <f>'[9]NAW4 - Refurb - ENWL'!AK182</f>
        <v>0</v>
      </c>
      <c r="AL185" s="52">
        <f>'[9]NAW4 - Refurb - ENWL'!AL182</f>
        <v>0</v>
      </c>
      <c r="AM185" s="52">
        <f>'[9]NAW4 - Refurb - ENWL'!AM182</f>
        <v>0</v>
      </c>
      <c r="AN185" s="52">
        <f>'[9]NAW4 - Refurb - ENWL'!AN182</f>
        <v>0</v>
      </c>
      <c r="AO185" s="52">
        <f>'[9]NAW4 - Refurb - ENWL'!AO182</f>
        <v>0</v>
      </c>
      <c r="AP185" s="59">
        <f t="shared" ref="AP185:AP187" si="1091">SUM(AK185:AO185)</f>
        <v>0</v>
      </c>
      <c r="BB185" s="6"/>
      <c r="BC185" s="6"/>
      <c r="BD185" s="58" t="s">
        <v>28</v>
      </c>
      <c r="BE185" s="172">
        <f>'ENWL - HI Probs. of Failure '!O$49</f>
        <v>0</v>
      </c>
      <c r="BF185" s="172">
        <f>'ENWL - HI Probs. of Failure '!P$49</f>
        <v>0</v>
      </c>
      <c r="BG185" s="172">
        <f>'ENWL - HI Probs. of Failure '!Q$49</f>
        <v>0</v>
      </c>
      <c r="BH185" s="172">
        <f>'ENWL - HI Probs. of Failure '!R$49</f>
        <v>0</v>
      </c>
      <c r="BI185" s="172">
        <f>'ENWL - HI Probs. of Failure '!S$49</f>
        <v>0</v>
      </c>
      <c r="BJ185" s="176"/>
      <c r="BK185" s="6"/>
      <c r="BL185" s="58" t="s">
        <v>28</v>
      </c>
      <c r="BM185" s="242">
        <f>IFERROR($BM3*'ENWL - Ave Crit'!$Q$49,0)</f>
        <v>0</v>
      </c>
      <c r="BN185" s="242">
        <f>IFERROR($BM3*'ENWL - Ave Crit'!$Q$49,0)</f>
        <v>0</v>
      </c>
      <c r="BO185" s="242">
        <f>IFERROR($BM3*'ENWL - Ave Crit'!$Q$49,0)</f>
        <v>0</v>
      </c>
      <c r="BP185" s="242">
        <f>IFERROR($BM3*'ENWL - Ave Crit'!$Q$49,0)</f>
        <v>0</v>
      </c>
      <c r="BQ185" s="242">
        <f>IFERROR($BM3*'ENWL - Ave Crit'!$Q$49,0)</f>
        <v>0</v>
      </c>
      <c r="BR185" s="176"/>
      <c r="BS185" s="6"/>
      <c r="BT185" s="58" t="s">
        <v>28</v>
      </c>
      <c r="BU185" s="24" t="str">
        <f t="shared" si="1046"/>
        <v/>
      </c>
      <c r="BV185" s="24" t="str">
        <f t="shared" si="1046"/>
        <v/>
      </c>
      <c r="BW185" s="24" t="str">
        <f t="shared" si="1046"/>
        <v/>
      </c>
      <c r="BX185" s="24" t="str">
        <f t="shared" si="1046"/>
        <v/>
      </c>
      <c r="BY185" s="24" t="str">
        <f t="shared" si="1046"/>
        <v/>
      </c>
      <c r="BZ185" s="6"/>
      <c r="CA185" s="6"/>
      <c r="CB185" s="58" t="s">
        <v>28</v>
      </c>
      <c r="CC185" s="195" t="str">
        <f t="shared" ref="CC185:CC187" si="1092">IF(BU185="","",M185*BU185)</f>
        <v/>
      </c>
      <c r="CD185" s="195" t="str">
        <f t="shared" si="1078"/>
        <v/>
      </c>
      <c r="CE185" s="195" t="str">
        <f t="shared" si="1078"/>
        <v/>
      </c>
      <c r="CF185" s="195" t="str">
        <f t="shared" si="1078"/>
        <v/>
      </c>
      <c r="CG185" s="195" t="str">
        <f t="shared" si="1078"/>
        <v/>
      </c>
      <c r="CH185" s="198">
        <f t="shared" si="872"/>
        <v>0</v>
      </c>
      <c r="CI185" s="68"/>
      <c r="CJ185" s="68"/>
      <c r="CK185" s="195" t="str">
        <f t="shared" si="1079"/>
        <v/>
      </c>
      <c r="CL185" s="195" t="str">
        <f t="shared" si="1079"/>
        <v/>
      </c>
      <c r="CM185" s="195" t="str">
        <f t="shared" si="1079"/>
        <v/>
      </c>
      <c r="CN185" s="195" t="str">
        <f t="shared" si="1079"/>
        <v/>
      </c>
      <c r="CO185" s="195" t="str">
        <f t="shared" si="1079"/>
        <v/>
      </c>
      <c r="CP185" s="198">
        <f t="shared" si="813"/>
        <v>0</v>
      </c>
      <c r="CS185" s="195" t="str">
        <f t="shared" ref="CS185:CS187" si="1093">IF(BU185="","",Y185*BU185)</f>
        <v/>
      </c>
      <c r="CT185" s="195" t="str">
        <f t="shared" si="1080"/>
        <v/>
      </c>
      <c r="CU185" s="195" t="str">
        <f t="shared" si="1080"/>
        <v/>
      </c>
      <c r="CV185" s="195" t="str">
        <f t="shared" si="1080"/>
        <v/>
      </c>
      <c r="CW185" s="195" t="str">
        <f t="shared" si="1080"/>
        <v/>
      </c>
      <c r="CX185" s="198">
        <f t="shared" si="815"/>
        <v>0</v>
      </c>
      <c r="CY185" s="6"/>
      <c r="CZ185" s="6"/>
      <c r="DA185" s="195" t="str">
        <f t="shared" ref="DA185:DA187" si="1094">IF(BU185="","",(S185+Y185)*BU185)</f>
        <v/>
      </c>
      <c r="DB185" s="195" t="str">
        <f t="shared" si="1081"/>
        <v/>
      </c>
      <c r="DC185" s="195" t="str">
        <f t="shared" si="1081"/>
        <v/>
      </c>
      <c r="DD185" s="195" t="str">
        <f t="shared" si="1081"/>
        <v/>
      </c>
      <c r="DE185" s="195" t="str">
        <f t="shared" si="1081"/>
        <v/>
      </c>
      <c r="DF185" s="198">
        <f t="shared" si="817"/>
        <v>0</v>
      </c>
      <c r="DG185" s="6"/>
      <c r="DH185" s="6"/>
      <c r="DI185" s="195" t="str">
        <f t="shared" ref="DI185:DI187" si="1095">IF(BU185="","",AK185*BU185)</f>
        <v/>
      </c>
      <c r="DJ185" s="195" t="str">
        <f t="shared" si="1082"/>
        <v/>
      </c>
      <c r="DK185" s="195" t="str">
        <f t="shared" si="1082"/>
        <v/>
      </c>
      <c r="DL185" s="195" t="str">
        <f t="shared" si="1082"/>
        <v/>
      </c>
      <c r="DM185" s="195" t="str">
        <f t="shared" si="1082"/>
        <v/>
      </c>
      <c r="DN185" s="198">
        <f t="shared" si="826"/>
        <v>0</v>
      </c>
      <c r="DO185" s="6"/>
      <c r="DP185" s="6"/>
      <c r="DQ185" s="195" t="str">
        <f t="shared" ref="DQ185:DQ187" si="1096">IF(BU185="","",(AE185+AK185)*BU185)</f>
        <v/>
      </c>
      <c r="DR185" s="195" t="str">
        <f t="shared" si="1083"/>
        <v/>
      </c>
      <c r="DS185" s="195" t="str">
        <f t="shared" si="1083"/>
        <v/>
      </c>
      <c r="DT185" s="195" t="str">
        <f t="shared" si="1083"/>
        <v/>
      </c>
      <c r="DU185" s="195" t="str">
        <f t="shared" si="1083"/>
        <v/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30</v>
      </c>
      <c r="G186" s="52">
        <f>'[9]NAW4 - Refurb - ENWL'!G183</f>
        <v>0</v>
      </c>
      <c r="H186" s="52">
        <f>'[9]NAW4 - Refurb - ENWL'!H183</f>
        <v>0</v>
      </c>
      <c r="I186" s="52">
        <f>'[9]NAW4 - Refurb - ENWL'!I183</f>
        <v>0</v>
      </c>
      <c r="J186" s="52">
        <f>'[9]NAW4 - Refurb - ENWL'!J183</f>
        <v>0</v>
      </c>
      <c r="K186" s="52">
        <f>'[9]NAW4 - Refurb - ENWL'!K183</f>
        <v>0</v>
      </c>
      <c r="L186" s="59">
        <f t="shared" si="1086"/>
        <v>0</v>
      </c>
      <c r="M186" s="52">
        <f>'[9]NAW4 - Refurb - ENWL'!M183</f>
        <v>0</v>
      </c>
      <c r="N186" s="52">
        <f>'[9]NAW4 - Refurb - ENWL'!N183</f>
        <v>0</v>
      </c>
      <c r="O186" s="52">
        <f>'[9]NAW4 - Refurb - ENWL'!O183</f>
        <v>0</v>
      </c>
      <c r="P186" s="52">
        <f>'[9]NAW4 - Refurb - ENWL'!P183</f>
        <v>0</v>
      </c>
      <c r="Q186" s="52">
        <f>'[9]NAW4 - Refurb - ENWL'!Q183</f>
        <v>0</v>
      </c>
      <c r="R186" s="59">
        <f t="shared" si="1087"/>
        <v>0</v>
      </c>
      <c r="S186" s="52">
        <f>'[9]NAW4 - Refurb - ENWL'!S183</f>
        <v>0</v>
      </c>
      <c r="T186" s="52">
        <f>'[9]NAW4 - Refurb - ENWL'!T183</f>
        <v>0</v>
      </c>
      <c r="U186" s="52">
        <f>'[9]NAW4 - Refurb - ENWL'!U183</f>
        <v>0</v>
      </c>
      <c r="V186" s="52">
        <f>'[9]NAW4 - Refurb - ENWL'!V183</f>
        <v>0</v>
      </c>
      <c r="W186" s="52">
        <f>'[9]NAW4 - Refurb - ENWL'!W183</f>
        <v>0</v>
      </c>
      <c r="X186" s="59">
        <f t="shared" si="1088"/>
        <v>0</v>
      </c>
      <c r="Y186" s="52">
        <f>'[9]NAW4 - Refurb - ENWL'!Y183</f>
        <v>0</v>
      </c>
      <c r="Z186" s="52">
        <f>'[9]NAW4 - Refurb - ENWL'!Z183</f>
        <v>0</v>
      </c>
      <c r="AA186" s="52">
        <f>'[9]NAW4 - Refurb - ENWL'!AA183</f>
        <v>0</v>
      </c>
      <c r="AB186" s="52">
        <f>'[9]NAW4 - Refurb - ENWL'!AB183</f>
        <v>0</v>
      </c>
      <c r="AC186" s="52">
        <f>'[9]NAW4 - Refurb - ENWL'!AC183</f>
        <v>0</v>
      </c>
      <c r="AD186" s="59">
        <f t="shared" si="1089"/>
        <v>0</v>
      </c>
      <c r="AE186" s="52">
        <f>'[9]NAW4 - Refurb - ENWL'!AE183</f>
        <v>0</v>
      </c>
      <c r="AF186" s="52">
        <f>'[9]NAW4 - Refurb - ENWL'!AF183</f>
        <v>0</v>
      </c>
      <c r="AG186" s="52">
        <f>'[9]NAW4 - Refurb - ENWL'!AG183</f>
        <v>0</v>
      </c>
      <c r="AH186" s="52">
        <f>'[9]NAW4 - Refurb - ENWL'!AH183</f>
        <v>0</v>
      </c>
      <c r="AI186" s="52">
        <f>'[9]NAW4 - Refurb - ENWL'!AI183</f>
        <v>0</v>
      </c>
      <c r="AJ186" s="59">
        <f t="shared" si="1090"/>
        <v>0</v>
      </c>
      <c r="AK186" s="52">
        <f>'[9]NAW4 - Refurb - ENWL'!AK183</f>
        <v>0</v>
      </c>
      <c r="AL186" s="52">
        <f>'[9]NAW4 - Refurb - ENWL'!AL183</f>
        <v>0</v>
      </c>
      <c r="AM186" s="52">
        <f>'[9]NAW4 - Refurb - ENWL'!AM183</f>
        <v>0</v>
      </c>
      <c r="AN186" s="52">
        <f>'[9]NAW4 - Refurb - ENWL'!AN183</f>
        <v>0</v>
      </c>
      <c r="AO186" s="52">
        <f>'[9]NAW4 - Refurb - ENWL'!AO183</f>
        <v>0</v>
      </c>
      <c r="AP186" s="59">
        <f t="shared" si="1091"/>
        <v>0</v>
      </c>
      <c r="BB186" s="6"/>
      <c r="BC186" s="6"/>
      <c r="BD186" s="58" t="s">
        <v>30</v>
      </c>
      <c r="BE186" s="172">
        <f>'ENWL - HI Probs. of Failure '!O$49</f>
        <v>0</v>
      </c>
      <c r="BF186" s="172">
        <f>'ENWL - HI Probs. of Failure '!P$49</f>
        <v>0</v>
      </c>
      <c r="BG186" s="172">
        <f>'ENWL - HI Probs. of Failure '!Q$49</f>
        <v>0</v>
      </c>
      <c r="BH186" s="172">
        <f>'ENWL - HI Probs. of Failure '!R$49</f>
        <v>0</v>
      </c>
      <c r="BI186" s="172">
        <f>'ENWL - HI Probs. of Failure '!S$49</f>
        <v>0</v>
      </c>
      <c r="BJ186" s="176"/>
      <c r="BK186" s="6"/>
      <c r="BL186" s="58" t="s">
        <v>30</v>
      </c>
      <c r="BM186" s="242">
        <f>IFERROR($BM4*'ENWL - Ave Crit'!$Q$49,0)</f>
        <v>0</v>
      </c>
      <c r="BN186" s="242">
        <f>IFERROR($BM4*'ENWL - Ave Crit'!$Q$49,0)</f>
        <v>0</v>
      </c>
      <c r="BO186" s="242">
        <f>IFERROR($BM4*'ENWL - Ave Crit'!$Q$49,0)</f>
        <v>0</v>
      </c>
      <c r="BP186" s="242">
        <f>IFERROR($BM4*'ENWL - Ave Crit'!$Q$49,0)</f>
        <v>0</v>
      </c>
      <c r="BQ186" s="242">
        <f>IFERROR($BM4*'ENWL - Ave Crit'!$Q$49,0)</f>
        <v>0</v>
      </c>
      <c r="BR186" s="176"/>
      <c r="BS186" s="6"/>
      <c r="BT186" s="58" t="s">
        <v>30</v>
      </c>
      <c r="BU186" s="24" t="str">
        <f t="shared" si="1046"/>
        <v/>
      </c>
      <c r="BV186" s="24" t="str">
        <f t="shared" si="1046"/>
        <v/>
      </c>
      <c r="BW186" s="24" t="str">
        <f t="shared" si="1046"/>
        <v/>
      </c>
      <c r="BX186" s="24" t="str">
        <f t="shared" si="1046"/>
        <v/>
      </c>
      <c r="BY186" s="24" t="str">
        <f t="shared" si="1046"/>
        <v/>
      </c>
      <c r="BZ186" s="6"/>
      <c r="CA186" s="6"/>
      <c r="CB186" s="58" t="s">
        <v>30</v>
      </c>
      <c r="CC186" s="195" t="str">
        <f t="shared" si="1092"/>
        <v/>
      </c>
      <c r="CD186" s="195" t="str">
        <f t="shared" si="1078"/>
        <v/>
      </c>
      <c r="CE186" s="195" t="str">
        <f t="shared" si="1078"/>
        <v/>
      </c>
      <c r="CF186" s="195" t="str">
        <f t="shared" si="1078"/>
        <v/>
      </c>
      <c r="CG186" s="195" t="str">
        <f t="shared" si="1078"/>
        <v/>
      </c>
      <c r="CH186" s="198">
        <f t="shared" si="872"/>
        <v>0</v>
      </c>
      <c r="CI186" s="68"/>
      <c r="CJ186" s="68"/>
      <c r="CK186" s="195" t="str">
        <f t="shared" si="1079"/>
        <v/>
      </c>
      <c r="CL186" s="195" t="str">
        <f t="shared" si="1079"/>
        <v/>
      </c>
      <c r="CM186" s="195" t="str">
        <f t="shared" si="1079"/>
        <v/>
      </c>
      <c r="CN186" s="195" t="str">
        <f t="shared" si="1079"/>
        <v/>
      </c>
      <c r="CO186" s="195" t="str">
        <f t="shared" si="1079"/>
        <v/>
      </c>
      <c r="CP186" s="198">
        <f t="shared" si="813"/>
        <v>0</v>
      </c>
      <c r="CS186" s="195" t="str">
        <f t="shared" si="1093"/>
        <v/>
      </c>
      <c r="CT186" s="195" t="str">
        <f t="shared" si="1080"/>
        <v/>
      </c>
      <c r="CU186" s="195" t="str">
        <f t="shared" si="1080"/>
        <v/>
      </c>
      <c r="CV186" s="195" t="str">
        <f t="shared" si="1080"/>
        <v/>
      </c>
      <c r="CW186" s="195" t="str">
        <f t="shared" si="1080"/>
        <v/>
      </c>
      <c r="CX186" s="198">
        <f t="shared" si="815"/>
        <v>0</v>
      </c>
      <c r="CY186" s="6"/>
      <c r="CZ186" s="6"/>
      <c r="DA186" s="195" t="str">
        <f t="shared" si="1094"/>
        <v/>
      </c>
      <c r="DB186" s="195" t="str">
        <f t="shared" si="1081"/>
        <v/>
      </c>
      <c r="DC186" s="195" t="str">
        <f t="shared" si="1081"/>
        <v/>
      </c>
      <c r="DD186" s="195" t="str">
        <f t="shared" si="1081"/>
        <v/>
      </c>
      <c r="DE186" s="195" t="str">
        <f t="shared" si="1081"/>
        <v/>
      </c>
      <c r="DF186" s="198">
        <f t="shared" si="817"/>
        <v>0</v>
      </c>
      <c r="DG186" s="6"/>
      <c r="DH186" s="6"/>
      <c r="DI186" s="195" t="str">
        <f t="shared" si="1095"/>
        <v/>
      </c>
      <c r="DJ186" s="195" t="str">
        <f t="shared" si="1082"/>
        <v/>
      </c>
      <c r="DK186" s="195" t="str">
        <f t="shared" si="1082"/>
        <v/>
      </c>
      <c r="DL186" s="195" t="str">
        <f t="shared" si="1082"/>
        <v/>
      </c>
      <c r="DM186" s="195" t="str">
        <f t="shared" si="1082"/>
        <v/>
      </c>
      <c r="DN186" s="198">
        <f t="shared" si="826"/>
        <v>0</v>
      </c>
      <c r="DO186" s="6"/>
      <c r="DP186" s="6"/>
      <c r="DQ186" s="195" t="str">
        <f t="shared" si="1096"/>
        <v/>
      </c>
      <c r="DR186" s="195" t="str">
        <f t="shared" si="1083"/>
        <v/>
      </c>
      <c r="DS186" s="195" t="str">
        <f t="shared" si="1083"/>
        <v/>
      </c>
      <c r="DT186" s="195" t="str">
        <f t="shared" si="1083"/>
        <v/>
      </c>
      <c r="DU186" s="195" t="str">
        <f t="shared" si="1083"/>
        <v/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31</v>
      </c>
      <c r="G187" s="52">
        <f>'[9]NAW4 - Refurb - ENWL'!G184</f>
        <v>0</v>
      </c>
      <c r="H187" s="52">
        <f>'[9]NAW4 - Refurb - ENWL'!H184</f>
        <v>0</v>
      </c>
      <c r="I187" s="52">
        <f>'[9]NAW4 - Refurb - ENWL'!I184</f>
        <v>0</v>
      </c>
      <c r="J187" s="52">
        <f>'[9]NAW4 - Refurb - ENWL'!J184</f>
        <v>0</v>
      </c>
      <c r="K187" s="52">
        <f>'[9]NAW4 - Refurb - ENWL'!K184</f>
        <v>0</v>
      </c>
      <c r="L187" s="59">
        <f t="shared" si="1086"/>
        <v>0</v>
      </c>
      <c r="M187" s="52">
        <f>'[9]NAW4 - Refurb - ENWL'!M184</f>
        <v>0</v>
      </c>
      <c r="N187" s="52">
        <f>'[9]NAW4 - Refurb - ENWL'!N184</f>
        <v>0</v>
      </c>
      <c r="O187" s="52">
        <f>'[9]NAW4 - Refurb - ENWL'!O184</f>
        <v>0</v>
      </c>
      <c r="P187" s="52">
        <f>'[9]NAW4 - Refurb - ENWL'!P184</f>
        <v>0</v>
      </c>
      <c r="Q187" s="52">
        <f>'[9]NAW4 - Refurb - ENWL'!Q184</f>
        <v>0</v>
      </c>
      <c r="R187" s="59">
        <f t="shared" si="1087"/>
        <v>0</v>
      </c>
      <c r="S187" s="52">
        <f>'[9]NAW4 - Refurb - ENWL'!S184</f>
        <v>0</v>
      </c>
      <c r="T187" s="52">
        <f>'[9]NAW4 - Refurb - ENWL'!T184</f>
        <v>0</v>
      </c>
      <c r="U187" s="52">
        <f>'[9]NAW4 - Refurb - ENWL'!U184</f>
        <v>0</v>
      </c>
      <c r="V187" s="52">
        <f>'[9]NAW4 - Refurb - ENWL'!V184</f>
        <v>0</v>
      </c>
      <c r="W187" s="52">
        <f>'[9]NAW4 - Refurb - ENWL'!W184</f>
        <v>0</v>
      </c>
      <c r="X187" s="59">
        <f t="shared" si="1088"/>
        <v>0</v>
      </c>
      <c r="Y187" s="52">
        <f>'[9]NAW4 - Refurb - ENWL'!Y184</f>
        <v>0</v>
      </c>
      <c r="Z187" s="52">
        <f>'[9]NAW4 - Refurb - ENWL'!Z184</f>
        <v>0</v>
      </c>
      <c r="AA187" s="52">
        <f>'[9]NAW4 - Refurb - ENWL'!AA184</f>
        <v>0</v>
      </c>
      <c r="AB187" s="52">
        <f>'[9]NAW4 - Refurb - ENWL'!AB184</f>
        <v>0</v>
      </c>
      <c r="AC187" s="52">
        <f>'[9]NAW4 - Refurb - ENWL'!AC184</f>
        <v>0</v>
      </c>
      <c r="AD187" s="59">
        <f t="shared" si="1089"/>
        <v>0</v>
      </c>
      <c r="AE187" s="52">
        <f>'[9]NAW4 - Refurb - ENWL'!AE184</f>
        <v>0</v>
      </c>
      <c r="AF187" s="52">
        <f>'[9]NAW4 - Refurb - ENWL'!AF184</f>
        <v>0</v>
      </c>
      <c r="AG187" s="52">
        <f>'[9]NAW4 - Refurb - ENWL'!AG184</f>
        <v>0</v>
      </c>
      <c r="AH187" s="52">
        <f>'[9]NAW4 - Refurb - ENWL'!AH184</f>
        <v>0</v>
      </c>
      <c r="AI187" s="52">
        <f>'[9]NAW4 - Refurb - ENWL'!AI184</f>
        <v>0</v>
      </c>
      <c r="AJ187" s="59">
        <f t="shared" si="1090"/>
        <v>0</v>
      </c>
      <c r="AK187" s="52">
        <f>'[9]NAW4 - Refurb - ENWL'!AK184</f>
        <v>0</v>
      </c>
      <c r="AL187" s="52">
        <f>'[9]NAW4 - Refurb - ENWL'!AL184</f>
        <v>0</v>
      </c>
      <c r="AM187" s="52">
        <f>'[9]NAW4 - Refurb - ENWL'!AM184</f>
        <v>0</v>
      </c>
      <c r="AN187" s="52">
        <f>'[9]NAW4 - Refurb - ENWL'!AN184</f>
        <v>0</v>
      </c>
      <c r="AO187" s="52">
        <f>'[9]NAW4 - Refurb - ENWL'!AO184</f>
        <v>0</v>
      </c>
      <c r="AP187" s="59">
        <f t="shared" si="1091"/>
        <v>0</v>
      </c>
      <c r="BB187" s="6"/>
      <c r="BC187" s="6"/>
      <c r="BD187" s="58" t="s">
        <v>31</v>
      </c>
      <c r="BE187" s="172">
        <f>'ENWL - HI Probs. of Failure '!O$49</f>
        <v>0</v>
      </c>
      <c r="BF187" s="172">
        <f>'ENWL - HI Probs. of Failure '!P$49</f>
        <v>0</v>
      </c>
      <c r="BG187" s="172">
        <f>'ENWL - HI Probs. of Failure '!Q$49</f>
        <v>0</v>
      </c>
      <c r="BH187" s="172">
        <f>'ENWL - HI Probs. of Failure '!R$49</f>
        <v>0</v>
      </c>
      <c r="BI187" s="172">
        <f>'ENWL - HI Probs. of Failure '!S$49</f>
        <v>0</v>
      </c>
      <c r="BJ187" s="176"/>
      <c r="BK187" s="6"/>
      <c r="BL187" s="58" t="s">
        <v>31</v>
      </c>
      <c r="BM187" s="242">
        <f>IFERROR($BM5*'ENWL - Ave Crit'!$Q$49,0)</f>
        <v>0</v>
      </c>
      <c r="BN187" s="242">
        <f>IFERROR($BM5*'ENWL - Ave Crit'!$Q$49,0)</f>
        <v>0</v>
      </c>
      <c r="BO187" s="242">
        <f>IFERROR($BM5*'ENWL - Ave Crit'!$Q$49,0)</f>
        <v>0</v>
      </c>
      <c r="BP187" s="242">
        <f>IFERROR($BM5*'ENWL - Ave Crit'!$Q$49,0)</f>
        <v>0</v>
      </c>
      <c r="BQ187" s="242">
        <f>IFERROR($BM5*'ENWL - Ave Crit'!$Q$49,0)</f>
        <v>0</v>
      </c>
      <c r="BR187" s="176"/>
      <c r="BS187" s="6"/>
      <c r="BT187" s="58" t="s">
        <v>31</v>
      </c>
      <c r="BU187" s="24" t="str">
        <f t="shared" si="1046"/>
        <v/>
      </c>
      <c r="BV187" s="24" t="str">
        <f t="shared" si="1046"/>
        <v/>
      </c>
      <c r="BW187" s="24" t="str">
        <f t="shared" si="1046"/>
        <v/>
      </c>
      <c r="BX187" s="24" t="str">
        <f t="shared" si="1046"/>
        <v/>
      </c>
      <c r="BY187" s="24" t="str">
        <f t="shared" si="1046"/>
        <v/>
      </c>
      <c r="BZ187" s="6"/>
      <c r="CA187" s="6"/>
      <c r="CB187" s="58" t="s">
        <v>31</v>
      </c>
      <c r="CC187" s="195" t="str">
        <f t="shared" si="1092"/>
        <v/>
      </c>
      <c r="CD187" s="195" t="str">
        <f t="shared" si="1078"/>
        <v/>
      </c>
      <c r="CE187" s="195" t="str">
        <f t="shared" si="1078"/>
        <v/>
      </c>
      <c r="CF187" s="195" t="str">
        <f t="shared" si="1078"/>
        <v/>
      </c>
      <c r="CG187" s="195" t="str">
        <f t="shared" si="1078"/>
        <v/>
      </c>
      <c r="CH187" s="198">
        <f t="shared" si="872"/>
        <v>0</v>
      </c>
      <c r="CI187" s="68"/>
      <c r="CJ187" s="68"/>
      <c r="CK187" s="195" t="str">
        <f t="shared" si="1079"/>
        <v/>
      </c>
      <c r="CL187" s="195" t="str">
        <f t="shared" si="1079"/>
        <v/>
      </c>
      <c r="CM187" s="195" t="str">
        <f t="shared" si="1079"/>
        <v/>
      </c>
      <c r="CN187" s="195" t="str">
        <f t="shared" si="1079"/>
        <v/>
      </c>
      <c r="CO187" s="195" t="str">
        <f t="shared" si="1079"/>
        <v/>
      </c>
      <c r="CP187" s="198">
        <f t="shared" si="813"/>
        <v>0</v>
      </c>
      <c r="CS187" s="195" t="str">
        <f t="shared" si="1093"/>
        <v/>
      </c>
      <c r="CT187" s="195" t="str">
        <f t="shared" si="1080"/>
        <v/>
      </c>
      <c r="CU187" s="195" t="str">
        <f t="shared" si="1080"/>
        <v/>
      </c>
      <c r="CV187" s="195" t="str">
        <f t="shared" si="1080"/>
        <v/>
      </c>
      <c r="CW187" s="195" t="str">
        <f t="shared" si="1080"/>
        <v/>
      </c>
      <c r="CX187" s="198">
        <f t="shared" si="815"/>
        <v>0</v>
      </c>
      <c r="CY187" s="6"/>
      <c r="CZ187" s="6"/>
      <c r="DA187" s="195" t="str">
        <f t="shared" si="1094"/>
        <v/>
      </c>
      <c r="DB187" s="195" t="str">
        <f t="shared" si="1081"/>
        <v/>
      </c>
      <c r="DC187" s="195" t="str">
        <f t="shared" si="1081"/>
        <v/>
      </c>
      <c r="DD187" s="195" t="str">
        <f t="shared" si="1081"/>
        <v/>
      </c>
      <c r="DE187" s="195" t="str">
        <f t="shared" si="1081"/>
        <v/>
      </c>
      <c r="DF187" s="198">
        <f t="shared" si="817"/>
        <v>0</v>
      </c>
      <c r="DG187" s="6"/>
      <c r="DH187" s="6"/>
      <c r="DI187" s="195" t="str">
        <f t="shared" si="1095"/>
        <v/>
      </c>
      <c r="DJ187" s="195" t="str">
        <f t="shared" si="1082"/>
        <v/>
      </c>
      <c r="DK187" s="195" t="str">
        <f t="shared" si="1082"/>
        <v/>
      </c>
      <c r="DL187" s="195" t="str">
        <f t="shared" si="1082"/>
        <v/>
      </c>
      <c r="DM187" s="195" t="str">
        <f t="shared" si="1082"/>
        <v/>
      </c>
      <c r="DN187" s="198">
        <f t="shared" si="826"/>
        <v>0</v>
      </c>
      <c r="DO187" s="6"/>
      <c r="DP187" s="6"/>
      <c r="DQ187" s="195" t="str">
        <f t="shared" si="1096"/>
        <v/>
      </c>
      <c r="DR187" s="195" t="str">
        <f t="shared" si="1083"/>
        <v/>
      </c>
      <c r="DS187" s="195" t="str">
        <f t="shared" si="1083"/>
        <v/>
      </c>
      <c r="DT187" s="195" t="str">
        <f t="shared" si="1083"/>
        <v/>
      </c>
      <c r="DU187" s="195" t="str">
        <f t="shared" si="1083"/>
        <v/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54</v>
      </c>
      <c r="C189" s="48"/>
      <c r="D189" s="49">
        <f>L189</f>
        <v>10.918213767082024</v>
      </c>
      <c r="E189" s="50">
        <f>D189+SUM(AE189:AI189)</f>
        <v>10.918213767082024</v>
      </c>
      <c r="F189" s="51" t="s">
        <v>26</v>
      </c>
      <c r="G189" s="52">
        <f>'[9]NAW4 - Refurb - ENWL'!G186</f>
        <v>6.9592623565083153E-2</v>
      </c>
      <c r="H189" s="52">
        <f>'[9]NAW4 - Refurb - ENWL'!H186</f>
        <v>1.757745264986732</v>
      </c>
      <c r="I189" s="52">
        <f>'[9]NAW4 - Refurb - ENWL'!I186</f>
        <v>3.5511562034774404</v>
      </c>
      <c r="J189" s="52">
        <f>'[9]NAW4 - Refurb - ENWL'!J186</f>
        <v>5.0590778392674576</v>
      </c>
      <c r="K189" s="52">
        <f>'[9]NAW4 - Refurb - ENWL'!K186</f>
        <v>0.48064183578531178</v>
      </c>
      <c r="L189" s="53">
        <f>SUM(G189:K189)</f>
        <v>10.918213767082024</v>
      </c>
      <c r="M189" s="52">
        <f>'[9]NAW4 - Refurb - ENWL'!M186</f>
        <v>6.8226822493394138E-2</v>
      </c>
      <c r="N189" s="52">
        <f>'[9]NAW4 - Refurb - ENWL'!N186</f>
        <v>1.7579867785908723</v>
      </c>
      <c r="O189" s="52">
        <f>'[9]NAW4 - Refurb - ENWL'!O186</f>
        <v>3.5518640881792303</v>
      </c>
      <c r="P189" s="52">
        <f>'[9]NAW4 - Refurb - ENWL'!P186</f>
        <v>5.1277842956176674</v>
      </c>
      <c r="Q189" s="52">
        <f>'[9]NAW4 - Refurb - ENWL'!Q186</f>
        <v>0.48064183578531178</v>
      </c>
      <c r="R189" s="53">
        <f>SUM(M189:Q189)</f>
        <v>10.986503820666476</v>
      </c>
      <c r="S189" s="52">
        <f>'[9]NAW4 - Refurb - ENWL'!S186</f>
        <v>0</v>
      </c>
      <c r="T189" s="52">
        <f>'[9]NAW4 - Refurb - ENWL'!T186</f>
        <v>0</v>
      </c>
      <c r="U189" s="52">
        <f>'[9]NAW4 - Refurb - ENWL'!U186</f>
        <v>0</v>
      </c>
      <c r="V189" s="52">
        <f>'[9]NAW4 - Refurb - ENWL'!V186</f>
        <v>0</v>
      </c>
      <c r="W189" s="52">
        <f>'[9]NAW4 - Refurb - ENWL'!W186</f>
        <v>0</v>
      </c>
      <c r="X189" s="53">
        <f>SUM(S189:W189)</f>
        <v>0</v>
      </c>
      <c r="Y189" s="54">
        <f>'[9]NAW4 - Refurb - ENWL'!Y186</f>
        <v>9.295041671814726E-4</v>
      </c>
      <c r="Z189" s="54">
        <f>'[9]NAW4 - Refurb - ENWL'!Z186</f>
        <v>0.86512471281401049</v>
      </c>
      <c r="AA189" s="54">
        <f>'[9]NAW4 - Refurb - ENWL'!AA186</f>
        <v>2.3838831737131123</v>
      </c>
      <c r="AB189" s="54">
        <f>'[9]NAW4 - Refurb - ENWL'!AB186</f>
        <v>5.9513253256267298</v>
      </c>
      <c r="AC189" s="54">
        <f>'[9]NAW4 - Refurb - ENWL'!AC186</f>
        <v>1.7169510507609931</v>
      </c>
      <c r="AD189" s="53">
        <f>SUM(Y189:AC189)</f>
        <v>10.918213767082028</v>
      </c>
      <c r="AE189" s="54">
        <f>'[9]NAW4 - Refurb - ENWL'!AE186</f>
        <v>0</v>
      </c>
      <c r="AF189" s="54">
        <f>'[9]NAW4 - Refurb - ENWL'!AF186</f>
        <v>0</v>
      </c>
      <c r="AG189" s="54">
        <f>'[9]NAW4 - Refurb - ENWL'!AG186</f>
        <v>0</v>
      </c>
      <c r="AH189" s="54">
        <f>'[9]NAW4 - Refurb - ENWL'!AH186</f>
        <v>0</v>
      </c>
      <c r="AI189" s="54">
        <f>'[9]NAW4 - Refurb - ENWL'!AI186</f>
        <v>0</v>
      </c>
      <c r="AJ189" s="53">
        <f>SUM(AE189:AI189)</f>
        <v>0</v>
      </c>
      <c r="AK189" s="54">
        <f>'[9]NAW4 - Refurb - ENWL'!AK186</f>
        <v>9.295041671814726E-4</v>
      </c>
      <c r="AL189" s="54">
        <f>'[9]NAW4 - Refurb - ENWL'!AL186</f>
        <v>3.5179217301001299E-2</v>
      </c>
      <c r="AM189" s="54">
        <f>'[9]NAW4 - Refurb - ENWL'!AM186</f>
        <v>2.2525449976554981</v>
      </c>
      <c r="AN189" s="54">
        <f>'[9]NAW4 - Refurb - ENWL'!AN186</f>
        <v>4.4407366988728931</v>
      </c>
      <c r="AO189" s="54">
        <f>'[9]NAW4 - Refurb - ENWL'!AO186</f>
        <v>4.1888233490854532</v>
      </c>
      <c r="AP189" s="53">
        <f>SUM(AK189:AO189)</f>
        <v>10.918213767082026</v>
      </c>
      <c r="BB189" s="6"/>
      <c r="BC189" s="6"/>
      <c r="BD189" s="51" t="s">
        <v>26</v>
      </c>
      <c r="BE189" s="172">
        <f>'ENWL - HI Probs. of Failure '!O$50</f>
        <v>1E-3</v>
      </c>
      <c r="BF189" s="172">
        <f>'ENWL - HI Probs. of Failure '!P$50</f>
        <v>1E-3</v>
      </c>
      <c r="BG189" s="172">
        <f>'ENWL - HI Probs. of Failure '!Q$50</f>
        <v>3.0000000000000001E-3</v>
      </c>
      <c r="BH189" s="172">
        <f>'ENWL - HI Probs. of Failure '!R$50</f>
        <v>7.000000000000001E-3</v>
      </c>
      <c r="BI189" s="172">
        <f>'ENWL - HI Probs. of Failure '!S$50</f>
        <v>0.01</v>
      </c>
      <c r="BJ189" s="175"/>
      <c r="BK189" s="6"/>
      <c r="BL189" s="51" t="s">
        <v>26</v>
      </c>
      <c r="BM189" s="194">
        <f>$BM2*'ENWL - Ave Crit'!$Q$50</f>
        <v>89184.9</v>
      </c>
      <c r="BN189" s="194">
        <f>$BM2*'ENWL - Ave Crit'!$Q$50</f>
        <v>89184.9</v>
      </c>
      <c r="BO189" s="194">
        <f>$BM2*'ENWL - Ave Crit'!$Q$50</f>
        <v>89184.9</v>
      </c>
      <c r="BP189" s="194">
        <f>$BM2*'ENWL - Ave Crit'!$Q$50</f>
        <v>89184.9</v>
      </c>
      <c r="BQ189" s="194">
        <f>$BM2*'ENWL - Ave Crit'!$Q$50</f>
        <v>89184.9</v>
      </c>
      <c r="BR189" s="175"/>
      <c r="BS189" s="6"/>
      <c r="BT189" s="51" t="s">
        <v>26</v>
      </c>
      <c r="BU189" s="24">
        <f t="shared" si="1046"/>
        <v>89.184899999999999</v>
      </c>
      <c r="BV189" s="24">
        <f t="shared" si="1046"/>
        <v>89.184899999999999</v>
      </c>
      <c r="BW189" s="24">
        <f t="shared" si="1046"/>
        <v>267.55469999999997</v>
      </c>
      <c r="BX189" s="24">
        <f t="shared" si="1046"/>
        <v>624.29430000000002</v>
      </c>
      <c r="BY189" s="24">
        <f t="shared" si="1046"/>
        <v>891.84899999999993</v>
      </c>
      <c r="BZ189" s="6"/>
      <c r="CA189" s="6"/>
      <c r="CB189" s="51" t="s">
        <v>26</v>
      </c>
      <c r="CC189" s="195">
        <f>IF(BU189="","",M189*BU189)</f>
        <v>6.0848023413911063</v>
      </c>
      <c r="CD189" s="195">
        <f t="shared" ref="CD189:CG192" si="1109">IF(BV189="","",N189*BV189)</f>
        <v>156.78587504994908</v>
      </c>
      <c r="CE189" s="195">
        <f t="shared" si="1109"/>
        <v>950.31793055356741</v>
      </c>
      <c r="CF189" s="195">
        <f t="shared" si="1109"/>
        <v>3201.2465073836247</v>
      </c>
      <c r="CG189" s="195">
        <f t="shared" si="1109"/>
        <v>428.6599406032945</v>
      </c>
      <c r="CH189" s="198">
        <f t="shared" si="872"/>
        <v>4743.0950559318271</v>
      </c>
      <c r="CI189" s="68"/>
      <c r="CJ189" s="68"/>
      <c r="CK189" s="195">
        <f t="shared" ref="CK189:CO192" si="1110">IF(BU189="","",G189*BU189)</f>
        <v>6.2066111733895841</v>
      </c>
      <c r="CL189" s="195">
        <f t="shared" si="1110"/>
        <v>156.76433568331518</v>
      </c>
      <c r="CM189" s="195">
        <f t="shared" si="1110"/>
        <v>950.12853267454545</v>
      </c>
      <c r="CN189" s="195">
        <f t="shared" si="1110"/>
        <v>3158.3534583109899</v>
      </c>
      <c r="CO189" s="195">
        <f t="shared" si="1110"/>
        <v>428.6599406032945</v>
      </c>
      <c r="CP189" s="198">
        <f t="shared" si="813"/>
        <v>4700.112878445535</v>
      </c>
      <c r="CS189" s="195">
        <f>IF(BU189="","",Y189*BU189)</f>
        <v>8.2897736199662911E-2</v>
      </c>
      <c r="CT189" s="195">
        <f t="shared" ref="CT189:CW192" si="1111">IF(BV189="","",Z189*BV189)</f>
        <v>77.156060999846247</v>
      </c>
      <c r="CU189" s="195">
        <f t="shared" si="1111"/>
        <v>637.81914737785962</v>
      </c>
      <c r="CV189" s="195">
        <f t="shared" si="1111"/>
        <v>3715.3784782344114</v>
      </c>
      <c r="CW189" s="195">
        <f t="shared" si="1111"/>
        <v>1531.2610776701408</v>
      </c>
      <c r="CX189" s="198">
        <f t="shared" si="815"/>
        <v>5961.6976620184578</v>
      </c>
      <c r="CY189" s="6"/>
      <c r="CZ189" s="6"/>
      <c r="DA189" s="195">
        <f>IF(BU189="","",(S189+Y189)*BU189)</f>
        <v>8.2897736199662911E-2</v>
      </c>
      <c r="DB189" s="195">
        <f t="shared" ref="DB189:DE192" si="1112">IF(BV189="","",(T189+Z189)*BV189)</f>
        <v>77.156060999846247</v>
      </c>
      <c r="DC189" s="195">
        <f t="shared" si="1112"/>
        <v>637.81914737785962</v>
      </c>
      <c r="DD189" s="195">
        <f t="shared" si="1112"/>
        <v>3715.3784782344114</v>
      </c>
      <c r="DE189" s="195">
        <f t="shared" si="1112"/>
        <v>1531.2610776701408</v>
      </c>
      <c r="DF189" s="198">
        <f t="shared" si="817"/>
        <v>5961.6976620184578</v>
      </c>
      <c r="DG189" s="6"/>
      <c r="DH189" s="6"/>
      <c r="DI189" s="195">
        <f>IF(BU189="","",AK189*BU189)</f>
        <v>8.2897736199662911E-2</v>
      </c>
      <c r="DJ189" s="195">
        <f t="shared" ref="DJ189:DM192" si="1113">IF(BV189="","",AL189*BV189)</f>
        <v>3.1374549770680709</v>
      </c>
      <c r="DK189" s="195">
        <f t="shared" si="1113"/>
        <v>602.67900108421748</v>
      </c>
      <c r="DL189" s="195">
        <f t="shared" si="1113"/>
        <v>2772.3266089071635</v>
      </c>
      <c r="DM189" s="195">
        <f t="shared" si="1113"/>
        <v>3735.797915058512</v>
      </c>
      <c r="DN189" s="198">
        <f t="shared" si="826"/>
        <v>7114.0238777631603</v>
      </c>
      <c r="DO189" s="6"/>
      <c r="DP189" s="6"/>
      <c r="DQ189" s="195">
        <f>IF(BU189="","",(AE189+AK189)*BU189)</f>
        <v>8.2897736199662911E-2</v>
      </c>
      <c r="DR189" s="195">
        <f t="shared" ref="DR189:DU192" si="1114">IF(BV189="","",(AF189+AL189)*BV189)</f>
        <v>3.1374549770680709</v>
      </c>
      <c r="DS189" s="195">
        <f t="shared" si="1114"/>
        <v>602.67900108421748</v>
      </c>
      <c r="DT189" s="195">
        <f t="shared" si="1114"/>
        <v>2772.3266089071635</v>
      </c>
      <c r="DU189" s="195">
        <f t="shared" si="1114"/>
        <v>3735.797915058512</v>
      </c>
      <c r="DV189" s="198">
        <f t="shared" si="820"/>
        <v>7114.0238777631603</v>
      </c>
    </row>
    <row r="190" spans="1:126" ht="25.5" customHeight="1">
      <c r="A190" s="19"/>
      <c r="B190" s="55"/>
      <c r="C190" s="55"/>
      <c r="D190" s="56">
        <f t="shared" ref="D190:D192" si="1115">L190</f>
        <v>116.77895963727447</v>
      </c>
      <c r="E190" s="57">
        <f t="shared" ref="E190:E192" si="1116">D190+SUM(AE190:AI190)</f>
        <v>116.77895963727447</v>
      </c>
      <c r="F190" s="58" t="s">
        <v>28</v>
      </c>
      <c r="G190" s="52">
        <f>'[9]NAW4 - Refurb - ENWL'!G187</f>
        <v>0.7443483294732075</v>
      </c>
      <c r="H190" s="52">
        <f>'[9]NAW4 - Refurb - ENWL'!H187</f>
        <v>18.80048034701149</v>
      </c>
      <c r="I190" s="52">
        <f>'[9]NAW4 - Refurb - ENWL'!I187</f>
        <v>37.982433372192588</v>
      </c>
      <c r="J190" s="52">
        <f>'[9]NAW4 - Refurb - ENWL'!J187</f>
        <v>54.110851774569923</v>
      </c>
      <c r="K190" s="52">
        <f>'[9]NAW4 - Refurb - ENWL'!K187</f>
        <v>5.1408458140272595</v>
      </c>
      <c r="L190" s="59">
        <f t="shared" ref="L190:L192" si="1117">SUM(G190:K190)</f>
        <v>116.77895963727447</v>
      </c>
      <c r="M190" s="52">
        <f>'[9]NAW4 - Refurb - ENWL'!M187</f>
        <v>0.72974000327389876</v>
      </c>
      <c r="N190" s="52">
        <f>'[9]NAW4 - Refurb - ENWL'!N187</f>
        <v>18.803063526644294</v>
      </c>
      <c r="O190" s="52">
        <f>'[9]NAW4 - Refurb - ENWL'!O187</f>
        <v>37.990004760771498</v>
      </c>
      <c r="P190" s="52">
        <f>'[9]NAW4 - Refurb - ENWL'!P187</f>
        <v>54.845721842522956</v>
      </c>
      <c r="Q190" s="52">
        <f>'[9]NAW4 - Refurb - ENWL'!Q187</f>
        <v>5.1408458140272595</v>
      </c>
      <c r="R190" s="59">
        <f t="shared" ref="R190:R192" si="1118">SUM(M190:Q190)</f>
        <v>117.50937594723992</v>
      </c>
      <c r="S190" s="52">
        <f>'[9]NAW4 - Refurb - ENWL'!S187</f>
        <v>0</v>
      </c>
      <c r="T190" s="52">
        <f>'[9]NAW4 - Refurb - ENWL'!T187</f>
        <v>0</v>
      </c>
      <c r="U190" s="52">
        <f>'[9]NAW4 - Refurb - ENWL'!U187</f>
        <v>0</v>
      </c>
      <c r="V190" s="52">
        <f>'[9]NAW4 - Refurb - ENWL'!V187</f>
        <v>0</v>
      </c>
      <c r="W190" s="52">
        <f>'[9]NAW4 - Refurb - ENWL'!W187</f>
        <v>0</v>
      </c>
      <c r="X190" s="59">
        <f t="shared" ref="X190:X192" si="1119">SUM(S190:W190)</f>
        <v>0</v>
      </c>
      <c r="Y190" s="52">
        <f>'[9]NAW4 - Refurb - ENWL'!Y187</f>
        <v>9.9417846121704467E-3</v>
      </c>
      <c r="Z190" s="52">
        <f>'[9]NAW4 - Refurb - ENWL'!Z187</f>
        <v>9.2531952638180108</v>
      </c>
      <c r="AA190" s="52">
        <f>'[9]NAW4 - Refurb - ENWL'!AA187</f>
        <v>25.497522109554961</v>
      </c>
      <c r="AB190" s="52">
        <f>'[9]NAW4 - Refurb - ENWL'!AB187</f>
        <v>63.65414662286782</v>
      </c>
      <c r="AC190" s="52">
        <f>'[9]NAW4 - Refurb - ENWL'!AC187</f>
        <v>18.364153856421527</v>
      </c>
      <c r="AD190" s="59">
        <f t="shared" ref="AD190:AD192" si="1120">SUM(Y190:AC190)</f>
        <v>116.77895963727448</v>
      </c>
      <c r="AE190" s="52">
        <f>'[9]NAW4 - Refurb - ENWL'!AE187</f>
        <v>0</v>
      </c>
      <c r="AF190" s="52">
        <f>'[9]NAW4 - Refurb - ENWL'!AF187</f>
        <v>0</v>
      </c>
      <c r="AG190" s="52">
        <f>'[9]NAW4 - Refurb - ENWL'!AG187</f>
        <v>0</v>
      </c>
      <c r="AH190" s="52">
        <f>'[9]NAW4 - Refurb - ENWL'!AH187</f>
        <v>0</v>
      </c>
      <c r="AI190" s="52">
        <f>'[9]NAW4 - Refurb - ENWL'!AI187</f>
        <v>0</v>
      </c>
      <c r="AJ190" s="59">
        <f t="shared" ref="AJ190:AJ192" si="1121">SUM(AE190:AI190)</f>
        <v>0</v>
      </c>
      <c r="AK190" s="52">
        <f>'[9]NAW4 - Refurb - ENWL'!AK187</f>
        <v>9.9417846121704467E-3</v>
      </c>
      <c r="AL190" s="52">
        <f>'[9]NAW4 - Refurb - ENWL'!AL187</f>
        <v>0.37626964308489474</v>
      </c>
      <c r="AM190" s="52">
        <f>'[9]NAW4 - Refurb - ENWL'!AM187</f>
        <v>24.092756102233562</v>
      </c>
      <c r="AN190" s="52">
        <f>'[9]NAW4 - Refurb - ENWL'!AN187</f>
        <v>47.497202635925007</v>
      </c>
      <c r="AO190" s="52">
        <f>'[9]NAW4 - Refurb - ENWL'!AO187</f>
        <v>44.802789471418862</v>
      </c>
      <c r="AP190" s="59">
        <f t="shared" ref="AP190:AP192" si="1122">SUM(AK190:AO190)</f>
        <v>116.7789596372745</v>
      </c>
      <c r="BB190" s="6"/>
      <c r="BC190" s="6"/>
      <c r="BD190" s="58" t="s">
        <v>28</v>
      </c>
      <c r="BE190" s="172">
        <f>'ENWL - HI Probs. of Failure '!O$50</f>
        <v>1E-3</v>
      </c>
      <c r="BF190" s="172">
        <f>'ENWL - HI Probs. of Failure '!P$50</f>
        <v>1E-3</v>
      </c>
      <c r="BG190" s="172">
        <f>'ENWL - HI Probs. of Failure '!Q$50</f>
        <v>3.0000000000000001E-3</v>
      </c>
      <c r="BH190" s="172">
        <f>'ENWL - HI Probs. of Failure '!R$50</f>
        <v>7.000000000000001E-3</v>
      </c>
      <c r="BI190" s="172">
        <f>'ENWL - HI Probs. of Failure '!S$50</f>
        <v>0.01</v>
      </c>
      <c r="BJ190" s="176"/>
      <c r="BK190" s="6"/>
      <c r="BL190" s="58" t="s">
        <v>28</v>
      </c>
      <c r="BM190" s="194">
        <f>$BM3*'ENWL - Ave Crit'!$Q$50</f>
        <v>127407</v>
      </c>
      <c r="BN190" s="194">
        <f>$BM3*'ENWL - Ave Crit'!$Q$50</f>
        <v>127407</v>
      </c>
      <c r="BO190" s="194">
        <f>$BM3*'ENWL - Ave Crit'!$Q$50</f>
        <v>127407</v>
      </c>
      <c r="BP190" s="194">
        <f>$BM3*'ENWL - Ave Crit'!$Q$50</f>
        <v>127407</v>
      </c>
      <c r="BQ190" s="194">
        <f>$BM3*'ENWL - Ave Crit'!$Q$50</f>
        <v>127407</v>
      </c>
      <c r="BR190" s="176"/>
      <c r="BS190" s="6"/>
      <c r="BT190" s="58" t="s">
        <v>28</v>
      </c>
      <c r="BU190" s="24">
        <f t="shared" si="1046"/>
        <v>127.407</v>
      </c>
      <c r="BV190" s="24">
        <f t="shared" si="1046"/>
        <v>127.407</v>
      </c>
      <c r="BW190" s="24">
        <f t="shared" si="1046"/>
        <v>382.221</v>
      </c>
      <c r="BX190" s="24">
        <f t="shared" si="1046"/>
        <v>891.84900000000016</v>
      </c>
      <c r="BY190" s="24">
        <f t="shared" si="1046"/>
        <v>1274.07</v>
      </c>
      <c r="BZ190" s="6"/>
      <c r="CA190" s="6"/>
      <c r="CB190" s="58" t="s">
        <v>28</v>
      </c>
      <c r="CC190" s="195">
        <f t="shared" ref="CC190:CC192" si="1123">IF(BU190="","",M190*BU190)</f>
        <v>92.973984597117621</v>
      </c>
      <c r="CD190" s="195">
        <f t="shared" si="1109"/>
        <v>2395.6419147391694</v>
      </c>
      <c r="CE190" s="195">
        <f t="shared" si="1109"/>
        <v>14520.577609666843</v>
      </c>
      <c r="CF190" s="195">
        <f t="shared" si="1109"/>
        <v>48914.102179532267</v>
      </c>
      <c r="CG190" s="195">
        <f t="shared" si="1109"/>
        <v>6549.7974262777097</v>
      </c>
      <c r="CH190" s="198">
        <f t="shared" si="872"/>
        <v>72473.093114813106</v>
      </c>
      <c r="CI190" s="68"/>
      <c r="CJ190" s="68"/>
      <c r="CK190" s="195">
        <f t="shared" si="1110"/>
        <v>94.835187613192943</v>
      </c>
      <c r="CL190" s="195">
        <f t="shared" si="1110"/>
        <v>2395.3127995716927</v>
      </c>
      <c r="CM190" s="195">
        <f t="shared" si="1110"/>
        <v>14517.683665952824</v>
      </c>
      <c r="CN190" s="195">
        <f t="shared" si="1110"/>
        <v>48258.709044298419</v>
      </c>
      <c r="CO190" s="195">
        <f t="shared" si="1110"/>
        <v>6549.7974262777097</v>
      </c>
      <c r="CP190" s="198">
        <f t="shared" si="813"/>
        <v>71816.338123713838</v>
      </c>
      <c r="CS190" s="195">
        <f t="shared" ref="CS190:CS192" si="1124">IF(BU190="","",Y190*BU190)</f>
        <v>1.2666529520828</v>
      </c>
      <c r="CT190" s="195">
        <f t="shared" si="1111"/>
        <v>1178.9218489772613</v>
      </c>
      <c r="CU190" s="195">
        <f t="shared" si="1111"/>
        <v>9745.6883982362069</v>
      </c>
      <c r="CV190" s="195">
        <f t="shared" si="1111"/>
        <v>56769.88701145805</v>
      </c>
      <c r="CW190" s="195">
        <f t="shared" si="1111"/>
        <v>23397.217503850974</v>
      </c>
      <c r="CX190" s="198">
        <f t="shared" si="815"/>
        <v>91092.981415474569</v>
      </c>
      <c r="CY190" s="6"/>
      <c r="CZ190" s="6"/>
      <c r="DA190" s="195">
        <f t="shared" ref="DA190:DA192" si="1125">IF(BU190="","",(S190+Y190)*BU190)</f>
        <v>1.2666529520828</v>
      </c>
      <c r="DB190" s="195">
        <f t="shared" si="1112"/>
        <v>1178.9218489772613</v>
      </c>
      <c r="DC190" s="195">
        <f t="shared" si="1112"/>
        <v>9745.6883982362069</v>
      </c>
      <c r="DD190" s="195">
        <f t="shared" si="1112"/>
        <v>56769.88701145805</v>
      </c>
      <c r="DE190" s="195">
        <f t="shared" si="1112"/>
        <v>23397.217503850974</v>
      </c>
      <c r="DF190" s="198">
        <f t="shared" si="817"/>
        <v>91092.981415474569</v>
      </c>
      <c r="DG190" s="6"/>
      <c r="DH190" s="6"/>
      <c r="DI190" s="195">
        <f t="shared" ref="DI190:DI192" si="1126">IF(BU190="","",AK190*BU190)</f>
        <v>1.2666529520828</v>
      </c>
      <c r="DJ190" s="195">
        <f t="shared" si="1113"/>
        <v>47.939386416517181</v>
      </c>
      <c r="DK190" s="195">
        <f t="shared" si="1113"/>
        <v>9208.757330151815</v>
      </c>
      <c r="DL190" s="195">
        <f t="shared" si="1113"/>
        <v>42360.332673647092</v>
      </c>
      <c r="DM190" s="195">
        <f t="shared" si="1113"/>
        <v>57081.889981850625</v>
      </c>
      <c r="DN190" s="198">
        <f t="shared" si="826"/>
        <v>108700.18602501813</v>
      </c>
      <c r="DO190" s="6"/>
      <c r="DP190" s="6"/>
      <c r="DQ190" s="195">
        <f t="shared" ref="DQ190:DQ192" si="1127">IF(BU190="","",(AE190+AK190)*BU190)</f>
        <v>1.2666529520828</v>
      </c>
      <c r="DR190" s="195">
        <f t="shared" si="1114"/>
        <v>47.939386416517181</v>
      </c>
      <c r="DS190" s="195">
        <f t="shared" si="1114"/>
        <v>9208.757330151815</v>
      </c>
      <c r="DT190" s="195">
        <f t="shared" si="1114"/>
        <v>42360.332673647092</v>
      </c>
      <c r="DU190" s="195">
        <f t="shared" si="1114"/>
        <v>57081.889981850625</v>
      </c>
      <c r="DV190" s="198">
        <f t="shared" si="820"/>
        <v>108700.18602501813</v>
      </c>
    </row>
    <row r="191" spans="1:126" ht="25.5" customHeight="1">
      <c r="A191" s="19"/>
      <c r="B191" s="55"/>
      <c r="C191" s="55"/>
      <c r="D191" s="56">
        <f t="shared" si="1115"/>
        <v>31.958764450363038</v>
      </c>
      <c r="E191" s="57">
        <f t="shared" si="1116"/>
        <v>31.958764450363038</v>
      </c>
      <c r="F191" s="58" t="s">
        <v>30</v>
      </c>
      <c r="G191" s="52">
        <f>'[9]NAW4 - Refurb - ENWL'!G188</f>
        <v>0.20370495682222592</v>
      </c>
      <c r="H191" s="52">
        <f>'[9]NAW4 - Refurb - ENWL'!H188</f>
        <v>5.145105974826981</v>
      </c>
      <c r="I191" s="52">
        <f>'[9]NAW4 - Refurb - ENWL'!I188</f>
        <v>10.394609141611651</v>
      </c>
      <c r="J191" s="52">
        <f>'[9]NAW4 - Refurb - ENWL'!J188</f>
        <v>14.808454977192756</v>
      </c>
      <c r="K191" s="52">
        <f>'[9]NAW4 - Refurb - ENWL'!K188</f>
        <v>1.406889399909425</v>
      </c>
      <c r="L191" s="59">
        <f t="shared" si="1117"/>
        <v>31.958764450363038</v>
      </c>
      <c r="M191" s="52">
        <f>'[9]NAW4 - Refurb - ENWL'!M188</f>
        <v>0.1997071128829761</v>
      </c>
      <c r="N191" s="52">
        <f>'[9]NAW4 - Refurb - ENWL'!N188</f>
        <v>5.1458129106455077</v>
      </c>
      <c r="O191" s="52">
        <f>'[9]NAW4 - Refurb - ENWL'!O188</f>
        <v>10.396681194872848</v>
      </c>
      <c r="P191" s="52">
        <f>'[9]NAW4 - Refurb - ENWL'!P188</f>
        <v>15.009566029014772</v>
      </c>
      <c r="Q191" s="52">
        <f>'[9]NAW4 - Refurb - ENWL'!Q188</f>
        <v>1.406889399909425</v>
      </c>
      <c r="R191" s="59">
        <f t="shared" si="1118"/>
        <v>32.158656647325529</v>
      </c>
      <c r="S191" s="52">
        <f>'[9]NAW4 - Refurb - ENWL'!S188</f>
        <v>0</v>
      </c>
      <c r="T191" s="52">
        <f>'[9]NAW4 - Refurb - ENWL'!T188</f>
        <v>0</v>
      </c>
      <c r="U191" s="52">
        <f>'[9]NAW4 - Refurb - ENWL'!U188</f>
        <v>0</v>
      </c>
      <c r="V191" s="52">
        <f>'[9]NAW4 - Refurb - ENWL'!V188</f>
        <v>0</v>
      </c>
      <c r="W191" s="52">
        <f>'[9]NAW4 - Refurb - ENWL'!W188</f>
        <v>0</v>
      </c>
      <c r="X191" s="59">
        <f t="shared" si="1119"/>
        <v>0</v>
      </c>
      <c r="Y191" s="52">
        <f>'[9]NAW4 - Refurb - ENWL'!Y188</f>
        <v>2.7207568351652312E-3</v>
      </c>
      <c r="Z191" s="52">
        <f>'[9]NAW4 - Refurb - ENWL'!Z188</f>
        <v>2.5323113749951931</v>
      </c>
      <c r="AA191" s="52">
        <f>'[9]NAW4 - Refurb - ENWL'!AA188</f>
        <v>6.9778777418316205</v>
      </c>
      <c r="AB191" s="52">
        <f>'[9]NAW4 - Refurb - ENWL'!AB188</f>
        <v>17.42015757399998</v>
      </c>
      <c r="AC191" s="52">
        <f>'[9]NAW4 - Refurb - ENWL'!AC188</f>
        <v>5.0256970027010883</v>
      </c>
      <c r="AD191" s="59">
        <f t="shared" si="1120"/>
        <v>31.958764450363049</v>
      </c>
      <c r="AE191" s="52">
        <f>'[9]NAW4 - Refurb - ENWL'!AE188</f>
        <v>0</v>
      </c>
      <c r="AF191" s="52">
        <f>'[9]NAW4 - Refurb - ENWL'!AF188</f>
        <v>0</v>
      </c>
      <c r="AG191" s="52">
        <f>'[9]NAW4 - Refurb - ENWL'!AG188</f>
        <v>0</v>
      </c>
      <c r="AH191" s="52">
        <f>'[9]NAW4 - Refurb - ENWL'!AH188</f>
        <v>0</v>
      </c>
      <c r="AI191" s="52">
        <f>'[9]NAW4 - Refurb - ENWL'!AI188</f>
        <v>0</v>
      </c>
      <c r="AJ191" s="59">
        <f t="shared" si="1121"/>
        <v>0</v>
      </c>
      <c r="AK191" s="52">
        <f>'[9]NAW4 - Refurb - ENWL'!AK188</f>
        <v>2.7207568351652312E-3</v>
      </c>
      <c r="AL191" s="52">
        <f>'[9]NAW4 - Refurb - ENWL'!AL188</f>
        <v>0.1029732832911285</v>
      </c>
      <c r="AM191" s="52">
        <f>'[9]NAW4 - Refurb - ENWL'!AM188</f>
        <v>6.5934370337168362</v>
      </c>
      <c r="AN191" s="52">
        <f>'[9]NAW4 - Refurb - ENWL'!AN188</f>
        <v>12.998505174284643</v>
      </c>
      <c r="AO191" s="52">
        <f>'[9]NAW4 - Refurb - ENWL'!AO188</f>
        <v>12.261128202235273</v>
      </c>
      <c r="AP191" s="59">
        <f t="shared" si="1122"/>
        <v>31.958764450363045</v>
      </c>
      <c r="BB191" s="6"/>
      <c r="BC191" s="6"/>
      <c r="BD191" s="58" t="s">
        <v>30</v>
      </c>
      <c r="BE191" s="172">
        <f>'ENWL - HI Probs. of Failure '!O$50</f>
        <v>1E-3</v>
      </c>
      <c r="BF191" s="172">
        <f>'ENWL - HI Probs. of Failure '!P$50</f>
        <v>1E-3</v>
      </c>
      <c r="BG191" s="172">
        <f>'ENWL - HI Probs. of Failure '!Q$50</f>
        <v>3.0000000000000001E-3</v>
      </c>
      <c r="BH191" s="172">
        <f>'ENWL - HI Probs. of Failure '!R$50</f>
        <v>7.000000000000001E-3</v>
      </c>
      <c r="BI191" s="172">
        <f>'ENWL - HI Probs. of Failure '!S$50</f>
        <v>0.01</v>
      </c>
      <c r="BJ191" s="176"/>
      <c r="BK191" s="6"/>
      <c r="BL191" s="58" t="s">
        <v>30</v>
      </c>
      <c r="BM191" s="194">
        <f>$BM4*'ENWL - Ave Crit'!$Q$50</f>
        <v>191110.5</v>
      </c>
      <c r="BN191" s="194">
        <f>$BM4*'ENWL - Ave Crit'!$Q$50</f>
        <v>191110.5</v>
      </c>
      <c r="BO191" s="194">
        <f>$BM4*'ENWL - Ave Crit'!$Q$50</f>
        <v>191110.5</v>
      </c>
      <c r="BP191" s="194">
        <f>$BM4*'ENWL - Ave Crit'!$Q$50</f>
        <v>191110.5</v>
      </c>
      <c r="BQ191" s="194">
        <f>$BM4*'ENWL - Ave Crit'!$Q$50</f>
        <v>191110.5</v>
      </c>
      <c r="BR191" s="176"/>
      <c r="BS191" s="6"/>
      <c r="BT191" s="58" t="s">
        <v>30</v>
      </c>
      <c r="BU191" s="24">
        <f t="shared" si="1046"/>
        <v>191.1105</v>
      </c>
      <c r="BV191" s="24">
        <f t="shared" si="1046"/>
        <v>191.1105</v>
      </c>
      <c r="BW191" s="24">
        <f t="shared" si="1046"/>
        <v>573.33150000000001</v>
      </c>
      <c r="BX191" s="24">
        <f t="shared" si="1046"/>
        <v>1337.7735000000002</v>
      </c>
      <c r="BY191" s="24">
        <f t="shared" si="1046"/>
        <v>1911.105</v>
      </c>
      <c r="BZ191" s="6"/>
      <c r="CA191" s="6"/>
      <c r="CB191" s="58" t="s">
        <v>30</v>
      </c>
      <c r="CC191" s="195">
        <f t="shared" si="1123"/>
        <v>38.166126196622002</v>
      </c>
      <c r="CD191" s="195">
        <f t="shared" si="1109"/>
        <v>983.4188782599183</v>
      </c>
      <c r="CE191" s="195">
        <f t="shared" si="1109"/>
        <v>5960.7448244782418</v>
      </c>
      <c r="CF191" s="195">
        <f t="shared" si="1109"/>
        <v>20079.399680116196</v>
      </c>
      <c r="CG191" s="195">
        <f t="shared" si="1109"/>
        <v>2688.7133666139016</v>
      </c>
      <c r="CH191" s="198">
        <f t="shared" si="872"/>
        <v>29750.442875664881</v>
      </c>
      <c r="CI191" s="68"/>
      <c r="CJ191" s="68"/>
      <c r="CK191" s="195">
        <f t="shared" si="1110"/>
        <v>38.93015615077401</v>
      </c>
      <c r="CL191" s="195">
        <f t="shared" si="1110"/>
        <v>983.28377540217173</v>
      </c>
      <c r="CM191" s="195">
        <f t="shared" si="1110"/>
        <v>5959.5568510739204</v>
      </c>
      <c r="CN191" s="195">
        <f t="shared" si="1110"/>
        <v>19810.358644431577</v>
      </c>
      <c r="CO191" s="195">
        <f t="shared" si="1110"/>
        <v>2688.7133666139016</v>
      </c>
      <c r="CP191" s="198">
        <f t="shared" si="813"/>
        <v>29480.842793672346</v>
      </c>
      <c r="CS191" s="195">
        <f t="shared" si="1124"/>
        <v>0.51996519914684491</v>
      </c>
      <c r="CT191" s="195">
        <f t="shared" si="1111"/>
        <v>483.95129303101885</v>
      </c>
      <c r="CU191" s="195">
        <f t="shared" si="1111"/>
        <v>4000.637112540936</v>
      </c>
      <c r="CV191" s="195">
        <f t="shared" si="1111"/>
        <v>23304.225168321467</v>
      </c>
      <c r="CW191" s="195">
        <f t="shared" si="1111"/>
        <v>9604.6346703470626</v>
      </c>
      <c r="CX191" s="198">
        <f t="shared" si="815"/>
        <v>37393.968209439627</v>
      </c>
      <c r="CY191" s="6"/>
      <c r="CZ191" s="6"/>
      <c r="DA191" s="195">
        <f t="shared" si="1125"/>
        <v>0.51996519914684491</v>
      </c>
      <c r="DB191" s="195">
        <f t="shared" si="1112"/>
        <v>483.95129303101885</v>
      </c>
      <c r="DC191" s="195">
        <f t="shared" si="1112"/>
        <v>4000.637112540936</v>
      </c>
      <c r="DD191" s="195">
        <f t="shared" si="1112"/>
        <v>23304.225168321467</v>
      </c>
      <c r="DE191" s="195">
        <f t="shared" si="1112"/>
        <v>9604.6346703470626</v>
      </c>
      <c r="DF191" s="198">
        <f t="shared" si="817"/>
        <v>37393.968209439627</v>
      </c>
      <c r="DG191" s="6"/>
      <c r="DH191" s="6"/>
      <c r="DI191" s="195">
        <f t="shared" si="1126"/>
        <v>0.51996519914684491</v>
      </c>
      <c r="DJ191" s="195">
        <f t="shared" si="1113"/>
        <v>19.679275656409214</v>
      </c>
      <c r="DK191" s="195">
        <f t="shared" si="1113"/>
        <v>3780.2251446964242</v>
      </c>
      <c r="DL191" s="195">
        <f t="shared" si="1113"/>
        <v>17389.05576177088</v>
      </c>
      <c r="DM191" s="195">
        <f t="shared" si="1113"/>
        <v>23432.303412932841</v>
      </c>
      <c r="DN191" s="198">
        <f t="shared" si="826"/>
        <v>44621.783560255702</v>
      </c>
      <c r="DO191" s="6"/>
      <c r="DP191" s="6"/>
      <c r="DQ191" s="195">
        <f t="shared" si="1127"/>
        <v>0.51996519914684491</v>
      </c>
      <c r="DR191" s="195">
        <f t="shared" si="1114"/>
        <v>19.679275656409214</v>
      </c>
      <c r="DS191" s="195">
        <f t="shared" si="1114"/>
        <v>3780.2251446964242</v>
      </c>
      <c r="DT191" s="195">
        <f t="shared" si="1114"/>
        <v>17389.05576177088</v>
      </c>
      <c r="DU191" s="195">
        <f t="shared" si="1114"/>
        <v>23432.303412932841</v>
      </c>
      <c r="DV191" s="198">
        <f t="shared" si="820"/>
        <v>44621.783560255702</v>
      </c>
    </row>
    <row r="192" spans="1:126" ht="25.5" customHeight="1">
      <c r="A192" s="19"/>
      <c r="B192" s="55"/>
      <c r="C192" s="55"/>
      <c r="D192" s="56">
        <f t="shared" si="1115"/>
        <v>0.22406214528044641</v>
      </c>
      <c r="E192" s="57">
        <f t="shared" si="1116"/>
        <v>0.22406214528044641</v>
      </c>
      <c r="F192" s="58" t="s">
        <v>31</v>
      </c>
      <c r="G192" s="52">
        <f>'[9]NAW4 - Refurb - ENWL'!G189</f>
        <v>1.4281706572461116E-3</v>
      </c>
      <c r="H192" s="52">
        <f>'[9]NAW4 - Refurb - ENWL'!H189</f>
        <v>3.6072216878267969E-2</v>
      </c>
      <c r="I192" s="52">
        <f>'[9]NAW4 - Refurb - ENWL'!I189</f>
        <v>7.2876360011933733E-2</v>
      </c>
      <c r="J192" s="52">
        <f>'[9]NAW4 - Refurb - ENWL'!J189</f>
        <v>0.10382172926716576</v>
      </c>
      <c r="K192" s="52">
        <f>'[9]NAW4 - Refurb - ENWL'!K189</f>
        <v>9.8636684658328436E-3</v>
      </c>
      <c r="L192" s="59">
        <f t="shared" si="1117"/>
        <v>0.22406214528044641</v>
      </c>
      <c r="M192" s="52">
        <f>'[9]NAW4 - Refurb - ENWL'!M189</f>
        <v>1.4001418674937415E-3</v>
      </c>
      <c r="N192" s="52">
        <f>'[9]NAW4 - Refurb - ENWL'!N189</f>
        <v>3.6077173188651009E-2</v>
      </c>
      <c r="O192" s="52">
        <f>'[9]NAW4 - Refurb - ENWL'!O189</f>
        <v>7.2890887128573667E-2</v>
      </c>
      <c r="P192" s="52">
        <f>'[9]NAW4 - Refurb - ENWL'!P189</f>
        <v>0.10523171411751364</v>
      </c>
      <c r="Q192" s="52">
        <f>'[9]NAW4 - Refurb - ENWL'!Q189</f>
        <v>9.8636684658328436E-3</v>
      </c>
      <c r="R192" s="59">
        <f t="shared" si="1118"/>
        <v>0.22546358476806491</v>
      </c>
      <c r="S192" s="52">
        <f>'[9]NAW4 - Refurb - ENWL'!S189</f>
        <v>0</v>
      </c>
      <c r="T192" s="52">
        <f>'[9]NAW4 - Refurb - ENWL'!T189</f>
        <v>0</v>
      </c>
      <c r="U192" s="52">
        <f>'[9]NAW4 - Refurb - ENWL'!U189</f>
        <v>0</v>
      </c>
      <c r="V192" s="52">
        <f>'[9]NAW4 - Refurb - ENWL'!V189</f>
        <v>0</v>
      </c>
      <c r="W192" s="52">
        <f>'[9]NAW4 - Refurb - ENWL'!W189</f>
        <v>0</v>
      </c>
      <c r="X192" s="59">
        <f t="shared" si="1119"/>
        <v>0</v>
      </c>
      <c r="Y192" s="52">
        <f>'[9]NAW4 - Refurb - ENWL'!Y189</f>
        <v>1.9075162127133942E-5</v>
      </c>
      <c r="Z192" s="52">
        <f>'[9]NAW4 - Refurb - ENWL'!Z189</f>
        <v>1.7753975441721265E-2</v>
      </c>
      <c r="AA192" s="52">
        <f>'[9]NAW4 - Refurb - ENWL'!AA189</f>
        <v>4.8921736594911114E-2</v>
      </c>
      <c r="AB192" s="52">
        <f>'[9]NAW4 - Refurb - ENWL'!AB189</f>
        <v>0.12213231469621202</v>
      </c>
      <c r="AC192" s="52">
        <f>'[9]NAW4 - Refurb - ENWL'!AC189</f>
        <v>3.5235043385474923E-2</v>
      </c>
      <c r="AD192" s="59">
        <f t="shared" si="1120"/>
        <v>0.22406214528044646</v>
      </c>
      <c r="AE192" s="52">
        <f>'[9]NAW4 - Refurb - ENWL'!AE189</f>
        <v>0</v>
      </c>
      <c r="AF192" s="52">
        <f>'[9]NAW4 - Refurb - ENWL'!AF189</f>
        <v>0</v>
      </c>
      <c r="AG192" s="52">
        <f>'[9]NAW4 - Refurb - ENWL'!AG189</f>
        <v>0</v>
      </c>
      <c r="AH192" s="52">
        <f>'[9]NAW4 - Refurb - ENWL'!AH189</f>
        <v>0</v>
      </c>
      <c r="AI192" s="52">
        <f>'[9]NAW4 - Refurb - ENWL'!AI189</f>
        <v>0</v>
      </c>
      <c r="AJ192" s="59">
        <f t="shared" si="1121"/>
        <v>0</v>
      </c>
      <c r="AK192" s="52">
        <f>'[9]NAW4 - Refurb - ENWL'!AK189</f>
        <v>1.9075162127133942E-5</v>
      </c>
      <c r="AL192" s="52">
        <f>'[9]NAW4 - Refurb - ENWL'!AL189</f>
        <v>7.2194326525408916E-4</v>
      </c>
      <c r="AM192" s="52">
        <f>'[9]NAW4 - Refurb - ENWL'!AM189</f>
        <v>4.622643183971261E-2</v>
      </c>
      <c r="AN192" s="52">
        <f>'[9]NAW4 - Refurb - ENWL'!AN189</f>
        <v>9.1132213803594514E-2</v>
      </c>
      <c r="AO192" s="52">
        <f>'[9]NAW4 - Refurb - ENWL'!AO189</f>
        <v>8.5962481209758121E-2</v>
      </c>
      <c r="AP192" s="59">
        <f t="shared" si="1122"/>
        <v>0.22406214528044649</v>
      </c>
      <c r="BB192" s="6"/>
      <c r="BC192" s="6"/>
      <c r="BD192" s="58" t="s">
        <v>31</v>
      </c>
      <c r="BE192" s="172">
        <f>'ENWL - HI Probs. of Failure '!O$50</f>
        <v>1E-3</v>
      </c>
      <c r="BF192" s="172">
        <f>'ENWL - HI Probs. of Failure '!P$50</f>
        <v>1E-3</v>
      </c>
      <c r="BG192" s="172">
        <f>'ENWL - HI Probs. of Failure '!Q$50</f>
        <v>3.0000000000000001E-3</v>
      </c>
      <c r="BH192" s="172">
        <f>'ENWL - HI Probs. of Failure '!R$50</f>
        <v>7.000000000000001E-3</v>
      </c>
      <c r="BI192" s="172">
        <f>'ENWL - HI Probs. of Failure '!S$50</f>
        <v>0.01</v>
      </c>
      <c r="BJ192" s="176"/>
      <c r="BK192" s="6"/>
      <c r="BL192" s="58" t="s">
        <v>31</v>
      </c>
      <c r="BM192" s="194">
        <f>$BM5*'ENWL - Ave Crit'!$Q$50</f>
        <v>318517.5</v>
      </c>
      <c r="BN192" s="194">
        <f>$BM5*'ENWL - Ave Crit'!$Q$50</f>
        <v>318517.5</v>
      </c>
      <c r="BO192" s="194">
        <f>$BM5*'ENWL - Ave Crit'!$Q$50</f>
        <v>318517.5</v>
      </c>
      <c r="BP192" s="194">
        <f>$BM5*'ENWL - Ave Crit'!$Q$50</f>
        <v>318517.5</v>
      </c>
      <c r="BQ192" s="194">
        <f>$BM5*'ENWL - Ave Crit'!$Q$50</f>
        <v>318517.5</v>
      </c>
      <c r="BR192" s="176"/>
      <c r="BS192" s="6"/>
      <c r="BT192" s="58" t="s">
        <v>31</v>
      </c>
      <c r="BU192" s="24">
        <f t="shared" si="1046"/>
        <v>318.51749999999998</v>
      </c>
      <c r="BV192" s="24">
        <f t="shared" si="1046"/>
        <v>318.51749999999998</v>
      </c>
      <c r="BW192" s="24">
        <f t="shared" si="1046"/>
        <v>955.55250000000001</v>
      </c>
      <c r="BX192" s="24">
        <f t="shared" si="1046"/>
        <v>2229.6225000000004</v>
      </c>
      <c r="BY192" s="24">
        <f t="shared" si="1046"/>
        <v>3185.1750000000002</v>
      </c>
      <c r="BZ192" s="6"/>
      <c r="CA192" s="6"/>
      <c r="CB192" s="58" t="s">
        <v>31</v>
      </c>
      <c r="CC192" s="195">
        <f t="shared" si="1123"/>
        <v>0.44596968727943775</v>
      </c>
      <c r="CD192" s="195">
        <f t="shared" si="1109"/>
        <v>11.491211011116148</v>
      </c>
      <c r="CE192" s="195">
        <f t="shared" si="1109"/>
        <v>69.651069422926383</v>
      </c>
      <c r="CF192" s="195">
        <f t="shared" si="1109"/>
        <v>234.62699750997609</v>
      </c>
      <c r="CG192" s="195">
        <f t="shared" si="1109"/>
        <v>31.417510205659131</v>
      </c>
      <c r="CH192" s="198">
        <f t="shared" si="872"/>
        <v>347.63275783695724</v>
      </c>
      <c r="CI192" s="68"/>
      <c r="CJ192" s="68"/>
      <c r="CK192" s="195">
        <f t="shared" si="1110"/>
        <v>0.4548973473193883</v>
      </c>
      <c r="CL192" s="195">
        <f t="shared" si="1110"/>
        <v>11.489632339523718</v>
      </c>
      <c r="CM192" s="195">
        <f t="shared" si="1110"/>
        <v>69.637188000303311</v>
      </c>
      <c r="CN192" s="195">
        <f t="shared" si="1110"/>
        <v>231.48326356298134</v>
      </c>
      <c r="CO192" s="195">
        <f t="shared" si="1110"/>
        <v>31.417510205659131</v>
      </c>
      <c r="CP192" s="198">
        <f t="shared" si="813"/>
        <v>344.48249145578689</v>
      </c>
      <c r="CS192" s="195">
        <f t="shared" si="1124"/>
        <v>6.075772952829385E-3</v>
      </c>
      <c r="CT192" s="195">
        <f t="shared" si="1111"/>
        <v>5.6549518727584527</v>
      </c>
      <c r="CU192" s="195">
        <f t="shared" si="1111"/>
        <v>46.747287707608805</v>
      </c>
      <c r="CV192" s="195">
        <f t="shared" si="1111"/>
        <v>272.30895682375507</v>
      </c>
      <c r="CW192" s="195">
        <f t="shared" si="1111"/>
        <v>112.22977931533009</v>
      </c>
      <c r="CX192" s="198">
        <f t="shared" si="815"/>
        <v>436.94705149240531</v>
      </c>
      <c r="CY192" s="6"/>
      <c r="CZ192" s="6"/>
      <c r="DA192" s="195">
        <f t="shared" si="1125"/>
        <v>6.075772952829385E-3</v>
      </c>
      <c r="DB192" s="195">
        <f t="shared" si="1112"/>
        <v>5.6549518727584527</v>
      </c>
      <c r="DC192" s="195">
        <f t="shared" si="1112"/>
        <v>46.747287707608805</v>
      </c>
      <c r="DD192" s="195">
        <f t="shared" si="1112"/>
        <v>272.30895682375507</v>
      </c>
      <c r="DE192" s="195">
        <f t="shared" si="1112"/>
        <v>112.22977931533009</v>
      </c>
      <c r="DF192" s="198">
        <f t="shared" si="817"/>
        <v>436.94705149240531</v>
      </c>
      <c r="DG192" s="6"/>
      <c r="DH192" s="6"/>
      <c r="DI192" s="195">
        <f t="shared" si="1126"/>
        <v>6.075772952829385E-3</v>
      </c>
      <c r="DJ192" s="195">
        <f t="shared" si="1113"/>
        <v>0.22995156399056932</v>
      </c>
      <c r="DK192" s="195">
        <f t="shared" si="1113"/>
        <v>44.171782510516984</v>
      </c>
      <c r="DL192" s="195">
        <f t="shared" si="1113"/>
        <v>203.19043437130495</v>
      </c>
      <c r="DM192" s="195">
        <f t="shared" si="1113"/>
        <v>273.80554608729136</v>
      </c>
      <c r="DN192" s="198">
        <f t="shared" si="826"/>
        <v>521.40379030605664</v>
      </c>
      <c r="DO192" s="6"/>
      <c r="DP192" s="6"/>
      <c r="DQ192" s="195">
        <f t="shared" si="1127"/>
        <v>6.075772952829385E-3</v>
      </c>
      <c r="DR192" s="195">
        <f t="shared" si="1114"/>
        <v>0.22995156399056932</v>
      </c>
      <c r="DS192" s="195">
        <f t="shared" si="1114"/>
        <v>44.171782510516984</v>
      </c>
      <c r="DT192" s="195">
        <f t="shared" si="1114"/>
        <v>203.19043437130495</v>
      </c>
      <c r="DU192" s="195">
        <f t="shared" si="1114"/>
        <v>273.80554608729136</v>
      </c>
      <c r="DV192" s="198">
        <f t="shared" si="820"/>
        <v>521.40379030605664</v>
      </c>
    </row>
    <row r="193" spans="1:126" ht="25.5" customHeight="1" thickBot="1">
      <c r="A193" s="19"/>
      <c r="B193" s="60"/>
      <c r="C193" s="61"/>
      <c r="D193" s="62">
        <f>SUM(D189:D192)</f>
        <v>159.87999999999997</v>
      </c>
      <c r="E193" s="63">
        <f>SUM(E189:E192)</f>
        <v>159.87999999999997</v>
      </c>
      <c r="F193" s="64"/>
      <c r="G193" s="65">
        <f>SUM(G189:G192)</f>
        <v>1.0190740805177627</v>
      </c>
      <c r="H193" s="66">
        <f t="shared" ref="H193:K193" si="1128">SUM(H189:H192)</f>
        <v>25.739403803703468</v>
      </c>
      <c r="I193" s="66">
        <f t="shared" si="1128"/>
        <v>52.001075077293613</v>
      </c>
      <c r="J193" s="66">
        <f t="shared" si="1128"/>
        <v>74.082206320297303</v>
      </c>
      <c r="K193" s="66">
        <f t="shared" si="1128"/>
        <v>7.0382407181878293</v>
      </c>
      <c r="L193" s="67"/>
      <c r="M193" s="65">
        <f>SUM(M189:M192)</f>
        <v>0.99907408051776281</v>
      </c>
      <c r="N193" s="66">
        <f t="shared" ref="N193:Q193" si="1129">SUM(N189:N192)</f>
        <v>25.742940389069325</v>
      </c>
      <c r="O193" s="66">
        <f t="shared" si="1129"/>
        <v>52.011440930952148</v>
      </c>
      <c r="P193" s="66">
        <f t="shared" si="1129"/>
        <v>75.088303881272907</v>
      </c>
      <c r="Q193" s="66">
        <f t="shared" si="1129"/>
        <v>7.0382407181878293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1.3611120776644284E-2</v>
      </c>
      <c r="Z193" s="66">
        <f t="shared" ref="Z193:AC193" si="1131">SUM(Z189:Z192)</f>
        <v>12.668385327068936</v>
      </c>
      <c r="AA193" s="66">
        <f t="shared" si="1131"/>
        <v>34.908204761694606</v>
      </c>
      <c r="AB193" s="66">
        <f t="shared" si="1131"/>
        <v>87.147761837190757</v>
      </c>
      <c r="AC193" s="66">
        <f t="shared" si="1131"/>
        <v>25.142036953269084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1.3611120776644284E-2</v>
      </c>
      <c r="AL193" s="66">
        <f t="shared" ref="AL193:AO193" si="1133">SUM(AL189:AL192)</f>
        <v>0.51514408694227865</v>
      </c>
      <c r="AM193" s="66">
        <f t="shared" si="1133"/>
        <v>32.984964565445608</v>
      </c>
      <c r="AN193" s="66">
        <f t="shared" si="1133"/>
        <v>65.027576722886138</v>
      </c>
      <c r="AO193" s="66">
        <f t="shared" si="1133"/>
        <v>61.33870350394934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137.67088282241019</v>
      </c>
      <c r="CD193" s="197">
        <f t="shared" ref="CD193:CG193" si="1134">SUM(CD189:CD192)</f>
        <v>3547.3378790601528</v>
      </c>
      <c r="CE193" s="197">
        <f t="shared" si="1134"/>
        <v>21501.291434121576</v>
      </c>
      <c r="CF193" s="197">
        <f t="shared" si="1134"/>
        <v>72429.375364542066</v>
      </c>
      <c r="CG193" s="197">
        <f t="shared" si="1134"/>
        <v>9698.5882437005657</v>
      </c>
      <c r="CH193" s="198">
        <f t="shared" si="872"/>
        <v>107314.26380424677</v>
      </c>
      <c r="CI193" s="68"/>
      <c r="CJ193" s="68"/>
      <c r="CK193" s="197">
        <f>SUM(CK189:CK192)</f>
        <v>140.42685228467593</v>
      </c>
      <c r="CL193" s="197">
        <f t="shared" ref="CL193:CO193" si="1135">SUM(CL189:CL192)</f>
        <v>3546.8505429967031</v>
      </c>
      <c r="CM193" s="197">
        <f t="shared" si="1135"/>
        <v>21497.006237701593</v>
      </c>
      <c r="CN193" s="197">
        <f t="shared" si="1135"/>
        <v>71458.904410603966</v>
      </c>
      <c r="CO193" s="197">
        <f t="shared" si="1135"/>
        <v>9698.5882437005657</v>
      </c>
      <c r="CP193" s="198">
        <f t="shared" si="813"/>
        <v>106341.7762872875</v>
      </c>
      <c r="CS193" s="197">
        <f>SUM(CS189:CS192)</f>
        <v>1.8755916603821374</v>
      </c>
      <c r="CT193" s="197">
        <f t="shared" ref="CT193:CW193" si="1136">SUM(CT189:CT192)</f>
        <v>1745.6841548808848</v>
      </c>
      <c r="CU193" s="197">
        <f t="shared" si="1136"/>
        <v>14430.89194586261</v>
      </c>
      <c r="CV193" s="197">
        <f t="shared" si="1136"/>
        <v>84061.79961483767</v>
      </c>
      <c r="CW193" s="197">
        <f t="shared" si="1136"/>
        <v>34645.343031183504</v>
      </c>
      <c r="CX193" s="198">
        <f t="shared" si="815"/>
        <v>134885.59433842506</v>
      </c>
      <c r="CY193" s="6"/>
      <c r="CZ193" s="6"/>
      <c r="DA193" s="197">
        <f>SUM(DA189:DA192)</f>
        <v>1.8755916603821374</v>
      </c>
      <c r="DB193" s="197">
        <f t="shared" ref="DB193:DE193" si="1137">SUM(DB189:DB192)</f>
        <v>1745.6841548808848</v>
      </c>
      <c r="DC193" s="197">
        <f t="shared" si="1137"/>
        <v>14430.89194586261</v>
      </c>
      <c r="DD193" s="197">
        <f t="shared" si="1137"/>
        <v>84061.79961483767</v>
      </c>
      <c r="DE193" s="197">
        <f t="shared" si="1137"/>
        <v>34645.343031183504</v>
      </c>
      <c r="DF193" s="198">
        <f t="shared" si="817"/>
        <v>134885.59433842506</v>
      </c>
      <c r="DG193" s="6"/>
      <c r="DH193" s="6"/>
      <c r="DI193" s="197">
        <f>SUM(DI189:DI192)</f>
        <v>1.8755916603821374</v>
      </c>
      <c r="DJ193" s="197">
        <f t="shared" ref="DJ193:DM193" si="1138">SUM(DJ189:DJ192)</f>
        <v>70.98606861398504</v>
      </c>
      <c r="DK193" s="197">
        <f t="shared" si="1138"/>
        <v>13635.833258442974</v>
      </c>
      <c r="DL193" s="197">
        <f t="shared" si="1138"/>
        <v>62724.905478696433</v>
      </c>
      <c r="DM193" s="197">
        <f t="shared" si="1138"/>
        <v>84523.796855929264</v>
      </c>
      <c r="DN193" s="198">
        <f t="shared" si="826"/>
        <v>160957.39725334302</v>
      </c>
      <c r="DO193" s="6"/>
      <c r="DP193" s="6"/>
      <c r="DQ193" s="197">
        <f>SUM(DQ189:DQ192)</f>
        <v>1.8755916603821374</v>
      </c>
      <c r="DR193" s="197">
        <f t="shared" ref="DR193:DU193" si="1139">SUM(DR189:DR192)</f>
        <v>70.98606861398504</v>
      </c>
      <c r="DS193" s="197">
        <f t="shared" si="1139"/>
        <v>13635.833258442974</v>
      </c>
      <c r="DT193" s="197">
        <f t="shared" si="1139"/>
        <v>62724.905478696433</v>
      </c>
      <c r="DU193" s="197">
        <f t="shared" si="1139"/>
        <v>84523.796855929264</v>
      </c>
      <c r="DV193" s="198">
        <f t="shared" si="820"/>
        <v>160957.39725334302</v>
      </c>
    </row>
    <row r="194" spans="1:126" ht="25.5" customHeight="1">
      <c r="A194" s="19"/>
      <c r="B194" s="48" t="s">
        <v>55</v>
      </c>
      <c r="C194" s="48"/>
      <c r="D194" s="49">
        <f>L194</f>
        <v>0</v>
      </c>
      <c r="E194" s="50">
        <f>D194+SUM(AE194:AI194)</f>
        <v>0</v>
      </c>
      <c r="F194" s="51" t="s">
        <v>26</v>
      </c>
      <c r="G194" s="52">
        <f>'[9]NAW4 - Refurb - ENWL'!G191</f>
        <v>0</v>
      </c>
      <c r="H194" s="52">
        <f>'[9]NAW4 - Refurb - ENWL'!H191</f>
        <v>0</v>
      </c>
      <c r="I194" s="52">
        <f>'[9]NAW4 - Refurb - ENWL'!I191</f>
        <v>0</v>
      </c>
      <c r="J194" s="52">
        <f>'[9]NAW4 - Refurb - ENWL'!J191</f>
        <v>0</v>
      </c>
      <c r="K194" s="52">
        <f>'[9]NAW4 - Refurb - ENWL'!K191</f>
        <v>0</v>
      </c>
      <c r="L194" s="53">
        <f>SUM(G194:K194)</f>
        <v>0</v>
      </c>
      <c r="M194" s="52">
        <f>'[9]NAW4 - Refurb - ENWL'!M191</f>
        <v>0</v>
      </c>
      <c r="N194" s="52">
        <f>'[9]NAW4 - Refurb - ENWL'!N191</f>
        <v>0</v>
      </c>
      <c r="O194" s="52">
        <f>'[9]NAW4 - Refurb - ENWL'!O191</f>
        <v>0</v>
      </c>
      <c r="P194" s="52">
        <f>'[9]NAW4 - Refurb - ENWL'!P191</f>
        <v>0</v>
      </c>
      <c r="Q194" s="52">
        <f>'[9]NAW4 - Refurb - ENWL'!Q191</f>
        <v>0</v>
      </c>
      <c r="R194" s="53">
        <f>SUM(M194:Q194)</f>
        <v>0</v>
      </c>
      <c r="S194" s="52">
        <f>'[9]NAW4 - Refurb - ENWL'!S191</f>
        <v>0</v>
      </c>
      <c r="T194" s="52">
        <f>'[9]NAW4 - Refurb - ENWL'!T191</f>
        <v>0</v>
      </c>
      <c r="U194" s="52">
        <f>'[9]NAW4 - Refurb - ENWL'!U191</f>
        <v>0</v>
      </c>
      <c r="V194" s="52">
        <f>'[9]NAW4 - Refurb - ENWL'!V191</f>
        <v>0</v>
      </c>
      <c r="W194" s="52">
        <f>'[9]NAW4 - Refurb - ENWL'!W191</f>
        <v>0</v>
      </c>
      <c r="X194" s="53">
        <f>SUM(S194:W194)</f>
        <v>0</v>
      </c>
      <c r="Y194" s="54">
        <f>'[9]NAW4 - Refurb - ENWL'!Y191</f>
        <v>0</v>
      </c>
      <c r="Z194" s="54">
        <f>'[9]NAW4 - Refurb - ENWL'!Z191</f>
        <v>0</v>
      </c>
      <c r="AA194" s="54">
        <f>'[9]NAW4 - Refurb - ENWL'!AA191</f>
        <v>0</v>
      </c>
      <c r="AB194" s="54">
        <f>'[9]NAW4 - Refurb - ENWL'!AB191</f>
        <v>0</v>
      </c>
      <c r="AC194" s="54">
        <f>'[9]NAW4 - Refurb - ENWL'!AC191</f>
        <v>0</v>
      </c>
      <c r="AD194" s="53">
        <f>SUM(Y194:AC194)</f>
        <v>0</v>
      </c>
      <c r="AE194" s="54">
        <f>'[9]NAW4 - Refurb - ENWL'!AE191</f>
        <v>0</v>
      </c>
      <c r="AF194" s="54">
        <f>'[9]NAW4 - Refurb - ENWL'!AF191</f>
        <v>0</v>
      </c>
      <c r="AG194" s="54">
        <f>'[9]NAW4 - Refurb - ENWL'!AG191</f>
        <v>0</v>
      </c>
      <c r="AH194" s="54">
        <f>'[9]NAW4 - Refurb - ENWL'!AH191</f>
        <v>0</v>
      </c>
      <c r="AI194" s="54">
        <f>'[9]NAW4 - Refurb - ENWL'!AI191</f>
        <v>0</v>
      </c>
      <c r="AJ194" s="53">
        <f>SUM(AE194:AI194)</f>
        <v>0</v>
      </c>
      <c r="AK194" s="54">
        <f>'[9]NAW4 - Refurb - ENWL'!AK191</f>
        <v>0</v>
      </c>
      <c r="AL194" s="54">
        <f>'[9]NAW4 - Refurb - ENWL'!AL191</f>
        <v>0</v>
      </c>
      <c r="AM194" s="54">
        <f>'[9]NAW4 - Refurb - ENWL'!AM191</f>
        <v>0</v>
      </c>
      <c r="AN194" s="54">
        <f>'[9]NAW4 - Refurb - ENWL'!AN191</f>
        <v>0</v>
      </c>
      <c r="AO194" s="54">
        <f>'[9]NAW4 - Refurb - ENWL'!AO191</f>
        <v>0</v>
      </c>
      <c r="AP194" s="53">
        <f>SUM(AK194:AO194)</f>
        <v>0</v>
      </c>
      <c r="BB194" s="6"/>
      <c r="BC194" s="6"/>
      <c r="BD194" s="51" t="s">
        <v>26</v>
      </c>
      <c r="BE194" s="172">
        <f>'ENWL - HI Probs. of Failure '!O$51</f>
        <v>0</v>
      </c>
      <c r="BF194" s="172">
        <f>'ENWL - HI Probs. of Failure '!P$51</f>
        <v>0</v>
      </c>
      <c r="BG194" s="172">
        <f>'ENWL - HI Probs. of Failure '!Q$51</f>
        <v>0</v>
      </c>
      <c r="BH194" s="172">
        <f>'ENWL - HI Probs. of Failure '!R$51</f>
        <v>0</v>
      </c>
      <c r="BI194" s="172">
        <f>'ENWL - HI Probs. of Failure '!S$51</f>
        <v>0</v>
      </c>
      <c r="BJ194" s="175"/>
      <c r="BK194" s="6"/>
      <c r="BL194" s="51" t="s">
        <v>26</v>
      </c>
      <c r="BM194" s="242">
        <f>IFERROR($BM2*'ENWL - Ave Crit'!$Q$51,0)</f>
        <v>0</v>
      </c>
      <c r="BN194" s="242">
        <f>IFERROR($BM2*'ENWL - Ave Crit'!$Q$51,0)</f>
        <v>0</v>
      </c>
      <c r="BO194" s="242">
        <f>IFERROR($BM2*'ENWL - Ave Crit'!$Q$51,0)</f>
        <v>0</v>
      </c>
      <c r="BP194" s="242">
        <f>IFERROR($BM2*'ENWL - Ave Crit'!$Q$51,0)</f>
        <v>0</v>
      </c>
      <c r="BQ194" s="242">
        <f>IFERROR($BM2*'ENWL - Ave Crit'!$Q$51,0)</f>
        <v>0</v>
      </c>
      <c r="BR194" s="175"/>
      <c r="BS194" s="6"/>
      <c r="BT194" s="51" t="s">
        <v>26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26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28</v>
      </c>
      <c r="G195" s="52">
        <f>'[9]NAW4 - Refurb - ENWL'!G192</f>
        <v>0</v>
      </c>
      <c r="H195" s="52">
        <f>'[9]NAW4 - Refurb - ENWL'!H192</f>
        <v>0</v>
      </c>
      <c r="I195" s="52">
        <f>'[9]NAW4 - Refurb - ENWL'!I192</f>
        <v>0</v>
      </c>
      <c r="J195" s="52">
        <f>'[9]NAW4 - Refurb - ENWL'!J192</f>
        <v>0</v>
      </c>
      <c r="K195" s="52">
        <f>'[9]NAW4 - Refurb - ENWL'!K192</f>
        <v>0</v>
      </c>
      <c r="L195" s="59">
        <f t="shared" ref="L195:L197" si="1148">SUM(G195:K195)</f>
        <v>0</v>
      </c>
      <c r="M195" s="52">
        <f>'[9]NAW4 - Refurb - ENWL'!M192</f>
        <v>0</v>
      </c>
      <c r="N195" s="52">
        <f>'[9]NAW4 - Refurb - ENWL'!N192</f>
        <v>0</v>
      </c>
      <c r="O195" s="52">
        <f>'[9]NAW4 - Refurb - ENWL'!O192</f>
        <v>0</v>
      </c>
      <c r="P195" s="52">
        <f>'[9]NAW4 - Refurb - ENWL'!P192</f>
        <v>0</v>
      </c>
      <c r="Q195" s="52">
        <f>'[9]NAW4 - Refurb - ENWL'!Q192</f>
        <v>0</v>
      </c>
      <c r="R195" s="59">
        <f t="shared" ref="R195:R197" si="1149">SUM(M195:Q195)</f>
        <v>0</v>
      </c>
      <c r="S195" s="52">
        <f>'[9]NAW4 - Refurb - ENWL'!S192</f>
        <v>0</v>
      </c>
      <c r="T195" s="52">
        <f>'[9]NAW4 - Refurb - ENWL'!T192</f>
        <v>0</v>
      </c>
      <c r="U195" s="52">
        <f>'[9]NAW4 - Refurb - ENWL'!U192</f>
        <v>0</v>
      </c>
      <c r="V195" s="52">
        <f>'[9]NAW4 - Refurb - ENWL'!V192</f>
        <v>0</v>
      </c>
      <c r="W195" s="52">
        <f>'[9]NAW4 - Refurb - ENWL'!W192</f>
        <v>0</v>
      </c>
      <c r="X195" s="59">
        <f t="shared" ref="X195:X197" si="1150">SUM(S195:W195)</f>
        <v>0</v>
      </c>
      <c r="Y195" s="52">
        <f>'[9]NAW4 - Refurb - ENWL'!Y192</f>
        <v>0</v>
      </c>
      <c r="Z195" s="52">
        <f>'[9]NAW4 - Refurb - ENWL'!Z192</f>
        <v>0</v>
      </c>
      <c r="AA195" s="52">
        <f>'[9]NAW4 - Refurb - ENWL'!AA192</f>
        <v>0</v>
      </c>
      <c r="AB195" s="52">
        <f>'[9]NAW4 - Refurb - ENWL'!AB192</f>
        <v>0</v>
      </c>
      <c r="AC195" s="52">
        <f>'[9]NAW4 - Refurb - ENWL'!AC192</f>
        <v>0</v>
      </c>
      <c r="AD195" s="59">
        <f t="shared" ref="AD195:AD197" si="1151">SUM(Y195:AC195)</f>
        <v>0</v>
      </c>
      <c r="AE195" s="52">
        <f>'[9]NAW4 - Refurb - ENWL'!AE192</f>
        <v>0</v>
      </c>
      <c r="AF195" s="52">
        <f>'[9]NAW4 - Refurb - ENWL'!AF192</f>
        <v>0</v>
      </c>
      <c r="AG195" s="52">
        <f>'[9]NAW4 - Refurb - ENWL'!AG192</f>
        <v>0</v>
      </c>
      <c r="AH195" s="52">
        <f>'[9]NAW4 - Refurb - ENWL'!AH192</f>
        <v>0</v>
      </c>
      <c r="AI195" s="52">
        <f>'[9]NAW4 - Refurb - ENWL'!AI192</f>
        <v>0</v>
      </c>
      <c r="AJ195" s="59">
        <f t="shared" ref="AJ195:AJ197" si="1152">SUM(AE195:AI195)</f>
        <v>0</v>
      </c>
      <c r="AK195" s="52">
        <f>'[9]NAW4 - Refurb - ENWL'!AK192</f>
        <v>0</v>
      </c>
      <c r="AL195" s="52">
        <f>'[9]NAW4 - Refurb - ENWL'!AL192</f>
        <v>0</v>
      </c>
      <c r="AM195" s="52">
        <f>'[9]NAW4 - Refurb - ENWL'!AM192</f>
        <v>0</v>
      </c>
      <c r="AN195" s="52">
        <f>'[9]NAW4 - Refurb - ENWL'!AN192</f>
        <v>0</v>
      </c>
      <c r="AO195" s="52">
        <f>'[9]NAW4 - Refurb - ENWL'!AO192</f>
        <v>0</v>
      </c>
      <c r="AP195" s="59">
        <f t="shared" ref="AP195:AP197" si="1153">SUM(AK195:AO195)</f>
        <v>0</v>
      </c>
      <c r="BB195" s="6"/>
      <c r="BC195" s="6"/>
      <c r="BD195" s="58" t="s">
        <v>28</v>
      </c>
      <c r="BE195" s="172">
        <f>'ENWL - HI Probs. of Failure '!O$51</f>
        <v>0</v>
      </c>
      <c r="BF195" s="172">
        <f>'ENWL - HI Probs. of Failure '!P$51</f>
        <v>0</v>
      </c>
      <c r="BG195" s="172">
        <f>'ENWL - HI Probs. of Failure '!Q$51</f>
        <v>0</v>
      </c>
      <c r="BH195" s="172">
        <f>'ENWL - HI Probs. of Failure '!R$51</f>
        <v>0</v>
      </c>
      <c r="BI195" s="172">
        <f>'ENWL - HI Probs. of Failure '!S$51</f>
        <v>0</v>
      </c>
      <c r="BJ195" s="176"/>
      <c r="BK195" s="6"/>
      <c r="BL195" s="58" t="s">
        <v>28</v>
      </c>
      <c r="BM195" s="242">
        <f>IFERROR($BM3*'ENWL - Ave Crit'!$Q$51,0)</f>
        <v>0</v>
      </c>
      <c r="BN195" s="242">
        <f>IFERROR($BM3*'ENWL - Ave Crit'!$Q$51,0)</f>
        <v>0</v>
      </c>
      <c r="BO195" s="242">
        <f>IFERROR($BM3*'ENWL - Ave Crit'!$Q$51,0)</f>
        <v>0</v>
      </c>
      <c r="BP195" s="242">
        <f>IFERROR($BM3*'ENWL - Ave Crit'!$Q$51,0)</f>
        <v>0</v>
      </c>
      <c r="BQ195" s="242">
        <f>IFERROR($BM3*'ENWL - Ave Crit'!$Q$51,0)</f>
        <v>0</v>
      </c>
      <c r="BR195" s="176"/>
      <c r="BS195" s="6"/>
      <c r="BT195" s="58" t="s">
        <v>28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28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30</v>
      </c>
      <c r="G196" s="52">
        <f>'[9]NAW4 - Refurb - ENWL'!G193</f>
        <v>0</v>
      </c>
      <c r="H196" s="52">
        <f>'[9]NAW4 - Refurb - ENWL'!H193</f>
        <v>0</v>
      </c>
      <c r="I196" s="52">
        <f>'[9]NAW4 - Refurb - ENWL'!I193</f>
        <v>0</v>
      </c>
      <c r="J196" s="52">
        <f>'[9]NAW4 - Refurb - ENWL'!J193</f>
        <v>0</v>
      </c>
      <c r="K196" s="52">
        <f>'[9]NAW4 - Refurb - ENWL'!K193</f>
        <v>0</v>
      </c>
      <c r="L196" s="59">
        <f t="shared" si="1148"/>
        <v>0</v>
      </c>
      <c r="M196" s="52">
        <f>'[9]NAW4 - Refurb - ENWL'!M193</f>
        <v>0</v>
      </c>
      <c r="N196" s="52">
        <f>'[9]NAW4 - Refurb - ENWL'!N193</f>
        <v>0</v>
      </c>
      <c r="O196" s="52">
        <f>'[9]NAW4 - Refurb - ENWL'!O193</f>
        <v>0</v>
      </c>
      <c r="P196" s="52">
        <f>'[9]NAW4 - Refurb - ENWL'!P193</f>
        <v>0</v>
      </c>
      <c r="Q196" s="52">
        <f>'[9]NAW4 - Refurb - ENWL'!Q193</f>
        <v>0</v>
      </c>
      <c r="R196" s="59">
        <f t="shared" si="1149"/>
        <v>0</v>
      </c>
      <c r="S196" s="52">
        <f>'[9]NAW4 - Refurb - ENWL'!S193</f>
        <v>0</v>
      </c>
      <c r="T196" s="52">
        <f>'[9]NAW4 - Refurb - ENWL'!T193</f>
        <v>0</v>
      </c>
      <c r="U196" s="52">
        <f>'[9]NAW4 - Refurb - ENWL'!U193</f>
        <v>0</v>
      </c>
      <c r="V196" s="52">
        <f>'[9]NAW4 - Refurb - ENWL'!V193</f>
        <v>0</v>
      </c>
      <c r="W196" s="52">
        <f>'[9]NAW4 - Refurb - ENWL'!W193</f>
        <v>0</v>
      </c>
      <c r="X196" s="59">
        <f t="shared" si="1150"/>
        <v>0</v>
      </c>
      <c r="Y196" s="52">
        <f>'[9]NAW4 - Refurb - ENWL'!Y193</f>
        <v>0</v>
      </c>
      <c r="Z196" s="52">
        <f>'[9]NAW4 - Refurb - ENWL'!Z193</f>
        <v>0</v>
      </c>
      <c r="AA196" s="52">
        <f>'[9]NAW4 - Refurb - ENWL'!AA193</f>
        <v>0</v>
      </c>
      <c r="AB196" s="52">
        <f>'[9]NAW4 - Refurb - ENWL'!AB193</f>
        <v>0</v>
      </c>
      <c r="AC196" s="52">
        <f>'[9]NAW4 - Refurb - ENWL'!AC193</f>
        <v>0</v>
      </c>
      <c r="AD196" s="59">
        <f t="shared" si="1151"/>
        <v>0</v>
      </c>
      <c r="AE196" s="52">
        <f>'[9]NAW4 - Refurb - ENWL'!AE193</f>
        <v>0</v>
      </c>
      <c r="AF196" s="52">
        <f>'[9]NAW4 - Refurb - ENWL'!AF193</f>
        <v>0</v>
      </c>
      <c r="AG196" s="52">
        <f>'[9]NAW4 - Refurb - ENWL'!AG193</f>
        <v>0</v>
      </c>
      <c r="AH196" s="52">
        <f>'[9]NAW4 - Refurb - ENWL'!AH193</f>
        <v>0</v>
      </c>
      <c r="AI196" s="52">
        <f>'[9]NAW4 - Refurb - ENWL'!AI193</f>
        <v>0</v>
      </c>
      <c r="AJ196" s="59">
        <f t="shared" si="1152"/>
        <v>0</v>
      </c>
      <c r="AK196" s="52">
        <f>'[9]NAW4 - Refurb - ENWL'!AK193</f>
        <v>0</v>
      </c>
      <c r="AL196" s="52">
        <f>'[9]NAW4 - Refurb - ENWL'!AL193</f>
        <v>0</v>
      </c>
      <c r="AM196" s="52">
        <f>'[9]NAW4 - Refurb - ENWL'!AM193</f>
        <v>0</v>
      </c>
      <c r="AN196" s="52">
        <f>'[9]NAW4 - Refurb - ENWL'!AN193</f>
        <v>0</v>
      </c>
      <c r="AO196" s="52">
        <f>'[9]NAW4 - Refurb - ENWL'!AO193</f>
        <v>0</v>
      </c>
      <c r="AP196" s="59">
        <f t="shared" si="1153"/>
        <v>0</v>
      </c>
      <c r="BB196" s="6"/>
      <c r="BC196" s="6"/>
      <c r="BD196" s="58" t="s">
        <v>30</v>
      </c>
      <c r="BE196" s="172">
        <f>'ENWL - HI Probs. of Failure '!O$51</f>
        <v>0</v>
      </c>
      <c r="BF196" s="172">
        <f>'ENWL - HI Probs. of Failure '!P$51</f>
        <v>0</v>
      </c>
      <c r="BG196" s="172">
        <f>'ENWL - HI Probs. of Failure '!Q$51</f>
        <v>0</v>
      </c>
      <c r="BH196" s="172">
        <f>'ENWL - HI Probs. of Failure '!R$51</f>
        <v>0</v>
      </c>
      <c r="BI196" s="172">
        <f>'ENWL - HI Probs. of Failure '!S$51</f>
        <v>0</v>
      </c>
      <c r="BJ196" s="176"/>
      <c r="BK196" s="6"/>
      <c r="BL196" s="58" t="s">
        <v>30</v>
      </c>
      <c r="BM196" s="242">
        <f>IFERROR($BM4*'ENWL - Ave Crit'!$Q$51,0)</f>
        <v>0</v>
      </c>
      <c r="BN196" s="242">
        <f>IFERROR($BM4*'ENWL - Ave Crit'!$Q$51,0)</f>
        <v>0</v>
      </c>
      <c r="BO196" s="242">
        <f>IFERROR($BM4*'ENWL - Ave Crit'!$Q$51,0)</f>
        <v>0</v>
      </c>
      <c r="BP196" s="242">
        <f>IFERROR($BM4*'ENWL - Ave Crit'!$Q$51,0)</f>
        <v>0</v>
      </c>
      <c r="BQ196" s="242">
        <f>IFERROR($BM4*'ENWL - Ave Crit'!$Q$51,0)</f>
        <v>0</v>
      </c>
      <c r="BR196" s="176"/>
      <c r="BS196" s="6"/>
      <c r="BT196" s="58" t="s">
        <v>30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30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31</v>
      </c>
      <c r="G197" s="52">
        <f>'[9]NAW4 - Refurb - ENWL'!G194</f>
        <v>0</v>
      </c>
      <c r="H197" s="52">
        <f>'[9]NAW4 - Refurb - ENWL'!H194</f>
        <v>0</v>
      </c>
      <c r="I197" s="52">
        <f>'[9]NAW4 - Refurb - ENWL'!I194</f>
        <v>0</v>
      </c>
      <c r="J197" s="52">
        <f>'[9]NAW4 - Refurb - ENWL'!J194</f>
        <v>0</v>
      </c>
      <c r="K197" s="52">
        <f>'[9]NAW4 - Refurb - ENWL'!K194</f>
        <v>0</v>
      </c>
      <c r="L197" s="59">
        <f t="shared" si="1148"/>
        <v>0</v>
      </c>
      <c r="M197" s="52">
        <f>'[9]NAW4 - Refurb - ENWL'!M194</f>
        <v>0</v>
      </c>
      <c r="N197" s="52">
        <f>'[9]NAW4 - Refurb - ENWL'!N194</f>
        <v>0</v>
      </c>
      <c r="O197" s="52">
        <f>'[9]NAW4 - Refurb - ENWL'!O194</f>
        <v>0</v>
      </c>
      <c r="P197" s="52">
        <f>'[9]NAW4 - Refurb - ENWL'!P194</f>
        <v>0</v>
      </c>
      <c r="Q197" s="52">
        <f>'[9]NAW4 - Refurb - ENWL'!Q194</f>
        <v>0</v>
      </c>
      <c r="R197" s="59">
        <f t="shared" si="1149"/>
        <v>0</v>
      </c>
      <c r="S197" s="52">
        <f>'[9]NAW4 - Refurb - ENWL'!S194</f>
        <v>0</v>
      </c>
      <c r="T197" s="52">
        <f>'[9]NAW4 - Refurb - ENWL'!T194</f>
        <v>0</v>
      </c>
      <c r="U197" s="52">
        <f>'[9]NAW4 - Refurb - ENWL'!U194</f>
        <v>0</v>
      </c>
      <c r="V197" s="52">
        <f>'[9]NAW4 - Refurb - ENWL'!V194</f>
        <v>0</v>
      </c>
      <c r="W197" s="52">
        <f>'[9]NAW4 - Refurb - ENWL'!W194</f>
        <v>0</v>
      </c>
      <c r="X197" s="59">
        <f t="shared" si="1150"/>
        <v>0</v>
      </c>
      <c r="Y197" s="52">
        <f>'[9]NAW4 - Refurb - ENWL'!Y194</f>
        <v>0</v>
      </c>
      <c r="Z197" s="52">
        <f>'[9]NAW4 - Refurb - ENWL'!Z194</f>
        <v>0</v>
      </c>
      <c r="AA197" s="52">
        <f>'[9]NAW4 - Refurb - ENWL'!AA194</f>
        <v>0</v>
      </c>
      <c r="AB197" s="52">
        <f>'[9]NAW4 - Refurb - ENWL'!AB194</f>
        <v>0</v>
      </c>
      <c r="AC197" s="52">
        <f>'[9]NAW4 - Refurb - ENWL'!AC194</f>
        <v>0</v>
      </c>
      <c r="AD197" s="59">
        <f t="shared" si="1151"/>
        <v>0</v>
      </c>
      <c r="AE197" s="52">
        <f>'[9]NAW4 - Refurb - ENWL'!AE194</f>
        <v>0</v>
      </c>
      <c r="AF197" s="52">
        <f>'[9]NAW4 - Refurb - ENWL'!AF194</f>
        <v>0</v>
      </c>
      <c r="AG197" s="52">
        <f>'[9]NAW4 - Refurb - ENWL'!AG194</f>
        <v>0</v>
      </c>
      <c r="AH197" s="52">
        <f>'[9]NAW4 - Refurb - ENWL'!AH194</f>
        <v>0</v>
      </c>
      <c r="AI197" s="52">
        <f>'[9]NAW4 - Refurb - ENWL'!AI194</f>
        <v>0</v>
      </c>
      <c r="AJ197" s="59">
        <f t="shared" si="1152"/>
        <v>0</v>
      </c>
      <c r="AK197" s="52">
        <f>'[9]NAW4 - Refurb - ENWL'!AK194</f>
        <v>0</v>
      </c>
      <c r="AL197" s="52">
        <f>'[9]NAW4 - Refurb - ENWL'!AL194</f>
        <v>0</v>
      </c>
      <c r="AM197" s="52">
        <f>'[9]NAW4 - Refurb - ENWL'!AM194</f>
        <v>0</v>
      </c>
      <c r="AN197" s="52">
        <f>'[9]NAW4 - Refurb - ENWL'!AN194</f>
        <v>0</v>
      </c>
      <c r="AO197" s="52">
        <f>'[9]NAW4 - Refurb - ENWL'!AO194</f>
        <v>0</v>
      </c>
      <c r="AP197" s="59">
        <f t="shared" si="1153"/>
        <v>0</v>
      </c>
      <c r="BB197" s="6"/>
      <c r="BC197" s="6"/>
      <c r="BD197" s="58" t="s">
        <v>31</v>
      </c>
      <c r="BE197" s="172">
        <f>'ENWL - HI Probs. of Failure '!O$51</f>
        <v>0</v>
      </c>
      <c r="BF197" s="172">
        <f>'ENWL - HI Probs. of Failure '!P$51</f>
        <v>0</v>
      </c>
      <c r="BG197" s="172">
        <f>'ENWL - HI Probs. of Failure '!Q$51</f>
        <v>0</v>
      </c>
      <c r="BH197" s="172">
        <f>'ENWL - HI Probs. of Failure '!R$51</f>
        <v>0</v>
      </c>
      <c r="BI197" s="172">
        <f>'ENWL - HI Probs. of Failure '!S$51</f>
        <v>0</v>
      </c>
      <c r="BJ197" s="176"/>
      <c r="BK197" s="6"/>
      <c r="BL197" s="58" t="s">
        <v>31</v>
      </c>
      <c r="BM197" s="242">
        <f>IFERROR($BM5*'ENWL - Ave Crit'!$Q$51,0)</f>
        <v>0</v>
      </c>
      <c r="BN197" s="242">
        <f>IFERROR($BM5*'ENWL - Ave Crit'!$Q$51,0)</f>
        <v>0</v>
      </c>
      <c r="BO197" s="242">
        <f>IFERROR($BM5*'ENWL - Ave Crit'!$Q$51,0)</f>
        <v>0</v>
      </c>
      <c r="BP197" s="242">
        <f>IFERROR($BM5*'ENWL - Ave Crit'!$Q$51,0)</f>
        <v>0</v>
      </c>
      <c r="BQ197" s="242">
        <f>IFERROR($BM5*'ENWL - Ave Crit'!$Q$51,0)</f>
        <v>0</v>
      </c>
      <c r="BR197" s="176"/>
      <c r="BS197" s="6"/>
      <c r="BT197" s="58" t="s">
        <v>31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31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56</v>
      </c>
      <c r="C199" s="48"/>
      <c r="D199" s="49">
        <f>L199</f>
        <v>104</v>
      </c>
      <c r="E199" s="50">
        <f>D199+SUM(AE199:AI199)</f>
        <v>104</v>
      </c>
      <c r="F199" s="51" t="s">
        <v>26</v>
      </c>
      <c r="G199" s="52">
        <f>'[9]NAW4 - Refurb - ENWL'!G196</f>
        <v>4</v>
      </c>
      <c r="H199" s="52">
        <f>'[9]NAW4 - Refurb - ENWL'!H196</f>
        <v>74</v>
      </c>
      <c r="I199" s="52">
        <f>'[9]NAW4 - Refurb - ENWL'!I196</f>
        <v>6</v>
      </c>
      <c r="J199" s="52">
        <f>'[9]NAW4 - Refurb - ENWL'!J196</f>
        <v>14</v>
      </c>
      <c r="K199" s="52">
        <f>'[9]NAW4 - Refurb - ENWL'!K196</f>
        <v>6</v>
      </c>
      <c r="L199" s="53">
        <f>SUM(G199:K199)</f>
        <v>104</v>
      </c>
      <c r="M199" s="52">
        <f>'[9]NAW4 - Refurb - ENWL'!M196</f>
        <v>2</v>
      </c>
      <c r="N199" s="52">
        <f>'[9]NAW4 - Refurb - ENWL'!N196</f>
        <v>55</v>
      </c>
      <c r="O199" s="52">
        <f>'[9]NAW4 - Refurb - ENWL'!O196</f>
        <v>19</v>
      </c>
      <c r="P199" s="52">
        <f>'[9]NAW4 - Refurb - ENWL'!P196</f>
        <v>18</v>
      </c>
      <c r="Q199" s="52">
        <f>'[9]NAW4 - Refurb - ENWL'!Q196</f>
        <v>10</v>
      </c>
      <c r="R199" s="53">
        <f>SUM(M199:Q199)</f>
        <v>104</v>
      </c>
      <c r="S199" s="52">
        <f>'[9]NAW4 - Refurb - ENWL'!S196</f>
        <v>0</v>
      </c>
      <c r="T199" s="52">
        <f>'[9]NAW4 - Refurb - ENWL'!T196</f>
        <v>8.746525479814693</v>
      </c>
      <c r="U199" s="52">
        <f>'[9]NAW4 - Refurb - ENWL'!U196</f>
        <v>0</v>
      </c>
      <c r="V199" s="52">
        <f>'[9]NAW4 - Refurb - ENWL'!V196</f>
        <v>-6.5598941098610188</v>
      </c>
      <c r="W199" s="52">
        <f>'[9]NAW4 - Refurb - ENWL'!W196</f>
        <v>-2.1866313699536737</v>
      </c>
      <c r="X199" s="53">
        <f>SUM(S199:W199)</f>
        <v>0</v>
      </c>
      <c r="Y199" s="54">
        <f>'[9]NAW4 - Refurb - ENWL'!Y196</f>
        <v>3</v>
      </c>
      <c r="Z199" s="54">
        <f>'[9]NAW4 - Refurb - ENWL'!Z196</f>
        <v>32</v>
      </c>
      <c r="AA199" s="54">
        <f>'[9]NAW4 - Refurb - ENWL'!AA196</f>
        <v>46</v>
      </c>
      <c r="AB199" s="54">
        <f>'[9]NAW4 - Refurb - ENWL'!AB196</f>
        <v>8</v>
      </c>
      <c r="AC199" s="54">
        <f>'[9]NAW4 - Refurb - ENWL'!AC196</f>
        <v>15</v>
      </c>
      <c r="AD199" s="53">
        <f>SUM(Y199:AC199)</f>
        <v>104</v>
      </c>
      <c r="AE199" s="54">
        <f>'[9]NAW4 - Refurb - ENWL'!AE196</f>
        <v>0</v>
      </c>
      <c r="AF199" s="54">
        <f>'[9]NAW4 - Refurb - ENWL'!AF196</f>
        <v>17.530112508272669</v>
      </c>
      <c r="AG199" s="54">
        <f>'[9]NAW4 - Refurb - ENWL'!AG196</f>
        <v>0</v>
      </c>
      <c r="AH199" s="54">
        <f>'[9]NAW4 - Refurb - ENWL'!AH196</f>
        <v>-13.147584381204501</v>
      </c>
      <c r="AI199" s="54">
        <f>'[9]NAW4 - Refurb - ENWL'!AI196</f>
        <v>-4.3825281270681673</v>
      </c>
      <c r="AJ199" s="53">
        <f>SUM(AE199:AI199)</f>
        <v>0</v>
      </c>
      <c r="AK199" s="54">
        <f>'[9]NAW4 - Refurb - ENWL'!AK196</f>
        <v>3</v>
      </c>
      <c r="AL199" s="54">
        <f>'[9]NAW4 - Refurb - ENWL'!AL196</f>
        <v>13</v>
      </c>
      <c r="AM199" s="54">
        <f>'[9]NAW4 - Refurb - ENWL'!AM196</f>
        <v>48</v>
      </c>
      <c r="AN199" s="54">
        <f>'[9]NAW4 - Refurb - ENWL'!AN196</f>
        <v>17</v>
      </c>
      <c r="AO199" s="54">
        <f>'[9]NAW4 - Refurb - ENWL'!AO196</f>
        <v>22</v>
      </c>
      <c r="AP199" s="53">
        <f>SUM(AK199:AO199)</f>
        <v>103</v>
      </c>
      <c r="AW199" s="71"/>
      <c r="BB199" s="6"/>
      <c r="BC199" s="6"/>
      <c r="BD199" s="51" t="s">
        <v>26</v>
      </c>
      <c r="BE199" s="172">
        <f>'ENWL - HI Probs. of Failure '!O$52</f>
        <v>9.9999999999999991E-6</v>
      </c>
      <c r="BF199" s="172">
        <f>'ENWL - HI Probs. of Failure '!P$52</f>
        <v>9.9999999999999991E-6</v>
      </c>
      <c r="BG199" s="172">
        <f>'ENWL - HI Probs. of Failure '!Q$52</f>
        <v>1.9999999999999998E-5</v>
      </c>
      <c r="BH199" s="172">
        <f>'ENWL - HI Probs. of Failure '!R$52</f>
        <v>1.3333333333333334E-4</v>
      </c>
      <c r="BI199" s="172">
        <f>'ENWL - HI Probs. of Failure '!S$52</f>
        <v>5.0099999999999993E-4</v>
      </c>
      <c r="BJ199" s="175"/>
      <c r="BK199" s="6"/>
      <c r="BL199" s="51" t="s">
        <v>26</v>
      </c>
      <c r="BM199" s="194">
        <f>$BM2*'ENWL - Ave Crit'!$Q$52</f>
        <v>900258.1</v>
      </c>
      <c r="BN199" s="194">
        <f>$BM2*'ENWL - Ave Crit'!$Q$52</f>
        <v>900258.1</v>
      </c>
      <c r="BO199" s="194">
        <f>$BM2*'ENWL - Ave Crit'!$Q$52</f>
        <v>900258.1</v>
      </c>
      <c r="BP199" s="194">
        <f>$BM2*'ENWL - Ave Crit'!$Q$52</f>
        <v>900258.1</v>
      </c>
      <c r="BQ199" s="194">
        <f>$BM2*'ENWL - Ave Crit'!$Q$52</f>
        <v>900258.1</v>
      </c>
      <c r="BR199" s="175"/>
      <c r="BS199" s="6"/>
      <c r="BT199" s="51" t="s">
        <v>26</v>
      </c>
      <c r="BU199" s="24">
        <f t="shared" si="1046"/>
        <v>9.0025809999999993</v>
      </c>
      <c r="BV199" s="24">
        <f t="shared" si="1046"/>
        <v>9.0025809999999993</v>
      </c>
      <c r="BW199" s="24">
        <f t="shared" si="1046"/>
        <v>18.005161999999999</v>
      </c>
      <c r="BX199" s="24">
        <f t="shared" si="1046"/>
        <v>120.03441333333333</v>
      </c>
      <c r="BY199" s="24">
        <f t="shared" si="1046"/>
        <v>451.02930809999992</v>
      </c>
      <c r="BZ199" s="6"/>
      <c r="CA199" s="6"/>
      <c r="CB199" s="51" t="s">
        <v>26</v>
      </c>
      <c r="CC199" s="195">
        <f>IF(BU199="","",M199*BU199)</f>
        <v>18.005161999999999</v>
      </c>
      <c r="CD199" s="195">
        <f t="shared" ref="CD199:CG202" si="1171">IF(BV199="","",N199*BV199)</f>
        <v>495.14195499999994</v>
      </c>
      <c r="CE199" s="195">
        <f t="shared" si="1171"/>
        <v>342.09807799999999</v>
      </c>
      <c r="CF199" s="195">
        <f t="shared" si="1171"/>
        <v>2160.6194399999999</v>
      </c>
      <c r="CG199" s="195">
        <f t="shared" si="1171"/>
        <v>4510.2930809999989</v>
      </c>
      <c r="CH199" s="198">
        <f t="shared" si="872"/>
        <v>7526.1577159999988</v>
      </c>
      <c r="CI199" s="68"/>
      <c r="CJ199" s="68"/>
      <c r="CK199" s="195">
        <f t="shared" ref="CK199:CO202" si="1172">IF(BU199="","",G199*BU199)</f>
        <v>36.010323999999997</v>
      </c>
      <c r="CL199" s="195">
        <f t="shared" si="1172"/>
        <v>666.19099399999993</v>
      </c>
      <c r="CM199" s="195">
        <f t="shared" si="1172"/>
        <v>108.03097199999999</v>
      </c>
      <c r="CN199" s="195">
        <f t="shared" si="1172"/>
        <v>1680.4817866666667</v>
      </c>
      <c r="CO199" s="195">
        <f t="shared" si="1172"/>
        <v>2706.1758485999994</v>
      </c>
      <c r="CP199" s="198">
        <f t="shared" si="813"/>
        <v>5196.8899252666661</v>
      </c>
      <c r="CS199" s="195">
        <f>IF(BU199="","",Y199*BU199)</f>
        <v>27.007742999999998</v>
      </c>
      <c r="CT199" s="195">
        <f t="shared" ref="CT199:CW202" si="1173">IF(BV199="","",Z199*BV199)</f>
        <v>288.08259199999998</v>
      </c>
      <c r="CU199" s="195">
        <f t="shared" si="1173"/>
        <v>828.23745199999996</v>
      </c>
      <c r="CV199" s="195">
        <f t="shared" si="1173"/>
        <v>960.27530666666667</v>
      </c>
      <c r="CW199" s="195">
        <f t="shared" si="1173"/>
        <v>6765.4396214999988</v>
      </c>
      <c r="CX199" s="198">
        <f t="shared" si="815"/>
        <v>8869.0427151666663</v>
      </c>
      <c r="CY199" s="6"/>
      <c r="CZ199" s="6"/>
      <c r="DA199" s="195">
        <f>IF(BU199="","",(S199+Y199)*BU199)</f>
        <v>27.007742999999998</v>
      </c>
      <c r="DB199" s="195">
        <f t="shared" ref="DB199:DE202" si="1174">IF(BV199="","",(T199+Z199)*BV199)</f>
        <v>366.82389610059562</v>
      </c>
      <c r="DC199" s="195">
        <f t="shared" si="1174"/>
        <v>828.23745199999996</v>
      </c>
      <c r="DD199" s="195">
        <f t="shared" si="1174"/>
        <v>172.86226566071039</v>
      </c>
      <c r="DE199" s="195">
        <f t="shared" si="1174"/>
        <v>5779.2047876400384</v>
      </c>
      <c r="DF199" s="198">
        <f t="shared" si="817"/>
        <v>7174.1361444013446</v>
      </c>
      <c r="DG199" s="6"/>
      <c r="DH199" s="6"/>
      <c r="DI199" s="195">
        <f>IF(BU199="","",AK199*BU199)</f>
        <v>27.007742999999998</v>
      </c>
      <c r="DJ199" s="195">
        <f t="shared" ref="DJ199:DM202" si="1175">IF(BV199="","",AL199*BV199)</f>
        <v>117.03355299999998</v>
      </c>
      <c r="DK199" s="195">
        <f t="shared" si="1175"/>
        <v>864.24777599999993</v>
      </c>
      <c r="DL199" s="195">
        <f t="shared" si="1175"/>
        <v>2040.5850266666666</v>
      </c>
      <c r="DM199" s="195">
        <f t="shared" si="1175"/>
        <v>9922.6447781999977</v>
      </c>
      <c r="DN199" s="198">
        <f t="shared" si="826"/>
        <v>12971.518876866665</v>
      </c>
      <c r="DO199" s="6"/>
      <c r="DP199" s="6"/>
      <c r="DQ199" s="195">
        <f>IF(BU199="","",(AE199+AK199)*BU199)</f>
        <v>27.007742999999998</v>
      </c>
      <c r="DR199" s="195">
        <f t="shared" ref="DR199:DU202" si="1176">IF(BV199="","",(AF199+AL199)*BV199)</f>
        <v>274.84981079483788</v>
      </c>
      <c r="DS199" s="195">
        <f t="shared" si="1176"/>
        <v>864.24777599999993</v>
      </c>
      <c r="DT199" s="195">
        <f t="shared" si="1176"/>
        <v>462.42244871828802</v>
      </c>
      <c r="DU199" s="195">
        <f t="shared" si="1176"/>
        <v>7945.9961493196543</v>
      </c>
      <c r="DV199" s="198">
        <f t="shared" si="820"/>
        <v>9574.5239278327808</v>
      </c>
    </row>
    <row r="200" spans="1:126" ht="25.5" customHeight="1">
      <c r="A200" s="19"/>
      <c r="B200" s="55"/>
      <c r="C200" s="55"/>
      <c r="D200" s="56">
        <f t="shared" ref="D200:D202" si="1177">L200</f>
        <v>2572</v>
      </c>
      <c r="E200" s="57">
        <f t="shared" ref="E200:E202" si="1178">D200+SUM(AE200:AI200)</f>
        <v>2572</v>
      </c>
      <c r="F200" s="58" t="s">
        <v>28</v>
      </c>
      <c r="G200" s="52">
        <f>'[9]NAW4 - Refurb - ENWL'!G197</f>
        <v>102</v>
      </c>
      <c r="H200" s="52">
        <f>'[9]NAW4 - Refurb - ENWL'!H197</f>
        <v>1838</v>
      </c>
      <c r="I200" s="52">
        <f>'[9]NAW4 - Refurb - ENWL'!I197</f>
        <v>141</v>
      </c>
      <c r="J200" s="52">
        <f>'[9]NAW4 - Refurb - ENWL'!J197</f>
        <v>337</v>
      </c>
      <c r="K200" s="52">
        <f>'[9]NAW4 - Refurb - ENWL'!K197</f>
        <v>154</v>
      </c>
      <c r="L200" s="59">
        <f t="shared" ref="L200:L202" si="1179">SUM(G200:K200)</f>
        <v>2572</v>
      </c>
      <c r="M200" s="52">
        <f>'[9]NAW4 - Refurb - ENWL'!M197</f>
        <v>43</v>
      </c>
      <c r="N200" s="52">
        <f>'[9]NAW4 - Refurb - ENWL'!N197</f>
        <v>1359</v>
      </c>
      <c r="O200" s="52">
        <f>'[9]NAW4 - Refurb - ENWL'!O197</f>
        <v>464</v>
      </c>
      <c r="P200" s="52">
        <f>'[9]NAW4 - Refurb - ENWL'!P197</f>
        <v>456</v>
      </c>
      <c r="Q200" s="52">
        <f>'[9]NAW4 - Refurb - ENWL'!Q197</f>
        <v>251</v>
      </c>
      <c r="R200" s="59">
        <f t="shared" ref="R200:R202" si="1180">SUM(M200:Q200)</f>
        <v>2573</v>
      </c>
      <c r="S200" s="52">
        <f>'[9]NAW4 - Refurb - ENWL'!S197</f>
        <v>0</v>
      </c>
      <c r="T200" s="52">
        <f>'[9]NAW4 - Refurb - ENWL'!T197</f>
        <v>528.7393620119127</v>
      </c>
      <c r="U200" s="52">
        <f>'[9]NAW4 - Refurb - ENWL'!U197</f>
        <v>-310.95087756452688</v>
      </c>
      <c r="V200" s="52">
        <f>'[9]NAW4 - Refurb - ENWL'!V197</f>
        <v>-163.34136333553934</v>
      </c>
      <c r="W200" s="52">
        <f>'[9]NAW4 - Refurb - ENWL'!W197</f>
        <v>-54.447121111846464</v>
      </c>
      <c r="X200" s="59">
        <f t="shared" ref="X200:X202" si="1181">SUM(S200:W200)</f>
        <v>0</v>
      </c>
      <c r="Y200" s="52">
        <f>'[9]NAW4 - Refurb - ENWL'!Y197</f>
        <v>68</v>
      </c>
      <c r="Z200" s="52">
        <f>'[9]NAW4 - Refurb - ENWL'!Z197</f>
        <v>796</v>
      </c>
      <c r="AA200" s="52">
        <f>'[9]NAW4 - Refurb - ENWL'!AA197</f>
        <v>1135</v>
      </c>
      <c r="AB200" s="52">
        <f>'[9]NAW4 - Refurb - ENWL'!AB197</f>
        <v>190</v>
      </c>
      <c r="AC200" s="52">
        <f>'[9]NAW4 - Refurb - ENWL'!AC197</f>
        <v>384</v>
      </c>
      <c r="AD200" s="59">
        <f t="shared" ref="AD200:AD202" si="1182">SUM(Y200:AC200)</f>
        <v>2573</v>
      </c>
      <c r="AE200" s="52">
        <f>'[9]NAW4 - Refurb - ENWL'!AE197</f>
        <v>0</v>
      </c>
      <c r="AF200" s="52">
        <f>'[9]NAW4 - Refurb - ENWL'!AF197</f>
        <v>1056.9521958967571</v>
      </c>
      <c r="AG200" s="52">
        <f>'[9]NAW4 - Refurb - ENWL'!AG197</f>
        <v>-620.45239444076776</v>
      </c>
      <c r="AH200" s="52">
        <f>'[9]NAW4 - Refurb - ENWL'!AH197</f>
        <v>-327.37485109199201</v>
      </c>
      <c r="AI200" s="52">
        <f>'[9]NAW4 - Refurb - ENWL'!AI197</f>
        <v>-109.12495036399737</v>
      </c>
      <c r="AJ200" s="59">
        <f t="shared" ref="AJ200:AJ202" si="1183">SUM(AE200:AI200)</f>
        <v>0</v>
      </c>
      <c r="AK200" s="52">
        <f>'[9]NAW4 - Refurb - ENWL'!AK197</f>
        <v>68</v>
      </c>
      <c r="AL200" s="52">
        <f>'[9]NAW4 - Refurb - ENWL'!AL197</f>
        <v>327</v>
      </c>
      <c r="AM200" s="52">
        <f>'[9]NAW4 - Refurb - ENWL'!AM197</f>
        <v>1202</v>
      </c>
      <c r="AN200" s="52">
        <f>'[9]NAW4 - Refurb - ENWL'!AN197</f>
        <v>426</v>
      </c>
      <c r="AO200" s="52">
        <f>'[9]NAW4 - Refurb - ENWL'!AO197</f>
        <v>551</v>
      </c>
      <c r="AP200" s="59">
        <f t="shared" ref="AP200:AP202" si="1184">SUM(AK200:AO200)</f>
        <v>2574</v>
      </c>
      <c r="AR200" s="88"/>
      <c r="BB200" s="6"/>
      <c r="BC200" s="6"/>
      <c r="BD200" s="58" t="s">
        <v>28</v>
      </c>
      <c r="BE200" s="172">
        <f>'ENWL - HI Probs. of Failure '!O$52</f>
        <v>9.9999999999999991E-6</v>
      </c>
      <c r="BF200" s="172">
        <f>'ENWL - HI Probs. of Failure '!P$52</f>
        <v>9.9999999999999991E-6</v>
      </c>
      <c r="BG200" s="172">
        <f>'ENWL - HI Probs. of Failure '!Q$52</f>
        <v>1.9999999999999998E-5</v>
      </c>
      <c r="BH200" s="172">
        <f>'ENWL - HI Probs. of Failure '!R$52</f>
        <v>1.3333333333333334E-4</v>
      </c>
      <c r="BI200" s="172">
        <f>'ENWL - HI Probs. of Failure '!S$52</f>
        <v>5.0099999999999993E-4</v>
      </c>
      <c r="BJ200" s="176"/>
      <c r="BK200" s="6"/>
      <c r="BL200" s="58" t="s">
        <v>28</v>
      </c>
      <c r="BM200" s="194">
        <f>$BM3*'ENWL - Ave Crit'!$Q$52</f>
        <v>1286083</v>
      </c>
      <c r="BN200" s="194">
        <f>$BM3*'ENWL - Ave Crit'!$Q$52</f>
        <v>1286083</v>
      </c>
      <c r="BO200" s="194">
        <f>$BM3*'ENWL - Ave Crit'!$Q$52</f>
        <v>1286083</v>
      </c>
      <c r="BP200" s="194">
        <f>$BM3*'ENWL - Ave Crit'!$Q$52</f>
        <v>1286083</v>
      </c>
      <c r="BQ200" s="194">
        <f>$BM3*'ENWL - Ave Crit'!$Q$52</f>
        <v>1286083</v>
      </c>
      <c r="BR200" s="176"/>
      <c r="BS200" s="6"/>
      <c r="BT200" s="58" t="s">
        <v>28</v>
      </c>
      <c r="BU200" s="24">
        <f t="shared" si="1046"/>
        <v>12.860829999999998</v>
      </c>
      <c r="BV200" s="24">
        <f t="shared" si="1046"/>
        <v>12.860829999999998</v>
      </c>
      <c r="BW200" s="24">
        <f t="shared" si="1046"/>
        <v>25.721659999999996</v>
      </c>
      <c r="BX200" s="24">
        <f t="shared" si="1046"/>
        <v>171.47773333333333</v>
      </c>
      <c r="BY200" s="24">
        <f t="shared" si="1046"/>
        <v>644.32758299999989</v>
      </c>
      <c r="BZ200" s="6"/>
      <c r="CA200" s="6"/>
      <c r="CB200" s="58" t="s">
        <v>28</v>
      </c>
      <c r="CC200" s="195">
        <f t="shared" ref="CC200:CC202" si="1185">IF(BU200="","",M200*BU200)</f>
        <v>553.01568999999995</v>
      </c>
      <c r="CD200" s="195">
        <f t="shared" si="1171"/>
        <v>17477.867969999999</v>
      </c>
      <c r="CE200" s="195">
        <f t="shared" si="1171"/>
        <v>11934.850239999998</v>
      </c>
      <c r="CF200" s="195">
        <f t="shared" si="1171"/>
        <v>78193.846399999995</v>
      </c>
      <c r="CG200" s="195">
        <f t="shared" si="1171"/>
        <v>161726.22333299997</v>
      </c>
      <c r="CH200" s="198">
        <f t="shared" si="872"/>
        <v>269885.803633</v>
      </c>
      <c r="CI200" s="68"/>
      <c r="CJ200" s="68"/>
      <c r="CK200" s="195">
        <f t="shared" si="1172"/>
        <v>1311.8046599999998</v>
      </c>
      <c r="CL200" s="195">
        <f t="shared" si="1172"/>
        <v>23638.205539999995</v>
      </c>
      <c r="CM200" s="195">
        <f t="shared" si="1172"/>
        <v>3626.7540599999993</v>
      </c>
      <c r="CN200" s="195">
        <f t="shared" si="1172"/>
        <v>57787.996133333334</v>
      </c>
      <c r="CO200" s="195">
        <f t="shared" si="1172"/>
        <v>99226.447781999988</v>
      </c>
      <c r="CP200" s="198">
        <f t="shared" si="813"/>
        <v>185591.20817533333</v>
      </c>
      <c r="CS200" s="195">
        <f t="shared" ref="CS200:CS202" si="1186">IF(BU200="","",Y200*BU200)</f>
        <v>874.53643999999986</v>
      </c>
      <c r="CT200" s="195">
        <f t="shared" si="1173"/>
        <v>10237.220679999999</v>
      </c>
      <c r="CU200" s="195">
        <f t="shared" si="1173"/>
        <v>29194.084099999996</v>
      </c>
      <c r="CV200" s="195">
        <f t="shared" si="1173"/>
        <v>32580.769333333334</v>
      </c>
      <c r="CW200" s="195">
        <f t="shared" si="1173"/>
        <v>247421.79187199997</v>
      </c>
      <c r="CX200" s="198">
        <f t="shared" si="815"/>
        <v>320308.40242533328</v>
      </c>
      <c r="CY200" s="6"/>
      <c r="CZ200" s="6"/>
      <c r="DA200" s="195">
        <f t="shared" ref="DA200:DA202" si="1187">IF(BU200="","",(S200+Y200)*BU200)</f>
        <v>874.53643999999986</v>
      </c>
      <c r="DB200" s="195">
        <f t="shared" si="1174"/>
        <v>17037.247729143666</v>
      </c>
      <c r="DC200" s="195">
        <f t="shared" si="1174"/>
        <v>21195.91135058361</v>
      </c>
      <c r="DD200" s="195">
        <f t="shared" si="1174"/>
        <v>4571.3625889786072</v>
      </c>
      <c r="DE200" s="195">
        <f t="shared" si="1174"/>
        <v>212340.00992469565</v>
      </c>
      <c r="DF200" s="198">
        <f t="shared" si="817"/>
        <v>256019.06803340153</v>
      </c>
      <c r="DG200" s="6"/>
      <c r="DH200" s="6"/>
      <c r="DI200" s="195">
        <f t="shared" ref="DI200:DI202" si="1188">IF(BU200="","",AK200*BU200)</f>
        <v>874.53643999999986</v>
      </c>
      <c r="DJ200" s="195">
        <f t="shared" si="1175"/>
        <v>4205.4914099999996</v>
      </c>
      <c r="DK200" s="195">
        <f t="shared" si="1175"/>
        <v>30917.435319999997</v>
      </c>
      <c r="DL200" s="195">
        <f t="shared" si="1175"/>
        <v>73049.5144</v>
      </c>
      <c r="DM200" s="195">
        <f t="shared" si="1175"/>
        <v>355024.49823299993</v>
      </c>
      <c r="DN200" s="198">
        <f t="shared" si="826"/>
        <v>464071.47580299992</v>
      </c>
      <c r="DO200" s="6"/>
      <c r="DP200" s="6"/>
      <c r="DQ200" s="195">
        <f t="shared" ref="DQ200:DQ202" si="1189">IF(BU200="","",(AE200+AK200)*BU200)</f>
        <v>874.53643999999986</v>
      </c>
      <c r="DR200" s="195">
        <f t="shared" si="1176"/>
        <v>17798.773919554889</v>
      </c>
      <c r="DS200" s="195">
        <f t="shared" si="1176"/>
        <v>14958.369784008679</v>
      </c>
      <c r="DT200" s="195">
        <f t="shared" si="1176"/>
        <v>16912.016984407685</v>
      </c>
      <c r="DU200" s="195">
        <f t="shared" si="1176"/>
        <v>284712.28271997056</v>
      </c>
      <c r="DV200" s="198">
        <f t="shared" si="820"/>
        <v>335255.97984794184</v>
      </c>
    </row>
    <row r="201" spans="1:126" ht="25.5" customHeight="1">
      <c r="A201" s="19"/>
      <c r="B201" s="55"/>
      <c r="C201" s="55"/>
      <c r="D201" s="56">
        <f t="shared" si="1177"/>
        <v>447</v>
      </c>
      <c r="E201" s="57">
        <f t="shared" si="1178"/>
        <v>447</v>
      </c>
      <c r="F201" s="58" t="s">
        <v>30</v>
      </c>
      <c r="G201" s="52">
        <f>'[9]NAW4 - Refurb - ENWL'!G198</f>
        <v>18</v>
      </c>
      <c r="H201" s="52">
        <f>'[9]NAW4 - Refurb - ENWL'!H198</f>
        <v>319</v>
      </c>
      <c r="I201" s="52">
        <f>'[9]NAW4 - Refurb - ENWL'!I198</f>
        <v>24</v>
      </c>
      <c r="J201" s="52">
        <f>'[9]NAW4 - Refurb - ENWL'!J198</f>
        <v>59</v>
      </c>
      <c r="K201" s="52">
        <f>'[9]NAW4 - Refurb - ENWL'!K198</f>
        <v>27</v>
      </c>
      <c r="L201" s="59">
        <f t="shared" si="1179"/>
        <v>447</v>
      </c>
      <c r="M201" s="52">
        <f>'[9]NAW4 - Refurb - ENWL'!M198</f>
        <v>7</v>
      </c>
      <c r="N201" s="52">
        <f>'[9]NAW4 - Refurb - ENWL'!N198</f>
        <v>236</v>
      </c>
      <c r="O201" s="52">
        <f>'[9]NAW4 - Refurb - ENWL'!O198</f>
        <v>80</v>
      </c>
      <c r="P201" s="52">
        <f>'[9]NAW4 - Refurb - ENWL'!P198</f>
        <v>79</v>
      </c>
      <c r="Q201" s="52">
        <f>'[9]NAW4 - Refurb - ENWL'!Q198</f>
        <v>44</v>
      </c>
      <c r="R201" s="59">
        <f t="shared" si="1180"/>
        <v>446</v>
      </c>
      <c r="S201" s="52">
        <f>'[9]NAW4 - Refurb - ENWL'!S198</f>
        <v>0</v>
      </c>
      <c r="T201" s="52">
        <f>'[9]NAW4 - Refurb - ENWL'!T198</f>
        <v>115.51411250827263</v>
      </c>
      <c r="U201" s="52">
        <f>'[9]NAW4 - Refurb - ENWL'!U198</f>
        <v>-77.729122435473172</v>
      </c>
      <c r="V201" s="52">
        <f>'[9]NAW4 - Refurb - ENWL'!V198</f>
        <v>-28.338742554599598</v>
      </c>
      <c r="W201" s="52">
        <f>'[9]NAW4 - Refurb - ENWL'!W198</f>
        <v>-9.4462475181998684</v>
      </c>
      <c r="X201" s="59">
        <f t="shared" si="1181"/>
        <v>0</v>
      </c>
      <c r="Y201" s="52">
        <f>'[9]NAW4 - Refurb - ENWL'!Y198</f>
        <v>12</v>
      </c>
      <c r="Z201" s="52">
        <f>'[9]NAW4 - Refurb - ENWL'!Z198</f>
        <v>138</v>
      </c>
      <c r="AA201" s="52">
        <f>'[9]NAW4 - Refurb - ENWL'!AA198</f>
        <v>197</v>
      </c>
      <c r="AB201" s="52">
        <f>'[9]NAW4 - Refurb - ENWL'!AB198</f>
        <v>33</v>
      </c>
      <c r="AC201" s="52">
        <f>'[9]NAW4 - Refurb - ENWL'!AC198</f>
        <v>66</v>
      </c>
      <c r="AD201" s="59">
        <f t="shared" si="1182"/>
        <v>446</v>
      </c>
      <c r="AE201" s="52">
        <f>'[9]NAW4 - Refurb - ENWL'!AE198</f>
        <v>0</v>
      </c>
      <c r="AF201" s="52">
        <f>'[9]NAW4 - Refurb - ENWL'!AF198</f>
        <v>231.51769159497019</v>
      </c>
      <c r="AG201" s="52">
        <f>'[9]NAW4 - Refurb - ENWL'!AG198</f>
        <v>-155.78760555923228</v>
      </c>
      <c r="AH201" s="52">
        <f>'[9]NAW4 - Refurb - ENWL'!AH198</f>
        <v>-56.797564526803434</v>
      </c>
      <c r="AI201" s="52">
        <f>'[9]NAW4 - Refurb - ENWL'!AI198</f>
        <v>-18.932521508934482</v>
      </c>
      <c r="AJ201" s="59">
        <f t="shared" si="1183"/>
        <v>0</v>
      </c>
      <c r="AK201" s="52">
        <f>'[9]NAW4 - Refurb - ENWL'!AK198</f>
        <v>12</v>
      </c>
      <c r="AL201" s="52">
        <f>'[9]NAW4 - Refurb - ENWL'!AL198</f>
        <v>57</v>
      </c>
      <c r="AM201" s="52">
        <f>'[9]NAW4 - Refurb - ENWL'!AM198</f>
        <v>208</v>
      </c>
      <c r="AN201" s="52">
        <f>'[9]NAW4 - Refurb - ENWL'!AN198</f>
        <v>74</v>
      </c>
      <c r="AO201" s="52">
        <f>'[9]NAW4 - Refurb - ENWL'!AO198</f>
        <v>95</v>
      </c>
      <c r="AP201" s="59">
        <f t="shared" si="1184"/>
        <v>446</v>
      </c>
      <c r="AR201" s="88"/>
      <c r="BB201" s="6"/>
      <c r="BC201" s="6"/>
      <c r="BD201" s="58" t="s">
        <v>30</v>
      </c>
      <c r="BE201" s="172">
        <f>'ENWL - HI Probs. of Failure '!O$52</f>
        <v>9.9999999999999991E-6</v>
      </c>
      <c r="BF201" s="172">
        <f>'ENWL - HI Probs. of Failure '!P$52</f>
        <v>9.9999999999999991E-6</v>
      </c>
      <c r="BG201" s="172">
        <f>'ENWL - HI Probs. of Failure '!Q$52</f>
        <v>1.9999999999999998E-5</v>
      </c>
      <c r="BH201" s="172">
        <f>'ENWL - HI Probs. of Failure '!R$52</f>
        <v>1.3333333333333334E-4</v>
      </c>
      <c r="BI201" s="172">
        <f>'ENWL - HI Probs. of Failure '!S$52</f>
        <v>5.0099999999999993E-4</v>
      </c>
      <c r="BJ201" s="176"/>
      <c r="BK201" s="6"/>
      <c r="BL201" s="58" t="s">
        <v>30</v>
      </c>
      <c r="BM201" s="194">
        <f>$BM4*'ENWL - Ave Crit'!$Q$52</f>
        <v>1929124.5</v>
      </c>
      <c r="BN201" s="194">
        <f>$BM4*'ENWL - Ave Crit'!$Q$52</f>
        <v>1929124.5</v>
      </c>
      <c r="BO201" s="194">
        <f>$BM4*'ENWL - Ave Crit'!$Q$52</f>
        <v>1929124.5</v>
      </c>
      <c r="BP201" s="194">
        <f>$BM4*'ENWL - Ave Crit'!$Q$52</f>
        <v>1929124.5</v>
      </c>
      <c r="BQ201" s="194">
        <f>$BM4*'ENWL - Ave Crit'!$Q$52</f>
        <v>1929124.5</v>
      </c>
      <c r="BR201" s="176"/>
      <c r="BS201" s="6"/>
      <c r="BT201" s="58" t="s">
        <v>30</v>
      </c>
      <c r="BU201" s="24">
        <f t="shared" si="1046"/>
        <v>19.291245</v>
      </c>
      <c r="BV201" s="24">
        <f t="shared" si="1046"/>
        <v>19.291245</v>
      </c>
      <c r="BW201" s="24">
        <f t="shared" si="1046"/>
        <v>38.58249</v>
      </c>
      <c r="BX201" s="24">
        <f t="shared" si="1046"/>
        <v>257.21660000000003</v>
      </c>
      <c r="BY201" s="24">
        <f t="shared" si="1046"/>
        <v>966.49137449999989</v>
      </c>
      <c r="BZ201" s="6"/>
      <c r="CA201" s="6"/>
      <c r="CB201" s="58" t="s">
        <v>30</v>
      </c>
      <c r="CC201" s="195">
        <f t="shared" si="1185"/>
        <v>135.038715</v>
      </c>
      <c r="CD201" s="195">
        <f t="shared" si="1171"/>
        <v>4552.7338200000004</v>
      </c>
      <c r="CE201" s="195">
        <f t="shared" si="1171"/>
        <v>3086.5992000000001</v>
      </c>
      <c r="CF201" s="195">
        <f t="shared" si="1171"/>
        <v>20320.111400000002</v>
      </c>
      <c r="CG201" s="195">
        <f t="shared" si="1171"/>
        <v>42525.620477999997</v>
      </c>
      <c r="CH201" s="198">
        <f t="shared" si="872"/>
        <v>70620.103612999999</v>
      </c>
      <c r="CI201" s="68"/>
      <c r="CJ201" s="68"/>
      <c r="CK201" s="195">
        <f t="shared" si="1172"/>
        <v>347.24241000000001</v>
      </c>
      <c r="CL201" s="195">
        <f t="shared" si="1172"/>
        <v>6153.9071549999999</v>
      </c>
      <c r="CM201" s="195">
        <f t="shared" si="1172"/>
        <v>925.97975999999994</v>
      </c>
      <c r="CN201" s="195">
        <f t="shared" si="1172"/>
        <v>15175.779400000001</v>
      </c>
      <c r="CO201" s="195">
        <f t="shared" si="1172"/>
        <v>26095.267111499998</v>
      </c>
      <c r="CP201" s="198">
        <f t="shared" si="813"/>
        <v>48698.175836499999</v>
      </c>
      <c r="CS201" s="195">
        <f t="shared" si="1186"/>
        <v>231.49493999999999</v>
      </c>
      <c r="CT201" s="195">
        <f t="shared" si="1173"/>
        <v>2662.1918099999998</v>
      </c>
      <c r="CU201" s="195">
        <f t="shared" si="1173"/>
        <v>7600.7505300000003</v>
      </c>
      <c r="CV201" s="195">
        <f t="shared" si="1173"/>
        <v>8488.1478000000006</v>
      </c>
      <c r="CW201" s="195">
        <f t="shared" si="1173"/>
        <v>63788.430716999996</v>
      </c>
      <c r="CX201" s="198">
        <f t="shared" si="815"/>
        <v>82771.015797</v>
      </c>
      <c r="CY201" s="6"/>
      <c r="CZ201" s="6"/>
      <c r="DA201" s="195">
        <f t="shared" si="1187"/>
        <v>231.49493999999999</v>
      </c>
      <c r="DB201" s="195">
        <f t="shared" si="1174"/>
        <v>4890.6028553546521</v>
      </c>
      <c r="DC201" s="195">
        <f t="shared" si="1174"/>
        <v>4601.767440924581</v>
      </c>
      <c r="DD201" s="195">
        <f t="shared" si="1174"/>
        <v>1198.9527918305771</v>
      </c>
      <c r="DE201" s="195">
        <f t="shared" si="1174"/>
        <v>54658.713969267788</v>
      </c>
      <c r="DF201" s="198">
        <f t="shared" si="817"/>
        <v>65581.531997377606</v>
      </c>
      <c r="DG201" s="6"/>
      <c r="DH201" s="6"/>
      <c r="DI201" s="195">
        <f t="shared" si="1188"/>
        <v>231.49493999999999</v>
      </c>
      <c r="DJ201" s="195">
        <f t="shared" si="1175"/>
        <v>1099.6009650000001</v>
      </c>
      <c r="DK201" s="195">
        <f t="shared" si="1175"/>
        <v>8025.1579199999996</v>
      </c>
      <c r="DL201" s="195">
        <f t="shared" si="1175"/>
        <v>19034.028400000003</v>
      </c>
      <c r="DM201" s="195">
        <f t="shared" si="1175"/>
        <v>91816.680577499996</v>
      </c>
      <c r="DN201" s="198">
        <f t="shared" si="826"/>
        <v>120206.9628025</v>
      </c>
      <c r="DO201" s="6"/>
      <c r="DP201" s="6"/>
      <c r="DQ201" s="195">
        <f t="shared" si="1189"/>
        <v>231.49493999999999</v>
      </c>
      <c r="DR201" s="195">
        <f t="shared" si="1176"/>
        <v>5565.8654753930105</v>
      </c>
      <c r="DS201" s="195">
        <f t="shared" si="1176"/>
        <v>2014.4841863869763</v>
      </c>
      <c r="DT201" s="195">
        <f t="shared" si="1176"/>
        <v>4424.7519641350127</v>
      </c>
      <c r="DU201" s="195">
        <f t="shared" si="1176"/>
        <v>73518.561841579081</v>
      </c>
      <c r="DV201" s="198">
        <f t="shared" si="820"/>
        <v>85755.158407494077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31</v>
      </c>
      <c r="G202" s="52">
        <f>'[9]NAW4 - Refurb - ENWL'!G199</f>
        <v>0</v>
      </c>
      <c r="H202" s="52">
        <f>'[9]NAW4 - Refurb - ENWL'!H199</f>
        <v>0</v>
      </c>
      <c r="I202" s="52">
        <f>'[9]NAW4 - Refurb - ENWL'!I199</f>
        <v>0</v>
      </c>
      <c r="J202" s="52">
        <f>'[9]NAW4 - Refurb - ENWL'!J199</f>
        <v>0</v>
      </c>
      <c r="K202" s="52">
        <f>'[9]NAW4 - Refurb - ENWL'!K199</f>
        <v>0</v>
      </c>
      <c r="L202" s="59">
        <f t="shared" si="1179"/>
        <v>0</v>
      </c>
      <c r="M202" s="52">
        <f>'[9]NAW4 - Refurb - ENWL'!M199</f>
        <v>0</v>
      </c>
      <c r="N202" s="52">
        <f>'[9]NAW4 - Refurb - ENWL'!N199</f>
        <v>0</v>
      </c>
      <c r="O202" s="52">
        <f>'[9]NAW4 - Refurb - ENWL'!O199</f>
        <v>0</v>
      </c>
      <c r="P202" s="52">
        <f>'[9]NAW4 - Refurb - ENWL'!P199</f>
        <v>0</v>
      </c>
      <c r="Q202" s="52">
        <f>'[9]NAW4 - Refurb - ENWL'!Q199</f>
        <v>0</v>
      </c>
      <c r="R202" s="59">
        <f t="shared" si="1180"/>
        <v>0</v>
      </c>
      <c r="S202" s="52">
        <f>'[9]NAW4 - Refurb - ENWL'!S199</f>
        <v>0</v>
      </c>
      <c r="T202" s="52">
        <f>'[9]NAW4 - Refurb - ENWL'!T199</f>
        <v>0</v>
      </c>
      <c r="U202" s="52">
        <f>'[9]NAW4 - Refurb - ENWL'!U199</f>
        <v>0</v>
      </c>
      <c r="V202" s="52">
        <f>'[9]NAW4 - Refurb - ENWL'!V199</f>
        <v>0</v>
      </c>
      <c r="W202" s="52">
        <f>'[9]NAW4 - Refurb - ENWL'!W199</f>
        <v>0</v>
      </c>
      <c r="X202" s="59">
        <f t="shared" si="1181"/>
        <v>0</v>
      </c>
      <c r="Y202" s="52">
        <f>'[9]NAW4 - Refurb - ENWL'!Y199</f>
        <v>0</v>
      </c>
      <c r="Z202" s="52">
        <f>'[9]NAW4 - Refurb - ENWL'!Z199</f>
        <v>0</v>
      </c>
      <c r="AA202" s="52">
        <f>'[9]NAW4 - Refurb - ENWL'!AA199</f>
        <v>0</v>
      </c>
      <c r="AB202" s="52">
        <f>'[9]NAW4 - Refurb - ENWL'!AB199</f>
        <v>0</v>
      </c>
      <c r="AC202" s="52">
        <f>'[9]NAW4 - Refurb - ENWL'!AC199</f>
        <v>0</v>
      </c>
      <c r="AD202" s="59">
        <f t="shared" si="1182"/>
        <v>0</v>
      </c>
      <c r="AE202" s="52">
        <f>'[9]NAW4 - Refurb - ENWL'!AE199</f>
        <v>0</v>
      </c>
      <c r="AF202" s="52">
        <f>'[9]NAW4 - Refurb - ENWL'!AF199</f>
        <v>0</v>
      </c>
      <c r="AG202" s="52">
        <f>'[9]NAW4 - Refurb - ENWL'!AG199</f>
        <v>0</v>
      </c>
      <c r="AH202" s="52">
        <f>'[9]NAW4 - Refurb - ENWL'!AH199</f>
        <v>0</v>
      </c>
      <c r="AI202" s="52">
        <f>'[9]NAW4 - Refurb - ENWL'!AI199</f>
        <v>0</v>
      </c>
      <c r="AJ202" s="59">
        <f t="shared" si="1183"/>
        <v>0</v>
      </c>
      <c r="AK202" s="52">
        <f>'[9]NAW4 - Refurb - ENWL'!AK199</f>
        <v>0</v>
      </c>
      <c r="AL202" s="52">
        <f>'[9]NAW4 - Refurb - ENWL'!AL199</f>
        <v>0</v>
      </c>
      <c r="AM202" s="52">
        <f>'[9]NAW4 - Refurb - ENWL'!AM199</f>
        <v>0</v>
      </c>
      <c r="AN202" s="52">
        <f>'[9]NAW4 - Refurb - ENWL'!AN199</f>
        <v>0</v>
      </c>
      <c r="AO202" s="52">
        <f>'[9]NAW4 - Refurb - ENWL'!AO199</f>
        <v>0</v>
      </c>
      <c r="AP202" s="59">
        <f t="shared" si="1184"/>
        <v>0</v>
      </c>
      <c r="AR202" s="88"/>
      <c r="BB202" s="6"/>
      <c r="BC202" s="6"/>
      <c r="BD202" s="58" t="s">
        <v>31</v>
      </c>
      <c r="BE202" s="172">
        <f>'ENWL - HI Probs. of Failure '!O$52</f>
        <v>9.9999999999999991E-6</v>
      </c>
      <c r="BF202" s="172">
        <f>'ENWL - HI Probs. of Failure '!P$52</f>
        <v>9.9999999999999991E-6</v>
      </c>
      <c r="BG202" s="172">
        <f>'ENWL - HI Probs. of Failure '!Q$52</f>
        <v>1.9999999999999998E-5</v>
      </c>
      <c r="BH202" s="172">
        <f>'ENWL - HI Probs. of Failure '!R$52</f>
        <v>1.3333333333333334E-4</v>
      </c>
      <c r="BI202" s="172">
        <f>'ENWL - HI Probs. of Failure '!S$52</f>
        <v>5.0099999999999993E-4</v>
      </c>
      <c r="BJ202" s="176"/>
      <c r="BK202" s="6"/>
      <c r="BL202" s="58" t="s">
        <v>31</v>
      </c>
      <c r="BM202" s="194">
        <f>$BM5*'ENWL - Ave Crit'!$Q$52</f>
        <v>3215207.5</v>
      </c>
      <c r="BN202" s="194">
        <f>$BM5*'ENWL - Ave Crit'!$Q$52</f>
        <v>3215207.5</v>
      </c>
      <c r="BO202" s="194">
        <f>$BM5*'ENWL - Ave Crit'!$Q$52</f>
        <v>3215207.5</v>
      </c>
      <c r="BP202" s="194">
        <f>$BM5*'ENWL - Ave Crit'!$Q$52</f>
        <v>3215207.5</v>
      </c>
      <c r="BQ202" s="194">
        <f>$BM5*'ENWL - Ave Crit'!$Q$52</f>
        <v>3215207.5</v>
      </c>
      <c r="BR202" s="176"/>
      <c r="BS202" s="6"/>
      <c r="BT202" s="58" t="s">
        <v>31</v>
      </c>
      <c r="BU202" s="24">
        <f t="shared" si="1046"/>
        <v>32.152074999999996</v>
      </c>
      <c r="BV202" s="24">
        <f t="shared" si="1046"/>
        <v>32.152074999999996</v>
      </c>
      <c r="BW202" s="24">
        <f t="shared" si="1046"/>
        <v>64.304149999999993</v>
      </c>
      <c r="BX202" s="24">
        <f t="shared" si="1046"/>
        <v>428.69433333333336</v>
      </c>
      <c r="BY202" s="24">
        <f t="shared" si="1046"/>
        <v>1610.8189574999997</v>
      </c>
      <c r="BZ202" s="6"/>
      <c r="CA202" s="6"/>
      <c r="CB202" s="58" t="s">
        <v>31</v>
      </c>
      <c r="CC202" s="195">
        <f t="shared" si="1185"/>
        <v>0</v>
      </c>
      <c r="CD202" s="195">
        <f t="shared" si="1171"/>
        <v>0</v>
      </c>
      <c r="CE202" s="195">
        <f t="shared" si="1171"/>
        <v>0</v>
      </c>
      <c r="CF202" s="195">
        <f t="shared" si="1171"/>
        <v>0</v>
      </c>
      <c r="CG202" s="195">
        <f t="shared" si="1171"/>
        <v>0</v>
      </c>
      <c r="CH202" s="198">
        <f t="shared" si="872"/>
        <v>0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0</v>
      </c>
      <c r="CN202" s="195">
        <f t="shared" si="1172"/>
        <v>0</v>
      </c>
      <c r="CO202" s="195">
        <f t="shared" si="1172"/>
        <v>0</v>
      </c>
      <c r="CP202" s="198">
        <f t="shared" si="813"/>
        <v>0</v>
      </c>
      <c r="CS202" s="195">
        <f t="shared" si="1186"/>
        <v>0</v>
      </c>
      <c r="CT202" s="195">
        <f t="shared" si="1173"/>
        <v>0</v>
      </c>
      <c r="CU202" s="195">
        <f t="shared" si="1173"/>
        <v>0</v>
      </c>
      <c r="CV202" s="195">
        <f t="shared" si="1173"/>
        <v>0</v>
      </c>
      <c r="CW202" s="195">
        <f t="shared" si="1173"/>
        <v>0</v>
      </c>
      <c r="CX202" s="198">
        <f t="shared" si="815"/>
        <v>0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0</v>
      </c>
      <c r="DD202" s="195">
        <f t="shared" si="1174"/>
        <v>0</v>
      </c>
      <c r="DE202" s="195">
        <f t="shared" si="1174"/>
        <v>0</v>
      </c>
      <c r="DF202" s="198">
        <f t="shared" si="817"/>
        <v>0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0</v>
      </c>
      <c r="DL202" s="195">
        <f t="shared" si="1175"/>
        <v>0</v>
      </c>
      <c r="DM202" s="195">
        <f t="shared" si="1175"/>
        <v>0</v>
      </c>
      <c r="DN202" s="198">
        <f t="shared" si="826"/>
        <v>0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0</v>
      </c>
      <c r="DT202" s="195">
        <f t="shared" si="1176"/>
        <v>0</v>
      </c>
      <c r="DU202" s="195">
        <f t="shared" si="1176"/>
        <v>0</v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3123</v>
      </c>
      <c r="E203" s="63">
        <f>SUM(E199:E202)</f>
        <v>3123</v>
      </c>
      <c r="F203" s="64"/>
      <c r="G203" s="65">
        <f>SUM(G199:G202)</f>
        <v>124</v>
      </c>
      <c r="H203" s="66">
        <f t="shared" ref="H203:K203" si="1190">SUM(H199:H202)</f>
        <v>2231</v>
      </c>
      <c r="I203" s="66">
        <f t="shared" si="1190"/>
        <v>171</v>
      </c>
      <c r="J203" s="66">
        <f t="shared" si="1190"/>
        <v>410</v>
      </c>
      <c r="K203" s="66">
        <f t="shared" si="1190"/>
        <v>187</v>
      </c>
      <c r="L203" s="67"/>
      <c r="M203" s="65">
        <f>SUM(M199:M202)</f>
        <v>52</v>
      </c>
      <c r="N203" s="66">
        <f t="shared" ref="N203:Q203" si="1191">SUM(N199:N202)</f>
        <v>1650</v>
      </c>
      <c r="O203" s="66">
        <f t="shared" si="1191"/>
        <v>563</v>
      </c>
      <c r="P203" s="66">
        <f t="shared" si="1191"/>
        <v>553</v>
      </c>
      <c r="Q203" s="66">
        <f t="shared" si="1191"/>
        <v>305</v>
      </c>
      <c r="R203" s="67"/>
      <c r="S203" s="65">
        <f>SUM(S199:S202)</f>
        <v>0</v>
      </c>
      <c r="T203" s="66">
        <f t="shared" ref="T203:W203" si="1192">SUM(T199:T202)</f>
        <v>653.00000000000011</v>
      </c>
      <c r="U203" s="66">
        <f t="shared" si="1192"/>
        <v>-388.68000000000006</v>
      </c>
      <c r="V203" s="66">
        <f t="shared" si="1192"/>
        <v>-198.23999999999995</v>
      </c>
      <c r="W203" s="66">
        <f t="shared" si="1192"/>
        <v>-66.080000000000013</v>
      </c>
      <c r="X203" s="67"/>
      <c r="Y203" s="65">
        <f>SUM(Y199:Y202)</f>
        <v>83</v>
      </c>
      <c r="Z203" s="66">
        <f t="shared" ref="Z203:AC203" si="1193">SUM(Z199:Z202)</f>
        <v>966</v>
      </c>
      <c r="AA203" s="66">
        <f t="shared" si="1193"/>
        <v>1378</v>
      </c>
      <c r="AB203" s="66">
        <f t="shared" si="1193"/>
        <v>231</v>
      </c>
      <c r="AC203" s="66">
        <f t="shared" si="1193"/>
        <v>465</v>
      </c>
      <c r="AD203" s="67"/>
      <c r="AE203" s="65">
        <f>SUM(AE199:AE202)</f>
        <v>0</v>
      </c>
      <c r="AF203" s="66">
        <f t="shared" ref="AF203:AI203" si="1194">SUM(AF199:AF202)</f>
        <v>1306</v>
      </c>
      <c r="AG203" s="66">
        <f t="shared" si="1194"/>
        <v>-776.24</v>
      </c>
      <c r="AH203" s="66">
        <f t="shared" si="1194"/>
        <v>-397.32</v>
      </c>
      <c r="AI203" s="66">
        <f t="shared" si="1194"/>
        <v>-132.44000000000003</v>
      </c>
      <c r="AJ203" s="67"/>
      <c r="AK203" s="65">
        <f>SUM(AK199:AK202)</f>
        <v>83</v>
      </c>
      <c r="AL203" s="66">
        <f t="shared" ref="AL203:AO203" si="1195">SUM(AL199:AL202)</f>
        <v>397</v>
      </c>
      <c r="AM203" s="66">
        <f t="shared" si="1195"/>
        <v>1458</v>
      </c>
      <c r="AN203" s="66">
        <f t="shared" si="1195"/>
        <v>517</v>
      </c>
      <c r="AO203" s="66">
        <f t="shared" si="1195"/>
        <v>668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706.05956700000002</v>
      </c>
      <c r="CD203" s="197">
        <f t="shared" ref="CD203:CG203" si="1196">SUM(CD199:CD202)</f>
        <v>22525.743745</v>
      </c>
      <c r="CE203" s="197">
        <f t="shared" si="1196"/>
        <v>15363.547517999999</v>
      </c>
      <c r="CF203" s="197">
        <f t="shared" si="1196"/>
        <v>100674.57723999998</v>
      </c>
      <c r="CG203" s="197">
        <f t="shared" si="1196"/>
        <v>208762.13689199998</v>
      </c>
      <c r="CH203" s="198">
        <f t="shared" si="872"/>
        <v>348032.06496199995</v>
      </c>
      <c r="CI203" s="68"/>
      <c r="CJ203" s="68"/>
      <c r="CK203" s="197">
        <f>SUM(CK199:CK202)</f>
        <v>1695.0573939999999</v>
      </c>
      <c r="CL203" s="197">
        <f t="shared" ref="CL203:CO203" si="1197">SUM(CL199:CL202)</f>
        <v>30458.303688999997</v>
      </c>
      <c r="CM203" s="197">
        <f t="shared" si="1197"/>
        <v>4660.764791999999</v>
      </c>
      <c r="CN203" s="197">
        <f t="shared" si="1197"/>
        <v>74644.257320000004</v>
      </c>
      <c r="CO203" s="197">
        <f t="shared" si="1197"/>
        <v>128027.89074209999</v>
      </c>
      <c r="CP203" s="198">
        <f t="shared" si="813"/>
        <v>239486.27393709999</v>
      </c>
      <c r="CS203" s="197">
        <f>SUM(CS199:CS202)</f>
        <v>1133.0391229999998</v>
      </c>
      <c r="CT203" s="197">
        <f t="shared" ref="CT203:CW203" si="1198">SUM(CT199:CT202)</f>
        <v>13187.495081999999</v>
      </c>
      <c r="CU203" s="197">
        <f t="shared" si="1198"/>
        <v>37623.072081999999</v>
      </c>
      <c r="CV203" s="197">
        <f t="shared" si="1198"/>
        <v>42029.192439999999</v>
      </c>
      <c r="CW203" s="197">
        <f t="shared" si="1198"/>
        <v>317975.66221049998</v>
      </c>
      <c r="CX203" s="198">
        <f t="shared" si="815"/>
        <v>411948.4609375</v>
      </c>
      <c r="CY203" s="6"/>
      <c r="CZ203" s="6"/>
      <c r="DA203" s="197">
        <f>SUM(DA199:DA202)</f>
        <v>1133.0391229999998</v>
      </c>
      <c r="DB203" s="197">
        <f t="shared" ref="DB203:DE203" si="1199">SUM(DB199:DB202)</f>
        <v>22294.674480598915</v>
      </c>
      <c r="DC203" s="197">
        <f t="shared" si="1199"/>
        <v>26625.916243508193</v>
      </c>
      <c r="DD203" s="197">
        <f t="shared" si="1199"/>
        <v>5943.1776464698942</v>
      </c>
      <c r="DE203" s="197">
        <f t="shared" si="1199"/>
        <v>272777.92868160352</v>
      </c>
      <c r="DF203" s="198">
        <f t="shared" si="817"/>
        <v>328774.73617518053</v>
      </c>
      <c r="DG203" s="6"/>
      <c r="DH203" s="6"/>
      <c r="DI203" s="197">
        <f>SUM(DI199:DI202)</f>
        <v>1133.0391229999998</v>
      </c>
      <c r="DJ203" s="197">
        <f t="shared" ref="DJ203:DM203" si="1200">SUM(DJ199:DJ202)</f>
        <v>5422.1259279999995</v>
      </c>
      <c r="DK203" s="197">
        <f t="shared" si="1200"/>
        <v>39806.841015999998</v>
      </c>
      <c r="DL203" s="197">
        <f t="shared" si="1200"/>
        <v>94124.127826666663</v>
      </c>
      <c r="DM203" s="197">
        <f t="shared" si="1200"/>
        <v>456763.82358869992</v>
      </c>
      <c r="DN203" s="198">
        <f t="shared" si="826"/>
        <v>597249.95748236659</v>
      </c>
      <c r="DO203" s="6"/>
      <c r="DP203" s="6"/>
      <c r="DQ203" s="197">
        <f>SUM(DQ199:DQ202)</f>
        <v>1133.0391229999998</v>
      </c>
      <c r="DR203" s="197">
        <f t="shared" ref="DR203:DU203" si="1201">SUM(DR199:DR202)</f>
        <v>23639.489205742735</v>
      </c>
      <c r="DS203" s="197">
        <f t="shared" si="1201"/>
        <v>17837.101746395656</v>
      </c>
      <c r="DT203" s="197">
        <f t="shared" si="1201"/>
        <v>21799.191397260984</v>
      </c>
      <c r="DU203" s="197">
        <f t="shared" si="1201"/>
        <v>366176.84071086929</v>
      </c>
      <c r="DV203" s="198">
        <f t="shared" si="820"/>
        <v>430585.66218326869</v>
      </c>
    </row>
    <row r="204" spans="1:126" s="88" customFormat="1" ht="25.5" customHeight="1">
      <c r="A204" s="19"/>
      <c r="B204" s="48" t="s">
        <v>57</v>
      </c>
      <c r="C204" s="48"/>
      <c r="D204" s="49">
        <f>L204</f>
        <v>52.78962544672401</v>
      </c>
      <c r="E204" s="50">
        <f>D204+SUM(AE204:AI204)</f>
        <v>52.78962544672401</v>
      </c>
      <c r="F204" s="51" t="s">
        <v>26</v>
      </c>
      <c r="G204" s="52">
        <f>'[9]NAW4 - Refurb - ENWL'!G201</f>
        <v>2.6477829252150893</v>
      </c>
      <c r="H204" s="52">
        <f>'[9]NAW4 - Refurb - ENWL'!H201</f>
        <v>46.964437332892111</v>
      </c>
      <c r="I204" s="52">
        <f>'[9]NAW4 - Refurb - ENWL'!I201</f>
        <v>1.6221437723362007</v>
      </c>
      <c r="J204" s="52">
        <f>'[9]NAW4 - Refurb - ENWL'!J201</f>
        <v>1.3898080741230969</v>
      </c>
      <c r="K204" s="52">
        <f>'[9]NAW4 - Refurb - ENWL'!K201</f>
        <v>0.16545334215751156</v>
      </c>
      <c r="L204" s="53">
        <f>SUM(G204:K204)</f>
        <v>52.78962544672401</v>
      </c>
      <c r="M204" s="69">
        <f>'[9]NAW4 - Refurb - ENWL'!M201</f>
        <v>1</v>
      </c>
      <c r="N204" s="69">
        <f>'[9]NAW4 - Refurb - ENWL'!N201</f>
        <v>47</v>
      </c>
      <c r="O204" s="69">
        <f>'[9]NAW4 - Refurb - ENWL'!O201</f>
        <v>3</v>
      </c>
      <c r="P204" s="69">
        <f>'[9]NAW4 - Refurb - ENWL'!P201</f>
        <v>1</v>
      </c>
      <c r="Q204" s="69">
        <f>'[9]NAW4 - Refurb - ENWL'!Q201</f>
        <v>0</v>
      </c>
      <c r="R204" s="53">
        <f>SUM(M204:Q204)</f>
        <v>52</v>
      </c>
      <c r="S204" s="52">
        <f>'[9]NAW4 - Refurb - ENWL'!S201</f>
        <v>0</v>
      </c>
      <c r="T204" s="52">
        <f>'[9]NAW4 - Refurb - ENWL'!T201</f>
        <v>0</v>
      </c>
      <c r="U204" s="52">
        <f>'[9]NAW4 - Refurb - ENWL'!U201</f>
        <v>0</v>
      </c>
      <c r="V204" s="52">
        <f>'[9]NAW4 - Refurb - ENWL'!V201</f>
        <v>0</v>
      </c>
      <c r="W204" s="52">
        <f>'[9]NAW4 - Refurb - ENWL'!W201</f>
        <v>0</v>
      </c>
      <c r="X204" s="53">
        <f>SUM(S204:W204)</f>
        <v>0</v>
      </c>
      <c r="Y204" s="69">
        <f>'[9]NAW4 - Refurb - ENWL'!Y201</f>
        <v>2.6477829252150897</v>
      </c>
      <c r="Z204" s="69">
        <f>'[9]NAW4 - Refurb - ENWL'!Z201</f>
        <v>40.975026346790202</v>
      </c>
      <c r="AA204" s="69">
        <f>'[9]NAW4 - Refurb - ENWL'!AA201</f>
        <v>5.890839999999999</v>
      </c>
      <c r="AB204" s="69">
        <f>'[9]NAW4 - Refurb - ENWL'!AB201</f>
        <v>1.5883520847121111</v>
      </c>
      <c r="AC204" s="69">
        <f>'[9]NAW4 - Refurb - ENWL'!AC201</f>
        <v>1.6876240900066179</v>
      </c>
      <c r="AD204" s="53">
        <f>SUM(Y204:AC204)</f>
        <v>52.789625446724017</v>
      </c>
      <c r="AE204" s="54">
        <f>'[9]NAW4 - Refurb - ENWL'!AE201</f>
        <v>0</v>
      </c>
      <c r="AF204" s="54">
        <f>'[9]NAW4 - Refurb - ENWL'!AF201</f>
        <v>0</v>
      </c>
      <c r="AG204" s="54">
        <f>'[9]NAW4 - Refurb - ENWL'!AG201</f>
        <v>0</v>
      </c>
      <c r="AH204" s="54">
        <f>'[9]NAW4 - Refurb - ENWL'!AH201</f>
        <v>0</v>
      </c>
      <c r="AI204" s="54">
        <f>'[9]NAW4 - Refurb - ENWL'!AI201</f>
        <v>0</v>
      </c>
      <c r="AJ204" s="53">
        <f>SUM(AE204:AI204)</f>
        <v>0</v>
      </c>
      <c r="AK204" s="69">
        <f>'[9]NAW4 - Refurb - ENWL'!AK201</f>
        <v>2.6477829252150897</v>
      </c>
      <c r="AL204" s="69">
        <f>'[9]NAW4 - Refurb - ENWL'!AL201</f>
        <v>35.912154076770349</v>
      </c>
      <c r="AM204" s="69">
        <f>'[9]NAW4 - Refurb - ENWL'!AM201</f>
        <v>4.6995759364659158</v>
      </c>
      <c r="AN204" s="69">
        <f>'[9]NAW4 - Refurb - ENWL'!AN201</f>
        <v>3.7061548643282585</v>
      </c>
      <c r="AO204" s="69">
        <f>'[9]NAW4 - Refurb - ENWL'!AO201</f>
        <v>5.8239576439444072</v>
      </c>
      <c r="AP204" s="53">
        <f>SUM(AK204:AO204)</f>
        <v>52.789625446724017</v>
      </c>
      <c r="AW204" s="91">
        <f>AG204+AM204</f>
        <v>4.6995759364659158</v>
      </c>
      <c r="BB204" s="89"/>
      <c r="BC204" s="89"/>
      <c r="BD204" s="51" t="s">
        <v>26</v>
      </c>
      <c r="BE204" s="172">
        <f>'ENWL - HI Probs. of Failure '!O$53</f>
        <v>1.0000000000000001E-5</v>
      </c>
      <c r="BF204" s="172">
        <f>'ENWL - HI Probs. of Failure '!P$53</f>
        <v>9.5000000000000005E-5</v>
      </c>
      <c r="BG204" s="172">
        <f>'ENWL - HI Probs. of Failure '!Q$53</f>
        <v>8.0400000000000003E-4</v>
      </c>
      <c r="BH204" s="172">
        <f>'ENWL - HI Probs. of Failure '!R$53</f>
        <v>2.4789999999999999E-3</v>
      </c>
      <c r="BI204" s="172">
        <f>'ENWL - HI Probs. of Failure '!S$53</f>
        <v>6.7231000000000001E-3</v>
      </c>
      <c r="BJ204" s="175"/>
      <c r="BK204" s="89"/>
      <c r="BL204" s="51" t="s">
        <v>26</v>
      </c>
      <c r="BM204" s="194">
        <f>$BM2*'ENWL - Ave Crit'!$Q$53</f>
        <v>478069.19999999995</v>
      </c>
      <c r="BN204" s="194">
        <f>$BM2*'ENWL - Ave Crit'!$Q$53</f>
        <v>478069.19999999995</v>
      </c>
      <c r="BO204" s="194">
        <f>$BM2*'ENWL - Ave Crit'!$Q$53</f>
        <v>478069.19999999995</v>
      </c>
      <c r="BP204" s="194">
        <f>$BM2*'ENWL - Ave Crit'!$Q$53</f>
        <v>478069.19999999995</v>
      </c>
      <c r="BQ204" s="194">
        <f>$BM2*'ENWL - Ave Crit'!$Q$53</f>
        <v>478069.19999999995</v>
      </c>
      <c r="BR204" s="175"/>
      <c r="BS204" s="89"/>
      <c r="BT204" s="51" t="s">
        <v>26</v>
      </c>
      <c r="BU204" s="24">
        <f t="shared" si="1046"/>
        <v>4.7806920000000002</v>
      </c>
      <c r="BV204" s="24">
        <f t="shared" si="1046"/>
        <v>45.416573999999997</v>
      </c>
      <c r="BW204" s="24">
        <f t="shared" si="1046"/>
        <v>384.36763679999996</v>
      </c>
      <c r="BX204" s="24">
        <f t="shared" si="1046"/>
        <v>1185.1335467999997</v>
      </c>
      <c r="BY204" s="24">
        <f t="shared" si="1046"/>
        <v>3214.1070385199996</v>
      </c>
      <c r="BZ204" s="89"/>
      <c r="CA204" s="89"/>
      <c r="CB204" s="51" t="s">
        <v>26</v>
      </c>
      <c r="CC204" s="195">
        <f>IF(BU204="","",M204*BU204)</f>
        <v>4.7806920000000002</v>
      </c>
      <c r="CD204" s="195">
        <f t="shared" ref="CD204:CG207" si="1202">IF(BV204="","",N204*BV204)</f>
        <v>2134.578978</v>
      </c>
      <c r="CE204" s="195">
        <f t="shared" si="1202"/>
        <v>1153.1029103999999</v>
      </c>
      <c r="CF204" s="195">
        <f t="shared" si="1202"/>
        <v>1185.1335467999997</v>
      </c>
      <c r="CG204" s="195">
        <f t="shared" si="1202"/>
        <v>0</v>
      </c>
      <c r="CH204" s="198">
        <f t="shared" si="872"/>
        <v>4477.5961271999995</v>
      </c>
      <c r="CI204" s="68"/>
      <c r="CJ204" s="68"/>
      <c r="CK204" s="195">
        <f t="shared" ref="CK204:CO207" si="1203">IF(BU204="","",G204*BU204)</f>
        <v>12.658234648312376</v>
      </c>
      <c r="CL204" s="195">
        <f t="shared" si="1203"/>
        <v>2132.9638434976569</v>
      </c>
      <c r="CM204" s="195">
        <f t="shared" si="1203"/>
        <v>623.49956832270254</v>
      </c>
      <c r="CN204" s="195">
        <f t="shared" si="1203"/>
        <v>1647.1081722567828</v>
      </c>
      <c r="CO204" s="195">
        <f t="shared" si="1203"/>
        <v>531.78475157511571</v>
      </c>
      <c r="CP204" s="198">
        <f t="shared" si="813"/>
        <v>4948.0145703005701</v>
      </c>
      <c r="CS204" s="195">
        <f>IF(BU204="","",Y204*BU204)</f>
        <v>12.658234648312378</v>
      </c>
      <c r="CT204" s="195">
        <f t="shared" ref="CT204:CW207" si="1204">IF(BV204="","",Z204*BV204)</f>
        <v>1860.9453162309467</v>
      </c>
      <c r="CU204" s="195">
        <f t="shared" si="1204"/>
        <v>2264.2482495669115</v>
      </c>
      <c r="CV204" s="195">
        <f t="shared" si="1204"/>
        <v>1882.4093397220379</v>
      </c>
      <c r="CW204" s="195">
        <f t="shared" si="1204"/>
        <v>5424.2044660661804</v>
      </c>
      <c r="CX204" s="198">
        <f t="shared" si="815"/>
        <v>11444.465606234389</v>
      </c>
      <c r="CY204" s="6"/>
      <c r="CZ204" s="6"/>
      <c r="DA204" s="195">
        <f>IF(BU204="","",(S204+Y204)*BU204)</f>
        <v>12.658234648312378</v>
      </c>
      <c r="DB204" s="195">
        <f t="shared" ref="DB204:DE207" si="1205">IF(BV204="","",(T204+Z204)*BV204)</f>
        <v>1860.9453162309467</v>
      </c>
      <c r="DC204" s="195">
        <f t="shared" si="1205"/>
        <v>2264.2482495669115</v>
      </c>
      <c r="DD204" s="195">
        <f t="shared" si="1205"/>
        <v>1882.4093397220379</v>
      </c>
      <c r="DE204" s="195">
        <f t="shared" si="1205"/>
        <v>5424.2044660661804</v>
      </c>
      <c r="DF204" s="198">
        <f t="shared" si="817"/>
        <v>11444.465606234389</v>
      </c>
      <c r="DG204" s="6"/>
      <c r="DH204" s="6"/>
      <c r="DI204" s="195">
        <f>IF(BU204="","",AK204*BU204)</f>
        <v>12.658234648312378</v>
      </c>
      <c r="DJ204" s="195">
        <f t="shared" ref="DJ204:DM207" si="1206">IF(BV204="","",AL204*BV204)</f>
        <v>1631.0070031270423</v>
      </c>
      <c r="DK204" s="195">
        <f t="shared" si="1206"/>
        <v>1806.3648966615508</v>
      </c>
      <c r="DL204" s="195">
        <f t="shared" si="1206"/>
        <v>4392.2884593514209</v>
      </c>
      <c r="DM204" s="195">
        <f t="shared" si="1206"/>
        <v>18718.823255444073</v>
      </c>
      <c r="DN204" s="198">
        <f t="shared" si="826"/>
        <v>26561.141849232401</v>
      </c>
      <c r="DO204" s="6"/>
      <c r="DP204" s="6"/>
      <c r="DQ204" s="195">
        <f>IF(BU204="","",(AE204+AK204)*BU204)</f>
        <v>12.658234648312378</v>
      </c>
      <c r="DR204" s="195">
        <f t="shared" ref="DR204:DU207" si="1207">IF(BV204="","",(AF204+AL204)*BV204)</f>
        <v>1631.0070031270423</v>
      </c>
      <c r="DS204" s="195">
        <f t="shared" si="1207"/>
        <v>1806.3648966615508</v>
      </c>
      <c r="DT204" s="195">
        <f t="shared" si="1207"/>
        <v>4392.2884593514209</v>
      </c>
      <c r="DU204" s="195">
        <f t="shared" si="1207"/>
        <v>18718.823255444073</v>
      </c>
      <c r="DV204" s="198">
        <f t="shared" si="820"/>
        <v>26561.141849232401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1314.4616736234282</v>
      </c>
      <c r="E205" s="57">
        <f t="shared" ref="E205:E207" si="1209">D205+SUM(AE205:AI205)</f>
        <v>1314.4616736234282</v>
      </c>
      <c r="F205" s="58" t="s">
        <v>28</v>
      </c>
      <c r="G205" s="52">
        <f>'[9]NAW4 - Refurb - ENWL'!G202</f>
        <v>65.929794837855738</v>
      </c>
      <c r="H205" s="52">
        <f>'[9]NAW4 - Refurb - ENWL'!H202</f>
        <v>1169.4144895890138</v>
      </c>
      <c r="I205" s="52">
        <f>'[9]NAW4 - Refurb - ENWL'!I202</f>
        <v>40.3913799311714</v>
      </c>
      <c r="J205" s="52">
        <f>'[9]NAW4 - Refurb - ENWL'!J202</f>
        <v>34.606221045665123</v>
      </c>
      <c r="K205" s="52">
        <f>'[9]NAW4 - Refurb - ENWL'!K202</f>
        <v>4.1197882197220377</v>
      </c>
      <c r="L205" s="59">
        <f t="shared" ref="L205:L207" si="1210">SUM(G205:K205)</f>
        <v>1314.4616736234282</v>
      </c>
      <c r="M205" s="52">
        <f>'[9]NAW4 - Refurb - ENWL'!M202</f>
        <v>26</v>
      </c>
      <c r="N205" s="52">
        <f>'[9]NAW4 - Refurb - ENWL'!N202</f>
        <v>1178</v>
      </c>
      <c r="O205" s="52">
        <f>'[9]NAW4 - Refurb - ENWL'!O202</f>
        <v>70</v>
      </c>
      <c r="P205" s="52">
        <f>'[9]NAW4 - Refurb - ENWL'!P202</f>
        <v>35</v>
      </c>
      <c r="Q205" s="52">
        <f>'[9]NAW4 - Refurb - ENWL'!Q202</f>
        <v>7</v>
      </c>
      <c r="R205" s="59">
        <f t="shared" ref="R205:R207" si="1211">SUM(M205:Q205)</f>
        <v>1316</v>
      </c>
      <c r="S205" s="52">
        <f>'[9]NAW4 - Refurb - ENWL'!S202</f>
        <v>0</v>
      </c>
      <c r="T205" s="52">
        <f>'[9]NAW4 - Refurb - ENWL'!T202</f>
        <v>0</v>
      </c>
      <c r="U205" s="52">
        <f>'[9]NAW4 - Refurb - ENWL'!U202</f>
        <v>0</v>
      </c>
      <c r="V205" s="52">
        <f>'[9]NAW4 - Refurb - ENWL'!V202</f>
        <v>0</v>
      </c>
      <c r="W205" s="52">
        <f>'[9]NAW4 - Refurb - ENWL'!W202</f>
        <v>0</v>
      </c>
      <c r="X205" s="59">
        <f t="shared" ref="X205:X207" si="1212">SUM(S205:W205)</f>
        <v>0</v>
      </c>
      <c r="Y205" s="52">
        <f>'[9]NAW4 - Refurb - ENWL'!Y202</f>
        <v>65.929794837855752</v>
      </c>
      <c r="Z205" s="52">
        <f>'[9]NAW4 - Refurb - ENWL'!Z202</f>
        <v>1020.2781560350762</v>
      </c>
      <c r="AA205" s="52">
        <f>'[9]NAW4 - Refurb - ENWL'!AA202</f>
        <v>146.681916</v>
      </c>
      <c r="AB205" s="52">
        <f>'[9]NAW4 - Refurb - ENWL'!AB202</f>
        <v>39.549966909331573</v>
      </c>
      <c r="AC205" s="52">
        <f>'[9]NAW4 - Refurb - ENWL'!AC202</f>
        <v>42.021839841164798</v>
      </c>
      <c r="AD205" s="59">
        <f t="shared" ref="AD205:AD207" si="1213">SUM(Y205:AC205)</f>
        <v>1314.4616736234284</v>
      </c>
      <c r="AE205" s="52">
        <f>'[9]NAW4 - Refurb - ENWL'!AE202</f>
        <v>0</v>
      </c>
      <c r="AF205" s="52">
        <f>'[9]NAW4 - Refurb - ENWL'!AF202</f>
        <v>0</v>
      </c>
      <c r="AG205" s="52">
        <f>'[9]NAW4 - Refurb - ENWL'!AG202</f>
        <v>0</v>
      </c>
      <c r="AH205" s="52">
        <f>'[9]NAW4 - Refurb - ENWL'!AH202</f>
        <v>0</v>
      </c>
      <c r="AI205" s="52">
        <f>'[9]NAW4 - Refurb - ENWL'!AI202</f>
        <v>0</v>
      </c>
      <c r="AJ205" s="59">
        <f t="shared" ref="AJ205:AJ207" si="1214">SUM(AE205:AI205)</f>
        <v>0</v>
      </c>
      <c r="AK205" s="52">
        <f>'[9]NAW4 - Refurb - ENWL'!AK202</f>
        <v>65.929794837855752</v>
      </c>
      <c r="AL205" s="52">
        <f>'[9]NAW4 - Refurb - ENWL'!AL202</f>
        <v>894.21263651158188</v>
      </c>
      <c r="AM205" s="52">
        <f>'[9]NAW4 - Refurb - ENWL'!AM202</f>
        <v>117.01944081800133</v>
      </c>
      <c r="AN205" s="52">
        <f>'[9]NAW4 - Refurb - ENWL'!AN202</f>
        <v>92.283256121773661</v>
      </c>
      <c r="AO205" s="52">
        <f>'[9]NAW4 - Refurb - ENWL'!AO202</f>
        <v>145.01654533421578</v>
      </c>
      <c r="AP205" s="59">
        <f t="shared" ref="AP205:AP207" si="1215">SUM(AK205:AO205)</f>
        <v>1314.4616736234286</v>
      </c>
      <c r="AR205" s="16"/>
      <c r="BB205" s="89"/>
      <c r="BC205" s="89"/>
      <c r="BD205" s="58" t="s">
        <v>28</v>
      </c>
      <c r="BE205" s="172">
        <f>'ENWL - HI Probs. of Failure '!O$53</f>
        <v>1.0000000000000001E-5</v>
      </c>
      <c r="BF205" s="172">
        <f>'ENWL - HI Probs. of Failure '!P$53</f>
        <v>9.5000000000000005E-5</v>
      </c>
      <c r="BG205" s="172">
        <f>'ENWL - HI Probs. of Failure '!Q$53</f>
        <v>8.0400000000000003E-4</v>
      </c>
      <c r="BH205" s="172">
        <f>'ENWL - HI Probs. of Failure '!R$53</f>
        <v>2.4789999999999999E-3</v>
      </c>
      <c r="BI205" s="172">
        <f>'ENWL - HI Probs. of Failure '!S$53</f>
        <v>6.7231000000000001E-3</v>
      </c>
      <c r="BJ205" s="176"/>
      <c r="BK205" s="89"/>
      <c r="BL205" s="58" t="s">
        <v>28</v>
      </c>
      <c r="BM205" s="194">
        <f>$BM3*'ENWL - Ave Crit'!$Q$53</f>
        <v>682956</v>
      </c>
      <c r="BN205" s="194">
        <f>$BM3*'ENWL - Ave Crit'!$Q$53</f>
        <v>682956</v>
      </c>
      <c r="BO205" s="194">
        <f>$BM3*'ENWL - Ave Crit'!$Q$53</f>
        <v>682956</v>
      </c>
      <c r="BP205" s="194">
        <f>$BM3*'ENWL - Ave Crit'!$Q$53</f>
        <v>682956</v>
      </c>
      <c r="BQ205" s="194">
        <f>$BM3*'ENWL - Ave Crit'!$Q$53</f>
        <v>682956</v>
      </c>
      <c r="BR205" s="176"/>
      <c r="BS205" s="89"/>
      <c r="BT205" s="58" t="s">
        <v>28</v>
      </c>
      <c r="BU205" s="24">
        <f t="shared" si="1046"/>
        <v>6.8295600000000007</v>
      </c>
      <c r="BV205" s="24">
        <f t="shared" si="1046"/>
        <v>64.88082</v>
      </c>
      <c r="BW205" s="24">
        <f t="shared" si="1046"/>
        <v>549.09662400000002</v>
      </c>
      <c r="BX205" s="24">
        <f t="shared" si="1046"/>
        <v>1693.047924</v>
      </c>
      <c r="BY205" s="24">
        <f t="shared" si="1046"/>
        <v>4591.5814836</v>
      </c>
      <c r="BZ205" s="89"/>
      <c r="CA205" s="89"/>
      <c r="CB205" s="58" t="s">
        <v>28</v>
      </c>
      <c r="CC205" s="195">
        <f t="shared" ref="CC205:CC207" si="1216">IF(BU205="","",M205*BU205)</f>
        <v>177.56856000000002</v>
      </c>
      <c r="CD205" s="195">
        <f t="shared" si="1202"/>
        <v>76429.605960000001</v>
      </c>
      <c r="CE205" s="195">
        <f t="shared" si="1202"/>
        <v>38436.763680000004</v>
      </c>
      <c r="CF205" s="195">
        <f t="shared" si="1202"/>
        <v>59256.677340000002</v>
      </c>
      <c r="CG205" s="195">
        <f>IF(BY205="","",Q205*BY205)</f>
        <v>32141.070385200001</v>
      </c>
      <c r="CH205" s="198">
        <f t="shared" si="872"/>
        <v>206441.6859252</v>
      </c>
      <c r="CI205" s="68"/>
      <c r="CJ205" s="68"/>
      <c r="CK205" s="195">
        <f t="shared" si="1203"/>
        <v>450.2714896328261</v>
      </c>
      <c r="CL205" s="195">
        <f t="shared" si="1203"/>
        <v>75872.571004416677</v>
      </c>
      <c r="CM205" s="195">
        <f t="shared" si="1203"/>
        <v>22178.770358907568</v>
      </c>
      <c r="CN205" s="195">
        <f t="shared" si="1203"/>
        <v>58589.990698848444</v>
      </c>
      <c r="CO205" s="195">
        <f t="shared" si="1203"/>
        <v>18916.343306029117</v>
      </c>
      <c r="CP205" s="198">
        <f t="shared" ref="CP205:CP266" si="1217">SUM(CK205:CO205)</f>
        <v>176007.94685783464</v>
      </c>
      <c r="CS205" s="195">
        <f t="shared" ref="CS205:CS207" si="1218">IF(BU205="","",Y205*BU205)</f>
        <v>450.27148963282616</v>
      </c>
      <c r="CT205" s="195">
        <f t="shared" si="1204"/>
        <v>66196.483391643691</v>
      </c>
      <c r="CU205" s="195">
        <f t="shared" si="1204"/>
        <v>80542.544877451583</v>
      </c>
      <c r="CV205" s="195">
        <f t="shared" si="1204"/>
        <v>66959.989370112511</v>
      </c>
      <c r="CW205" s="195">
        <f t="shared" si="1204"/>
        <v>192946.70172149705</v>
      </c>
      <c r="CX205" s="198">
        <f t="shared" ref="CX205:CX266" si="1219">SUM(CS205:CW205)</f>
        <v>407095.99085033766</v>
      </c>
      <c r="CY205" s="6"/>
      <c r="CZ205" s="6"/>
      <c r="DA205" s="195">
        <f t="shared" ref="DA205:DA207" si="1220">IF(BU205="","",(S205+Y205)*BU205)</f>
        <v>450.27148963282616</v>
      </c>
      <c r="DB205" s="195">
        <f t="shared" si="1205"/>
        <v>66196.483391643691</v>
      </c>
      <c r="DC205" s="195">
        <f t="shared" si="1205"/>
        <v>80542.544877451583</v>
      </c>
      <c r="DD205" s="195">
        <f t="shared" si="1205"/>
        <v>66959.989370112511</v>
      </c>
      <c r="DE205" s="195">
        <f t="shared" si="1205"/>
        <v>192946.70172149705</v>
      </c>
      <c r="DF205" s="198">
        <f t="shared" ref="DF205:DF266" si="1221">SUM(DA205:DE205)</f>
        <v>407095.99085033766</v>
      </c>
      <c r="DG205" s="6"/>
      <c r="DH205" s="6"/>
      <c r="DI205" s="195">
        <f t="shared" ref="DI205:DI207" si="1222">IF(BU205="","",AK205*BU205)</f>
        <v>450.27148963282616</v>
      </c>
      <c r="DJ205" s="195">
        <f t="shared" si="1206"/>
        <v>58017.249111233374</v>
      </c>
      <c r="DK205" s="195">
        <f t="shared" si="1206"/>
        <v>64254.979895532328</v>
      </c>
      <c r="DL205" s="195">
        <f t="shared" si="1206"/>
        <v>156239.97519692918</v>
      </c>
      <c r="DM205" s="195">
        <f t="shared" si="1206"/>
        <v>665855.28437222517</v>
      </c>
      <c r="DN205" s="198">
        <f t="shared" si="826"/>
        <v>944817.76006555289</v>
      </c>
      <c r="DO205" s="6"/>
      <c r="DP205" s="6"/>
      <c r="DQ205" s="195">
        <f t="shared" ref="DQ205:DQ207" si="1223">IF(BU205="","",(AE205+AK205)*BU205)</f>
        <v>450.27148963282616</v>
      </c>
      <c r="DR205" s="195">
        <f t="shared" si="1207"/>
        <v>58017.249111233374</v>
      </c>
      <c r="DS205" s="195">
        <f t="shared" si="1207"/>
        <v>64254.979895532328</v>
      </c>
      <c r="DT205" s="195">
        <f t="shared" si="1207"/>
        <v>156239.97519692918</v>
      </c>
      <c r="DU205" s="195">
        <f t="shared" si="1207"/>
        <v>665855.28437222517</v>
      </c>
      <c r="DV205" s="198">
        <f t="shared" ref="DV205:DV266" si="1224">SUM(DQ205:DU205)</f>
        <v>944817.76006555289</v>
      </c>
    </row>
    <row r="206" spans="1:126" s="88" customFormat="1" ht="25.5" customHeight="1">
      <c r="A206" s="19"/>
      <c r="B206" s="55"/>
      <c r="C206" s="55"/>
      <c r="D206" s="56">
        <f t="shared" si="1208"/>
        <v>228.0511819298477</v>
      </c>
      <c r="E206" s="57">
        <f t="shared" si="1209"/>
        <v>228.0511819298477</v>
      </c>
      <c r="F206" s="58" t="s">
        <v>30</v>
      </c>
      <c r="G206" s="52">
        <f>'[9]NAW4 - Refurb - ENWL'!G203</f>
        <v>11.438422236929185</v>
      </c>
      <c r="H206" s="52">
        <f>'[9]NAW4 - Refurb - ENWL'!H203</f>
        <v>202.88636927809392</v>
      </c>
      <c r="I206" s="52">
        <f>'[9]NAW4 - Refurb - ENWL'!I203</f>
        <v>7.0076610964923862</v>
      </c>
      <c r="J206" s="52">
        <f>'[9]NAW4 - Refurb - ENWL'!J203</f>
        <v>6.0039708802117788</v>
      </c>
      <c r="K206" s="52">
        <f>'[9]NAW4 - Refurb - ENWL'!K203</f>
        <v>0.71475843812044981</v>
      </c>
      <c r="L206" s="59">
        <f t="shared" si="1210"/>
        <v>228.0511819298477</v>
      </c>
      <c r="M206" s="52">
        <f>'[9]NAW4 - Refurb - ENWL'!M203</f>
        <v>5</v>
      </c>
      <c r="N206" s="52">
        <f>'[9]NAW4 - Refurb - ENWL'!N203</f>
        <v>204</v>
      </c>
      <c r="O206" s="52">
        <f>'[9]NAW4 - Refurb - ENWL'!O203</f>
        <v>12</v>
      </c>
      <c r="P206" s="52">
        <f>'[9]NAW4 - Refurb - ENWL'!P203</f>
        <v>6</v>
      </c>
      <c r="Q206" s="52">
        <f>'[9]NAW4 - Refurb - ENWL'!Q203</f>
        <v>1</v>
      </c>
      <c r="R206" s="59">
        <f t="shared" si="1211"/>
        <v>228</v>
      </c>
      <c r="S206" s="52">
        <f>'[9]NAW4 - Refurb - ENWL'!S203</f>
        <v>0</v>
      </c>
      <c r="T206" s="52">
        <f>'[9]NAW4 - Refurb - ENWL'!T203</f>
        <v>0</v>
      </c>
      <c r="U206" s="52">
        <f>'[9]NAW4 - Refurb - ENWL'!U203</f>
        <v>0</v>
      </c>
      <c r="V206" s="52">
        <f>'[9]NAW4 - Refurb - ENWL'!V203</f>
        <v>0</v>
      </c>
      <c r="W206" s="52">
        <f>'[9]NAW4 - Refurb - ENWL'!W203</f>
        <v>0</v>
      </c>
      <c r="X206" s="59">
        <f t="shared" si="1212"/>
        <v>0</v>
      </c>
      <c r="Y206" s="52">
        <f>'[9]NAW4 - Refurb - ENWL'!Y203</f>
        <v>11.438422236929188</v>
      </c>
      <c r="Z206" s="52">
        <f>'[9]NAW4 - Refurb - ENWL'!Z203</f>
        <v>177.01211381813366</v>
      </c>
      <c r="AA206" s="52">
        <f>'[9]NAW4 - Refurb - ENWL'!AA203</f>
        <v>25.448428799999995</v>
      </c>
      <c r="AB206" s="52">
        <f>'[9]NAW4 - Refurb - ENWL'!AB203</f>
        <v>6.8616810059563198</v>
      </c>
      <c r="AC206" s="52">
        <f>'[9]NAW4 - Refurb - ENWL'!AC203</f>
        <v>7.2905360688285894</v>
      </c>
      <c r="AD206" s="59">
        <f t="shared" si="1213"/>
        <v>228.05118192984776</v>
      </c>
      <c r="AE206" s="52">
        <f>'[9]NAW4 - Refurb - ENWL'!AE203</f>
        <v>0</v>
      </c>
      <c r="AF206" s="52">
        <f>'[9]NAW4 - Refurb - ENWL'!AF203</f>
        <v>0</v>
      </c>
      <c r="AG206" s="52">
        <f>'[9]NAW4 - Refurb - ENWL'!AG203</f>
        <v>0</v>
      </c>
      <c r="AH206" s="52">
        <f>'[9]NAW4 - Refurb - ENWL'!AH203</f>
        <v>0</v>
      </c>
      <c r="AI206" s="52">
        <f>'[9]NAW4 - Refurb - ENWL'!AI203</f>
        <v>0</v>
      </c>
      <c r="AJ206" s="59">
        <f t="shared" si="1214"/>
        <v>0</v>
      </c>
      <c r="AK206" s="52">
        <f>'[9]NAW4 - Refurb - ENWL'!AK203</f>
        <v>11.438422236929188</v>
      </c>
      <c r="AL206" s="52">
        <f>'[9]NAW4 - Refurb - ENWL'!AL203</f>
        <v>155.14050561164791</v>
      </c>
      <c r="AM206" s="52">
        <f>'[9]NAW4 - Refurb - ENWL'!AM203</f>
        <v>20.302168045532756</v>
      </c>
      <c r="AN206" s="52">
        <f>'[9]NAW4 - Refurb - ENWL'!AN203</f>
        <v>16.010589013898077</v>
      </c>
      <c r="AO206" s="52">
        <f>'[9]NAW4 - Refurb - ENWL'!AO203</f>
        <v>25.15949702183984</v>
      </c>
      <c r="AP206" s="59">
        <f t="shared" si="1215"/>
        <v>228.05118192984781</v>
      </c>
      <c r="BB206" s="89"/>
      <c r="BC206" s="89"/>
      <c r="BD206" s="58" t="s">
        <v>30</v>
      </c>
      <c r="BE206" s="172">
        <f>'ENWL - HI Probs. of Failure '!O$53</f>
        <v>1.0000000000000001E-5</v>
      </c>
      <c r="BF206" s="172">
        <f>'ENWL - HI Probs. of Failure '!P$53</f>
        <v>9.5000000000000005E-5</v>
      </c>
      <c r="BG206" s="172">
        <f>'ENWL - HI Probs. of Failure '!Q$53</f>
        <v>8.0400000000000003E-4</v>
      </c>
      <c r="BH206" s="172">
        <f>'ENWL - HI Probs. of Failure '!R$53</f>
        <v>2.4789999999999999E-3</v>
      </c>
      <c r="BI206" s="172">
        <f>'ENWL - HI Probs. of Failure '!S$53</f>
        <v>6.7231000000000001E-3</v>
      </c>
      <c r="BJ206" s="176"/>
      <c r="BK206" s="89"/>
      <c r="BL206" s="58" t="s">
        <v>30</v>
      </c>
      <c r="BM206" s="194">
        <f>$BM4*'ENWL - Ave Crit'!$Q$53</f>
        <v>1024434</v>
      </c>
      <c r="BN206" s="194">
        <f>$BM4*'ENWL - Ave Crit'!$Q$53</f>
        <v>1024434</v>
      </c>
      <c r="BO206" s="194">
        <f>$BM4*'ENWL - Ave Crit'!$Q$53</f>
        <v>1024434</v>
      </c>
      <c r="BP206" s="194">
        <f>$BM4*'ENWL - Ave Crit'!$Q$53</f>
        <v>1024434</v>
      </c>
      <c r="BQ206" s="194">
        <f>$BM4*'ENWL - Ave Crit'!$Q$53</f>
        <v>1024434</v>
      </c>
      <c r="BR206" s="176"/>
      <c r="BS206" s="89"/>
      <c r="BT206" s="58" t="s">
        <v>30</v>
      </c>
      <c r="BU206" s="24">
        <f t="shared" si="1046"/>
        <v>10.244340000000001</v>
      </c>
      <c r="BV206" s="24">
        <f t="shared" si="1046"/>
        <v>97.32123</v>
      </c>
      <c r="BW206" s="24">
        <f t="shared" si="1046"/>
        <v>823.64493600000003</v>
      </c>
      <c r="BX206" s="24">
        <f t="shared" si="1046"/>
        <v>2539.5718859999997</v>
      </c>
      <c r="BY206" s="24">
        <f t="shared" si="1046"/>
        <v>6887.3722254000004</v>
      </c>
      <c r="BZ206" s="89"/>
      <c r="CA206" s="89"/>
      <c r="CB206" s="58" t="s">
        <v>30</v>
      </c>
      <c r="CC206" s="195">
        <f t="shared" si="1216"/>
        <v>51.221700000000006</v>
      </c>
      <c r="CD206" s="195">
        <f t="shared" si="1202"/>
        <v>19853.530920000001</v>
      </c>
      <c r="CE206" s="195">
        <f t="shared" si="1202"/>
        <v>9883.7392319999999</v>
      </c>
      <c r="CF206" s="195">
        <f t="shared" si="1202"/>
        <v>15237.431315999998</v>
      </c>
      <c r="CG206" s="195">
        <f t="shared" si="1202"/>
        <v>6887.3722254000004</v>
      </c>
      <c r="CH206" s="198">
        <f t="shared" si="872"/>
        <v>51913.295393399996</v>
      </c>
      <c r="CI206" s="68"/>
      <c r="CJ206" s="68"/>
      <c r="CK206" s="195">
        <f t="shared" si="1203"/>
        <v>117.17908645866314</v>
      </c>
      <c r="CL206" s="195">
        <f t="shared" si="1203"/>
        <v>19745.151008378314</v>
      </c>
      <c r="CM206" s="195">
        <f t="shared" si="1203"/>
        <v>5771.8245753301617</v>
      </c>
      <c r="CN206" s="195">
        <f t="shared" si="1203"/>
        <v>15247.515651748505</v>
      </c>
      <c r="CO206" s="195">
        <f t="shared" si="1203"/>
        <v>4922.8074145810706</v>
      </c>
      <c r="CP206" s="198">
        <f t="shared" si="1217"/>
        <v>45804.477736496716</v>
      </c>
      <c r="CS206" s="195">
        <f t="shared" si="1218"/>
        <v>117.17908645866318</v>
      </c>
      <c r="CT206" s="195">
        <f t="shared" si="1204"/>
        <v>17227.036641680763</v>
      </c>
      <c r="CU206" s="195">
        <f t="shared" si="1204"/>
        <v>20960.469510276555</v>
      </c>
      <c r="CV206" s="195">
        <f t="shared" si="1204"/>
        <v>17425.732173426866</v>
      </c>
      <c r="CW206" s="195">
        <f t="shared" si="1204"/>
        <v>50212.63562872693</v>
      </c>
      <c r="CX206" s="198">
        <f t="shared" si="1219"/>
        <v>105943.05304056978</v>
      </c>
      <c r="CY206" s="6"/>
      <c r="CZ206" s="6"/>
      <c r="DA206" s="195">
        <f t="shared" si="1220"/>
        <v>117.17908645866318</v>
      </c>
      <c r="DB206" s="195">
        <f t="shared" si="1205"/>
        <v>17227.036641680763</v>
      </c>
      <c r="DC206" s="195">
        <f t="shared" si="1205"/>
        <v>20960.469510276555</v>
      </c>
      <c r="DD206" s="195">
        <f t="shared" si="1205"/>
        <v>17425.732173426866</v>
      </c>
      <c r="DE206" s="195">
        <f t="shared" si="1205"/>
        <v>50212.63562872693</v>
      </c>
      <c r="DF206" s="198">
        <f t="shared" si="1221"/>
        <v>105943.05304056978</v>
      </c>
      <c r="DG206" s="6"/>
      <c r="DH206" s="6"/>
      <c r="DI206" s="195">
        <f t="shared" si="1222"/>
        <v>117.17908645866318</v>
      </c>
      <c r="DJ206" s="195">
        <f t="shared" si="1206"/>
        <v>15098.464828947477</v>
      </c>
      <c r="DK206" s="195">
        <f t="shared" si="1206"/>
        <v>16721.777900524074</v>
      </c>
      <c r="DL206" s="195">
        <f t="shared" si="1206"/>
        <v>40660.041737996013</v>
      </c>
      <c r="DM206" s="195">
        <f t="shared" si="1206"/>
        <v>173282.82099325373</v>
      </c>
      <c r="DN206" s="198">
        <f t="shared" ref="DN206:DN266" si="1225">SUM(DI206:DM206)</f>
        <v>245880.28454717994</v>
      </c>
      <c r="DO206" s="6"/>
      <c r="DP206" s="6"/>
      <c r="DQ206" s="195">
        <f t="shared" si="1223"/>
        <v>117.17908645866318</v>
      </c>
      <c r="DR206" s="195">
        <f t="shared" si="1207"/>
        <v>15098.464828947477</v>
      </c>
      <c r="DS206" s="195">
        <f t="shared" si="1207"/>
        <v>16721.777900524074</v>
      </c>
      <c r="DT206" s="195">
        <f t="shared" si="1207"/>
        <v>40660.041737996013</v>
      </c>
      <c r="DU206" s="195">
        <f t="shared" si="1207"/>
        <v>173282.82099325373</v>
      </c>
      <c r="DV206" s="198">
        <f t="shared" si="1224"/>
        <v>245880.28454717994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31</v>
      </c>
      <c r="G207" s="52">
        <f>'[9]NAW4 - Refurb - ENWL'!G204</f>
        <v>0</v>
      </c>
      <c r="H207" s="52">
        <f>'[9]NAW4 - Refurb - ENWL'!H204</f>
        <v>0</v>
      </c>
      <c r="I207" s="52">
        <f>'[9]NAW4 - Refurb - ENWL'!I204</f>
        <v>0</v>
      </c>
      <c r="J207" s="52">
        <f>'[9]NAW4 - Refurb - ENWL'!J204</f>
        <v>0</v>
      </c>
      <c r="K207" s="52">
        <f>'[9]NAW4 - Refurb - ENWL'!K204</f>
        <v>0</v>
      </c>
      <c r="L207" s="59">
        <f t="shared" si="1210"/>
        <v>0</v>
      </c>
      <c r="M207" s="52">
        <f>'[9]NAW4 - Refurb - ENWL'!M204</f>
        <v>0</v>
      </c>
      <c r="N207" s="52">
        <f>'[9]NAW4 - Refurb - ENWL'!N204</f>
        <v>0</v>
      </c>
      <c r="O207" s="52">
        <f>'[9]NAW4 - Refurb - ENWL'!O204</f>
        <v>0</v>
      </c>
      <c r="P207" s="52">
        <f>'[9]NAW4 - Refurb - ENWL'!P204</f>
        <v>0</v>
      </c>
      <c r="Q207" s="52">
        <f>'[9]NAW4 - Refurb - ENWL'!Q204</f>
        <v>0</v>
      </c>
      <c r="R207" s="59">
        <f t="shared" si="1211"/>
        <v>0</v>
      </c>
      <c r="S207" s="52">
        <f>'[9]NAW4 - Refurb - ENWL'!S204</f>
        <v>0</v>
      </c>
      <c r="T207" s="52">
        <f>'[9]NAW4 - Refurb - ENWL'!T204</f>
        <v>0</v>
      </c>
      <c r="U207" s="52">
        <f>'[9]NAW4 - Refurb - ENWL'!U204</f>
        <v>0</v>
      </c>
      <c r="V207" s="52">
        <f>'[9]NAW4 - Refurb - ENWL'!V204</f>
        <v>0</v>
      </c>
      <c r="W207" s="52">
        <f>'[9]NAW4 - Refurb - ENWL'!W204</f>
        <v>0</v>
      </c>
      <c r="X207" s="59">
        <f t="shared" si="1212"/>
        <v>0</v>
      </c>
      <c r="Y207" s="52">
        <f>'[9]NAW4 - Refurb - ENWL'!Y204</f>
        <v>0</v>
      </c>
      <c r="Z207" s="52">
        <f>'[9]NAW4 - Refurb - ENWL'!Z204</f>
        <v>0</v>
      </c>
      <c r="AA207" s="52">
        <f>'[9]NAW4 - Refurb - ENWL'!AA204</f>
        <v>0</v>
      </c>
      <c r="AB207" s="52">
        <f>'[9]NAW4 - Refurb - ENWL'!AB204</f>
        <v>0</v>
      </c>
      <c r="AC207" s="52">
        <f>'[9]NAW4 - Refurb - ENWL'!AC204</f>
        <v>0</v>
      </c>
      <c r="AD207" s="59">
        <f t="shared" si="1213"/>
        <v>0</v>
      </c>
      <c r="AE207" s="52">
        <f>'[9]NAW4 - Refurb - ENWL'!AE204</f>
        <v>0</v>
      </c>
      <c r="AF207" s="52">
        <f>'[9]NAW4 - Refurb - ENWL'!AF204</f>
        <v>0</v>
      </c>
      <c r="AG207" s="52">
        <f>'[9]NAW4 - Refurb - ENWL'!AG204</f>
        <v>0</v>
      </c>
      <c r="AH207" s="52">
        <f>'[9]NAW4 - Refurb - ENWL'!AH204</f>
        <v>0</v>
      </c>
      <c r="AI207" s="52">
        <f>'[9]NAW4 - Refurb - ENWL'!AI204</f>
        <v>0</v>
      </c>
      <c r="AJ207" s="59">
        <f t="shared" si="1214"/>
        <v>0</v>
      </c>
      <c r="AK207" s="52">
        <f>'[9]NAW4 - Refurb - ENWL'!AK204</f>
        <v>0</v>
      </c>
      <c r="AL207" s="52">
        <f>'[9]NAW4 - Refurb - ENWL'!AL204</f>
        <v>0</v>
      </c>
      <c r="AM207" s="52">
        <f>'[9]NAW4 - Refurb - ENWL'!AM204</f>
        <v>0</v>
      </c>
      <c r="AN207" s="52">
        <f>'[9]NAW4 - Refurb - ENWL'!AN204</f>
        <v>0</v>
      </c>
      <c r="AO207" s="52">
        <f>'[9]NAW4 - Refurb - ENWL'!AO204</f>
        <v>0</v>
      </c>
      <c r="AP207" s="59">
        <f t="shared" si="1215"/>
        <v>0</v>
      </c>
      <c r="AR207" s="16"/>
      <c r="BB207" s="89"/>
      <c r="BC207" s="89"/>
      <c r="BD207" s="58" t="s">
        <v>31</v>
      </c>
      <c r="BE207" s="172">
        <f>'ENWL - HI Probs. of Failure '!O$53</f>
        <v>1.0000000000000001E-5</v>
      </c>
      <c r="BF207" s="172">
        <f>'ENWL - HI Probs. of Failure '!P$53</f>
        <v>9.5000000000000005E-5</v>
      </c>
      <c r="BG207" s="172">
        <f>'ENWL - HI Probs. of Failure '!Q$53</f>
        <v>8.0400000000000003E-4</v>
      </c>
      <c r="BH207" s="172">
        <f>'ENWL - HI Probs. of Failure '!R$53</f>
        <v>2.4789999999999999E-3</v>
      </c>
      <c r="BI207" s="172">
        <f>'ENWL - HI Probs. of Failure '!S$53</f>
        <v>6.7231000000000001E-3</v>
      </c>
      <c r="BJ207" s="176"/>
      <c r="BK207" s="89"/>
      <c r="BL207" s="58" t="s">
        <v>31</v>
      </c>
      <c r="BM207" s="194">
        <f>$BM5*'ENWL - Ave Crit'!$Q$53</f>
        <v>1707390</v>
      </c>
      <c r="BN207" s="194">
        <f>$BM5*'ENWL - Ave Crit'!$Q$53</f>
        <v>1707390</v>
      </c>
      <c r="BO207" s="194">
        <f>$BM5*'ENWL - Ave Crit'!$Q$53</f>
        <v>1707390</v>
      </c>
      <c r="BP207" s="194">
        <f>$BM5*'ENWL - Ave Crit'!$Q$53</f>
        <v>1707390</v>
      </c>
      <c r="BQ207" s="194">
        <f>$BM5*'ENWL - Ave Crit'!$Q$53</f>
        <v>1707390</v>
      </c>
      <c r="BR207" s="176"/>
      <c r="BS207" s="89"/>
      <c r="BT207" s="58" t="s">
        <v>31</v>
      </c>
      <c r="BU207" s="24">
        <f t="shared" si="1046"/>
        <v>17.073900000000002</v>
      </c>
      <c r="BV207" s="24">
        <f t="shared" si="1046"/>
        <v>162.20205000000001</v>
      </c>
      <c r="BW207" s="24">
        <f t="shared" si="1046"/>
        <v>1372.7415599999999</v>
      </c>
      <c r="BX207" s="24">
        <f t="shared" si="1046"/>
        <v>4232.6198100000001</v>
      </c>
      <c r="BY207" s="24">
        <f t="shared" si="1046"/>
        <v>11478.953708999999</v>
      </c>
      <c r="BZ207" s="89"/>
      <c r="CA207" s="89"/>
      <c r="CB207" s="58" t="s">
        <v>31</v>
      </c>
      <c r="CC207" s="195">
        <f t="shared" si="1216"/>
        <v>0</v>
      </c>
      <c r="CD207" s="195">
        <f t="shared" si="1202"/>
        <v>0</v>
      </c>
      <c r="CE207" s="195">
        <f t="shared" si="1202"/>
        <v>0</v>
      </c>
      <c r="CF207" s="195">
        <f t="shared" si="1202"/>
        <v>0</v>
      </c>
      <c r="CG207" s="195">
        <f t="shared" si="1202"/>
        <v>0</v>
      </c>
      <c r="CH207" s="198">
        <f t="shared" si="872"/>
        <v>0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0</v>
      </c>
      <c r="CN207" s="195">
        <f t="shared" si="1203"/>
        <v>0</v>
      </c>
      <c r="CO207" s="195">
        <f t="shared" si="1203"/>
        <v>0</v>
      </c>
      <c r="CP207" s="198">
        <f t="shared" si="1217"/>
        <v>0</v>
      </c>
      <c r="CS207" s="195">
        <f t="shared" si="1218"/>
        <v>0</v>
      </c>
      <c r="CT207" s="195">
        <f t="shared" si="1204"/>
        <v>0</v>
      </c>
      <c r="CU207" s="195">
        <f t="shared" si="1204"/>
        <v>0</v>
      </c>
      <c r="CV207" s="195">
        <f t="shared" si="1204"/>
        <v>0</v>
      </c>
      <c r="CW207" s="195">
        <f t="shared" si="1204"/>
        <v>0</v>
      </c>
      <c r="CX207" s="198">
        <f t="shared" si="1219"/>
        <v>0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0</v>
      </c>
      <c r="DD207" s="195">
        <f t="shared" si="1205"/>
        <v>0</v>
      </c>
      <c r="DE207" s="195">
        <f t="shared" si="1205"/>
        <v>0</v>
      </c>
      <c r="DF207" s="198">
        <f t="shared" si="1221"/>
        <v>0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0</v>
      </c>
      <c r="DM207" s="195">
        <f t="shared" si="1206"/>
        <v>0</v>
      </c>
      <c r="DN207" s="198">
        <f t="shared" si="1225"/>
        <v>0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0</v>
      </c>
      <c r="DU207" s="195">
        <f t="shared" si="1207"/>
        <v>0</v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1595.3024809999997</v>
      </c>
      <c r="E208" s="63">
        <f>SUM(E204:E207)</f>
        <v>1595.3024809999997</v>
      </c>
      <c r="F208" s="64"/>
      <c r="G208" s="65">
        <f>SUM(G204:G207)</f>
        <v>80.016000000000005</v>
      </c>
      <c r="H208" s="66">
        <f t="shared" ref="H208:K208" si="1226">SUM(H204:H207)</f>
        <v>1419.2652962</v>
      </c>
      <c r="I208" s="66">
        <f t="shared" si="1226"/>
        <v>49.021184799999986</v>
      </c>
      <c r="J208" s="66">
        <f t="shared" si="1226"/>
        <v>42</v>
      </c>
      <c r="K208" s="66">
        <f t="shared" si="1226"/>
        <v>4.9999999999999991</v>
      </c>
      <c r="L208" s="67"/>
      <c r="M208" s="65">
        <f>SUM(M204:M207)</f>
        <v>32</v>
      </c>
      <c r="N208" s="66">
        <f t="shared" ref="N208:Q208" si="1227">SUM(N204:N207)</f>
        <v>1429</v>
      </c>
      <c r="O208" s="66">
        <f t="shared" si="1227"/>
        <v>85</v>
      </c>
      <c r="P208" s="66">
        <f t="shared" si="1227"/>
        <v>42</v>
      </c>
      <c r="Q208" s="66">
        <f t="shared" si="1227"/>
        <v>8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80.016000000000034</v>
      </c>
      <c r="Z208" s="66">
        <f t="shared" ref="Z208:AC208" si="1229">SUM(Z204:Z207)</f>
        <v>1238.2652962000002</v>
      </c>
      <c r="AA208" s="66">
        <f t="shared" si="1229"/>
        <v>178.02118479999999</v>
      </c>
      <c r="AB208" s="66">
        <f t="shared" si="1229"/>
        <v>48.000000000000007</v>
      </c>
      <c r="AC208" s="66">
        <f t="shared" si="1229"/>
        <v>51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80.016000000000034</v>
      </c>
      <c r="AL208" s="66">
        <f t="shared" ref="AL208:AO208" si="1231">SUM(AL204:AL207)</f>
        <v>1085.2652962000002</v>
      </c>
      <c r="AM208" s="66">
        <f t="shared" si="1231"/>
        <v>142.02118480000001</v>
      </c>
      <c r="AN208" s="66">
        <f t="shared" si="1231"/>
        <v>112</v>
      </c>
      <c r="AO208" s="66">
        <f t="shared" si="1231"/>
        <v>176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233.57095200000001</v>
      </c>
      <c r="CD208" s="197">
        <f t="shared" ref="CD208:CG208" si="1232">SUM(CD204:CD207)</f>
        <v>98417.71585800001</v>
      </c>
      <c r="CE208" s="197">
        <f t="shared" si="1232"/>
        <v>49473.605822400001</v>
      </c>
      <c r="CF208" s="197">
        <f t="shared" si="1232"/>
        <v>75679.2422028</v>
      </c>
      <c r="CG208" s="197">
        <f t="shared" si="1232"/>
        <v>39028.442610600003</v>
      </c>
      <c r="CH208" s="198">
        <f t="shared" si="872"/>
        <v>262832.57744580001</v>
      </c>
      <c r="CI208" s="68"/>
      <c r="CJ208" s="68"/>
      <c r="CK208" s="197">
        <f>SUM(CK204:CK207)</f>
        <v>580.10881073980158</v>
      </c>
      <c r="CL208" s="197">
        <f t="shared" ref="CL208:CO208" si="1233">SUM(CL204:CL207)</f>
        <v>97750.685856292635</v>
      </c>
      <c r="CM208" s="197">
        <f t="shared" si="1233"/>
        <v>28574.094502560431</v>
      </c>
      <c r="CN208" s="197">
        <f t="shared" si="1233"/>
        <v>75484.614522853735</v>
      </c>
      <c r="CO208" s="197">
        <f t="shared" si="1233"/>
        <v>24370.935472185305</v>
      </c>
      <c r="CP208" s="198">
        <f t="shared" si="1217"/>
        <v>226760.43916463191</v>
      </c>
      <c r="CS208" s="197">
        <f>SUM(CS204:CS207)</f>
        <v>580.1088107398017</v>
      </c>
      <c r="CT208" s="197">
        <f t="shared" ref="CT208:CW208" si="1234">SUM(CT204:CT207)</f>
        <v>85284.465349555408</v>
      </c>
      <c r="CU208" s="197">
        <f t="shared" si="1234"/>
        <v>103767.26263729505</v>
      </c>
      <c r="CV208" s="197">
        <f t="shared" si="1234"/>
        <v>86268.130883261416</v>
      </c>
      <c r="CW208" s="197">
        <f t="shared" si="1234"/>
        <v>248583.54181629018</v>
      </c>
      <c r="CX208" s="198">
        <f t="shared" si="1219"/>
        <v>524483.50949714193</v>
      </c>
      <c r="CY208" s="6"/>
      <c r="CZ208" s="6"/>
      <c r="DA208" s="197">
        <f>SUM(DA204:DA207)</f>
        <v>580.1088107398017</v>
      </c>
      <c r="DB208" s="197">
        <f t="shared" ref="DB208:DE208" si="1235">SUM(DB204:DB207)</f>
        <v>85284.465349555408</v>
      </c>
      <c r="DC208" s="197">
        <f t="shared" si="1235"/>
        <v>103767.26263729505</v>
      </c>
      <c r="DD208" s="197">
        <f t="shared" si="1235"/>
        <v>86268.130883261416</v>
      </c>
      <c r="DE208" s="197">
        <f t="shared" si="1235"/>
        <v>248583.54181629018</v>
      </c>
      <c r="DF208" s="198">
        <f t="shared" si="1221"/>
        <v>524483.50949714193</v>
      </c>
      <c r="DG208" s="6"/>
      <c r="DH208" s="6"/>
      <c r="DI208" s="197">
        <f>SUM(DI204:DI207)</f>
        <v>580.1088107398017</v>
      </c>
      <c r="DJ208" s="197">
        <f t="shared" ref="DJ208:DM208" si="1236">SUM(DJ204:DJ207)</f>
        <v>74746.720943307897</v>
      </c>
      <c r="DK208" s="197">
        <f t="shared" si="1236"/>
        <v>82783.122692717952</v>
      </c>
      <c r="DL208" s="197">
        <f t="shared" si="1236"/>
        <v>201292.30539427663</v>
      </c>
      <c r="DM208" s="197">
        <f t="shared" si="1236"/>
        <v>857856.92862092296</v>
      </c>
      <c r="DN208" s="198">
        <f t="shared" si="1225"/>
        <v>1217259.1864619651</v>
      </c>
      <c r="DO208" s="6"/>
      <c r="DP208" s="6"/>
      <c r="DQ208" s="197">
        <f>SUM(DQ204:DQ207)</f>
        <v>580.1088107398017</v>
      </c>
      <c r="DR208" s="197">
        <f t="shared" ref="DR208:DU208" si="1237">SUM(DR204:DR207)</f>
        <v>74746.720943307897</v>
      </c>
      <c r="DS208" s="197">
        <f t="shared" si="1237"/>
        <v>82783.122692717952</v>
      </c>
      <c r="DT208" s="197">
        <f t="shared" si="1237"/>
        <v>201292.30539427663</v>
      </c>
      <c r="DU208" s="197">
        <f t="shared" si="1237"/>
        <v>857856.92862092296</v>
      </c>
      <c r="DV208" s="198">
        <f t="shared" si="1224"/>
        <v>1217259.1864619651</v>
      </c>
    </row>
    <row r="209" spans="1:126" ht="25.5" customHeight="1">
      <c r="A209" s="19"/>
      <c r="B209" s="70" t="s">
        <v>34</v>
      </c>
      <c r="C209" s="48"/>
      <c r="D209" s="49">
        <f>L209</f>
        <v>0</v>
      </c>
      <c r="E209" s="50">
        <f>D209+SUM(AE209:AI209)</f>
        <v>0</v>
      </c>
      <c r="F209" s="51" t="s">
        <v>26</v>
      </c>
      <c r="G209" s="52">
        <f>'[9]NAW4 - Refurb - ENWL'!G206</f>
        <v>0</v>
      </c>
      <c r="H209" s="52">
        <f>'[9]NAW4 - Refurb - ENWL'!H206</f>
        <v>0</v>
      </c>
      <c r="I209" s="52">
        <f>'[9]NAW4 - Refurb - ENWL'!I206</f>
        <v>0</v>
      </c>
      <c r="J209" s="52">
        <f>'[9]NAW4 - Refurb - ENWL'!J206</f>
        <v>0</v>
      </c>
      <c r="K209" s="52">
        <f>'[9]NAW4 - Refurb - ENWL'!K206</f>
        <v>0</v>
      </c>
      <c r="L209" s="53">
        <f>SUM(G209:K209)</f>
        <v>0</v>
      </c>
      <c r="M209" s="52">
        <f>'[9]NAW4 - Refurb - ENWL'!M206</f>
        <v>0</v>
      </c>
      <c r="N209" s="52">
        <f>'[9]NAW4 - Refurb - ENWL'!N206</f>
        <v>0</v>
      </c>
      <c r="O209" s="52">
        <f>'[9]NAW4 - Refurb - ENWL'!O206</f>
        <v>0</v>
      </c>
      <c r="P209" s="52">
        <f>'[9]NAW4 - Refurb - ENWL'!P206</f>
        <v>0</v>
      </c>
      <c r="Q209" s="52">
        <f>'[9]NAW4 - Refurb - ENWL'!Q206</f>
        <v>0</v>
      </c>
      <c r="R209" s="53">
        <f>SUM(M209:Q209)</f>
        <v>0</v>
      </c>
      <c r="S209" s="52">
        <f>'[9]NAW4 - Refurb - ENWL'!S206</f>
        <v>0</v>
      </c>
      <c r="T209" s="52">
        <f>'[9]NAW4 - Refurb - ENWL'!T206</f>
        <v>0</v>
      </c>
      <c r="U209" s="52">
        <f>'[9]NAW4 - Refurb - ENWL'!U206</f>
        <v>0</v>
      </c>
      <c r="V209" s="52">
        <f>'[9]NAW4 - Refurb - ENWL'!V206</f>
        <v>0</v>
      </c>
      <c r="W209" s="52">
        <f>'[9]NAW4 - Refurb - ENWL'!W206</f>
        <v>0</v>
      </c>
      <c r="X209" s="53">
        <f>SUM(S209:W209)</f>
        <v>0</v>
      </c>
      <c r="Y209" s="54">
        <f>'[9]NAW4 - Refurb - ENWL'!Y206</f>
        <v>0</v>
      </c>
      <c r="Z209" s="54">
        <f>'[9]NAW4 - Refurb - ENWL'!Z206</f>
        <v>0</v>
      </c>
      <c r="AA209" s="54">
        <f>'[9]NAW4 - Refurb - ENWL'!AA206</f>
        <v>0</v>
      </c>
      <c r="AB209" s="54">
        <f>'[9]NAW4 - Refurb - ENWL'!AB206</f>
        <v>0</v>
      </c>
      <c r="AC209" s="54">
        <f>'[9]NAW4 - Refurb - ENWL'!AC206</f>
        <v>0</v>
      </c>
      <c r="AD209" s="53">
        <f>SUM(Y209:AC209)</f>
        <v>0</v>
      </c>
      <c r="AE209" s="54">
        <f>'[9]NAW4 - Refurb - ENWL'!AE206</f>
        <v>0</v>
      </c>
      <c r="AF209" s="54">
        <f>'[9]NAW4 - Refurb - ENWL'!AF206</f>
        <v>0</v>
      </c>
      <c r="AG209" s="54">
        <f>'[9]NAW4 - Refurb - ENWL'!AG206</f>
        <v>0</v>
      </c>
      <c r="AH209" s="54">
        <f>'[9]NAW4 - Refurb - ENWL'!AH206</f>
        <v>0</v>
      </c>
      <c r="AI209" s="54">
        <f>'[9]NAW4 - Refurb - ENWL'!AI206</f>
        <v>0</v>
      </c>
      <c r="AJ209" s="53">
        <f>SUM(AE209:AI209)</f>
        <v>0</v>
      </c>
      <c r="AK209" s="54">
        <f>'[9]NAW4 - Refurb - ENWL'!AK206</f>
        <v>0</v>
      </c>
      <c r="AL209" s="54">
        <f>'[9]NAW4 - Refurb - ENWL'!AL206</f>
        <v>0</v>
      </c>
      <c r="AM209" s="54">
        <f>'[9]NAW4 - Refurb - ENWL'!AM206</f>
        <v>0</v>
      </c>
      <c r="AN209" s="54">
        <f>'[9]NAW4 - Refurb - ENWL'!AN206</f>
        <v>0</v>
      </c>
      <c r="AO209" s="54">
        <f>'[9]NAW4 - Refurb - ENWL'!AO206</f>
        <v>0</v>
      </c>
      <c r="AP209" s="53">
        <f>SUM(AK209:AO209)</f>
        <v>0</v>
      </c>
      <c r="BB209" s="6"/>
      <c r="BC209" s="6"/>
      <c r="BD209" s="51" t="s">
        <v>26</v>
      </c>
      <c r="BE209" s="172">
        <f>'ENWL - HI Probs. of Failure '!O$54</f>
        <v>0</v>
      </c>
      <c r="BF209" s="172">
        <f>'ENWL - HI Probs. of Failure '!P$54</f>
        <v>0</v>
      </c>
      <c r="BG209" s="172">
        <f>'ENWL - HI Probs. of Failure '!Q$54</f>
        <v>0</v>
      </c>
      <c r="BH209" s="172">
        <f>'ENWL - HI Probs. of Failure '!R$54</f>
        <v>0</v>
      </c>
      <c r="BI209" s="172">
        <f>'ENWL - HI Probs. of Failure '!S$54</f>
        <v>0</v>
      </c>
      <c r="BJ209" s="175"/>
      <c r="BK209" s="6"/>
      <c r="BL209" s="51" t="s">
        <v>26</v>
      </c>
      <c r="BM209" s="242">
        <f>IFERROR($BM2*'ENWL - Ave Crit'!$Q$54,0)</f>
        <v>0</v>
      </c>
      <c r="BN209" s="242">
        <f>IFERROR($BM2*'ENWL - Ave Crit'!$Q$54,0)</f>
        <v>0</v>
      </c>
      <c r="BO209" s="242">
        <f>IFERROR($BM2*'ENWL - Ave Crit'!$Q$54,0)</f>
        <v>0</v>
      </c>
      <c r="BP209" s="242">
        <f>IFERROR($BM2*'ENWL - Ave Crit'!$Q$54,0)</f>
        <v>0</v>
      </c>
      <c r="BQ209" s="242">
        <f>IFERROR($BM2*'ENWL - Ave Crit'!$Q$54,0)</f>
        <v>0</v>
      </c>
      <c r="BR209" s="175"/>
      <c r="BS209" s="6"/>
      <c r="BT209" s="51" t="s">
        <v>26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26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28</v>
      </c>
      <c r="G210" s="52">
        <f>'[9]NAW4 - Refurb - ENWL'!G207</f>
        <v>0</v>
      </c>
      <c r="H210" s="52">
        <f>'[9]NAW4 - Refurb - ENWL'!H207</f>
        <v>0</v>
      </c>
      <c r="I210" s="52">
        <f>'[9]NAW4 - Refurb - ENWL'!I207</f>
        <v>0</v>
      </c>
      <c r="J210" s="52">
        <f>'[9]NAW4 - Refurb - ENWL'!J207</f>
        <v>0</v>
      </c>
      <c r="K210" s="52">
        <f>'[9]NAW4 - Refurb - ENWL'!K207</f>
        <v>0</v>
      </c>
      <c r="L210" s="59">
        <f t="shared" ref="L210:L212" si="1246">SUM(G210:K210)</f>
        <v>0</v>
      </c>
      <c r="M210" s="52">
        <f>'[9]NAW4 - Refurb - ENWL'!M207</f>
        <v>0</v>
      </c>
      <c r="N210" s="52">
        <f>'[9]NAW4 - Refurb - ENWL'!N207</f>
        <v>0</v>
      </c>
      <c r="O210" s="52">
        <f>'[9]NAW4 - Refurb - ENWL'!O207</f>
        <v>0</v>
      </c>
      <c r="P210" s="52">
        <f>'[9]NAW4 - Refurb - ENWL'!P207</f>
        <v>0</v>
      </c>
      <c r="Q210" s="52">
        <f>'[9]NAW4 - Refurb - ENWL'!Q207</f>
        <v>0</v>
      </c>
      <c r="R210" s="59">
        <f t="shared" ref="R210:R212" si="1247">SUM(M210:Q210)</f>
        <v>0</v>
      </c>
      <c r="S210" s="52">
        <f>'[9]NAW4 - Refurb - ENWL'!S207</f>
        <v>0</v>
      </c>
      <c r="T210" s="52">
        <f>'[9]NAW4 - Refurb - ENWL'!T207</f>
        <v>0</v>
      </c>
      <c r="U210" s="52">
        <f>'[9]NAW4 - Refurb - ENWL'!U207</f>
        <v>0</v>
      </c>
      <c r="V210" s="52">
        <f>'[9]NAW4 - Refurb - ENWL'!V207</f>
        <v>0</v>
      </c>
      <c r="W210" s="52">
        <f>'[9]NAW4 - Refurb - ENWL'!W207</f>
        <v>0</v>
      </c>
      <c r="X210" s="59">
        <f t="shared" ref="X210:X212" si="1248">SUM(S210:W210)</f>
        <v>0</v>
      </c>
      <c r="Y210" s="52">
        <f>'[9]NAW4 - Refurb - ENWL'!Y207</f>
        <v>0</v>
      </c>
      <c r="Z210" s="52">
        <f>'[9]NAW4 - Refurb - ENWL'!Z207</f>
        <v>0</v>
      </c>
      <c r="AA210" s="52">
        <f>'[9]NAW4 - Refurb - ENWL'!AA207</f>
        <v>0</v>
      </c>
      <c r="AB210" s="52">
        <f>'[9]NAW4 - Refurb - ENWL'!AB207</f>
        <v>0</v>
      </c>
      <c r="AC210" s="52">
        <f>'[9]NAW4 - Refurb - ENWL'!AC207</f>
        <v>0</v>
      </c>
      <c r="AD210" s="59">
        <f t="shared" ref="AD210:AD212" si="1249">SUM(Y210:AC210)</f>
        <v>0</v>
      </c>
      <c r="AE210" s="52">
        <f>'[9]NAW4 - Refurb - ENWL'!AE207</f>
        <v>0</v>
      </c>
      <c r="AF210" s="52">
        <f>'[9]NAW4 - Refurb - ENWL'!AF207</f>
        <v>0</v>
      </c>
      <c r="AG210" s="52">
        <f>'[9]NAW4 - Refurb - ENWL'!AG207</f>
        <v>0</v>
      </c>
      <c r="AH210" s="52">
        <f>'[9]NAW4 - Refurb - ENWL'!AH207</f>
        <v>0</v>
      </c>
      <c r="AI210" s="52">
        <f>'[9]NAW4 - Refurb - ENWL'!AI207</f>
        <v>0</v>
      </c>
      <c r="AJ210" s="59">
        <f t="shared" ref="AJ210:AJ212" si="1250">SUM(AE210:AI210)</f>
        <v>0</v>
      </c>
      <c r="AK210" s="52">
        <f>'[9]NAW4 - Refurb - ENWL'!AK207</f>
        <v>0</v>
      </c>
      <c r="AL210" s="52">
        <f>'[9]NAW4 - Refurb - ENWL'!AL207</f>
        <v>0</v>
      </c>
      <c r="AM210" s="52">
        <f>'[9]NAW4 - Refurb - ENWL'!AM207</f>
        <v>0</v>
      </c>
      <c r="AN210" s="52">
        <f>'[9]NAW4 - Refurb - ENWL'!AN207</f>
        <v>0</v>
      </c>
      <c r="AO210" s="52">
        <f>'[9]NAW4 - Refurb - ENWL'!AO207</f>
        <v>0</v>
      </c>
      <c r="AP210" s="59">
        <f t="shared" ref="AP210:AP212" si="1251">SUM(AK210:AO210)</f>
        <v>0</v>
      </c>
      <c r="BB210" s="6"/>
      <c r="BC210" s="6"/>
      <c r="BD210" s="58" t="s">
        <v>28</v>
      </c>
      <c r="BE210" s="172">
        <f>'ENWL - HI Probs. of Failure '!O$54</f>
        <v>0</v>
      </c>
      <c r="BF210" s="172">
        <f>'ENWL - HI Probs. of Failure '!P$54</f>
        <v>0</v>
      </c>
      <c r="BG210" s="172">
        <f>'ENWL - HI Probs. of Failure '!Q$54</f>
        <v>0</v>
      </c>
      <c r="BH210" s="172">
        <f>'ENWL - HI Probs. of Failure '!R$54</f>
        <v>0</v>
      </c>
      <c r="BI210" s="172">
        <f>'ENWL - HI Probs. of Failure '!S$54</f>
        <v>0</v>
      </c>
      <c r="BJ210" s="176"/>
      <c r="BK210" s="6"/>
      <c r="BL210" s="58" t="s">
        <v>28</v>
      </c>
      <c r="BM210" s="242">
        <f>IFERROR($BM3*'ENWL - Ave Crit'!$Q$54,0)</f>
        <v>0</v>
      </c>
      <c r="BN210" s="242">
        <f>IFERROR($BM3*'ENWL - Ave Crit'!$Q$54,0)</f>
        <v>0</v>
      </c>
      <c r="BO210" s="242">
        <f>IFERROR($BM3*'ENWL - Ave Crit'!$Q$54,0)</f>
        <v>0</v>
      </c>
      <c r="BP210" s="242">
        <f>IFERROR($BM3*'ENWL - Ave Crit'!$Q$54,0)</f>
        <v>0</v>
      </c>
      <c r="BQ210" s="242">
        <f>IFERROR($BM3*'ENWL - Ave Crit'!$Q$54,0)</f>
        <v>0</v>
      </c>
      <c r="BR210" s="176"/>
      <c r="BS210" s="6"/>
      <c r="BT210" s="58" t="s">
        <v>28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28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30</v>
      </c>
      <c r="G211" s="52">
        <f>'[9]NAW4 - Refurb - ENWL'!G208</f>
        <v>0</v>
      </c>
      <c r="H211" s="52">
        <f>'[9]NAW4 - Refurb - ENWL'!H208</f>
        <v>0</v>
      </c>
      <c r="I211" s="52">
        <f>'[9]NAW4 - Refurb - ENWL'!I208</f>
        <v>0</v>
      </c>
      <c r="J211" s="52">
        <f>'[9]NAW4 - Refurb - ENWL'!J208</f>
        <v>0</v>
      </c>
      <c r="K211" s="52">
        <f>'[9]NAW4 - Refurb - ENWL'!K208</f>
        <v>0</v>
      </c>
      <c r="L211" s="59">
        <f t="shared" si="1246"/>
        <v>0</v>
      </c>
      <c r="M211" s="52">
        <f>'[9]NAW4 - Refurb - ENWL'!M208</f>
        <v>0</v>
      </c>
      <c r="N211" s="52">
        <f>'[9]NAW4 - Refurb - ENWL'!N208</f>
        <v>0</v>
      </c>
      <c r="O211" s="52">
        <f>'[9]NAW4 - Refurb - ENWL'!O208</f>
        <v>0</v>
      </c>
      <c r="P211" s="52">
        <f>'[9]NAW4 - Refurb - ENWL'!P208</f>
        <v>0</v>
      </c>
      <c r="Q211" s="52">
        <f>'[9]NAW4 - Refurb - ENWL'!Q208</f>
        <v>0</v>
      </c>
      <c r="R211" s="59">
        <f t="shared" si="1247"/>
        <v>0</v>
      </c>
      <c r="S211" s="52">
        <f>'[9]NAW4 - Refurb - ENWL'!S208</f>
        <v>0</v>
      </c>
      <c r="T211" s="52">
        <f>'[9]NAW4 - Refurb - ENWL'!T208</f>
        <v>0</v>
      </c>
      <c r="U211" s="52">
        <f>'[9]NAW4 - Refurb - ENWL'!U208</f>
        <v>0</v>
      </c>
      <c r="V211" s="52">
        <f>'[9]NAW4 - Refurb - ENWL'!V208</f>
        <v>0</v>
      </c>
      <c r="W211" s="52">
        <f>'[9]NAW4 - Refurb - ENWL'!W208</f>
        <v>0</v>
      </c>
      <c r="X211" s="59">
        <f t="shared" si="1248"/>
        <v>0</v>
      </c>
      <c r="Y211" s="52">
        <f>'[9]NAW4 - Refurb - ENWL'!Y208</f>
        <v>0</v>
      </c>
      <c r="Z211" s="52">
        <f>'[9]NAW4 - Refurb - ENWL'!Z208</f>
        <v>0</v>
      </c>
      <c r="AA211" s="52">
        <f>'[9]NAW4 - Refurb - ENWL'!AA208</f>
        <v>0</v>
      </c>
      <c r="AB211" s="52">
        <f>'[9]NAW4 - Refurb - ENWL'!AB208</f>
        <v>0</v>
      </c>
      <c r="AC211" s="52">
        <f>'[9]NAW4 - Refurb - ENWL'!AC208</f>
        <v>0</v>
      </c>
      <c r="AD211" s="59">
        <f t="shared" si="1249"/>
        <v>0</v>
      </c>
      <c r="AE211" s="52">
        <f>'[9]NAW4 - Refurb - ENWL'!AE208</f>
        <v>0</v>
      </c>
      <c r="AF211" s="52">
        <f>'[9]NAW4 - Refurb - ENWL'!AF208</f>
        <v>0</v>
      </c>
      <c r="AG211" s="52">
        <f>'[9]NAW4 - Refurb - ENWL'!AG208</f>
        <v>0</v>
      </c>
      <c r="AH211" s="52">
        <f>'[9]NAW4 - Refurb - ENWL'!AH208</f>
        <v>0</v>
      </c>
      <c r="AI211" s="52">
        <f>'[9]NAW4 - Refurb - ENWL'!AI208</f>
        <v>0</v>
      </c>
      <c r="AJ211" s="59">
        <f t="shared" si="1250"/>
        <v>0</v>
      </c>
      <c r="AK211" s="52">
        <f>'[9]NAW4 - Refurb - ENWL'!AK208</f>
        <v>0</v>
      </c>
      <c r="AL211" s="52">
        <f>'[9]NAW4 - Refurb - ENWL'!AL208</f>
        <v>0</v>
      </c>
      <c r="AM211" s="52">
        <f>'[9]NAW4 - Refurb - ENWL'!AM208</f>
        <v>0</v>
      </c>
      <c r="AN211" s="52">
        <f>'[9]NAW4 - Refurb - ENWL'!AN208</f>
        <v>0</v>
      </c>
      <c r="AO211" s="52">
        <f>'[9]NAW4 - Refurb - ENWL'!AO208</f>
        <v>0</v>
      </c>
      <c r="AP211" s="59">
        <f t="shared" si="1251"/>
        <v>0</v>
      </c>
      <c r="BB211" s="6"/>
      <c r="BC211" s="6"/>
      <c r="BD211" s="58" t="s">
        <v>30</v>
      </c>
      <c r="BE211" s="172">
        <f>'ENWL - HI Probs. of Failure '!O$54</f>
        <v>0</v>
      </c>
      <c r="BF211" s="172">
        <f>'ENWL - HI Probs. of Failure '!P$54</f>
        <v>0</v>
      </c>
      <c r="BG211" s="172">
        <f>'ENWL - HI Probs. of Failure '!Q$54</f>
        <v>0</v>
      </c>
      <c r="BH211" s="172">
        <f>'ENWL - HI Probs. of Failure '!R$54</f>
        <v>0</v>
      </c>
      <c r="BI211" s="172">
        <f>'ENWL - HI Probs. of Failure '!S$54</f>
        <v>0</v>
      </c>
      <c r="BJ211" s="176"/>
      <c r="BK211" s="6"/>
      <c r="BL211" s="58" t="s">
        <v>30</v>
      </c>
      <c r="BM211" s="242">
        <f>IFERROR($BM4*'ENWL - Ave Crit'!$Q$54,0)</f>
        <v>0</v>
      </c>
      <c r="BN211" s="242">
        <f>IFERROR($BM4*'ENWL - Ave Crit'!$Q$54,0)</f>
        <v>0</v>
      </c>
      <c r="BO211" s="242">
        <f>IFERROR($BM4*'ENWL - Ave Crit'!$Q$54,0)</f>
        <v>0</v>
      </c>
      <c r="BP211" s="242">
        <f>IFERROR($BM4*'ENWL - Ave Crit'!$Q$54,0)</f>
        <v>0</v>
      </c>
      <c r="BQ211" s="242">
        <f>IFERROR($BM4*'ENWL - Ave Crit'!$Q$54,0)</f>
        <v>0</v>
      </c>
      <c r="BR211" s="176"/>
      <c r="BS211" s="6"/>
      <c r="BT211" s="58" t="s">
        <v>30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30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31</v>
      </c>
      <c r="G212" s="52">
        <f>'[9]NAW4 - Refurb - ENWL'!G209</f>
        <v>0</v>
      </c>
      <c r="H212" s="52">
        <f>'[9]NAW4 - Refurb - ENWL'!H209</f>
        <v>0</v>
      </c>
      <c r="I212" s="52">
        <f>'[9]NAW4 - Refurb - ENWL'!I209</f>
        <v>0</v>
      </c>
      <c r="J212" s="52">
        <f>'[9]NAW4 - Refurb - ENWL'!J209</f>
        <v>0</v>
      </c>
      <c r="K212" s="52">
        <f>'[9]NAW4 - Refurb - ENWL'!K209</f>
        <v>0</v>
      </c>
      <c r="L212" s="59">
        <f t="shared" si="1246"/>
        <v>0</v>
      </c>
      <c r="M212" s="52">
        <f>'[9]NAW4 - Refurb - ENWL'!M209</f>
        <v>0</v>
      </c>
      <c r="N212" s="52">
        <f>'[9]NAW4 - Refurb - ENWL'!N209</f>
        <v>0</v>
      </c>
      <c r="O212" s="52">
        <f>'[9]NAW4 - Refurb - ENWL'!O209</f>
        <v>0</v>
      </c>
      <c r="P212" s="52">
        <f>'[9]NAW4 - Refurb - ENWL'!P209</f>
        <v>0</v>
      </c>
      <c r="Q212" s="52">
        <f>'[9]NAW4 - Refurb - ENWL'!Q209</f>
        <v>0</v>
      </c>
      <c r="R212" s="59">
        <f t="shared" si="1247"/>
        <v>0</v>
      </c>
      <c r="S212" s="52">
        <f>'[9]NAW4 - Refurb - ENWL'!S209</f>
        <v>0</v>
      </c>
      <c r="T212" s="52">
        <f>'[9]NAW4 - Refurb - ENWL'!T209</f>
        <v>0</v>
      </c>
      <c r="U212" s="52">
        <f>'[9]NAW4 - Refurb - ENWL'!U209</f>
        <v>0</v>
      </c>
      <c r="V212" s="52">
        <f>'[9]NAW4 - Refurb - ENWL'!V209</f>
        <v>0</v>
      </c>
      <c r="W212" s="52">
        <f>'[9]NAW4 - Refurb - ENWL'!W209</f>
        <v>0</v>
      </c>
      <c r="X212" s="59">
        <f t="shared" si="1248"/>
        <v>0</v>
      </c>
      <c r="Y212" s="52">
        <f>'[9]NAW4 - Refurb - ENWL'!Y209</f>
        <v>0</v>
      </c>
      <c r="Z212" s="52">
        <f>'[9]NAW4 - Refurb - ENWL'!Z209</f>
        <v>0</v>
      </c>
      <c r="AA212" s="52">
        <f>'[9]NAW4 - Refurb - ENWL'!AA209</f>
        <v>0</v>
      </c>
      <c r="AB212" s="52">
        <f>'[9]NAW4 - Refurb - ENWL'!AB209</f>
        <v>0</v>
      </c>
      <c r="AC212" s="52">
        <f>'[9]NAW4 - Refurb - ENWL'!AC209</f>
        <v>0</v>
      </c>
      <c r="AD212" s="59">
        <f t="shared" si="1249"/>
        <v>0</v>
      </c>
      <c r="AE212" s="52">
        <f>'[9]NAW4 - Refurb - ENWL'!AE209</f>
        <v>0</v>
      </c>
      <c r="AF212" s="52">
        <f>'[9]NAW4 - Refurb - ENWL'!AF209</f>
        <v>0</v>
      </c>
      <c r="AG212" s="52">
        <f>'[9]NAW4 - Refurb - ENWL'!AG209</f>
        <v>0</v>
      </c>
      <c r="AH212" s="52">
        <f>'[9]NAW4 - Refurb - ENWL'!AH209</f>
        <v>0</v>
      </c>
      <c r="AI212" s="52">
        <f>'[9]NAW4 - Refurb - ENWL'!AI209</f>
        <v>0</v>
      </c>
      <c r="AJ212" s="59">
        <f t="shared" si="1250"/>
        <v>0</v>
      </c>
      <c r="AK212" s="52">
        <f>'[9]NAW4 - Refurb - ENWL'!AK209</f>
        <v>0</v>
      </c>
      <c r="AL212" s="52">
        <f>'[9]NAW4 - Refurb - ENWL'!AL209</f>
        <v>0</v>
      </c>
      <c r="AM212" s="52">
        <f>'[9]NAW4 - Refurb - ENWL'!AM209</f>
        <v>0</v>
      </c>
      <c r="AN212" s="52">
        <f>'[9]NAW4 - Refurb - ENWL'!AN209</f>
        <v>0</v>
      </c>
      <c r="AO212" s="52">
        <f>'[9]NAW4 - Refurb - ENWL'!AO209</f>
        <v>0</v>
      </c>
      <c r="AP212" s="59">
        <f t="shared" si="1251"/>
        <v>0</v>
      </c>
      <c r="BB212" s="6"/>
      <c r="BC212" s="6"/>
      <c r="BD212" s="58" t="s">
        <v>31</v>
      </c>
      <c r="BE212" s="172">
        <f>'ENWL - HI Probs. of Failure '!O$54</f>
        <v>0</v>
      </c>
      <c r="BF212" s="172">
        <f>'ENWL - HI Probs. of Failure '!P$54</f>
        <v>0</v>
      </c>
      <c r="BG212" s="172">
        <f>'ENWL - HI Probs. of Failure '!Q$54</f>
        <v>0</v>
      </c>
      <c r="BH212" s="172">
        <f>'ENWL - HI Probs. of Failure '!R$54</f>
        <v>0</v>
      </c>
      <c r="BI212" s="172">
        <f>'ENWL - HI Probs. of Failure '!S$54</f>
        <v>0</v>
      </c>
      <c r="BJ212" s="176"/>
      <c r="BK212" s="6"/>
      <c r="BL212" s="58" t="s">
        <v>31</v>
      </c>
      <c r="BM212" s="242">
        <f>IFERROR($BM5*'ENWL - Ave Crit'!$Q$54,0)</f>
        <v>0</v>
      </c>
      <c r="BN212" s="242">
        <f>IFERROR($BM5*'ENWL - Ave Crit'!$Q$54,0)</f>
        <v>0</v>
      </c>
      <c r="BO212" s="242">
        <f>IFERROR($BM5*'ENWL - Ave Crit'!$Q$54,0)</f>
        <v>0</v>
      </c>
      <c r="BP212" s="242">
        <f>IFERROR($BM5*'ENWL - Ave Crit'!$Q$54,0)</f>
        <v>0</v>
      </c>
      <c r="BQ212" s="242">
        <f>IFERROR($BM5*'ENWL - Ave Crit'!$Q$54,0)</f>
        <v>0</v>
      </c>
      <c r="BR212" s="176"/>
      <c r="BS212" s="6"/>
      <c r="BT212" s="58" t="s">
        <v>31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31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34</v>
      </c>
      <c r="C214" s="48"/>
      <c r="D214" s="49">
        <f>L214</f>
        <v>0</v>
      </c>
      <c r="E214" s="50">
        <f>D214+SUM(AE214:AI214)</f>
        <v>0</v>
      </c>
      <c r="F214" s="51" t="s">
        <v>26</v>
      </c>
      <c r="G214" s="52">
        <f>'[9]NAW4 - Refurb - ENWL'!G211</f>
        <v>0</v>
      </c>
      <c r="H214" s="52">
        <f>'[9]NAW4 - Refurb - ENWL'!H211</f>
        <v>0</v>
      </c>
      <c r="I214" s="52">
        <f>'[9]NAW4 - Refurb - ENWL'!I211</f>
        <v>0</v>
      </c>
      <c r="J214" s="52">
        <f>'[9]NAW4 - Refurb - ENWL'!J211</f>
        <v>0</v>
      </c>
      <c r="K214" s="52">
        <f>'[9]NAW4 - Refurb - ENWL'!K211</f>
        <v>0</v>
      </c>
      <c r="L214" s="53">
        <f>SUM(G214:K214)</f>
        <v>0</v>
      </c>
      <c r="M214" s="52">
        <f>'[9]NAW4 - Refurb - ENWL'!M211</f>
        <v>0</v>
      </c>
      <c r="N214" s="52">
        <f>'[9]NAW4 - Refurb - ENWL'!N211</f>
        <v>0</v>
      </c>
      <c r="O214" s="52">
        <f>'[9]NAW4 - Refurb - ENWL'!O211</f>
        <v>0</v>
      </c>
      <c r="P214" s="52">
        <f>'[9]NAW4 - Refurb - ENWL'!P211</f>
        <v>0</v>
      </c>
      <c r="Q214" s="52">
        <f>'[9]NAW4 - Refurb - ENWL'!Q211</f>
        <v>0</v>
      </c>
      <c r="R214" s="53">
        <f>SUM(M214:Q214)</f>
        <v>0</v>
      </c>
      <c r="S214" s="52">
        <f>'[9]NAW4 - Refurb - ENWL'!S211</f>
        <v>0</v>
      </c>
      <c r="T214" s="52">
        <f>'[9]NAW4 - Refurb - ENWL'!T211</f>
        <v>0</v>
      </c>
      <c r="U214" s="52">
        <f>'[9]NAW4 - Refurb - ENWL'!U211</f>
        <v>0</v>
      </c>
      <c r="V214" s="52">
        <f>'[9]NAW4 - Refurb - ENWL'!V211</f>
        <v>0</v>
      </c>
      <c r="W214" s="52">
        <f>'[9]NAW4 - Refurb - ENWL'!W211</f>
        <v>0</v>
      </c>
      <c r="X214" s="53">
        <f>SUM(S214:W214)</f>
        <v>0</v>
      </c>
      <c r="Y214" s="54">
        <f>'[9]NAW4 - Refurb - ENWL'!Y211</f>
        <v>0</v>
      </c>
      <c r="Z214" s="54">
        <f>'[9]NAW4 - Refurb - ENWL'!Z211</f>
        <v>0</v>
      </c>
      <c r="AA214" s="54">
        <f>'[9]NAW4 - Refurb - ENWL'!AA211</f>
        <v>0</v>
      </c>
      <c r="AB214" s="54">
        <f>'[9]NAW4 - Refurb - ENWL'!AB211</f>
        <v>0</v>
      </c>
      <c r="AC214" s="54">
        <f>'[9]NAW4 - Refurb - ENWL'!AC211</f>
        <v>0</v>
      </c>
      <c r="AD214" s="53">
        <f>SUM(Y214:AC214)</f>
        <v>0</v>
      </c>
      <c r="AE214" s="54">
        <f>'[9]NAW4 - Refurb - ENWL'!AE211</f>
        <v>0</v>
      </c>
      <c r="AF214" s="54">
        <f>'[9]NAW4 - Refurb - ENWL'!AF211</f>
        <v>0</v>
      </c>
      <c r="AG214" s="54">
        <f>'[9]NAW4 - Refurb - ENWL'!AG211</f>
        <v>0</v>
      </c>
      <c r="AH214" s="54">
        <f>'[9]NAW4 - Refurb - ENWL'!AH211</f>
        <v>0</v>
      </c>
      <c r="AI214" s="54">
        <f>'[9]NAW4 - Refurb - ENWL'!AI211</f>
        <v>0</v>
      </c>
      <c r="AJ214" s="53">
        <f>SUM(AE214:AI214)</f>
        <v>0</v>
      </c>
      <c r="AK214" s="54">
        <f>'[9]NAW4 - Refurb - ENWL'!AK211</f>
        <v>0</v>
      </c>
      <c r="AL214" s="54">
        <f>'[9]NAW4 - Refurb - ENWL'!AL211</f>
        <v>0</v>
      </c>
      <c r="AM214" s="54">
        <f>'[9]NAW4 - Refurb - ENWL'!AM211</f>
        <v>0</v>
      </c>
      <c r="AN214" s="54">
        <f>'[9]NAW4 - Refurb - ENWL'!AN211</f>
        <v>0</v>
      </c>
      <c r="AO214" s="54">
        <f>'[9]NAW4 - Refurb - ENWL'!AO211</f>
        <v>0</v>
      </c>
      <c r="AP214" s="53">
        <f>SUM(AK214:AO214)</f>
        <v>0</v>
      </c>
      <c r="BB214" s="6"/>
      <c r="BC214" s="6"/>
      <c r="BD214" s="51" t="s">
        <v>26</v>
      </c>
      <c r="BE214" s="172">
        <f>'ENWL - HI Probs. of Failure '!O$55</f>
        <v>0</v>
      </c>
      <c r="BF214" s="172">
        <f>'ENWL - HI Probs. of Failure '!P$55</f>
        <v>0</v>
      </c>
      <c r="BG214" s="172">
        <f>'ENWL - HI Probs. of Failure '!Q$55</f>
        <v>0</v>
      </c>
      <c r="BH214" s="172">
        <f>'ENWL - HI Probs. of Failure '!R$55</f>
        <v>0</v>
      </c>
      <c r="BI214" s="172">
        <f>'ENWL - HI Probs. of Failure '!S$55</f>
        <v>0</v>
      </c>
      <c r="BJ214" s="175"/>
      <c r="BK214" s="6"/>
      <c r="BL214" s="51" t="s">
        <v>26</v>
      </c>
      <c r="BM214" s="242">
        <f>IFERROR($BM2*'ENWL - Ave Crit'!$Q$55,0)</f>
        <v>0</v>
      </c>
      <c r="BN214" s="242">
        <f>IFERROR($BM2*'ENWL - Ave Crit'!$Q$55,0)</f>
        <v>0</v>
      </c>
      <c r="BO214" s="242">
        <f>IFERROR($BM2*'ENWL - Ave Crit'!$Q$55,0)</f>
        <v>0</v>
      </c>
      <c r="BP214" s="242">
        <f>IFERROR($BM2*'ENWL - Ave Crit'!$Q$55,0)</f>
        <v>0</v>
      </c>
      <c r="BQ214" s="242">
        <f>IFERROR($BM2*'ENWL - Ave Crit'!$Q$55,0)</f>
        <v>0</v>
      </c>
      <c r="BR214" s="175"/>
      <c r="BS214" s="6"/>
      <c r="BT214" s="51" t="s">
        <v>26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26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28</v>
      </c>
      <c r="G215" s="52">
        <f>'[9]NAW4 - Refurb - ENWL'!G212</f>
        <v>0</v>
      </c>
      <c r="H215" s="52">
        <f>'[9]NAW4 - Refurb - ENWL'!H212</f>
        <v>0</v>
      </c>
      <c r="I215" s="52">
        <f>'[9]NAW4 - Refurb - ENWL'!I212</f>
        <v>0</v>
      </c>
      <c r="J215" s="52">
        <f>'[9]NAW4 - Refurb - ENWL'!J212</f>
        <v>0</v>
      </c>
      <c r="K215" s="52">
        <f>'[9]NAW4 - Refurb - ENWL'!K212</f>
        <v>0</v>
      </c>
      <c r="L215" s="59">
        <f t="shared" ref="L215:L217" si="1278">SUM(G215:K215)</f>
        <v>0</v>
      </c>
      <c r="M215" s="52">
        <f>'[9]NAW4 - Refurb - ENWL'!M212</f>
        <v>0</v>
      </c>
      <c r="N215" s="52">
        <f>'[9]NAW4 - Refurb - ENWL'!N212</f>
        <v>0</v>
      </c>
      <c r="O215" s="52">
        <f>'[9]NAW4 - Refurb - ENWL'!O212</f>
        <v>0</v>
      </c>
      <c r="P215" s="52">
        <f>'[9]NAW4 - Refurb - ENWL'!P212</f>
        <v>0</v>
      </c>
      <c r="Q215" s="52">
        <f>'[9]NAW4 - Refurb - ENWL'!Q212</f>
        <v>0</v>
      </c>
      <c r="R215" s="59">
        <f t="shared" ref="R215:R217" si="1279">SUM(M215:Q215)</f>
        <v>0</v>
      </c>
      <c r="S215" s="52">
        <f>'[9]NAW4 - Refurb - ENWL'!S212</f>
        <v>0</v>
      </c>
      <c r="T215" s="52">
        <f>'[9]NAW4 - Refurb - ENWL'!T212</f>
        <v>0</v>
      </c>
      <c r="U215" s="52">
        <f>'[9]NAW4 - Refurb - ENWL'!U212</f>
        <v>0</v>
      </c>
      <c r="V215" s="52">
        <f>'[9]NAW4 - Refurb - ENWL'!V212</f>
        <v>0</v>
      </c>
      <c r="W215" s="52">
        <f>'[9]NAW4 - Refurb - ENWL'!W212</f>
        <v>0</v>
      </c>
      <c r="X215" s="59">
        <f t="shared" ref="X215:X217" si="1280">SUM(S215:W215)</f>
        <v>0</v>
      </c>
      <c r="Y215" s="52">
        <f>'[9]NAW4 - Refurb - ENWL'!Y212</f>
        <v>0</v>
      </c>
      <c r="Z215" s="52">
        <f>'[9]NAW4 - Refurb - ENWL'!Z212</f>
        <v>0</v>
      </c>
      <c r="AA215" s="52">
        <f>'[9]NAW4 - Refurb - ENWL'!AA212</f>
        <v>0</v>
      </c>
      <c r="AB215" s="52">
        <f>'[9]NAW4 - Refurb - ENWL'!AB212</f>
        <v>0</v>
      </c>
      <c r="AC215" s="52">
        <f>'[9]NAW4 - Refurb - ENWL'!AC212</f>
        <v>0</v>
      </c>
      <c r="AD215" s="59">
        <f t="shared" ref="AD215:AD217" si="1281">SUM(Y215:AC215)</f>
        <v>0</v>
      </c>
      <c r="AE215" s="52">
        <f>'[9]NAW4 - Refurb - ENWL'!AE212</f>
        <v>0</v>
      </c>
      <c r="AF215" s="52">
        <f>'[9]NAW4 - Refurb - ENWL'!AF212</f>
        <v>0</v>
      </c>
      <c r="AG215" s="52">
        <f>'[9]NAW4 - Refurb - ENWL'!AG212</f>
        <v>0</v>
      </c>
      <c r="AH215" s="52">
        <f>'[9]NAW4 - Refurb - ENWL'!AH212</f>
        <v>0</v>
      </c>
      <c r="AI215" s="52">
        <f>'[9]NAW4 - Refurb - ENWL'!AI212</f>
        <v>0</v>
      </c>
      <c r="AJ215" s="59">
        <f t="shared" ref="AJ215:AJ217" si="1282">SUM(AE215:AI215)</f>
        <v>0</v>
      </c>
      <c r="AK215" s="52">
        <f>'[9]NAW4 - Refurb - ENWL'!AK212</f>
        <v>0</v>
      </c>
      <c r="AL215" s="52">
        <f>'[9]NAW4 - Refurb - ENWL'!AL212</f>
        <v>0</v>
      </c>
      <c r="AM215" s="52">
        <f>'[9]NAW4 - Refurb - ENWL'!AM212</f>
        <v>0</v>
      </c>
      <c r="AN215" s="52">
        <f>'[9]NAW4 - Refurb - ENWL'!AN212</f>
        <v>0</v>
      </c>
      <c r="AO215" s="52">
        <f>'[9]NAW4 - Refurb - ENWL'!AO212</f>
        <v>0</v>
      </c>
      <c r="AP215" s="59">
        <f t="shared" ref="AP215:AP217" si="1283">SUM(AK215:AO215)</f>
        <v>0</v>
      </c>
      <c r="BB215" s="6"/>
      <c r="BC215" s="6"/>
      <c r="BD215" s="58" t="s">
        <v>28</v>
      </c>
      <c r="BE215" s="172">
        <f>'ENWL - HI Probs. of Failure '!O$55</f>
        <v>0</v>
      </c>
      <c r="BF215" s="172">
        <f>'ENWL - HI Probs. of Failure '!P$55</f>
        <v>0</v>
      </c>
      <c r="BG215" s="172">
        <f>'ENWL - HI Probs. of Failure '!Q$55</f>
        <v>0</v>
      </c>
      <c r="BH215" s="172">
        <f>'ENWL - HI Probs. of Failure '!R$55</f>
        <v>0</v>
      </c>
      <c r="BI215" s="172">
        <f>'ENWL - HI Probs. of Failure '!S$55</f>
        <v>0</v>
      </c>
      <c r="BJ215" s="176"/>
      <c r="BK215" s="6"/>
      <c r="BL215" s="58" t="s">
        <v>28</v>
      </c>
      <c r="BM215" s="242">
        <f>IFERROR($BM3*'ENWL - Ave Crit'!$Q$55,0)</f>
        <v>0</v>
      </c>
      <c r="BN215" s="242">
        <f>IFERROR($BM3*'ENWL - Ave Crit'!$Q$55,0)</f>
        <v>0</v>
      </c>
      <c r="BO215" s="242">
        <f>IFERROR($BM3*'ENWL - Ave Crit'!$Q$55,0)</f>
        <v>0</v>
      </c>
      <c r="BP215" s="242">
        <f>IFERROR($BM3*'ENWL - Ave Crit'!$Q$55,0)</f>
        <v>0</v>
      </c>
      <c r="BQ215" s="242">
        <f>IFERROR($BM3*'ENWL - Ave Crit'!$Q$55,0)</f>
        <v>0</v>
      </c>
      <c r="BR215" s="176"/>
      <c r="BS215" s="6"/>
      <c r="BT215" s="58" t="s">
        <v>28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28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30</v>
      </c>
      <c r="G216" s="52">
        <f>'[9]NAW4 - Refurb - ENWL'!G213</f>
        <v>0</v>
      </c>
      <c r="H216" s="52">
        <f>'[9]NAW4 - Refurb - ENWL'!H213</f>
        <v>0</v>
      </c>
      <c r="I216" s="52">
        <f>'[9]NAW4 - Refurb - ENWL'!I213</f>
        <v>0</v>
      </c>
      <c r="J216" s="52">
        <f>'[9]NAW4 - Refurb - ENWL'!J213</f>
        <v>0</v>
      </c>
      <c r="K216" s="52">
        <f>'[9]NAW4 - Refurb - ENWL'!K213</f>
        <v>0</v>
      </c>
      <c r="L216" s="59">
        <f t="shared" si="1278"/>
        <v>0</v>
      </c>
      <c r="M216" s="52">
        <f>'[9]NAW4 - Refurb - ENWL'!M213</f>
        <v>0</v>
      </c>
      <c r="N216" s="52">
        <f>'[9]NAW4 - Refurb - ENWL'!N213</f>
        <v>0</v>
      </c>
      <c r="O216" s="52">
        <f>'[9]NAW4 - Refurb - ENWL'!O213</f>
        <v>0</v>
      </c>
      <c r="P216" s="52">
        <f>'[9]NAW4 - Refurb - ENWL'!P213</f>
        <v>0</v>
      </c>
      <c r="Q216" s="52">
        <f>'[9]NAW4 - Refurb - ENWL'!Q213</f>
        <v>0</v>
      </c>
      <c r="R216" s="59">
        <f t="shared" si="1279"/>
        <v>0</v>
      </c>
      <c r="S216" s="52">
        <f>'[9]NAW4 - Refurb - ENWL'!S213</f>
        <v>0</v>
      </c>
      <c r="T216" s="52">
        <f>'[9]NAW4 - Refurb - ENWL'!T213</f>
        <v>0</v>
      </c>
      <c r="U216" s="52">
        <f>'[9]NAW4 - Refurb - ENWL'!U213</f>
        <v>0</v>
      </c>
      <c r="V216" s="52">
        <f>'[9]NAW4 - Refurb - ENWL'!V213</f>
        <v>0</v>
      </c>
      <c r="W216" s="52">
        <f>'[9]NAW4 - Refurb - ENWL'!W213</f>
        <v>0</v>
      </c>
      <c r="X216" s="59">
        <f t="shared" si="1280"/>
        <v>0</v>
      </c>
      <c r="Y216" s="52">
        <f>'[9]NAW4 - Refurb - ENWL'!Y213</f>
        <v>0</v>
      </c>
      <c r="Z216" s="52">
        <f>'[9]NAW4 - Refurb - ENWL'!Z213</f>
        <v>0</v>
      </c>
      <c r="AA216" s="52">
        <f>'[9]NAW4 - Refurb - ENWL'!AA213</f>
        <v>0</v>
      </c>
      <c r="AB216" s="52">
        <f>'[9]NAW4 - Refurb - ENWL'!AB213</f>
        <v>0</v>
      </c>
      <c r="AC216" s="52">
        <f>'[9]NAW4 - Refurb - ENWL'!AC213</f>
        <v>0</v>
      </c>
      <c r="AD216" s="59">
        <f t="shared" si="1281"/>
        <v>0</v>
      </c>
      <c r="AE216" s="52">
        <f>'[9]NAW4 - Refurb - ENWL'!AE213</f>
        <v>0</v>
      </c>
      <c r="AF216" s="52">
        <f>'[9]NAW4 - Refurb - ENWL'!AF213</f>
        <v>0</v>
      </c>
      <c r="AG216" s="52">
        <f>'[9]NAW4 - Refurb - ENWL'!AG213</f>
        <v>0</v>
      </c>
      <c r="AH216" s="52">
        <f>'[9]NAW4 - Refurb - ENWL'!AH213</f>
        <v>0</v>
      </c>
      <c r="AI216" s="52">
        <f>'[9]NAW4 - Refurb - ENWL'!AI213</f>
        <v>0</v>
      </c>
      <c r="AJ216" s="59">
        <f t="shared" si="1282"/>
        <v>0</v>
      </c>
      <c r="AK216" s="52">
        <f>'[9]NAW4 - Refurb - ENWL'!AK213</f>
        <v>0</v>
      </c>
      <c r="AL216" s="52">
        <f>'[9]NAW4 - Refurb - ENWL'!AL213</f>
        <v>0</v>
      </c>
      <c r="AM216" s="52">
        <f>'[9]NAW4 - Refurb - ENWL'!AM213</f>
        <v>0</v>
      </c>
      <c r="AN216" s="52">
        <f>'[9]NAW4 - Refurb - ENWL'!AN213</f>
        <v>0</v>
      </c>
      <c r="AO216" s="52">
        <f>'[9]NAW4 - Refurb - ENWL'!AO213</f>
        <v>0</v>
      </c>
      <c r="AP216" s="59">
        <f t="shared" si="1283"/>
        <v>0</v>
      </c>
      <c r="BB216" s="6"/>
      <c r="BC216" s="6"/>
      <c r="BD216" s="58" t="s">
        <v>30</v>
      </c>
      <c r="BE216" s="172">
        <f>'ENWL - HI Probs. of Failure '!O$55</f>
        <v>0</v>
      </c>
      <c r="BF216" s="172">
        <f>'ENWL - HI Probs. of Failure '!P$55</f>
        <v>0</v>
      </c>
      <c r="BG216" s="172">
        <f>'ENWL - HI Probs. of Failure '!Q$55</f>
        <v>0</v>
      </c>
      <c r="BH216" s="172">
        <f>'ENWL - HI Probs. of Failure '!R$55</f>
        <v>0</v>
      </c>
      <c r="BI216" s="172">
        <f>'ENWL - HI Probs. of Failure '!S$55</f>
        <v>0</v>
      </c>
      <c r="BJ216" s="176"/>
      <c r="BK216" s="6"/>
      <c r="BL216" s="58" t="s">
        <v>30</v>
      </c>
      <c r="BM216" s="242">
        <f>IFERROR($BM4*'ENWL - Ave Crit'!$Q$55,0)</f>
        <v>0</v>
      </c>
      <c r="BN216" s="242">
        <f>IFERROR($BM4*'ENWL - Ave Crit'!$Q$55,0)</f>
        <v>0</v>
      </c>
      <c r="BO216" s="242">
        <f>IFERROR($BM4*'ENWL - Ave Crit'!$Q$55,0)</f>
        <v>0</v>
      </c>
      <c r="BP216" s="242">
        <f>IFERROR($BM4*'ENWL - Ave Crit'!$Q$55,0)</f>
        <v>0</v>
      </c>
      <c r="BQ216" s="242">
        <f>IFERROR($BM4*'ENWL - Ave Crit'!$Q$55,0)</f>
        <v>0</v>
      </c>
      <c r="BR216" s="176"/>
      <c r="BS216" s="6"/>
      <c r="BT216" s="58" t="s">
        <v>30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30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31</v>
      </c>
      <c r="G217" s="52">
        <f>'[9]NAW4 - Refurb - ENWL'!G214</f>
        <v>0</v>
      </c>
      <c r="H217" s="52">
        <f>'[9]NAW4 - Refurb - ENWL'!H214</f>
        <v>0</v>
      </c>
      <c r="I217" s="52">
        <f>'[9]NAW4 - Refurb - ENWL'!I214</f>
        <v>0</v>
      </c>
      <c r="J217" s="52">
        <f>'[9]NAW4 - Refurb - ENWL'!J214</f>
        <v>0</v>
      </c>
      <c r="K217" s="52">
        <f>'[9]NAW4 - Refurb - ENWL'!K214</f>
        <v>0</v>
      </c>
      <c r="L217" s="59">
        <f t="shared" si="1278"/>
        <v>0</v>
      </c>
      <c r="M217" s="52">
        <f>'[9]NAW4 - Refurb - ENWL'!M214</f>
        <v>0</v>
      </c>
      <c r="N217" s="52">
        <f>'[9]NAW4 - Refurb - ENWL'!N214</f>
        <v>0</v>
      </c>
      <c r="O217" s="52">
        <f>'[9]NAW4 - Refurb - ENWL'!O214</f>
        <v>0</v>
      </c>
      <c r="P217" s="52">
        <f>'[9]NAW4 - Refurb - ENWL'!P214</f>
        <v>0</v>
      </c>
      <c r="Q217" s="52">
        <f>'[9]NAW4 - Refurb - ENWL'!Q214</f>
        <v>0</v>
      </c>
      <c r="R217" s="59">
        <f t="shared" si="1279"/>
        <v>0</v>
      </c>
      <c r="S217" s="52">
        <f>'[9]NAW4 - Refurb - ENWL'!S214</f>
        <v>0</v>
      </c>
      <c r="T217" s="52">
        <f>'[9]NAW4 - Refurb - ENWL'!T214</f>
        <v>0</v>
      </c>
      <c r="U217" s="52">
        <f>'[9]NAW4 - Refurb - ENWL'!U214</f>
        <v>0</v>
      </c>
      <c r="V217" s="52">
        <f>'[9]NAW4 - Refurb - ENWL'!V214</f>
        <v>0</v>
      </c>
      <c r="W217" s="52">
        <f>'[9]NAW4 - Refurb - ENWL'!W214</f>
        <v>0</v>
      </c>
      <c r="X217" s="59">
        <f t="shared" si="1280"/>
        <v>0</v>
      </c>
      <c r="Y217" s="52">
        <f>'[9]NAW4 - Refurb - ENWL'!Y214</f>
        <v>0</v>
      </c>
      <c r="Z217" s="52">
        <f>'[9]NAW4 - Refurb - ENWL'!Z214</f>
        <v>0</v>
      </c>
      <c r="AA217" s="52">
        <f>'[9]NAW4 - Refurb - ENWL'!AA214</f>
        <v>0</v>
      </c>
      <c r="AB217" s="52">
        <f>'[9]NAW4 - Refurb - ENWL'!AB214</f>
        <v>0</v>
      </c>
      <c r="AC217" s="52">
        <f>'[9]NAW4 - Refurb - ENWL'!AC214</f>
        <v>0</v>
      </c>
      <c r="AD217" s="59">
        <f t="shared" si="1281"/>
        <v>0</v>
      </c>
      <c r="AE217" s="52">
        <f>'[9]NAW4 - Refurb - ENWL'!AE214</f>
        <v>0</v>
      </c>
      <c r="AF217" s="52">
        <f>'[9]NAW4 - Refurb - ENWL'!AF214</f>
        <v>0</v>
      </c>
      <c r="AG217" s="52">
        <f>'[9]NAW4 - Refurb - ENWL'!AG214</f>
        <v>0</v>
      </c>
      <c r="AH217" s="52">
        <f>'[9]NAW4 - Refurb - ENWL'!AH214</f>
        <v>0</v>
      </c>
      <c r="AI217" s="52">
        <f>'[9]NAW4 - Refurb - ENWL'!AI214</f>
        <v>0</v>
      </c>
      <c r="AJ217" s="59">
        <f t="shared" si="1282"/>
        <v>0</v>
      </c>
      <c r="AK217" s="52">
        <f>'[9]NAW4 - Refurb - ENWL'!AK214</f>
        <v>0</v>
      </c>
      <c r="AL217" s="52">
        <f>'[9]NAW4 - Refurb - ENWL'!AL214</f>
        <v>0</v>
      </c>
      <c r="AM217" s="52">
        <f>'[9]NAW4 - Refurb - ENWL'!AM214</f>
        <v>0</v>
      </c>
      <c r="AN217" s="52">
        <f>'[9]NAW4 - Refurb - ENWL'!AN214</f>
        <v>0</v>
      </c>
      <c r="AO217" s="52">
        <f>'[9]NAW4 - Refurb - ENWL'!AO214</f>
        <v>0</v>
      </c>
      <c r="AP217" s="59">
        <f t="shared" si="1283"/>
        <v>0</v>
      </c>
      <c r="BB217" s="6"/>
      <c r="BC217" s="6"/>
      <c r="BD217" s="58" t="s">
        <v>31</v>
      </c>
      <c r="BE217" s="172">
        <f>'ENWL - HI Probs. of Failure '!O$55</f>
        <v>0</v>
      </c>
      <c r="BF217" s="172">
        <f>'ENWL - HI Probs. of Failure '!P$55</f>
        <v>0</v>
      </c>
      <c r="BG217" s="172">
        <f>'ENWL - HI Probs. of Failure '!Q$55</f>
        <v>0</v>
      </c>
      <c r="BH217" s="172">
        <f>'ENWL - HI Probs. of Failure '!R$55</f>
        <v>0</v>
      </c>
      <c r="BI217" s="172">
        <f>'ENWL - HI Probs. of Failure '!S$55</f>
        <v>0</v>
      </c>
      <c r="BJ217" s="176"/>
      <c r="BK217" s="6"/>
      <c r="BL217" s="58" t="s">
        <v>31</v>
      </c>
      <c r="BM217" s="242">
        <f>IFERROR($BM5*'ENWL - Ave Crit'!$Q$55,0)</f>
        <v>0</v>
      </c>
      <c r="BN217" s="242">
        <f>IFERROR($BM5*'ENWL - Ave Crit'!$Q$55,0)</f>
        <v>0</v>
      </c>
      <c r="BO217" s="242">
        <f>IFERROR($BM5*'ENWL - Ave Crit'!$Q$55,0)</f>
        <v>0</v>
      </c>
      <c r="BP217" s="242">
        <f>IFERROR($BM5*'ENWL - Ave Crit'!$Q$55,0)</f>
        <v>0</v>
      </c>
      <c r="BQ217" s="242">
        <f>IFERROR($BM5*'ENWL - Ave Crit'!$Q$55,0)</f>
        <v>0</v>
      </c>
      <c r="BR217" s="176"/>
      <c r="BS217" s="6"/>
      <c r="BT217" s="58" t="s">
        <v>31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31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34</v>
      </c>
      <c r="C219" s="48"/>
      <c r="D219" s="49">
        <f>L219</f>
        <v>0</v>
      </c>
      <c r="E219" s="50">
        <f>D219+SUM(AE219:AI219)</f>
        <v>0</v>
      </c>
      <c r="F219" s="51" t="s">
        <v>26</v>
      </c>
      <c r="G219" s="52">
        <f>'[9]NAW4 - Refurb - ENWL'!G216</f>
        <v>0</v>
      </c>
      <c r="H219" s="52">
        <f>'[9]NAW4 - Refurb - ENWL'!H216</f>
        <v>0</v>
      </c>
      <c r="I219" s="52">
        <f>'[9]NAW4 - Refurb - ENWL'!I216</f>
        <v>0</v>
      </c>
      <c r="J219" s="52">
        <f>'[9]NAW4 - Refurb - ENWL'!J216</f>
        <v>0</v>
      </c>
      <c r="K219" s="52">
        <f>'[9]NAW4 - Refurb - ENWL'!K216</f>
        <v>0</v>
      </c>
      <c r="L219" s="53">
        <f>SUM(G219:K219)</f>
        <v>0</v>
      </c>
      <c r="M219" s="52">
        <f>'[9]NAW4 - Refurb - ENWL'!M216</f>
        <v>0</v>
      </c>
      <c r="N219" s="52">
        <f>'[9]NAW4 - Refurb - ENWL'!N216</f>
        <v>0</v>
      </c>
      <c r="O219" s="52">
        <f>'[9]NAW4 - Refurb - ENWL'!O216</f>
        <v>0</v>
      </c>
      <c r="P219" s="52">
        <f>'[9]NAW4 - Refurb - ENWL'!P216</f>
        <v>0</v>
      </c>
      <c r="Q219" s="52">
        <f>'[9]NAW4 - Refurb - ENWL'!Q216</f>
        <v>0</v>
      </c>
      <c r="R219" s="53">
        <f>SUM(M219:Q219)</f>
        <v>0</v>
      </c>
      <c r="S219" s="52">
        <f>'[9]NAW4 - Refurb - ENWL'!S216</f>
        <v>0</v>
      </c>
      <c r="T219" s="52">
        <f>'[9]NAW4 - Refurb - ENWL'!T216</f>
        <v>0</v>
      </c>
      <c r="U219" s="52">
        <f>'[9]NAW4 - Refurb - ENWL'!U216</f>
        <v>0</v>
      </c>
      <c r="V219" s="52">
        <f>'[9]NAW4 - Refurb - ENWL'!V216</f>
        <v>0</v>
      </c>
      <c r="W219" s="52">
        <f>'[9]NAW4 - Refurb - ENWL'!W216</f>
        <v>0</v>
      </c>
      <c r="X219" s="53">
        <f>SUM(S219:W219)</f>
        <v>0</v>
      </c>
      <c r="Y219" s="54">
        <f>'[9]NAW4 - Refurb - ENWL'!Y216</f>
        <v>0</v>
      </c>
      <c r="Z219" s="54">
        <f>'[9]NAW4 - Refurb - ENWL'!Z216</f>
        <v>0</v>
      </c>
      <c r="AA219" s="54">
        <f>'[9]NAW4 - Refurb - ENWL'!AA216</f>
        <v>0</v>
      </c>
      <c r="AB219" s="54">
        <f>'[9]NAW4 - Refurb - ENWL'!AB216</f>
        <v>0</v>
      </c>
      <c r="AC219" s="54">
        <f>'[9]NAW4 - Refurb - ENWL'!AC216</f>
        <v>0</v>
      </c>
      <c r="AD219" s="53">
        <f>SUM(Y219:AC219)</f>
        <v>0</v>
      </c>
      <c r="AE219" s="54">
        <f>'[9]NAW4 - Refurb - ENWL'!AE216</f>
        <v>0</v>
      </c>
      <c r="AF219" s="54">
        <f>'[9]NAW4 - Refurb - ENWL'!AF216</f>
        <v>0</v>
      </c>
      <c r="AG219" s="54">
        <f>'[9]NAW4 - Refurb - ENWL'!AG216</f>
        <v>0</v>
      </c>
      <c r="AH219" s="54">
        <f>'[9]NAW4 - Refurb - ENWL'!AH216</f>
        <v>0</v>
      </c>
      <c r="AI219" s="54">
        <f>'[9]NAW4 - Refurb - ENWL'!AI216</f>
        <v>0</v>
      </c>
      <c r="AJ219" s="53">
        <f>SUM(AE219:AI219)</f>
        <v>0</v>
      </c>
      <c r="AK219" s="54">
        <f>'[9]NAW4 - Refurb - ENWL'!AK216</f>
        <v>0</v>
      </c>
      <c r="AL219" s="54">
        <f>'[9]NAW4 - Refurb - ENWL'!AL216</f>
        <v>0</v>
      </c>
      <c r="AM219" s="54">
        <f>'[9]NAW4 - Refurb - ENWL'!AM216</f>
        <v>0</v>
      </c>
      <c r="AN219" s="54">
        <f>'[9]NAW4 - Refurb - ENWL'!AN216</f>
        <v>0</v>
      </c>
      <c r="AO219" s="54">
        <f>'[9]NAW4 - Refurb - ENWL'!AO216</f>
        <v>0</v>
      </c>
      <c r="AP219" s="53">
        <f>SUM(AK219:AO219)</f>
        <v>0</v>
      </c>
      <c r="BB219" s="6"/>
      <c r="BC219" s="6"/>
      <c r="BD219" s="51" t="s">
        <v>26</v>
      </c>
      <c r="BE219" s="172">
        <f>'ENWL - HI Probs. of Failure '!O$56</f>
        <v>0</v>
      </c>
      <c r="BF219" s="172">
        <f>'ENWL - HI Probs. of Failure '!P$56</f>
        <v>0</v>
      </c>
      <c r="BG219" s="172">
        <f>'ENWL - HI Probs. of Failure '!Q$56</f>
        <v>0</v>
      </c>
      <c r="BH219" s="172">
        <f>'ENWL - HI Probs. of Failure '!R$56</f>
        <v>0</v>
      </c>
      <c r="BI219" s="172">
        <f>'ENWL - HI Probs. of Failure '!S$56</f>
        <v>0</v>
      </c>
      <c r="BJ219" s="175"/>
      <c r="BK219" s="6"/>
      <c r="BL219" s="51" t="s">
        <v>26</v>
      </c>
      <c r="BM219" s="242">
        <f>IFERROR($BM2*'ENWL - Ave Crit'!$Q$56,0)</f>
        <v>0</v>
      </c>
      <c r="BN219" s="242">
        <f>IFERROR($BM2*'ENWL - Ave Crit'!$Q$56,0)</f>
        <v>0</v>
      </c>
      <c r="BO219" s="242">
        <f>IFERROR($BM2*'ENWL - Ave Crit'!$Q$56,0)</f>
        <v>0</v>
      </c>
      <c r="BP219" s="242">
        <f>IFERROR($BM2*'ENWL - Ave Crit'!$Q$56,0)</f>
        <v>0</v>
      </c>
      <c r="BQ219" s="242">
        <f>IFERROR($BM2*'ENWL - Ave Crit'!$Q$56,0)</f>
        <v>0</v>
      </c>
      <c r="BR219" s="175"/>
      <c r="BS219" s="6"/>
      <c r="BT219" s="51" t="s">
        <v>26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26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28</v>
      </c>
      <c r="G220" s="52">
        <f>'[9]NAW4 - Refurb - ENWL'!G217</f>
        <v>0</v>
      </c>
      <c r="H220" s="52">
        <f>'[9]NAW4 - Refurb - ENWL'!H217</f>
        <v>0</v>
      </c>
      <c r="I220" s="52">
        <f>'[9]NAW4 - Refurb - ENWL'!I217</f>
        <v>0</v>
      </c>
      <c r="J220" s="52">
        <f>'[9]NAW4 - Refurb - ENWL'!J217</f>
        <v>0</v>
      </c>
      <c r="K220" s="52">
        <f>'[9]NAW4 - Refurb - ENWL'!K217</f>
        <v>0</v>
      </c>
      <c r="L220" s="59">
        <f t="shared" ref="L220:L222" si="1309">SUM(G220:K220)</f>
        <v>0</v>
      </c>
      <c r="M220" s="52">
        <f>'[9]NAW4 - Refurb - ENWL'!M217</f>
        <v>0</v>
      </c>
      <c r="N220" s="52">
        <f>'[9]NAW4 - Refurb - ENWL'!N217</f>
        <v>0</v>
      </c>
      <c r="O220" s="52">
        <f>'[9]NAW4 - Refurb - ENWL'!O217</f>
        <v>0</v>
      </c>
      <c r="P220" s="52">
        <f>'[9]NAW4 - Refurb - ENWL'!P217</f>
        <v>0</v>
      </c>
      <c r="Q220" s="52">
        <f>'[9]NAW4 - Refurb - ENWL'!Q217</f>
        <v>0</v>
      </c>
      <c r="R220" s="59">
        <f t="shared" ref="R220:R222" si="1310">SUM(M220:Q220)</f>
        <v>0</v>
      </c>
      <c r="S220" s="52">
        <f>'[9]NAW4 - Refurb - ENWL'!S217</f>
        <v>0</v>
      </c>
      <c r="T220" s="52">
        <f>'[9]NAW4 - Refurb - ENWL'!T217</f>
        <v>0</v>
      </c>
      <c r="U220" s="52">
        <f>'[9]NAW4 - Refurb - ENWL'!U217</f>
        <v>0</v>
      </c>
      <c r="V220" s="52">
        <f>'[9]NAW4 - Refurb - ENWL'!V217</f>
        <v>0</v>
      </c>
      <c r="W220" s="52">
        <f>'[9]NAW4 - Refurb - ENWL'!W217</f>
        <v>0</v>
      </c>
      <c r="X220" s="59">
        <f t="shared" ref="X220:X222" si="1311">SUM(S220:W220)</f>
        <v>0</v>
      </c>
      <c r="Y220" s="52">
        <f>'[9]NAW4 - Refurb - ENWL'!Y217</f>
        <v>0</v>
      </c>
      <c r="Z220" s="52">
        <f>'[9]NAW4 - Refurb - ENWL'!Z217</f>
        <v>0</v>
      </c>
      <c r="AA220" s="52">
        <f>'[9]NAW4 - Refurb - ENWL'!AA217</f>
        <v>0</v>
      </c>
      <c r="AB220" s="52">
        <f>'[9]NAW4 - Refurb - ENWL'!AB217</f>
        <v>0</v>
      </c>
      <c r="AC220" s="52">
        <f>'[9]NAW4 - Refurb - ENWL'!AC217</f>
        <v>0</v>
      </c>
      <c r="AD220" s="59">
        <f t="shared" ref="AD220:AD222" si="1312">SUM(Y220:AC220)</f>
        <v>0</v>
      </c>
      <c r="AE220" s="52">
        <f>'[9]NAW4 - Refurb - ENWL'!AE217</f>
        <v>0</v>
      </c>
      <c r="AF220" s="52">
        <f>'[9]NAW4 - Refurb - ENWL'!AF217</f>
        <v>0</v>
      </c>
      <c r="AG220" s="52">
        <f>'[9]NAW4 - Refurb - ENWL'!AG217</f>
        <v>0</v>
      </c>
      <c r="AH220" s="52">
        <f>'[9]NAW4 - Refurb - ENWL'!AH217</f>
        <v>0</v>
      </c>
      <c r="AI220" s="52">
        <f>'[9]NAW4 - Refurb - ENWL'!AI217</f>
        <v>0</v>
      </c>
      <c r="AJ220" s="59">
        <f t="shared" ref="AJ220:AJ222" si="1313">SUM(AE220:AI220)</f>
        <v>0</v>
      </c>
      <c r="AK220" s="52">
        <f>'[9]NAW4 - Refurb - ENWL'!AK217</f>
        <v>0</v>
      </c>
      <c r="AL220" s="52">
        <f>'[9]NAW4 - Refurb - ENWL'!AL217</f>
        <v>0</v>
      </c>
      <c r="AM220" s="52">
        <f>'[9]NAW4 - Refurb - ENWL'!AM217</f>
        <v>0</v>
      </c>
      <c r="AN220" s="52">
        <f>'[9]NAW4 - Refurb - ENWL'!AN217</f>
        <v>0</v>
      </c>
      <c r="AO220" s="52">
        <f>'[9]NAW4 - Refurb - ENWL'!AO217</f>
        <v>0</v>
      </c>
      <c r="AP220" s="59">
        <f t="shared" ref="AP220:AP222" si="1314">SUM(AK220:AO220)</f>
        <v>0</v>
      </c>
      <c r="BB220" s="6"/>
      <c r="BC220" s="6"/>
      <c r="BD220" s="58" t="s">
        <v>28</v>
      </c>
      <c r="BE220" s="172">
        <f>'ENWL - HI Probs. of Failure '!O$56</f>
        <v>0</v>
      </c>
      <c r="BF220" s="172">
        <f>'ENWL - HI Probs. of Failure '!P$56</f>
        <v>0</v>
      </c>
      <c r="BG220" s="172">
        <f>'ENWL - HI Probs. of Failure '!Q$56</f>
        <v>0</v>
      </c>
      <c r="BH220" s="172">
        <f>'ENWL - HI Probs. of Failure '!R$56</f>
        <v>0</v>
      </c>
      <c r="BI220" s="172">
        <f>'ENWL - HI Probs. of Failure '!S$56</f>
        <v>0</v>
      </c>
      <c r="BJ220" s="176"/>
      <c r="BK220" s="6"/>
      <c r="BL220" s="58" t="s">
        <v>28</v>
      </c>
      <c r="BM220" s="242">
        <f>IFERROR($BM3*'ENWL - Ave Crit'!$Q$56,0)</f>
        <v>0</v>
      </c>
      <c r="BN220" s="242">
        <f>IFERROR($BM3*'ENWL - Ave Crit'!$Q$56,0)</f>
        <v>0</v>
      </c>
      <c r="BO220" s="242">
        <f>IFERROR($BM3*'ENWL - Ave Crit'!$Q$56,0)</f>
        <v>0</v>
      </c>
      <c r="BP220" s="242">
        <f>IFERROR($BM3*'ENWL - Ave Crit'!$Q$56,0)</f>
        <v>0</v>
      </c>
      <c r="BQ220" s="242">
        <f>IFERROR($BM3*'ENWL - Ave Crit'!$Q$56,0)</f>
        <v>0</v>
      </c>
      <c r="BR220" s="176"/>
      <c r="BS220" s="6"/>
      <c r="BT220" s="58" t="s">
        <v>28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28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30</v>
      </c>
      <c r="G221" s="52">
        <f>'[9]NAW4 - Refurb - ENWL'!G218</f>
        <v>0</v>
      </c>
      <c r="H221" s="52">
        <f>'[9]NAW4 - Refurb - ENWL'!H218</f>
        <v>0</v>
      </c>
      <c r="I221" s="52">
        <f>'[9]NAW4 - Refurb - ENWL'!I218</f>
        <v>0</v>
      </c>
      <c r="J221" s="52">
        <f>'[9]NAW4 - Refurb - ENWL'!J218</f>
        <v>0</v>
      </c>
      <c r="K221" s="52">
        <f>'[9]NAW4 - Refurb - ENWL'!K218</f>
        <v>0</v>
      </c>
      <c r="L221" s="59">
        <f t="shared" si="1309"/>
        <v>0</v>
      </c>
      <c r="M221" s="52">
        <f>'[9]NAW4 - Refurb - ENWL'!M218</f>
        <v>0</v>
      </c>
      <c r="N221" s="52">
        <f>'[9]NAW4 - Refurb - ENWL'!N218</f>
        <v>0</v>
      </c>
      <c r="O221" s="52">
        <f>'[9]NAW4 - Refurb - ENWL'!O218</f>
        <v>0</v>
      </c>
      <c r="P221" s="52">
        <f>'[9]NAW4 - Refurb - ENWL'!P218</f>
        <v>0</v>
      </c>
      <c r="Q221" s="52">
        <f>'[9]NAW4 - Refurb - ENWL'!Q218</f>
        <v>0</v>
      </c>
      <c r="R221" s="59">
        <f t="shared" si="1310"/>
        <v>0</v>
      </c>
      <c r="S221" s="52">
        <f>'[9]NAW4 - Refurb - ENWL'!S218</f>
        <v>0</v>
      </c>
      <c r="T221" s="52">
        <f>'[9]NAW4 - Refurb - ENWL'!T218</f>
        <v>0</v>
      </c>
      <c r="U221" s="52">
        <f>'[9]NAW4 - Refurb - ENWL'!U218</f>
        <v>0</v>
      </c>
      <c r="V221" s="52">
        <f>'[9]NAW4 - Refurb - ENWL'!V218</f>
        <v>0</v>
      </c>
      <c r="W221" s="52">
        <f>'[9]NAW4 - Refurb - ENWL'!W218</f>
        <v>0</v>
      </c>
      <c r="X221" s="59">
        <f t="shared" si="1311"/>
        <v>0</v>
      </c>
      <c r="Y221" s="52">
        <f>'[9]NAW4 - Refurb - ENWL'!Y218</f>
        <v>0</v>
      </c>
      <c r="Z221" s="52">
        <f>'[9]NAW4 - Refurb - ENWL'!Z218</f>
        <v>0</v>
      </c>
      <c r="AA221" s="52">
        <f>'[9]NAW4 - Refurb - ENWL'!AA218</f>
        <v>0</v>
      </c>
      <c r="AB221" s="52">
        <f>'[9]NAW4 - Refurb - ENWL'!AB218</f>
        <v>0</v>
      </c>
      <c r="AC221" s="52">
        <f>'[9]NAW4 - Refurb - ENWL'!AC218</f>
        <v>0</v>
      </c>
      <c r="AD221" s="59">
        <f t="shared" si="1312"/>
        <v>0</v>
      </c>
      <c r="AE221" s="52">
        <f>'[9]NAW4 - Refurb - ENWL'!AE218</f>
        <v>0</v>
      </c>
      <c r="AF221" s="52">
        <f>'[9]NAW4 - Refurb - ENWL'!AF218</f>
        <v>0</v>
      </c>
      <c r="AG221" s="52">
        <f>'[9]NAW4 - Refurb - ENWL'!AG218</f>
        <v>0</v>
      </c>
      <c r="AH221" s="52">
        <f>'[9]NAW4 - Refurb - ENWL'!AH218</f>
        <v>0</v>
      </c>
      <c r="AI221" s="52">
        <f>'[9]NAW4 - Refurb - ENWL'!AI218</f>
        <v>0</v>
      </c>
      <c r="AJ221" s="59">
        <f t="shared" si="1313"/>
        <v>0</v>
      </c>
      <c r="AK221" s="52">
        <f>'[9]NAW4 - Refurb - ENWL'!AK218</f>
        <v>0</v>
      </c>
      <c r="AL221" s="52">
        <f>'[9]NAW4 - Refurb - ENWL'!AL218</f>
        <v>0</v>
      </c>
      <c r="AM221" s="52">
        <f>'[9]NAW4 - Refurb - ENWL'!AM218</f>
        <v>0</v>
      </c>
      <c r="AN221" s="52">
        <f>'[9]NAW4 - Refurb - ENWL'!AN218</f>
        <v>0</v>
      </c>
      <c r="AO221" s="52">
        <f>'[9]NAW4 - Refurb - ENWL'!AO218</f>
        <v>0</v>
      </c>
      <c r="AP221" s="59">
        <f t="shared" si="1314"/>
        <v>0</v>
      </c>
      <c r="BB221" s="6"/>
      <c r="BC221" s="6"/>
      <c r="BD221" s="58" t="s">
        <v>30</v>
      </c>
      <c r="BE221" s="172">
        <f>'ENWL - HI Probs. of Failure '!O$56</f>
        <v>0</v>
      </c>
      <c r="BF221" s="172">
        <f>'ENWL - HI Probs. of Failure '!P$56</f>
        <v>0</v>
      </c>
      <c r="BG221" s="172">
        <f>'ENWL - HI Probs. of Failure '!Q$56</f>
        <v>0</v>
      </c>
      <c r="BH221" s="172">
        <f>'ENWL - HI Probs. of Failure '!R$56</f>
        <v>0</v>
      </c>
      <c r="BI221" s="172">
        <f>'ENWL - HI Probs. of Failure '!S$56</f>
        <v>0</v>
      </c>
      <c r="BJ221" s="176"/>
      <c r="BK221" s="6"/>
      <c r="BL221" s="58" t="s">
        <v>30</v>
      </c>
      <c r="BM221" s="242">
        <f>IFERROR($BM4*'ENWL - Ave Crit'!$Q$56,0)</f>
        <v>0</v>
      </c>
      <c r="BN221" s="242">
        <f>IFERROR($BM4*'ENWL - Ave Crit'!$Q$56,0)</f>
        <v>0</v>
      </c>
      <c r="BO221" s="242">
        <f>IFERROR($BM4*'ENWL - Ave Crit'!$Q$56,0)</f>
        <v>0</v>
      </c>
      <c r="BP221" s="242">
        <f>IFERROR($BM4*'ENWL - Ave Crit'!$Q$56,0)</f>
        <v>0</v>
      </c>
      <c r="BQ221" s="242">
        <f>IFERROR($BM4*'ENWL - Ave Crit'!$Q$56,0)</f>
        <v>0</v>
      </c>
      <c r="BR221" s="176"/>
      <c r="BS221" s="6"/>
      <c r="BT221" s="58" t="s">
        <v>30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30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31</v>
      </c>
      <c r="G222" s="52">
        <f>'[9]NAW4 - Refurb - ENWL'!G219</f>
        <v>0</v>
      </c>
      <c r="H222" s="52">
        <f>'[9]NAW4 - Refurb - ENWL'!H219</f>
        <v>0</v>
      </c>
      <c r="I222" s="52">
        <f>'[9]NAW4 - Refurb - ENWL'!I219</f>
        <v>0</v>
      </c>
      <c r="J222" s="52">
        <f>'[9]NAW4 - Refurb - ENWL'!J219</f>
        <v>0</v>
      </c>
      <c r="K222" s="52">
        <f>'[9]NAW4 - Refurb - ENWL'!K219</f>
        <v>0</v>
      </c>
      <c r="L222" s="59">
        <f t="shared" si="1309"/>
        <v>0</v>
      </c>
      <c r="M222" s="52">
        <f>'[9]NAW4 - Refurb - ENWL'!M219</f>
        <v>0</v>
      </c>
      <c r="N222" s="52">
        <f>'[9]NAW4 - Refurb - ENWL'!N219</f>
        <v>0</v>
      </c>
      <c r="O222" s="52">
        <f>'[9]NAW4 - Refurb - ENWL'!O219</f>
        <v>0</v>
      </c>
      <c r="P222" s="52">
        <f>'[9]NAW4 - Refurb - ENWL'!P219</f>
        <v>0</v>
      </c>
      <c r="Q222" s="52">
        <f>'[9]NAW4 - Refurb - ENWL'!Q219</f>
        <v>0</v>
      </c>
      <c r="R222" s="59">
        <f t="shared" si="1310"/>
        <v>0</v>
      </c>
      <c r="S222" s="52">
        <f>'[9]NAW4 - Refurb - ENWL'!S219</f>
        <v>0</v>
      </c>
      <c r="T222" s="52">
        <f>'[9]NAW4 - Refurb - ENWL'!T219</f>
        <v>0</v>
      </c>
      <c r="U222" s="52">
        <f>'[9]NAW4 - Refurb - ENWL'!U219</f>
        <v>0</v>
      </c>
      <c r="V222" s="52">
        <f>'[9]NAW4 - Refurb - ENWL'!V219</f>
        <v>0</v>
      </c>
      <c r="W222" s="52">
        <f>'[9]NAW4 - Refurb - ENWL'!W219</f>
        <v>0</v>
      </c>
      <c r="X222" s="59">
        <f t="shared" si="1311"/>
        <v>0</v>
      </c>
      <c r="Y222" s="52">
        <f>'[9]NAW4 - Refurb - ENWL'!Y219</f>
        <v>0</v>
      </c>
      <c r="Z222" s="52">
        <f>'[9]NAW4 - Refurb - ENWL'!Z219</f>
        <v>0</v>
      </c>
      <c r="AA222" s="52">
        <f>'[9]NAW4 - Refurb - ENWL'!AA219</f>
        <v>0</v>
      </c>
      <c r="AB222" s="52">
        <f>'[9]NAW4 - Refurb - ENWL'!AB219</f>
        <v>0</v>
      </c>
      <c r="AC222" s="52">
        <f>'[9]NAW4 - Refurb - ENWL'!AC219</f>
        <v>0</v>
      </c>
      <c r="AD222" s="59">
        <f t="shared" si="1312"/>
        <v>0</v>
      </c>
      <c r="AE222" s="52">
        <f>'[9]NAW4 - Refurb - ENWL'!AE219</f>
        <v>0</v>
      </c>
      <c r="AF222" s="52">
        <f>'[9]NAW4 - Refurb - ENWL'!AF219</f>
        <v>0</v>
      </c>
      <c r="AG222" s="52">
        <f>'[9]NAW4 - Refurb - ENWL'!AG219</f>
        <v>0</v>
      </c>
      <c r="AH222" s="52">
        <f>'[9]NAW4 - Refurb - ENWL'!AH219</f>
        <v>0</v>
      </c>
      <c r="AI222" s="52">
        <f>'[9]NAW4 - Refurb - ENWL'!AI219</f>
        <v>0</v>
      </c>
      <c r="AJ222" s="59">
        <f t="shared" si="1313"/>
        <v>0</v>
      </c>
      <c r="AK222" s="52">
        <f>'[9]NAW4 - Refurb - ENWL'!AK219</f>
        <v>0</v>
      </c>
      <c r="AL222" s="52">
        <f>'[9]NAW4 - Refurb - ENWL'!AL219</f>
        <v>0</v>
      </c>
      <c r="AM222" s="52">
        <f>'[9]NAW4 - Refurb - ENWL'!AM219</f>
        <v>0</v>
      </c>
      <c r="AN222" s="52">
        <f>'[9]NAW4 - Refurb - ENWL'!AN219</f>
        <v>0</v>
      </c>
      <c r="AO222" s="52">
        <f>'[9]NAW4 - Refurb - ENWL'!AO219</f>
        <v>0</v>
      </c>
      <c r="AP222" s="59">
        <f t="shared" si="1314"/>
        <v>0</v>
      </c>
      <c r="BB222" s="6"/>
      <c r="BC222" s="6"/>
      <c r="BD222" s="58" t="s">
        <v>31</v>
      </c>
      <c r="BE222" s="172">
        <f>'ENWL - HI Probs. of Failure '!O$56</f>
        <v>0</v>
      </c>
      <c r="BF222" s="172">
        <f>'ENWL - HI Probs. of Failure '!P$56</f>
        <v>0</v>
      </c>
      <c r="BG222" s="172">
        <f>'ENWL - HI Probs. of Failure '!Q$56</f>
        <v>0</v>
      </c>
      <c r="BH222" s="172">
        <f>'ENWL - HI Probs. of Failure '!R$56</f>
        <v>0</v>
      </c>
      <c r="BI222" s="172">
        <f>'ENWL - HI Probs. of Failure '!S$56</f>
        <v>0</v>
      </c>
      <c r="BJ222" s="176"/>
      <c r="BK222" s="6"/>
      <c r="BL222" s="58" t="s">
        <v>31</v>
      </c>
      <c r="BM222" s="242">
        <f>IFERROR($BM5*'ENWL - Ave Crit'!$Q$56,0)</f>
        <v>0</v>
      </c>
      <c r="BN222" s="242">
        <f>IFERROR($BM5*'ENWL - Ave Crit'!$Q$56,0)</f>
        <v>0</v>
      </c>
      <c r="BO222" s="242">
        <f>IFERROR($BM5*'ENWL - Ave Crit'!$Q$56,0)</f>
        <v>0</v>
      </c>
      <c r="BP222" s="242">
        <f>IFERROR($BM5*'ENWL - Ave Crit'!$Q$56,0)</f>
        <v>0</v>
      </c>
      <c r="BQ222" s="242">
        <f>IFERROR($BM5*'ENWL - Ave Crit'!$Q$56,0)</f>
        <v>0</v>
      </c>
      <c r="BR222" s="176"/>
      <c r="BS222" s="6"/>
      <c r="BT222" s="58" t="s">
        <v>31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31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34</v>
      </c>
      <c r="C224" s="48"/>
      <c r="D224" s="49">
        <f>L224</f>
        <v>0</v>
      </c>
      <c r="E224" s="50">
        <f>D224+SUM(AE224:AI224)</f>
        <v>0</v>
      </c>
      <c r="F224" s="51" t="s">
        <v>26</v>
      </c>
      <c r="G224" s="52">
        <f>'[9]NAW4 - Refurb - ENWL'!G221</f>
        <v>0</v>
      </c>
      <c r="H224" s="52">
        <f>'[9]NAW4 - Refurb - ENWL'!H221</f>
        <v>0</v>
      </c>
      <c r="I224" s="52">
        <f>'[9]NAW4 - Refurb - ENWL'!I221</f>
        <v>0</v>
      </c>
      <c r="J224" s="52">
        <f>'[9]NAW4 - Refurb - ENWL'!J221</f>
        <v>0</v>
      </c>
      <c r="K224" s="52">
        <f>'[9]NAW4 - Refurb - ENWL'!K221</f>
        <v>0</v>
      </c>
      <c r="L224" s="53">
        <f>SUM(G224:K224)</f>
        <v>0</v>
      </c>
      <c r="M224" s="52">
        <f>'[9]NAW4 - Refurb - ENWL'!M221</f>
        <v>0</v>
      </c>
      <c r="N224" s="52">
        <f>'[9]NAW4 - Refurb - ENWL'!N221</f>
        <v>0</v>
      </c>
      <c r="O224" s="52">
        <f>'[9]NAW4 - Refurb - ENWL'!O221</f>
        <v>0</v>
      </c>
      <c r="P224" s="52">
        <f>'[9]NAW4 - Refurb - ENWL'!P221</f>
        <v>0</v>
      </c>
      <c r="Q224" s="52">
        <f>'[9]NAW4 - Refurb - ENWL'!Q221</f>
        <v>0</v>
      </c>
      <c r="R224" s="53">
        <f>SUM(M224:Q224)</f>
        <v>0</v>
      </c>
      <c r="S224" s="52">
        <f>'[9]NAW4 - Refurb - ENWL'!S221</f>
        <v>0</v>
      </c>
      <c r="T224" s="52">
        <f>'[9]NAW4 - Refurb - ENWL'!T221</f>
        <v>0</v>
      </c>
      <c r="U224" s="52">
        <f>'[9]NAW4 - Refurb - ENWL'!U221</f>
        <v>0</v>
      </c>
      <c r="V224" s="52">
        <f>'[9]NAW4 - Refurb - ENWL'!V221</f>
        <v>0</v>
      </c>
      <c r="W224" s="52">
        <f>'[9]NAW4 - Refurb - ENWL'!W221</f>
        <v>0</v>
      </c>
      <c r="X224" s="53">
        <f>SUM(S224:W224)</f>
        <v>0</v>
      </c>
      <c r="Y224" s="54">
        <f>'[9]NAW4 - Refurb - ENWL'!Y221</f>
        <v>0</v>
      </c>
      <c r="Z224" s="54">
        <f>'[9]NAW4 - Refurb - ENWL'!Z221</f>
        <v>0</v>
      </c>
      <c r="AA224" s="54">
        <f>'[9]NAW4 - Refurb - ENWL'!AA221</f>
        <v>0</v>
      </c>
      <c r="AB224" s="54">
        <f>'[9]NAW4 - Refurb - ENWL'!AB221</f>
        <v>0</v>
      </c>
      <c r="AC224" s="54">
        <f>'[9]NAW4 - Refurb - ENWL'!AC221</f>
        <v>0</v>
      </c>
      <c r="AD224" s="53">
        <f>SUM(Y224:AC224)</f>
        <v>0</v>
      </c>
      <c r="AE224" s="54">
        <f>'[9]NAW4 - Refurb - ENWL'!AE221</f>
        <v>0</v>
      </c>
      <c r="AF224" s="54">
        <f>'[9]NAW4 - Refurb - ENWL'!AF221</f>
        <v>0</v>
      </c>
      <c r="AG224" s="54">
        <f>'[9]NAW4 - Refurb - ENWL'!AG221</f>
        <v>0</v>
      </c>
      <c r="AH224" s="54">
        <f>'[9]NAW4 - Refurb - ENWL'!AH221</f>
        <v>0</v>
      </c>
      <c r="AI224" s="54">
        <f>'[9]NAW4 - Refurb - ENWL'!AI221</f>
        <v>0</v>
      </c>
      <c r="AJ224" s="53">
        <f>SUM(AE224:AI224)</f>
        <v>0</v>
      </c>
      <c r="AK224" s="54">
        <f>'[9]NAW4 - Refurb - ENWL'!AK221</f>
        <v>0</v>
      </c>
      <c r="AL224" s="54">
        <f>'[9]NAW4 - Refurb - ENWL'!AL221</f>
        <v>0</v>
      </c>
      <c r="AM224" s="54">
        <f>'[9]NAW4 - Refurb - ENWL'!AM221</f>
        <v>0</v>
      </c>
      <c r="AN224" s="54">
        <f>'[9]NAW4 - Refurb - ENWL'!AN221</f>
        <v>0</v>
      </c>
      <c r="AO224" s="54">
        <f>'[9]NAW4 - Refurb - ENWL'!AO221</f>
        <v>0</v>
      </c>
      <c r="AP224" s="53">
        <f>SUM(AK224:AO224)</f>
        <v>0</v>
      </c>
      <c r="BB224" s="6"/>
      <c r="BC224" s="6"/>
      <c r="BD224" s="51" t="s">
        <v>26</v>
      </c>
      <c r="BE224" s="172">
        <f>'ENWL - HI Probs. of Failure '!O$57</f>
        <v>0</v>
      </c>
      <c r="BF224" s="172">
        <f>'ENWL - HI Probs. of Failure '!P$57</f>
        <v>0</v>
      </c>
      <c r="BG224" s="172">
        <f>'ENWL - HI Probs. of Failure '!Q$57</f>
        <v>0</v>
      </c>
      <c r="BH224" s="172">
        <f>'ENWL - HI Probs. of Failure '!R$57</f>
        <v>0</v>
      </c>
      <c r="BI224" s="172">
        <f>'ENWL - HI Probs. of Failure '!S$57</f>
        <v>0</v>
      </c>
      <c r="BJ224" s="175"/>
      <c r="BK224" s="6"/>
      <c r="BL224" s="51" t="s">
        <v>26</v>
      </c>
      <c r="BM224" s="242">
        <f>IFERROR($BM2*'ENWL - Ave Crit'!$Q$57,0)</f>
        <v>0</v>
      </c>
      <c r="BN224" s="242">
        <f>IFERROR($BM2*'ENWL - Ave Crit'!$Q$57,0)</f>
        <v>0</v>
      </c>
      <c r="BO224" s="242">
        <f>IFERROR($BM2*'ENWL - Ave Crit'!$Q$57,0)</f>
        <v>0</v>
      </c>
      <c r="BP224" s="242">
        <f>IFERROR($BM2*'ENWL - Ave Crit'!$Q$57,0)</f>
        <v>0</v>
      </c>
      <c r="BQ224" s="242">
        <f>IFERROR($BM2*'ENWL - Ave Crit'!$Q$57,0)</f>
        <v>0</v>
      </c>
      <c r="BR224" s="175"/>
      <c r="BS224" s="6"/>
      <c r="BT224" s="51" t="s">
        <v>26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26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28</v>
      </c>
      <c r="G225" s="52">
        <f>'[9]NAW4 - Refurb - ENWL'!G222</f>
        <v>0</v>
      </c>
      <c r="H225" s="52">
        <f>'[9]NAW4 - Refurb - ENWL'!H222</f>
        <v>0</v>
      </c>
      <c r="I225" s="52">
        <f>'[9]NAW4 - Refurb - ENWL'!I222</f>
        <v>0</v>
      </c>
      <c r="J225" s="52">
        <f>'[9]NAW4 - Refurb - ENWL'!J222</f>
        <v>0</v>
      </c>
      <c r="K225" s="52">
        <f>'[9]NAW4 - Refurb - ENWL'!K222</f>
        <v>0</v>
      </c>
      <c r="L225" s="59">
        <f t="shared" ref="L225:L227" si="1340">SUM(G225:K225)</f>
        <v>0</v>
      </c>
      <c r="M225" s="52">
        <f>'[9]NAW4 - Refurb - ENWL'!M222</f>
        <v>0</v>
      </c>
      <c r="N225" s="52">
        <f>'[9]NAW4 - Refurb - ENWL'!N222</f>
        <v>0</v>
      </c>
      <c r="O225" s="52">
        <f>'[9]NAW4 - Refurb - ENWL'!O222</f>
        <v>0</v>
      </c>
      <c r="P225" s="52">
        <f>'[9]NAW4 - Refurb - ENWL'!P222</f>
        <v>0</v>
      </c>
      <c r="Q225" s="52">
        <f>'[9]NAW4 - Refurb - ENWL'!Q222</f>
        <v>0</v>
      </c>
      <c r="R225" s="59">
        <f t="shared" ref="R225:R227" si="1341">SUM(M225:Q225)</f>
        <v>0</v>
      </c>
      <c r="S225" s="52">
        <f>'[9]NAW4 - Refurb - ENWL'!S222</f>
        <v>0</v>
      </c>
      <c r="T225" s="52">
        <f>'[9]NAW4 - Refurb - ENWL'!T222</f>
        <v>0</v>
      </c>
      <c r="U225" s="52">
        <f>'[9]NAW4 - Refurb - ENWL'!U222</f>
        <v>0</v>
      </c>
      <c r="V225" s="52">
        <f>'[9]NAW4 - Refurb - ENWL'!V222</f>
        <v>0</v>
      </c>
      <c r="W225" s="52">
        <f>'[9]NAW4 - Refurb - ENWL'!W222</f>
        <v>0</v>
      </c>
      <c r="X225" s="59">
        <f t="shared" ref="X225:X227" si="1342">SUM(S225:W225)</f>
        <v>0</v>
      </c>
      <c r="Y225" s="52">
        <f>'[9]NAW4 - Refurb - ENWL'!Y222</f>
        <v>0</v>
      </c>
      <c r="Z225" s="52">
        <f>'[9]NAW4 - Refurb - ENWL'!Z222</f>
        <v>0</v>
      </c>
      <c r="AA225" s="52">
        <f>'[9]NAW4 - Refurb - ENWL'!AA222</f>
        <v>0</v>
      </c>
      <c r="AB225" s="52">
        <f>'[9]NAW4 - Refurb - ENWL'!AB222</f>
        <v>0</v>
      </c>
      <c r="AC225" s="52">
        <f>'[9]NAW4 - Refurb - ENWL'!AC222</f>
        <v>0</v>
      </c>
      <c r="AD225" s="59">
        <f t="shared" ref="AD225:AD227" si="1343">SUM(Y225:AC225)</f>
        <v>0</v>
      </c>
      <c r="AE225" s="52">
        <f>'[9]NAW4 - Refurb - ENWL'!AE222</f>
        <v>0</v>
      </c>
      <c r="AF225" s="52">
        <f>'[9]NAW4 - Refurb - ENWL'!AF222</f>
        <v>0</v>
      </c>
      <c r="AG225" s="52">
        <f>'[9]NAW4 - Refurb - ENWL'!AG222</f>
        <v>0</v>
      </c>
      <c r="AH225" s="52">
        <f>'[9]NAW4 - Refurb - ENWL'!AH222</f>
        <v>0</v>
      </c>
      <c r="AI225" s="52">
        <f>'[9]NAW4 - Refurb - ENWL'!AI222</f>
        <v>0</v>
      </c>
      <c r="AJ225" s="59">
        <f t="shared" ref="AJ225:AJ227" si="1344">SUM(AE225:AI225)</f>
        <v>0</v>
      </c>
      <c r="AK225" s="52">
        <f>'[9]NAW4 - Refurb - ENWL'!AK222</f>
        <v>0</v>
      </c>
      <c r="AL225" s="52">
        <f>'[9]NAW4 - Refurb - ENWL'!AL222</f>
        <v>0</v>
      </c>
      <c r="AM225" s="52">
        <f>'[9]NAW4 - Refurb - ENWL'!AM222</f>
        <v>0</v>
      </c>
      <c r="AN225" s="52">
        <f>'[9]NAW4 - Refurb - ENWL'!AN222</f>
        <v>0</v>
      </c>
      <c r="AO225" s="52">
        <f>'[9]NAW4 - Refurb - ENWL'!AO222</f>
        <v>0</v>
      </c>
      <c r="AP225" s="59">
        <f t="shared" ref="AP225:AP227" si="1345">SUM(AK225:AO225)</f>
        <v>0</v>
      </c>
      <c r="BB225" s="6"/>
      <c r="BC225" s="6"/>
      <c r="BD225" s="58" t="s">
        <v>28</v>
      </c>
      <c r="BE225" s="172">
        <f>'ENWL - HI Probs. of Failure '!O$57</f>
        <v>0</v>
      </c>
      <c r="BF225" s="172">
        <f>'ENWL - HI Probs. of Failure '!P$57</f>
        <v>0</v>
      </c>
      <c r="BG225" s="172">
        <f>'ENWL - HI Probs. of Failure '!Q$57</f>
        <v>0</v>
      </c>
      <c r="BH225" s="172">
        <f>'ENWL - HI Probs. of Failure '!R$57</f>
        <v>0</v>
      </c>
      <c r="BI225" s="172">
        <f>'ENWL - HI Probs. of Failure '!S$57</f>
        <v>0</v>
      </c>
      <c r="BJ225" s="176"/>
      <c r="BK225" s="6"/>
      <c r="BL225" s="58" t="s">
        <v>28</v>
      </c>
      <c r="BM225" s="242">
        <f>IFERROR($BM3*'ENWL - Ave Crit'!$Q$57,0)</f>
        <v>0</v>
      </c>
      <c r="BN225" s="242">
        <f>IFERROR($BM3*'ENWL - Ave Crit'!$Q$57,0)</f>
        <v>0</v>
      </c>
      <c r="BO225" s="242">
        <f>IFERROR($BM3*'ENWL - Ave Crit'!$Q$57,0)</f>
        <v>0</v>
      </c>
      <c r="BP225" s="242">
        <f>IFERROR($BM3*'ENWL - Ave Crit'!$Q$57,0)</f>
        <v>0</v>
      </c>
      <c r="BQ225" s="242">
        <f>IFERROR($BM3*'ENWL - Ave Crit'!$Q$57,0)</f>
        <v>0</v>
      </c>
      <c r="BR225" s="176"/>
      <c r="BS225" s="6"/>
      <c r="BT225" s="58" t="s">
        <v>28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28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30</v>
      </c>
      <c r="G226" s="52">
        <f>'[9]NAW4 - Refurb - ENWL'!G223</f>
        <v>0</v>
      </c>
      <c r="H226" s="52">
        <f>'[9]NAW4 - Refurb - ENWL'!H223</f>
        <v>0</v>
      </c>
      <c r="I226" s="52">
        <f>'[9]NAW4 - Refurb - ENWL'!I223</f>
        <v>0</v>
      </c>
      <c r="J226" s="52">
        <f>'[9]NAW4 - Refurb - ENWL'!J223</f>
        <v>0</v>
      </c>
      <c r="K226" s="52">
        <f>'[9]NAW4 - Refurb - ENWL'!K223</f>
        <v>0</v>
      </c>
      <c r="L226" s="59">
        <f t="shared" si="1340"/>
        <v>0</v>
      </c>
      <c r="M226" s="52">
        <f>'[9]NAW4 - Refurb - ENWL'!M223</f>
        <v>0</v>
      </c>
      <c r="N226" s="52">
        <f>'[9]NAW4 - Refurb - ENWL'!N223</f>
        <v>0</v>
      </c>
      <c r="O226" s="52">
        <f>'[9]NAW4 - Refurb - ENWL'!O223</f>
        <v>0</v>
      </c>
      <c r="P226" s="52">
        <f>'[9]NAW4 - Refurb - ENWL'!P223</f>
        <v>0</v>
      </c>
      <c r="Q226" s="52">
        <f>'[9]NAW4 - Refurb - ENWL'!Q223</f>
        <v>0</v>
      </c>
      <c r="R226" s="59">
        <f t="shared" si="1341"/>
        <v>0</v>
      </c>
      <c r="S226" s="52">
        <f>'[9]NAW4 - Refurb - ENWL'!S223</f>
        <v>0</v>
      </c>
      <c r="T226" s="52">
        <f>'[9]NAW4 - Refurb - ENWL'!T223</f>
        <v>0</v>
      </c>
      <c r="U226" s="52">
        <f>'[9]NAW4 - Refurb - ENWL'!U223</f>
        <v>0</v>
      </c>
      <c r="V226" s="52">
        <f>'[9]NAW4 - Refurb - ENWL'!V223</f>
        <v>0</v>
      </c>
      <c r="W226" s="52">
        <f>'[9]NAW4 - Refurb - ENWL'!W223</f>
        <v>0</v>
      </c>
      <c r="X226" s="59">
        <f t="shared" si="1342"/>
        <v>0</v>
      </c>
      <c r="Y226" s="52">
        <f>'[9]NAW4 - Refurb - ENWL'!Y223</f>
        <v>0</v>
      </c>
      <c r="Z226" s="52">
        <f>'[9]NAW4 - Refurb - ENWL'!Z223</f>
        <v>0</v>
      </c>
      <c r="AA226" s="52">
        <f>'[9]NAW4 - Refurb - ENWL'!AA223</f>
        <v>0</v>
      </c>
      <c r="AB226" s="52">
        <f>'[9]NAW4 - Refurb - ENWL'!AB223</f>
        <v>0</v>
      </c>
      <c r="AC226" s="52">
        <f>'[9]NAW4 - Refurb - ENWL'!AC223</f>
        <v>0</v>
      </c>
      <c r="AD226" s="59">
        <f t="shared" si="1343"/>
        <v>0</v>
      </c>
      <c r="AE226" s="52">
        <f>'[9]NAW4 - Refurb - ENWL'!AE223</f>
        <v>0</v>
      </c>
      <c r="AF226" s="52">
        <f>'[9]NAW4 - Refurb - ENWL'!AF223</f>
        <v>0</v>
      </c>
      <c r="AG226" s="52">
        <f>'[9]NAW4 - Refurb - ENWL'!AG223</f>
        <v>0</v>
      </c>
      <c r="AH226" s="52">
        <f>'[9]NAW4 - Refurb - ENWL'!AH223</f>
        <v>0</v>
      </c>
      <c r="AI226" s="52">
        <f>'[9]NAW4 - Refurb - ENWL'!AI223</f>
        <v>0</v>
      </c>
      <c r="AJ226" s="59">
        <f t="shared" si="1344"/>
        <v>0</v>
      </c>
      <c r="AK226" s="52">
        <f>'[9]NAW4 - Refurb - ENWL'!AK223</f>
        <v>0</v>
      </c>
      <c r="AL226" s="52">
        <f>'[9]NAW4 - Refurb - ENWL'!AL223</f>
        <v>0</v>
      </c>
      <c r="AM226" s="52">
        <f>'[9]NAW4 - Refurb - ENWL'!AM223</f>
        <v>0</v>
      </c>
      <c r="AN226" s="52">
        <f>'[9]NAW4 - Refurb - ENWL'!AN223</f>
        <v>0</v>
      </c>
      <c r="AO226" s="52">
        <f>'[9]NAW4 - Refurb - ENWL'!AO223</f>
        <v>0</v>
      </c>
      <c r="AP226" s="59">
        <f t="shared" si="1345"/>
        <v>0</v>
      </c>
      <c r="BB226" s="6"/>
      <c r="BC226" s="6"/>
      <c r="BD226" s="58" t="s">
        <v>30</v>
      </c>
      <c r="BE226" s="172">
        <f>'ENWL - HI Probs. of Failure '!O$57</f>
        <v>0</v>
      </c>
      <c r="BF226" s="172">
        <f>'ENWL - HI Probs. of Failure '!P$57</f>
        <v>0</v>
      </c>
      <c r="BG226" s="172">
        <f>'ENWL - HI Probs. of Failure '!Q$57</f>
        <v>0</v>
      </c>
      <c r="BH226" s="172">
        <f>'ENWL - HI Probs. of Failure '!R$57</f>
        <v>0</v>
      </c>
      <c r="BI226" s="172">
        <f>'ENWL - HI Probs. of Failure '!S$57</f>
        <v>0</v>
      </c>
      <c r="BJ226" s="176"/>
      <c r="BK226" s="6"/>
      <c r="BL226" s="58" t="s">
        <v>30</v>
      </c>
      <c r="BM226" s="242">
        <f>IFERROR($BM4*'ENWL - Ave Crit'!$Q$57,0)</f>
        <v>0</v>
      </c>
      <c r="BN226" s="242">
        <f>IFERROR($BM4*'ENWL - Ave Crit'!$Q$57,0)</f>
        <v>0</v>
      </c>
      <c r="BO226" s="242">
        <f>IFERROR($BM4*'ENWL - Ave Crit'!$Q$57,0)</f>
        <v>0</v>
      </c>
      <c r="BP226" s="242">
        <f>IFERROR($BM4*'ENWL - Ave Crit'!$Q$57,0)</f>
        <v>0</v>
      </c>
      <c r="BQ226" s="242">
        <f>IFERROR($BM4*'ENWL - Ave Crit'!$Q$57,0)</f>
        <v>0</v>
      </c>
      <c r="BR226" s="176"/>
      <c r="BS226" s="6"/>
      <c r="BT226" s="58" t="s">
        <v>30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30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31</v>
      </c>
      <c r="G227" s="52">
        <f>'[9]NAW4 - Refurb - ENWL'!G224</f>
        <v>0</v>
      </c>
      <c r="H227" s="52">
        <f>'[9]NAW4 - Refurb - ENWL'!H224</f>
        <v>0</v>
      </c>
      <c r="I227" s="52">
        <f>'[9]NAW4 - Refurb - ENWL'!I224</f>
        <v>0</v>
      </c>
      <c r="J227" s="52">
        <f>'[9]NAW4 - Refurb - ENWL'!J224</f>
        <v>0</v>
      </c>
      <c r="K227" s="52">
        <f>'[9]NAW4 - Refurb - ENWL'!K224</f>
        <v>0</v>
      </c>
      <c r="L227" s="59">
        <f t="shared" si="1340"/>
        <v>0</v>
      </c>
      <c r="M227" s="52">
        <f>'[9]NAW4 - Refurb - ENWL'!M224</f>
        <v>0</v>
      </c>
      <c r="N227" s="52">
        <f>'[9]NAW4 - Refurb - ENWL'!N224</f>
        <v>0</v>
      </c>
      <c r="O227" s="52">
        <f>'[9]NAW4 - Refurb - ENWL'!O224</f>
        <v>0</v>
      </c>
      <c r="P227" s="52">
        <f>'[9]NAW4 - Refurb - ENWL'!P224</f>
        <v>0</v>
      </c>
      <c r="Q227" s="52">
        <f>'[9]NAW4 - Refurb - ENWL'!Q224</f>
        <v>0</v>
      </c>
      <c r="R227" s="59">
        <f t="shared" si="1341"/>
        <v>0</v>
      </c>
      <c r="S227" s="52">
        <f>'[9]NAW4 - Refurb - ENWL'!S224</f>
        <v>0</v>
      </c>
      <c r="T227" s="52">
        <f>'[9]NAW4 - Refurb - ENWL'!T224</f>
        <v>0</v>
      </c>
      <c r="U227" s="52">
        <f>'[9]NAW4 - Refurb - ENWL'!U224</f>
        <v>0</v>
      </c>
      <c r="V227" s="52">
        <f>'[9]NAW4 - Refurb - ENWL'!V224</f>
        <v>0</v>
      </c>
      <c r="W227" s="52">
        <f>'[9]NAW4 - Refurb - ENWL'!W224</f>
        <v>0</v>
      </c>
      <c r="X227" s="59">
        <f t="shared" si="1342"/>
        <v>0</v>
      </c>
      <c r="Y227" s="52">
        <f>'[9]NAW4 - Refurb - ENWL'!Y224</f>
        <v>0</v>
      </c>
      <c r="Z227" s="52">
        <f>'[9]NAW4 - Refurb - ENWL'!Z224</f>
        <v>0</v>
      </c>
      <c r="AA227" s="52">
        <f>'[9]NAW4 - Refurb - ENWL'!AA224</f>
        <v>0</v>
      </c>
      <c r="AB227" s="52">
        <f>'[9]NAW4 - Refurb - ENWL'!AB224</f>
        <v>0</v>
      </c>
      <c r="AC227" s="52">
        <f>'[9]NAW4 - Refurb - ENWL'!AC224</f>
        <v>0</v>
      </c>
      <c r="AD227" s="59">
        <f t="shared" si="1343"/>
        <v>0</v>
      </c>
      <c r="AE227" s="52">
        <f>'[9]NAW4 - Refurb - ENWL'!AE224</f>
        <v>0</v>
      </c>
      <c r="AF227" s="52">
        <f>'[9]NAW4 - Refurb - ENWL'!AF224</f>
        <v>0</v>
      </c>
      <c r="AG227" s="52">
        <f>'[9]NAW4 - Refurb - ENWL'!AG224</f>
        <v>0</v>
      </c>
      <c r="AH227" s="52">
        <f>'[9]NAW4 - Refurb - ENWL'!AH224</f>
        <v>0</v>
      </c>
      <c r="AI227" s="52">
        <f>'[9]NAW4 - Refurb - ENWL'!AI224</f>
        <v>0</v>
      </c>
      <c r="AJ227" s="59">
        <f t="shared" si="1344"/>
        <v>0</v>
      </c>
      <c r="AK227" s="52">
        <f>'[9]NAW4 - Refurb - ENWL'!AK224</f>
        <v>0</v>
      </c>
      <c r="AL227" s="52">
        <f>'[9]NAW4 - Refurb - ENWL'!AL224</f>
        <v>0</v>
      </c>
      <c r="AM227" s="52">
        <f>'[9]NAW4 - Refurb - ENWL'!AM224</f>
        <v>0</v>
      </c>
      <c r="AN227" s="52">
        <f>'[9]NAW4 - Refurb - ENWL'!AN224</f>
        <v>0</v>
      </c>
      <c r="AO227" s="52">
        <f>'[9]NAW4 - Refurb - ENWL'!AO224</f>
        <v>0</v>
      </c>
      <c r="AP227" s="59">
        <f t="shared" si="1345"/>
        <v>0</v>
      </c>
      <c r="BB227" s="6"/>
      <c r="BC227" s="6"/>
      <c r="BD227" s="58" t="s">
        <v>31</v>
      </c>
      <c r="BE227" s="172">
        <f>'ENWL - HI Probs. of Failure '!O$57</f>
        <v>0</v>
      </c>
      <c r="BF227" s="172">
        <f>'ENWL - HI Probs. of Failure '!P$57</f>
        <v>0</v>
      </c>
      <c r="BG227" s="172">
        <f>'ENWL - HI Probs. of Failure '!Q$57</f>
        <v>0</v>
      </c>
      <c r="BH227" s="172">
        <f>'ENWL - HI Probs. of Failure '!R$57</f>
        <v>0</v>
      </c>
      <c r="BI227" s="172">
        <f>'ENWL - HI Probs. of Failure '!S$57</f>
        <v>0</v>
      </c>
      <c r="BJ227" s="176"/>
      <c r="BK227" s="6"/>
      <c r="BL227" s="58" t="s">
        <v>31</v>
      </c>
      <c r="BM227" s="242">
        <f>IFERROR($BM5*'ENWL - Ave Crit'!$Q$57,0)</f>
        <v>0</v>
      </c>
      <c r="BN227" s="242">
        <f>IFERROR($BM5*'ENWL - Ave Crit'!$Q$57,0)</f>
        <v>0</v>
      </c>
      <c r="BO227" s="242">
        <f>IFERROR($BM5*'ENWL - Ave Crit'!$Q$57,0)</f>
        <v>0</v>
      </c>
      <c r="BP227" s="242">
        <f>IFERROR($BM5*'ENWL - Ave Crit'!$Q$57,0)</f>
        <v>0</v>
      </c>
      <c r="BQ227" s="242">
        <f>IFERROR($BM5*'ENWL - Ave Crit'!$Q$57,0)</f>
        <v>0</v>
      </c>
      <c r="BR227" s="176"/>
      <c r="BS227" s="6"/>
      <c r="BT227" s="58" t="s">
        <v>31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31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34</v>
      </c>
      <c r="C229" s="48"/>
      <c r="D229" s="49">
        <f>L229</f>
        <v>0</v>
      </c>
      <c r="E229" s="50">
        <f>D229+SUM(AE229:AI229)</f>
        <v>0</v>
      </c>
      <c r="F229" s="51" t="s">
        <v>26</v>
      </c>
      <c r="G229" s="52">
        <f>'[9]NAW4 - Refurb - ENWL'!G226</f>
        <v>0</v>
      </c>
      <c r="H229" s="52">
        <f>'[9]NAW4 - Refurb - ENWL'!H226</f>
        <v>0</v>
      </c>
      <c r="I229" s="52">
        <f>'[9]NAW4 - Refurb - ENWL'!I226</f>
        <v>0</v>
      </c>
      <c r="J229" s="52">
        <f>'[9]NAW4 - Refurb - ENWL'!J226</f>
        <v>0</v>
      </c>
      <c r="K229" s="52">
        <f>'[9]NAW4 - Refurb - ENWL'!K226</f>
        <v>0</v>
      </c>
      <c r="L229" s="53">
        <f>SUM(G229:K229)</f>
        <v>0</v>
      </c>
      <c r="M229" s="69">
        <f>'[9]NAW4 - Refurb - ENWL'!M226</f>
        <v>0</v>
      </c>
      <c r="N229" s="69">
        <f>'[9]NAW4 - Refurb - ENWL'!N226</f>
        <v>0</v>
      </c>
      <c r="O229" s="69">
        <f>'[9]NAW4 - Refurb - ENWL'!O226</f>
        <v>0</v>
      </c>
      <c r="P229" s="69">
        <f>'[9]NAW4 - Refurb - ENWL'!P226</f>
        <v>0</v>
      </c>
      <c r="Q229" s="69">
        <f>'[9]NAW4 - Refurb - ENWL'!Q226</f>
        <v>0</v>
      </c>
      <c r="R229" s="53">
        <f>SUM(M229:Q229)</f>
        <v>0</v>
      </c>
      <c r="S229" s="52">
        <f>'[9]NAW4 - Refurb - ENWL'!S226</f>
        <v>0</v>
      </c>
      <c r="T229" s="52">
        <f>'[9]NAW4 - Refurb - ENWL'!T226</f>
        <v>0</v>
      </c>
      <c r="U229" s="52">
        <f>'[9]NAW4 - Refurb - ENWL'!U226</f>
        <v>0</v>
      </c>
      <c r="V229" s="52">
        <f>'[9]NAW4 - Refurb - ENWL'!V226</f>
        <v>0</v>
      </c>
      <c r="W229" s="52">
        <f>'[9]NAW4 - Refurb - ENWL'!W226</f>
        <v>0</v>
      </c>
      <c r="X229" s="53">
        <f>SUM(S229:W229)</f>
        <v>0</v>
      </c>
      <c r="Y229" s="69">
        <f>'[9]NAW4 - Refurb - ENWL'!Y226</f>
        <v>0</v>
      </c>
      <c r="Z229" s="69">
        <f>'[9]NAW4 - Refurb - ENWL'!Z226</f>
        <v>0</v>
      </c>
      <c r="AA229" s="69">
        <f>'[9]NAW4 - Refurb - ENWL'!AA226</f>
        <v>0</v>
      </c>
      <c r="AB229" s="69">
        <f>'[9]NAW4 - Refurb - ENWL'!AB226</f>
        <v>0</v>
      </c>
      <c r="AC229" s="69">
        <f>'[9]NAW4 - Refurb - ENWL'!AC226</f>
        <v>0</v>
      </c>
      <c r="AD229" s="53">
        <f>SUM(Y229:AC229)</f>
        <v>0</v>
      </c>
      <c r="AE229" s="54">
        <f>'[9]NAW4 - Refurb - ENWL'!AE226</f>
        <v>0</v>
      </c>
      <c r="AF229" s="54">
        <f>'[9]NAW4 - Refurb - ENWL'!AF226</f>
        <v>0</v>
      </c>
      <c r="AG229" s="54">
        <f>'[9]NAW4 - Refurb - ENWL'!AG226</f>
        <v>0</v>
      </c>
      <c r="AH229" s="54">
        <f>'[9]NAW4 - Refurb - ENWL'!AH226</f>
        <v>0</v>
      </c>
      <c r="AI229" s="54">
        <f>'[9]NAW4 - Refurb - ENWL'!AI226</f>
        <v>0</v>
      </c>
      <c r="AJ229" s="53">
        <f>SUM(AE229:AI229)</f>
        <v>0</v>
      </c>
      <c r="AK229" s="69">
        <f>'[9]NAW4 - Refurb - ENWL'!AK226</f>
        <v>0</v>
      </c>
      <c r="AL229" s="69">
        <f>'[9]NAW4 - Refurb - ENWL'!AL226</f>
        <v>0</v>
      </c>
      <c r="AM229" s="69">
        <f>'[9]NAW4 - Refurb - ENWL'!AM226</f>
        <v>0</v>
      </c>
      <c r="AN229" s="69">
        <f>'[9]NAW4 - Refurb - ENWL'!AN226</f>
        <v>0</v>
      </c>
      <c r="AO229" s="69">
        <f>'[9]NAW4 - Refurb - ENWL'!AO226</f>
        <v>0</v>
      </c>
      <c r="AP229" s="53">
        <f>SUM(AK229:AO229)</f>
        <v>0</v>
      </c>
      <c r="BB229" s="6"/>
      <c r="BC229" s="6"/>
      <c r="BD229" s="51" t="s">
        <v>26</v>
      </c>
      <c r="BE229" s="172">
        <f>'ENWL - HI Probs. of Failure '!O$58</f>
        <v>0</v>
      </c>
      <c r="BF229" s="172">
        <f>'ENWL - HI Probs. of Failure '!P$58</f>
        <v>0</v>
      </c>
      <c r="BG229" s="172">
        <f>'ENWL - HI Probs. of Failure '!Q$58</f>
        <v>0</v>
      </c>
      <c r="BH229" s="172">
        <f>'ENWL - HI Probs. of Failure '!R$58</f>
        <v>0</v>
      </c>
      <c r="BI229" s="172">
        <f>'ENWL - HI Probs. of Failure '!S$58</f>
        <v>0</v>
      </c>
      <c r="BJ229" s="175"/>
      <c r="BK229" s="6"/>
      <c r="BL229" s="51" t="s">
        <v>26</v>
      </c>
      <c r="BM229" s="242">
        <f>IFERROR($BM2*'ENWL - Ave Crit'!$Q$58,0)</f>
        <v>0</v>
      </c>
      <c r="BN229" s="242">
        <f>IFERROR($BM2*'ENWL - Ave Crit'!$Q$58,0)</f>
        <v>0</v>
      </c>
      <c r="BO229" s="242">
        <f>IFERROR($BM2*'ENWL - Ave Crit'!$Q$58,0)</f>
        <v>0</v>
      </c>
      <c r="BP229" s="242">
        <f>IFERROR($BM2*'ENWL - Ave Crit'!$Q$58,0)</f>
        <v>0</v>
      </c>
      <c r="BQ229" s="242">
        <f>IFERROR($BM2*'ENWL - Ave Crit'!$Q$58,0)</f>
        <v>0</v>
      </c>
      <c r="BR229" s="175"/>
      <c r="BS229" s="6"/>
      <c r="BT229" s="51" t="s">
        <v>26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26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28</v>
      </c>
      <c r="G230" s="52">
        <f>'[9]NAW4 - Refurb - ENWL'!G227</f>
        <v>0</v>
      </c>
      <c r="H230" s="52">
        <f>'[9]NAW4 - Refurb - ENWL'!H227</f>
        <v>0</v>
      </c>
      <c r="I230" s="52">
        <f>'[9]NAW4 - Refurb - ENWL'!I227</f>
        <v>0</v>
      </c>
      <c r="J230" s="52">
        <f>'[9]NAW4 - Refurb - ENWL'!J227</f>
        <v>0</v>
      </c>
      <c r="K230" s="52">
        <f>'[9]NAW4 - Refurb - ENWL'!K227</f>
        <v>0</v>
      </c>
      <c r="L230" s="59">
        <f t="shared" ref="L230:L232" si="1371">SUM(G230:K230)</f>
        <v>0</v>
      </c>
      <c r="M230" s="52">
        <f>'[9]NAW4 - Refurb - ENWL'!M227</f>
        <v>0</v>
      </c>
      <c r="N230" s="52">
        <f>'[9]NAW4 - Refurb - ENWL'!N227</f>
        <v>0</v>
      </c>
      <c r="O230" s="52">
        <f>'[9]NAW4 - Refurb - ENWL'!O227</f>
        <v>0</v>
      </c>
      <c r="P230" s="52">
        <f>'[9]NAW4 - Refurb - ENWL'!P227</f>
        <v>0</v>
      </c>
      <c r="Q230" s="52">
        <f>'[9]NAW4 - Refurb - ENWL'!Q227</f>
        <v>0</v>
      </c>
      <c r="R230" s="59">
        <f t="shared" ref="R230:R232" si="1372">SUM(M230:Q230)</f>
        <v>0</v>
      </c>
      <c r="S230" s="52">
        <f>'[9]NAW4 - Refurb - ENWL'!S227</f>
        <v>0</v>
      </c>
      <c r="T230" s="52">
        <f>'[9]NAW4 - Refurb - ENWL'!T227</f>
        <v>0</v>
      </c>
      <c r="U230" s="52">
        <f>'[9]NAW4 - Refurb - ENWL'!U227</f>
        <v>0</v>
      </c>
      <c r="V230" s="52">
        <f>'[9]NAW4 - Refurb - ENWL'!V227</f>
        <v>0</v>
      </c>
      <c r="W230" s="52">
        <f>'[9]NAW4 - Refurb - ENWL'!W227</f>
        <v>0</v>
      </c>
      <c r="X230" s="59">
        <f t="shared" ref="X230:X232" si="1373">SUM(S230:W230)</f>
        <v>0</v>
      </c>
      <c r="Y230" s="52">
        <f>'[9]NAW4 - Refurb - ENWL'!Y227</f>
        <v>0</v>
      </c>
      <c r="Z230" s="52">
        <f>'[9]NAW4 - Refurb - ENWL'!Z227</f>
        <v>0</v>
      </c>
      <c r="AA230" s="52">
        <f>'[9]NAW4 - Refurb - ENWL'!AA227</f>
        <v>0</v>
      </c>
      <c r="AB230" s="52">
        <f>'[9]NAW4 - Refurb - ENWL'!AB227</f>
        <v>0</v>
      </c>
      <c r="AC230" s="52">
        <f>'[9]NAW4 - Refurb - ENWL'!AC227</f>
        <v>0</v>
      </c>
      <c r="AD230" s="59">
        <f t="shared" ref="AD230:AD232" si="1374">SUM(Y230:AC230)</f>
        <v>0</v>
      </c>
      <c r="AE230" s="52">
        <f>'[9]NAW4 - Refurb - ENWL'!AE227</f>
        <v>0</v>
      </c>
      <c r="AF230" s="52">
        <f>'[9]NAW4 - Refurb - ENWL'!AF227</f>
        <v>0</v>
      </c>
      <c r="AG230" s="52">
        <f>'[9]NAW4 - Refurb - ENWL'!AG227</f>
        <v>0</v>
      </c>
      <c r="AH230" s="52">
        <f>'[9]NAW4 - Refurb - ENWL'!AH227</f>
        <v>0</v>
      </c>
      <c r="AI230" s="52">
        <f>'[9]NAW4 - Refurb - ENWL'!AI227</f>
        <v>0</v>
      </c>
      <c r="AJ230" s="59">
        <f t="shared" ref="AJ230:AJ232" si="1375">SUM(AE230:AI230)</f>
        <v>0</v>
      </c>
      <c r="AK230" s="52">
        <f>'[9]NAW4 - Refurb - ENWL'!AK227</f>
        <v>0</v>
      </c>
      <c r="AL230" s="52">
        <f>'[9]NAW4 - Refurb - ENWL'!AL227</f>
        <v>0</v>
      </c>
      <c r="AM230" s="52">
        <f>'[9]NAW4 - Refurb - ENWL'!AM227</f>
        <v>0</v>
      </c>
      <c r="AN230" s="52">
        <f>'[9]NAW4 - Refurb - ENWL'!AN227</f>
        <v>0</v>
      </c>
      <c r="AO230" s="52">
        <f>'[9]NAW4 - Refurb - ENWL'!AO227</f>
        <v>0</v>
      </c>
      <c r="AP230" s="59">
        <f t="shared" ref="AP230:AP232" si="1376">SUM(AK230:AO230)</f>
        <v>0</v>
      </c>
      <c r="BB230" s="6"/>
      <c r="BC230" s="6"/>
      <c r="BD230" s="58" t="s">
        <v>28</v>
      </c>
      <c r="BE230" s="172">
        <f>'ENWL - HI Probs. of Failure '!O$58</f>
        <v>0</v>
      </c>
      <c r="BF230" s="172">
        <f>'ENWL - HI Probs. of Failure '!P$58</f>
        <v>0</v>
      </c>
      <c r="BG230" s="172">
        <f>'ENWL - HI Probs. of Failure '!Q$58</f>
        <v>0</v>
      </c>
      <c r="BH230" s="172">
        <f>'ENWL - HI Probs. of Failure '!R$58</f>
        <v>0</v>
      </c>
      <c r="BI230" s="172">
        <f>'ENWL - HI Probs. of Failure '!S$58</f>
        <v>0</v>
      </c>
      <c r="BJ230" s="176"/>
      <c r="BK230" s="6"/>
      <c r="BL230" s="58" t="s">
        <v>28</v>
      </c>
      <c r="BM230" s="242">
        <f>IFERROR($BM3*'ENWL - Ave Crit'!$Q$58,0)</f>
        <v>0</v>
      </c>
      <c r="BN230" s="242">
        <f>IFERROR($BM3*'ENWL - Ave Crit'!$Q$58,0)</f>
        <v>0</v>
      </c>
      <c r="BO230" s="242">
        <f>IFERROR($BM3*'ENWL - Ave Crit'!$Q$58,0)</f>
        <v>0</v>
      </c>
      <c r="BP230" s="242">
        <f>IFERROR($BM3*'ENWL - Ave Crit'!$Q$58,0)</f>
        <v>0</v>
      </c>
      <c r="BQ230" s="242">
        <f>IFERROR($BM3*'ENWL - Ave Crit'!$Q$58,0)</f>
        <v>0</v>
      </c>
      <c r="BR230" s="176"/>
      <c r="BS230" s="6"/>
      <c r="BT230" s="58" t="s">
        <v>28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28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30</v>
      </c>
      <c r="G231" s="52">
        <f>'[9]NAW4 - Refurb - ENWL'!G228</f>
        <v>0</v>
      </c>
      <c r="H231" s="52">
        <f>'[9]NAW4 - Refurb - ENWL'!H228</f>
        <v>0</v>
      </c>
      <c r="I231" s="52">
        <f>'[9]NAW4 - Refurb - ENWL'!I228</f>
        <v>0</v>
      </c>
      <c r="J231" s="52">
        <f>'[9]NAW4 - Refurb - ENWL'!J228</f>
        <v>0</v>
      </c>
      <c r="K231" s="52">
        <f>'[9]NAW4 - Refurb - ENWL'!K228</f>
        <v>0</v>
      </c>
      <c r="L231" s="59">
        <f t="shared" si="1371"/>
        <v>0</v>
      </c>
      <c r="M231" s="52">
        <f>'[9]NAW4 - Refurb - ENWL'!M228</f>
        <v>0</v>
      </c>
      <c r="N231" s="52">
        <f>'[9]NAW4 - Refurb - ENWL'!N228</f>
        <v>0</v>
      </c>
      <c r="O231" s="52">
        <f>'[9]NAW4 - Refurb - ENWL'!O228</f>
        <v>0</v>
      </c>
      <c r="P231" s="52">
        <f>'[9]NAW4 - Refurb - ENWL'!P228</f>
        <v>0</v>
      </c>
      <c r="Q231" s="52">
        <f>'[9]NAW4 - Refurb - ENWL'!Q228</f>
        <v>0</v>
      </c>
      <c r="R231" s="59">
        <f t="shared" si="1372"/>
        <v>0</v>
      </c>
      <c r="S231" s="52">
        <f>'[9]NAW4 - Refurb - ENWL'!S228</f>
        <v>0</v>
      </c>
      <c r="T231" s="52">
        <f>'[9]NAW4 - Refurb - ENWL'!T228</f>
        <v>0</v>
      </c>
      <c r="U231" s="52">
        <f>'[9]NAW4 - Refurb - ENWL'!U228</f>
        <v>0</v>
      </c>
      <c r="V231" s="52">
        <f>'[9]NAW4 - Refurb - ENWL'!V228</f>
        <v>0</v>
      </c>
      <c r="W231" s="52">
        <f>'[9]NAW4 - Refurb - ENWL'!W228</f>
        <v>0</v>
      </c>
      <c r="X231" s="59">
        <f t="shared" si="1373"/>
        <v>0</v>
      </c>
      <c r="Y231" s="52">
        <f>'[9]NAW4 - Refurb - ENWL'!Y228</f>
        <v>0</v>
      </c>
      <c r="Z231" s="52">
        <f>'[9]NAW4 - Refurb - ENWL'!Z228</f>
        <v>0</v>
      </c>
      <c r="AA231" s="52">
        <f>'[9]NAW4 - Refurb - ENWL'!AA228</f>
        <v>0</v>
      </c>
      <c r="AB231" s="52">
        <f>'[9]NAW4 - Refurb - ENWL'!AB228</f>
        <v>0</v>
      </c>
      <c r="AC231" s="52">
        <f>'[9]NAW4 - Refurb - ENWL'!AC228</f>
        <v>0</v>
      </c>
      <c r="AD231" s="59">
        <f t="shared" si="1374"/>
        <v>0</v>
      </c>
      <c r="AE231" s="52">
        <f>'[9]NAW4 - Refurb - ENWL'!AE228</f>
        <v>0</v>
      </c>
      <c r="AF231" s="52">
        <f>'[9]NAW4 - Refurb - ENWL'!AF228</f>
        <v>0</v>
      </c>
      <c r="AG231" s="52">
        <f>'[9]NAW4 - Refurb - ENWL'!AG228</f>
        <v>0</v>
      </c>
      <c r="AH231" s="52">
        <f>'[9]NAW4 - Refurb - ENWL'!AH228</f>
        <v>0</v>
      </c>
      <c r="AI231" s="52">
        <f>'[9]NAW4 - Refurb - ENWL'!AI228</f>
        <v>0</v>
      </c>
      <c r="AJ231" s="59">
        <f t="shared" si="1375"/>
        <v>0</v>
      </c>
      <c r="AK231" s="52">
        <f>'[9]NAW4 - Refurb - ENWL'!AK228</f>
        <v>0</v>
      </c>
      <c r="AL231" s="52">
        <f>'[9]NAW4 - Refurb - ENWL'!AL228</f>
        <v>0</v>
      </c>
      <c r="AM231" s="52">
        <f>'[9]NAW4 - Refurb - ENWL'!AM228</f>
        <v>0</v>
      </c>
      <c r="AN231" s="52">
        <f>'[9]NAW4 - Refurb - ENWL'!AN228</f>
        <v>0</v>
      </c>
      <c r="AO231" s="52">
        <f>'[9]NAW4 - Refurb - ENWL'!AO228</f>
        <v>0</v>
      </c>
      <c r="AP231" s="59">
        <f t="shared" si="1376"/>
        <v>0</v>
      </c>
      <c r="BB231" s="6"/>
      <c r="BC231" s="6"/>
      <c r="BD231" s="58" t="s">
        <v>30</v>
      </c>
      <c r="BE231" s="172">
        <f>'ENWL - HI Probs. of Failure '!O$58</f>
        <v>0</v>
      </c>
      <c r="BF231" s="172">
        <f>'ENWL - HI Probs. of Failure '!P$58</f>
        <v>0</v>
      </c>
      <c r="BG231" s="172">
        <f>'ENWL - HI Probs. of Failure '!Q$58</f>
        <v>0</v>
      </c>
      <c r="BH231" s="172">
        <f>'ENWL - HI Probs. of Failure '!R$58</f>
        <v>0</v>
      </c>
      <c r="BI231" s="172">
        <f>'ENWL - HI Probs. of Failure '!S$58</f>
        <v>0</v>
      </c>
      <c r="BJ231" s="176"/>
      <c r="BK231" s="6"/>
      <c r="BL231" s="58" t="s">
        <v>30</v>
      </c>
      <c r="BM231" s="242">
        <f>IFERROR($BM4*'ENWL - Ave Crit'!$Q$58,0)</f>
        <v>0</v>
      </c>
      <c r="BN231" s="242">
        <f>IFERROR($BM4*'ENWL - Ave Crit'!$Q$58,0)</f>
        <v>0</v>
      </c>
      <c r="BO231" s="242">
        <f>IFERROR($BM4*'ENWL - Ave Crit'!$Q$58,0)</f>
        <v>0</v>
      </c>
      <c r="BP231" s="242">
        <f>IFERROR($BM4*'ENWL - Ave Crit'!$Q$58,0)</f>
        <v>0</v>
      </c>
      <c r="BQ231" s="242">
        <f>IFERROR($BM4*'ENWL - Ave Crit'!$Q$58,0)</f>
        <v>0</v>
      </c>
      <c r="BR231" s="176"/>
      <c r="BS231" s="6"/>
      <c r="BT231" s="58" t="s">
        <v>30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30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31</v>
      </c>
      <c r="G232" s="52">
        <f>'[9]NAW4 - Refurb - ENWL'!G229</f>
        <v>0</v>
      </c>
      <c r="H232" s="52">
        <f>'[9]NAW4 - Refurb - ENWL'!H229</f>
        <v>0</v>
      </c>
      <c r="I232" s="52">
        <f>'[9]NAW4 - Refurb - ENWL'!I229</f>
        <v>0</v>
      </c>
      <c r="J232" s="52">
        <f>'[9]NAW4 - Refurb - ENWL'!J229</f>
        <v>0</v>
      </c>
      <c r="K232" s="52">
        <f>'[9]NAW4 - Refurb - ENWL'!K229</f>
        <v>0</v>
      </c>
      <c r="L232" s="59">
        <f t="shared" si="1371"/>
        <v>0</v>
      </c>
      <c r="M232" s="52">
        <f>'[9]NAW4 - Refurb - ENWL'!M229</f>
        <v>0</v>
      </c>
      <c r="N232" s="52">
        <f>'[9]NAW4 - Refurb - ENWL'!N229</f>
        <v>0</v>
      </c>
      <c r="O232" s="52">
        <f>'[9]NAW4 - Refurb - ENWL'!O229</f>
        <v>0</v>
      </c>
      <c r="P232" s="52">
        <f>'[9]NAW4 - Refurb - ENWL'!P229</f>
        <v>0</v>
      </c>
      <c r="Q232" s="52">
        <f>'[9]NAW4 - Refurb - ENWL'!Q229</f>
        <v>0</v>
      </c>
      <c r="R232" s="59">
        <f t="shared" si="1372"/>
        <v>0</v>
      </c>
      <c r="S232" s="52">
        <f>'[9]NAW4 - Refurb - ENWL'!S229</f>
        <v>0</v>
      </c>
      <c r="T232" s="52">
        <f>'[9]NAW4 - Refurb - ENWL'!T229</f>
        <v>0</v>
      </c>
      <c r="U232" s="52">
        <f>'[9]NAW4 - Refurb - ENWL'!U229</f>
        <v>0</v>
      </c>
      <c r="V232" s="52">
        <f>'[9]NAW4 - Refurb - ENWL'!V229</f>
        <v>0</v>
      </c>
      <c r="W232" s="52">
        <f>'[9]NAW4 - Refurb - ENWL'!W229</f>
        <v>0</v>
      </c>
      <c r="X232" s="59">
        <f t="shared" si="1373"/>
        <v>0</v>
      </c>
      <c r="Y232" s="52">
        <f>'[9]NAW4 - Refurb - ENWL'!Y229</f>
        <v>0</v>
      </c>
      <c r="Z232" s="52">
        <f>'[9]NAW4 - Refurb - ENWL'!Z229</f>
        <v>0</v>
      </c>
      <c r="AA232" s="52">
        <f>'[9]NAW4 - Refurb - ENWL'!AA229</f>
        <v>0</v>
      </c>
      <c r="AB232" s="52">
        <f>'[9]NAW4 - Refurb - ENWL'!AB229</f>
        <v>0</v>
      </c>
      <c r="AC232" s="52">
        <f>'[9]NAW4 - Refurb - ENWL'!AC229</f>
        <v>0</v>
      </c>
      <c r="AD232" s="59">
        <f t="shared" si="1374"/>
        <v>0</v>
      </c>
      <c r="AE232" s="52">
        <f>'[9]NAW4 - Refurb - ENWL'!AE229</f>
        <v>0</v>
      </c>
      <c r="AF232" s="52">
        <f>'[9]NAW4 - Refurb - ENWL'!AF229</f>
        <v>0</v>
      </c>
      <c r="AG232" s="52">
        <f>'[9]NAW4 - Refurb - ENWL'!AG229</f>
        <v>0</v>
      </c>
      <c r="AH232" s="52">
        <f>'[9]NAW4 - Refurb - ENWL'!AH229</f>
        <v>0</v>
      </c>
      <c r="AI232" s="52">
        <f>'[9]NAW4 - Refurb - ENWL'!AI229</f>
        <v>0</v>
      </c>
      <c r="AJ232" s="59">
        <f t="shared" si="1375"/>
        <v>0</v>
      </c>
      <c r="AK232" s="52">
        <f>'[9]NAW4 - Refurb - ENWL'!AK229</f>
        <v>0</v>
      </c>
      <c r="AL232" s="52">
        <f>'[9]NAW4 - Refurb - ENWL'!AL229</f>
        <v>0</v>
      </c>
      <c r="AM232" s="52">
        <f>'[9]NAW4 - Refurb - ENWL'!AM229</f>
        <v>0</v>
      </c>
      <c r="AN232" s="52">
        <f>'[9]NAW4 - Refurb - ENWL'!AN229</f>
        <v>0</v>
      </c>
      <c r="AO232" s="52">
        <f>'[9]NAW4 - Refurb - ENWL'!AO229</f>
        <v>0</v>
      </c>
      <c r="AP232" s="59">
        <f t="shared" si="1376"/>
        <v>0</v>
      </c>
      <c r="BB232" s="6"/>
      <c r="BC232" s="6"/>
      <c r="BD232" s="58" t="s">
        <v>31</v>
      </c>
      <c r="BE232" s="172">
        <f>'ENWL - HI Probs. of Failure '!O$58</f>
        <v>0</v>
      </c>
      <c r="BF232" s="172">
        <f>'ENWL - HI Probs. of Failure '!P$58</f>
        <v>0</v>
      </c>
      <c r="BG232" s="172">
        <f>'ENWL - HI Probs. of Failure '!Q$58</f>
        <v>0</v>
      </c>
      <c r="BH232" s="172">
        <f>'ENWL - HI Probs. of Failure '!R$58</f>
        <v>0</v>
      </c>
      <c r="BI232" s="172">
        <f>'ENWL - HI Probs. of Failure '!S$58</f>
        <v>0</v>
      </c>
      <c r="BJ232" s="176"/>
      <c r="BK232" s="6"/>
      <c r="BL232" s="58" t="s">
        <v>31</v>
      </c>
      <c r="BM232" s="242">
        <f>IFERROR($BM5*'ENWL - Ave Crit'!$Q$58,0)</f>
        <v>0</v>
      </c>
      <c r="BN232" s="242">
        <f>IFERROR($BM5*'ENWL - Ave Crit'!$Q$58,0)</f>
        <v>0</v>
      </c>
      <c r="BO232" s="242">
        <f>IFERROR($BM5*'ENWL - Ave Crit'!$Q$58,0)</f>
        <v>0</v>
      </c>
      <c r="BP232" s="242">
        <f>IFERROR($BM5*'ENWL - Ave Crit'!$Q$58,0)</f>
        <v>0</v>
      </c>
      <c r="BQ232" s="242">
        <f>IFERROR($BM5*'ENWL - Ave Crit'!$Q$58,0)</f>
        <v>0</v>
      </c>
      <c r="BR232" s="176"/>
      <c r="BS232" s="6"/>
      <c r="BT232" s="58" t="s">
        <v>31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31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215098.16249482238</v>
      </c>
      <c r="CD234" s="198">
        <f t="shared" ref="CD234:CG234" si="1395">SUM(CD233,CD228,CD223,CD218,CD213,CD208,CD203,CD198,CD193,CD188,CD183,CD178)</f>
        <v>304795.71861372015</v>
      </c>
      <c r="CE234" s="198">
        <f t="shared" si="1395"/>
        <v>272915.19647837157</v>
      </c>
      <c r="CF234" s="198">
        <f t="shared" si="1395"/>
        <v>396079.79980044201</v>
      </c>
      <c r="CG234" s="198">
        <f t="shared" si="1395"/>
        <v>1205177.8771313005</v>
      </c>
      <c r="CH234" s="198">
        <f t="shared" si="1270"/>
        <v>2394066.754518657</v>
      </c>
      <c r="CI234" s="68"/>
      <c r="CJ234" s="68"/>
      <c r="CK234" s="198">
        <f>SUM(CK233,CK228,CK223,CK218,CK213,CK208,CK203,CK198,CK193,CK188,CK183,CK178)</f>
        <v>271643.92051210447</v>
      </c>
      <c r="CL234" s="198">
        <f t="shared" ref="CL234:CO234" si="1396">SUM(CL233,CL228,CL223,CL218,CL213,CL208,CL203,CL198,CL193,CL188,CL183,CL178)</f>
        <v>329553.52775124932</v>
      </c>
      <c r="CM234" s="198">
        <f t="shared" si="1396"/>
        <v>241308.61723611201</v>
      </c>
      <c r="CN234" s="198">
        <f t="shared" si="1396"/>
        <v>368884.38124655769</v>
      </c>
      <c r="CO234" s="198">
        <f t="shared" si="1396"/>
        <v>767173.40112248575</v>
      </c>
      <c r="CP234" s="198">
        <f t="shared" si="1217"/>
        <v>1978563.8478685091</v>
      </c>
      <c r="CS234" s="198">
        <f>SUM(CS233,CS228,CS223,CS218,CS213,CS208,CS203,CS198,CS193,CS188,CS183,CS178)</f>
        <v>222569.98157528017</v>
      </c>
      <c r="CT234" s="198">
        <f t="shared" ref="CT234:CW234" si="1397">SUM(CT233,CT228,CT223,CT218,CT213,CT208,CT203,CT198,CT193,CT188,CT183,CT178)</f>
        <v>255854.32159533625</v>
      </c>
      <c r="CU234" s="198">
        <f t="shared" si="1397"/>
        <v>348930.86554500763</v>
      </c>
      <c r="CV234" s="198">
        <f t="shared" si="1397"/>
        <v>585778.7560883991</v>
      </c>
      <c r="CW234" s="198">
        <f t="shared" si="1397"/>
        <v>1342575.2315484737</v>
      </c>
      <c r="CX234" s="198">
        <f t="shared" si="1219"/>
        <v>2755709.1563524967</v>
      </c>
      <c r="CY234" s="6"/>
      <c r="CZ234" s="6"/>
      <c r="DA234" s="198">
        <f>SUM(DA233,DA228,DA223,DA218,DA213,DA208,DA203,DA198,DA193,DA188,DA183,DA178)</f>
        <v>222569.98157528017</v>
      </c>
      <c r="DB234" s="198">
        <f t="shared" ref="DB234:DE234" si="1398">SUM(DB233,DB228,DB223,DB218,DB213,DB208,DB203,DB198,DB193,DB188,DB183,DB178)</f>
        <v>287440.7134629545</v>
      </c>
      <c r="DC234" s="198">
        <f t="shared" si="1398"/>
        <v>337933.70970651589</v>
      </c>
      <c r="DD234" s="198">
        <f t="shared" si="1398"/>
        <v>524621.201035782</v>
      </c>
      <c r="DE234" s="198">
        <f t="shared" si="1398"/>
        <v>1189029.1022318848</v>
      </c>
      <c r="DF234" s="198">
        <f t="shared" si="1221"/>
        <v>2561594.7080124174</v>
      </c>
      <c r="DG234" s="6"/>
      <c r="DH234" s="6"/>
      <c r="DI234" s="198">
        <f>SUM(DI233,DI228,DI223,DI218,DI213,DI208,DI203,DI198,DI193,DI188,DI183,DI178)</f>
        <v>198526.37805494017</v>
      </c>
      <c r="DJ234" s="198">
        <f t="shared" ref="DJ234:DM234" si="1399">SUM(DJ233,DJ228,DJ223,DJ218,DJ213,DJ208,DJ203,DJ198,DJ193,DJ188,DJ183,DJ178)</f>
        <v>235569.01159966184</v>
      </c>
      <c r="DK234" s="198">
        <f t="shared" si="1399"/>
        <v>229887.81734701095</v>
      </c>
      <c r="DL234" s="198">
        <f t="shared" si="1399"/>
        <v>756567.05056823976</v>
      </c>
      <c r="DM234" s="198">
        <f t="shared" si="1399"/>
        <v>2638152.2587560522</v>
      </c>
      <c r="DN234" s="198">
        <f t="shared" si="1225"/>
        <v>4058702.516325905</v>
      </c>
      <c r="DO234" s="6"/>
      <c r="DP234" s="6"/>
      <c r="DQ234" s="198">
        <f>SUM(DQ233,DQ228,DQ223,DQ218,DQ213,DQ208,DQ203,DQ198,DQ193,DQ188,DQ183,DQ178)</f>
        <v>198526.37805494017</v>
      </c>
      <c r="DR234" s="198">
        <f t="shared" ref="DR234:DU234" si="1400">SUM(DR233,DR228,DR223,DR218,DR213,DR208,DR203,DR198,DR193,DR188,DR183,DR178)</f>
        <v>298744.79981544329</v>
      </c>
      <c r="DS234" s="198">
        <f t="shared" si="1400"/>
        <v>207918.07807740656</v>
      </c>
      <c r="DT234" s="198">
        <f t="shared" si="1400"/>
        <v>634099.03362065996</v>
      </c>
      <c r="DU234" s="198">
        <f t="shared" si="1400"/>
        <v>2330868.4843028369</v>
      </c>
      <c r="DV234" s="198">
        <f t="shared" si="1224"/>
        <v>3670156.7738712868</v>
      </c>
    </row>
    <row r="235" spans="1:126" s="88" customFormat="1" ht="25.5" customHeight="1" thickBot="1">
      <c r="A235" s="19"/>
      <c r="B235" s="72" t="s">
        <v>58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59</v>
      </c>
      <c r="C236" s="48"/>
      <c r="D236" s="49">
        <f>L236</f>
        <v>0</v>
      </c>
      <c r="E236" s="50">
        <f>D236+SUM(AE236:AI236)</f>
        <v>0</v>
      </c>
      <c r="F236" s="51" t="s">
        <v>26</v>
      </c>
      <c r="G236" s="52">
        <f>'[9]NAW4 - Refurb - ENWL'!G233</f>
        <v>0</v>
      </c>
      <c r="H236" s="52">
        <f>'[9]NAW4 - Refurb - ENWL'!H233</f>
        <v>0</v>
      </c>
      <c r="I236" s="52">
        <f>'[9]NAW4 - Refurb - ENWL'!I233</f>
        <v>0</v>
      </c>
      <c r="J236" s="52">
        <f>'[9]NAW4 - Refurb - ENWL'!J233</f>
        <v>0</v>
      </c>
      <c r="K236" s="52">
        <f>'[9]NAW4 - Refurb - ENWL'!K233</f>
        <v>0</v>
      </c>
      <c r="L236" s="80">
        <f>SUM(G236:K236)</f>
        <v>0</v>
      </c>
      <c r="M236" s="52">
        <f>'[9]NAW4 - Refurb - ENWL'!M233</f>
        <v>0</v>
      </c>
      <c r="N236" s="52">
        <f>'[9]NAW4 - Refurb - ENWL'!N233</f>
        <v>0</v>
      </c>
      <c r="O236" s="52">
        <f>'[9]NAW4 - Refurb - ENWL'!O233</f>
        <v>0</v>
      </c>
      <c r="P236" s="52">
        <f>'[9]NAW4 - Refurb - ENWL'!P233</f>
        <v>0</v>
      </c>
      <c r="Q236" s="52">
        <f>'[9]NAW4 - Refurb - ENWL'!Q233</f>
        <v>0</v>
      </c>
      <c r="R236" s="53">
        <f>SUM(M236:Q236)</f>
        <v>0</v>
      </c>
      <c r="S236" s="52">
        <f>'[9]NAW4 - Refurb - ENWL'!S233</f>
        <v>0</v>
      </c>
      <c r="T236" s="52">
        <f>'[9]NAW4 - Refurb - ENWL'!T233</f>
        <v>0</v>
      </c>
      <c r="U236" s="52">
        <f>'[9]NAW4 - Refurb - ENWL'!U233</f>
        <v>0</v>
      </c>
      <c r="V236" s="52">
        <f>'[9]NAW4 - Refurb - ENWL'!V233</f>
        <v>0</v>
      </c>
      <c r="W236" s="52">
        <f>'[9]NAW4 - Refurb - ENWL'!W233</f>
        <v>0</v>
      </c>
      <c r="X236" s="53">
        <f>SUM(S236:W236)</f>
        <v>0</v>
      </c>
      <c r="Y236" s="54">
        <f>'[9]NAW4 - Refurb - ENWL'!Y233</f>
        <v>0</v>
      </c>
      <c r="Z236" s="54">
        <f>'[9]NAW4 - Refurb - ENWL'!Z233</f>
        <v>0</v>
      </c>
      <c r="AA236" s="54">
        <f>'[9]NAW4 - Refurb - ENWL'!AA233</f>
        <v>0</v>
      </c>
      <c r="AB236" s="54">
        <f>'[9]NAW4 - Refurb - ENWL'!AB233</f>
        <v>0</v>
      </c>
      <c r="AC236" s="54">
        <f>'[9]NAW4 - Refurb - ENWL'!AC233</f>
        <v>0</v>
      </c>
      <c r="AD236" s="53">
        <f>SUM(Y236:AC236)</f>
        <v>0</v>
      </c>
      <c r="AE236" s="54">
        <f>'[9]NAW4 - Refurb - ENWL'!AE233</f>
        <v>0</v>
      </c>
      <c r="AF236" s="54">
        <f>'[9]NAW4 - Refurb - ENWL'!AF233</f>
        <v>0</v>
      </c>
      <c r="AG236" s="54">
        <f>'[9]NAW4 - Refurb - ENWL'!AG233</f>
        <v>0</v>
      </c>
      <c r="AH236" s="54">
        <f>'[9]NAW4 - Refurb - ENWL'!AH233</f>
        <v>0</v>
      </c>
      <c r="AI236" s="54">
        <f>'[9]NAW4 - Refurb - ENWL'!AI233</f>
        <v>0</v>
      </c>
      <c r="AJ236" s="53">
        <f>SUM(AE236:AI236)</f>
        <v>0</v>
      </c>
      <c r="AK236" s="54">
        <f>'[9]NAW4 - Refurb - ENWL'!AK233</f>
        <v>0</v>
      </c>
      <c r="AL236" s="54">
        <f>'[9]NAW4 - Refurb - ENWL'!AL233</f>
        <v>0</v>
      </c>
      <c r="AM236" s="54">
        <f>'[9]NAW4 - Refurb - ENWL'!AM233</f>
        <v>0</v>
      </c>
      <c r="AN236" s="54">
        <f>'[9]NAW4 - Refurb - ENWL'!AN233</f>
        <v>0</v>
      </c>
      <c r="AO236" s="54">
        <f>'[9]NAW4 - Refurb - ENWL'!AO233</f>
        <v>0</v>
      </c>
      <c r="AP236" s="53">
        <f>SUM(AK236:AO236)</f>
        <v>0</v>
      </c>
      <c r="BB236" s="6"/>
      <c r="BC236" s="6"/>
      <c r="BD236" s="51" t="s">
        <v>26</v>
      </c>
      <c r="BE236" s="172">
        <f>'ENWL - HI Probs. of Failure '!O$61</f>
        <v>0</v>
      </c>
      <c r="BF236" s="172">
        <f>'ENWL - HI Probs. of Failure '!P$61</f>
        <v>0</v>
      </c>
      <c r="BG236" s="172">
        <f>'ENWL - HI Probs. of Failure '!Q$61</f>
        <v>0</v>
      </c>
      <c r="BH236" s="172">
        <f>'ENWL - HI Probs. of Failure '!R$61</f>
        <v>0</v>
      </c>
      <c r="BI236" s="172">
        <f>'ENWL - HI Probs. of Failure '!S$61</f>
        <v>0</v>
      </c>
      <c r="BJ236" s="175"/>
      <c r="BK236" s="6"/>
      <c r="BL236" s="51" t="s">
        <v>26</v>
      </c>
      <c r="BM236" s="242">
        <f>IFERROR($BM2*'ENWL - Ave Crit'!$Q$61,0)</f>
        <v>0</v>
      </c>
      <c r="BN236" s="242">
        <f>IFERROR($BM2*'ENWL - Ave Crit'!$Q$61,0)</f>
        <v>0</v>
      </c>
      <c r="BO236" s="242">
        <f>IFERROR($BM2*'ENWL - Ave Crit'!$Q$61,0)</f>
        <v>0</v>
      </c>
      <c r="BP236" s="242">
        <f>IFERROR($BM2*'ENWL - Ave Crit'!$Q$61,0)</f>
        <v>0</v>
      </c>
      <c r="BQ236" s="242">
        <f>IFERROR($BM2*'ENWL - Ave Crit'!$Q$61,0)</f>
        <v>0</v>
      </c>
      <c r="BR236" s="175"/>
      <c r="BS236" s="6"/>
      <c r="BT236" s="51" t="s">
        <v>26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26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28</v>
      </c>
      <c r="G237" s="52">
        <f>'[9]NAW4 - Refurb - ENWL'!G234</f>
        <v>0</v>
      </c>
      <c r="H237" s="52">
        <f>'[9]NAW4 - Refurb - ENWL'!H234</f>
        <v>0</v>
      </c>
      <c r="I237" s="52">
        <f>'[9]NAW4 - Refurb - ENWL'!I234</f>
        <v>0</v>
      </c>
      <c r="J237" s="52">
        <f>'[9]NAW4 - Refurb - ENWL'!J234</f>
        <v>0</v>
      </c>
      <c r="K237" s="52">
        <f>'[9]NAW4 - Refurb - ENWL'!K234</f>
        <v>0</v>
      </c>
      <c r="L237" s="59">
        <f t="shared" ref="L237:L239" si="1409">SUM(G237:K237)</f>
        <v>0</v>
      </c>
      <c r="M237" s="52">
        <f>'[9]NAW4 - Refurb - ENWL'!M234</f>
        <v>0</v>
      </c>
      <c r="N237" s="52">
        <f>'[9]NAW4 - Refurb - ENWL'!N234</f>
        <v>0</v>
      </c>
      <c r="O237" s="52">
        <f>'[9]NAW4 - Refurb - ENWL'!O234</f>
        <v>0</v>
      </c>
      <c r="P237" s="52">
        <f>'[9]NAW4 - Refurb - ENWL'!P234</f>
        <v>0</v>
      </c>
      <c r="Q237" s="52">
        <f>'[9]NAW4 - Refurb - ENWL'!Q234</f>
        <v>0</v>
      </c>
      <c r="R237" s="59">
        <f t="shared" ref="R237:R239" si="1410">SUM(M237:Q237)</f>
        <v>0</v>
      </c>
      <c r="S237" s="52">
        <f>'[9]NAW4 - Refurb - ENWL'!S234</f>
        <v>0</v>
      </c>
      <c r="T237" s="52">
        <f>'[9]NAW4 - Refurb - ENWL'!T234</f>
        <v>0</v>
      </c>
      <c r="U237" s="52">
        <f>'[9]NAW4 - Refurb - ENWL'!U234</f>
        <v>0</v>
      </c>
      <c r="V237" s="52">
        <f>'[9]NAW4 - Refurb - ENWL'!V234</f>
        <v>0</v>
      </c>
      <c r="W237" s="52">
        <f>'[9]NAW4 - Refurb - ENWL'!W234</f>
        <v>0</v>
      </c>
      <c r="X237" s="59">
        <f t="shared" ref="X237:X239" si="1411">SUM(S237:W237)</f>
        <v>0</v>
      </c>
      <c r="Y237" s="52">
        <f>'[9]NAW4 - Refurb - ENWL'!Y234</f>
        <v>0</v>
      </c>
      <c r="Z237" s="52">
        <f>'[9]NAW4 - Refurb - ENWL'!Z234</f>
        <v>0</v>
      </c>
      <c r="AA237" s="52">
        <f>'[9]NAW4 - Refurb - ENWL'!AA234</f>
        <v>0</v>
      </c>
      <c r="AB237" s="52">
        <f>'[9]NAW4 - Refurb - ENWL'!AB234</f>
        <v>0</v>
      </c>
      <c r="AC237" s="52">
        <f>'[9]NAW4 - Refurb - ENWL'!AC234</f>
        <v>0</v>
      </c>
      <c r="AD237" s="59">
        <f t="shared" ref="AD237:AD239" si="1412">SUM(Y237:AC237)</f>
        <v>0</v>
      </c>
      <c r="AE237" s="52">
        <f>'[9]NAW4 - Refurb - ENWL'!AE234</f>
        <v>0</v>
      </c>
      <c r="AF237" s="52">
        <f>'[9]NAW4 - Refurb - ENWL'!AF234</f>
        <v>0</v>
      </c>
      <c r="AG237" s="52">
        <f>'[9]NAW4 - Refurb - ENWL'!AG234</f>
        <v>0</v>
      </c>
      <c r="AH237" s="52">
        <f>'[9]NAW4 - Refurb - ENWL'!AH234</f>
        <v>0</v>
      </c>
      <c r="AI237" s="52">
        <f>'[9]NAW4 - Refurb - ENWL'!AI234</f>
        <v>0</v>
      </c>
      <c r="AJ237" s="59">
        <f t="shared" ref="AJ237:AJ239" si="1413">SUM(AE237:AI237)</f>
        <v>0</v>
      </c>
      <c r="AK237" s="52">
        <f>'[9]NAW4 - Refurb - ENWL'!AK234</f>
        <v>0</v>
      </c>
      <c r="AL237" s="52">
        <f>'[9]NAW4 - Refurb - ENWL'!AL234</f>
        <v>0</v>
      </c>
      <c r="AM237" s="52">
        <f>'[9]NAW4 - Refurb - ENWL'!AM234</f>
        <v>0</v>
      </c>
      <c r="AN237" s="52">
        <f>'[9]NAW4 - Refurb - ENWL'!AN234</f>
        <v>0</v>
      </c>
      <c r="AO237" s="52">
        <f>'[9]NAW4 - Refurb - ENWL'!AO234</f>
        <v>0</v>
      </c>
      <c r="AP237" s="59">
        <f t="shared" ref="AP237:AP239" si="1414">SUM(AK237:AO237)</f>
        <v>0</v>
      </c>
      <c r="BB237" s="6"/>
      <c r="BC237" s="6"/>
      <c r="BD237" s="58" t="s">
        <v>28</v>
      </c>
      <c r="BE237" s="172">
        <f>'ENWL - HI Probs. of Failure '!O$61</f>
        <v>0</v>
      </c>
      <c r="BF237" s="172">
        <f>'ENWL - HI Probs. of Failure '!P$61</f>
        <v>0</v>
      </c>
      <c r="BG237" s="172">
        <f>'ENWL - HI Probs. of Failure '!Q$61</f>
        <v>0</v>
      </c>
      <c r="BH237" s="172">
        <f>'ENWL - HI Probs. of Failure '!R$61</f>
        <v>0</v>
      </c>
      <c r="BI237" s="172">
        <f>'ENWL - HI Probs. of Failure '!S$61</f>
        <v>0</v>
      </c>
      <c r="BJ237" s="176"/>
      <c r="BK237" s="6"/>
      <c r="BL237" s="58" t="s">
        <v>28</v>
      </c>
      <c r="BM237" s="242">
        <f>IFERROR($BM3*'ENWL - Ave Crit'!$Q$61,0)</f>
        <v>0</v>
      </c>
      <c r="BN237" s="242">
        <f>IFERROR($BM3*'ENWL - Ave Crit'!$Q$61,0)</f>
        <v>0</v>
      </c>
      <c r="BO237" s="242">
        <f>IFERROR($BM3*'ENWL - Ave Crit'!$Q$61,0)</f>
        <v>0</v>
      </c>
      <c r="BP237" s="242">
        <f>IFERROR($BM3*'ENWL - Ave Crit'!$Q$61,0)</f>
        <v>0</v>
      </c>
      <c r="BQ237" s="242">
        <f>IFERROR($BM3*'ENWL - Ave Crit'!$Q$61,0)</f>
        <v>0</v>
      </c>
      <c r="BR237" s="176"/>
      <c r="BS237" s="6"/>
      <c r="BT237" s="58" t="s">
        <v>28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28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30</v>
      </c>
      <c r="G238" s="52">
        <f>'[9]NAW4 - Refurb - ENWL'!G235</f>
        <v>0</v>
      </c>
      <c r="H238" s="52">
        <f>'[9]NAW4 - Refurb - ENWL'!H235</f>
        <v>0</v>
      </c>
      <c r="I238" s="52">
        <f>'[9]NAW4 - Refurb - ENWL'!I235</f>
        <v>0</v>
      </c>
      <c r="J238" s="52">
        <f>'[9]NAW4 - Refurb - ENWL'!J235</f>
        <v>0</v>
      </c>
      <c r="K238" s="52">
        <f>'[9]NAW4 - Refurb - ENWL'!K235</f>
        <v>0</v>
      </c>
      <c r="L238" s="59">
        <f t="shared" si="1409"/>
        <v>0</v>
      </c>
      <c r="M238" s="52">
        <f>'[9]NAW4 - Refurb - ENWL'!M235</f>
        <v>0</v>
      </c>
      <c r="N238" s="52">
        <f>'[9]NAW4 - Refurb - ENWL'!N235</f>
        <v>0</v>
      </c>
      <c r="O238" s="52">
        <f>'[9]NAW4 - Refurb - ENWL'!O235</f>
        <v>0</v>
      </c>
      <c r="P238" s="52">
        <f>'[9]NAW4 - Refurb - ENWL'!P235</f>
        <v>0</v>
      </c>
      <c r="Q238" s="52">
        <f>'[9]NAW4 - Refurb - ENWL'!Q235</f>
        <v>0</v>
      </c>
      <c r="R238" s="59">
        <f t="shared" si="1410"/>
        <v>0</v>
      </c>
      <c r="S238" s="52">
        <f>'[9]NAW4 - Refurb - ENWL'!S235</f>
        <v>0</v>
      </c>
      <c r="T238" s="52">
        <f>'[9]NAW4 - Refurb - ENWL'!T235</f>
        <v>0</v>
      </c>
      <c r="U238" s="52">
        <f>'[9]NAW4 - Refurb - ENWL'!U235</f>
        <v>0</v>
      </c>
      <c r="V238" s="52">
        <f>'[9]NAW4 - Refurb - ENWL'!V235</f>
        <v>0</v>
      </c>
      <c r="W238" s="52">
        <f>'[9]NAW4 - Refurb - ENWL'!W235</f>
        <v>0</v>
      </c>
      <c r="X238" s="59">
        <f t="shared" si="1411"/>
        <v>0</v>
      </c>
      <c r="Y238" s="52">
        <f>'[9]NAW4 - Refurb - ENWL'!Y235</f>
        <v>0</v>
      </c>
      <c r="Z238" s="52">
        <f>'[9]NAW4 - Refurb - ENWL'!Z235</f>
        <v>0</v>
      </c>
      <c r="AA238" s="52">
        <f>'[9]NAW4 - Refurb - ENWL'!AA235</f>
        <v>0</v>
      </c>
      <c r="AB238" s="52">
        <f>'[9]NAW4 - Refurb - ENWL'!AB235</f>
        <v>0</v>
      </c>
      <c r="AC238" s="52">
        <f>'[9]NAW4 - Refurb - ENWL'!AC235</f>
        <v>0</v>
      </c>
      <c r="AD238" s="59">
        <f t="shared" si="1412"/>
        <v>0</v>
      </c>
      <c r="AE238" s="52">
        <f>'[9]NAW4 - Refurb - ENWL'!AE235</f>
        <v>0</v>
      </c>
      <c r="AF238" s="52">
        <f>'[9]NAW4 - Refurb - ENWL'!AF235</f>
        <v>0</v>
      </c>
      <c r="AG238" s="52">
        <f>'[9]NAW4 - Refurb - ENWL'!AG235</f>
        <v>0</v>
      </c>
      <c r="AH238" s="52">
        <f>'[9]NAW4 - Refurb - ENWL'!AH235</f>
        <v>0</v>
      </c>
      <c r="AI238" s="52">
        <f>'[9]NAW4 - Refurb - ENWL'!AI235</f>
        <v>0</v>
      </c>
      <c r="AJ238" s="59">
        <f t="shared" si="1413"/>
        <v>0</v>
      </c>
      <c r="AK238" s="52">
        <f>'[9]NAW4 - Refurb - ENWL'!AK235</f>
        <v>0</v>
      </c>
      <c r="AL238" s="52">
        <f>'[9]NAW4 - Refurb - ENWL'!AL235</f>
        <v>0</v>
      </c>
      <c r="AM238" s="52">
        <f>'[9]NAW4 - Refurb - ENWL'!AM235</f>
        <v>0</v>
      </c>
      <c r="AN238" s="52">
        <f>'[9]NAW4 - Refurb - ENWL'!AN235</f>
        <v>0</v>
      </c>
      <c r="AO238" s="52">
        <f>'[9]NAW4 - Refurb - ENWL'!AO235</f>
        <v>0</v>
      </c>
      <c r="AP238" s="59">
        <f t="shared" si="1414"/>
        <v>0</v>
      </c>
      <c r="BB238" s="6"/>
      <c r="BC238" s="6"/>
      <c r="BD238" s="58" t="s">
        <v>30</v>
      </c>
      <c r="BE238" s="172">
        <f>'ENWL - HI Probs. of Failure '!O$61</f>
        <v>0</v>
      </c>
      <c r="BF238" s="172">
        <f>'ENWL - HI Probs. of Failure '!P$61</f>
        <v>0</v>
      </c>
      <c r="BG238" s="172">
        <f>'ENWL - HI Probs. of Failure '!Q$61</f>
        <v>0</v>
      </c>
      <c r="BH238" s="172">
        <f>'ENWL - HI Probs. of Failure '!R$61</f>
        <v>0</v>
      </c>
      <c r="BI238" s="172">
        <f>'ENWL - HI Probs. of Failure '!S$61</f>
        <v>0</v>
      </c>
      <c r="BJ238" s="176"/>
      <c r="BK238" s="6"/>
      <c r="BL238" s="58" t="s">
        <v>30</v>
      </c>
      <c r="BM238" s="242">
        <f>IFERROR($BM4*'ENWL - Ave Crit'!$Q$61,0)</f>
        <v>0</v>
      </c>
      <c r="BN238" s="242">
        <f>IFERROR($BM4*'ENWL - Ave Crit'!$Q$61,0)</f>
        <v>0</v>
      </c>
      <c r="BO238" s="242">
        <f>IFERROR($BM4*'ENWL - Ave Crit'!$Q$61,0)</f>
        <v>0</v>
      </c>
      <c r="BP238" s="242">
        <f>IFERROR($BM4*'ENWL - Ave Crit'!$Q$61,0)</f>
        <v>0</v>
      </c>
      <c r="BQ238" s="242">
        <f>IFERROR($BM4*'ENWL - Ave Crit'!$Q$61,0)</f>
        <v>0</v>
      </c>
      <c r="BR238" s="176"/>
      <c r="BS238" s="6"/>
      <c r="BT238" s="58" t="s">
        <v>30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30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31</v>
      </c>
      <c r="G239" s="52">
        <f>'[9]NAW4 - Refurb - ENWL'!G236</f>
        <v>0</v>
      </c>
      <c r="H239" s="52">
        <f>'[9]NAW4 - Refurb - ENWL'!H236</f>
        <v>0</v>
      </c>
      <c r="I239" s="52">
        <f>'[9]NAW4 - Refurb - ENWL'!I236</f>
        <v>0</v>
      </c>
      <c r="J239" s="52">
        <f>'[9]NAW4 - Refurb - ENWL'!J236</f>
        <v>0</v>
      </c>
      <c r="K239" s="52">
        <f>'[9]NAW4 - Refurb - ENWL'!K236</f>
        <v>0</v>
      </c>
      <c r="L239" s="59">
        <f t="shared" si="1409"/>
        <v>0</v>
      </c>
      <c r="M239" s="52">
        <f>'[9]NAW4 - Refurb - ENWL'!M236</f>
        <v>0</v>
      </c>
      <c r="N239" s="52">
        <f>'[9]NAW4 - Refurb - ENWL'!N236</f>
        <v>0</v>
      </c>
      <c r="O239" s="52">
        <f>'[9]NAW4 - Refurb - ENWL'!O236</f>
        <v>0</v>
      </c>
      <c r="P239" s="52">
        <f>'[9]NAW4 - Refurb - ENWL'!P236</f>
        <v>0</v>
      </c>
      <c r="Q239" s="52">
        <f>'[9]NAW4 - Refurb - ENWL'!Q236</f>
        <v>0</v>
      </c>
      <c r="R239" s="59">
        <f t="shared" si="1410"/>
        <v>0</v>
      </c>
      <c r="S239" s="52">
        <f>'[9]NAW4 - Refurb - ENWL'!S236</f>
        <v>0</v>
      </c>
      <c r="T239" s="52">
        <f>'[9]NAW4 - Refurb - ENWL'!T236</f>
        <v>0</v>
      </c>
      <c r="U239" s="52">
        <f>'[9]NAW4 - Refurb - ENWL'!U236</f>
        <v>0</v>
      </c>
      <c r="V239" s="52">
        <f>'[9]NAW4 - Refurb - ENWL'!V236</f>
        <v>0</v>
      </c>
      <c r="W239" s="52">
        <f>'[9]NAW4 - Refurb - ENWL'!W236</f>
        <v>0</v>
      </c>
      <c r="X239" s="59">
        <f t="shared" si="1411"/>
        <v>0</v>
      </c>
      <c r="Y239" s="52">
        <f>'[9]NAW4 - Refurb - ENWL'!Y236</f>
        <v>0</v>
      </c>
      <c r="Z239" s="52">
        <f>'[9]NAW4 - Refurb - ENWL'!Z236</f>
        <v>0</v>
      </c>
      <c r="AA239" s="52">
        <f>'[9]NAW4 - Refurb - ENWL'!AA236</f>
        <v>0</v>
      </c>
      <c r="AB239" s="52">
        <f>'[9]NAW4 - Refurb - ENWL'!AB236</f>
        <v>0</v>
      </c>
      <c r="AC239" s="52">
        <f>'[9]NAW4 - Refurb - ENWL'!AC236</f>
        <v>0</v>
      </c>
      <c r="AD239" s="59">
        <f t="shared" si="1412"/>
        <v>0</v>
      </c>
      <c r="AE239" s="52">
        <f>'[9]NAW4 - Refurb - ENWL'!AE236</f>
        <v>0</v>
      </c>
      <c r="AF239" s="52">
        <f>'[9]NAW4 - Refurb - ENWL'!AF236</f>
        <v>0</v>
      </c>
      <c r="AG239" s="52">
        <f>'[9]NAW4 - Refurb - ENWL'!AG236</f>
        <v>0</v>
      </c>
      <c r="AH239" s="52">
        <f>'[9]NAW4 - Refurb - ENWL'!AH236</f>
        <v>0</v>
      </c>
      <c r="AI239" s="52">
        <f>'[9]NAW4 - Refurb - ENWL'!AI236</f>
        <v>0</v>
      </c>
      <c r="AJ239" s="59">
        <f t="shared" si="1413"/>
        <v>0</v>
      </c>
      <c r="AK239" s="52">
        <f>'[9]NAW4 - Refurb - ENWL'!AK236</f>
        <v>0</v>
      </c>
      <c r="AL239" s="52">
        <f>'[9]NAW4 - Refurb - ENWL'!AL236</f>
        <v>0</v>
      </c>
      <c r="AM239" s="52">
        <f>'[9]NAW4 - Refurb - ENWL'!AM236</f>
        <v>0</v>
      </c>
      <c r="AN239" s="52">
        <f>'[9]NAW4 - Refurb - ENWL'!AN236</f>
        <v>0</v>
      </c>
      <c r="AO239" s="52">
        <f>'[9]NAW4 - Refurb - ENWL'!AO236</f>
        <v>0</v>
      </c>
      <c r="AP239" s="59">
        <f t="shared" si="1414"/>
        <v>0</v>
      </c>
      <c r="BB239" s="6"/>
      <c r="BC239" s="6"/>
      <c r="BD239" s="58" t="s">
        <v>31</v>
      </c>
      <c r="BE239" s="172">
        <f>'ENWL - HI Probs. of Failure '!O$61</f>
        <v>0</v>
      </c>
      <c r="BF239" s="172">
        <f>'ENWL - HI Probs. of Failure '!P$61</f>
        <v>0</v>
      </c>
      <c r="BG239" s="172">
        <f>'ENWL - HI Probs. of Failure '!Q$61</f>
        <v>0</v>
      </c>
      <c r="BH239" s="172">
        <f>'ENWL - HI Probs. of Failure '!R$61</f>
        <v>0</v>
      </c>
      <c r="BI239" s="172">
        <f>'ENWL - HI Probs. of Failure '!S$61</f>
        <v>0</v>
      </c>
      <c r="BJ239" s="176"/>
      <c r="BK239" s="6"/>
      <c r="BL239" s="58" t="s">
        <v>31</v>
      </c>
      <c r="BM239" s="242">
        <f>IFERROR($BM5*'ENWL - Ave Crit'!$Q$61,0)</f>
        <v>0</v>
      </c>
      <c r="BN239" s="242">
        <f>IFERROR($BM5*'ENWL - Ave Crit'!$Q$61,0)</f>
        <v>0</v>
      </c>
      <c r="BO239" s="242">
        <f>IFERROR($BM5*'ENWL - Ave Crit'!$Q$61,0)</f>
        <v>0</v>
      </c>
      <c r="BP239" s="242">
        <f>IFERROR($BM5*'ENWL - Ave Crit'!$Q$61,0)</f>
        <v>0</v>
      </c>
      <c r="BQ239" s="242">
        <f>IFERROR($BM5*'ENWL - Ave Crit'!$Q$61,0)</f>
        <v>0</v>
      </c>
      <c r="BR239" s="176"/>
      <c r="BS239" s="6"/>
      <c r="BT239" s="58" t="s">
        <v>31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31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34</v>
      </c>
      <c r="C241" s="48"/>
      <c r="D241" s="49">
        <f>L241</f>
        <v>0</v>
      </c>
      <c r="E241" s="50">
        <f>D241+SUM(AE241:AI241)</f>
        <v>0</v>
      </c>
      <c r="F241" s="51" t="s">
        <v>26</v>
      </c>
      <c r="G241" s="52">
        <f>'[9]NAW4 - Refurb - ENWL'!G238</f>
        <v>0</v>
      </c>
      <c r="H241" s="52">
        <f>'[9]NAW4 - Refurb - ENWL'!H238</f>
        <v>0</v>
      </c>
      <c r="I241" s="52">
        <f>'[9]NAW4 - Refurb - ENWL'!I238</f>
        <v>0</v>
      </c>
      <c r="J241" s="52">
        <f>'[9]NAW4 - Refurb - ENWL'!J238</f>
        <v>0</v>
      </c>
      <c r="K241" s="52">
        <f>'[9]NAW4 - Refurb - ENWL'!K238</f>
        <v>0</v>
      </c>
      <c r="L241" s="53">
        <f>SUM(G241:K241)</f>
        <v>0</v>
      </c>
      <c r="M241" s="52">
        <f>'[9]NAW4 - Refurb - ENWL'!M238</f>
        <v>0</v>
      </c>
      <c r="N241" s="52">
        <f>'[9]NAW4 - Refurb - ENWL'!N238</f>
        <v>0</v>
      </c>
      <c r="O241" s="52">
        <f>'[9]NAW4 - Refurb - ENWL'!O238</f>
        <v>0</v>
      </c>
      <c r="P241" s="52">
        <f>'[9]NAW4 - Refurb - ENWL'!P238</f>
        <v>0</v>
      </c>
      <c r="Q241" s="52">
        <f>'[9]NAW4 - Refurb - ENWL'!Q238</f>
        <v>0</v>
      </c>
      <c r="R241" s="53">
        <f>SUM(M241:Q241)</f>
        <v>0</v>
      </c>
      <c r="S241" s="52">
        <f>'[9]NAW4 - Refurb - ENWL'!S238</f>
        <v>0</v>
      </c>
      <c r="T241" s="52">
        <f>'[9]NAW4 - Refurb - ENWL'!T238</f>
        <v>0</v>
      </c>
      <c r="U241" s="52">
        <f>'[9]NAW4 - Refurb - ENWL'!U238</f>
        <v>0</v>
      </c>
      <c r="V241" s="52">
        <f>'[9]NAW4 - Refurb - ENWL'!V238</f>
        <v>0</v>
      </c>
      <c r="W241" s="52">
        <f>'[9]NAW4 - Refurb - ENWL'!W238</f>
        <v>0</v>
      </c>
      <c r="X241" s="53">
        <f>SUM(S241:W241)</f>
        <v>0</v>
      </c>
      <c r="Y241" s="54">
        <f>'[9]NAW4 - Refurb - ENWL'!Y238</f>
        <v>0</v>
      </c>
      <c r="Z241" s="54">
        <f>'[9]NAW4 - Refurb - ENWL'!Z238</f>
        <v>0</v>
      </c>
      <c r="AA241" s="54">
        <f>'[9]NAW4 - Refurb - ENWL'!AA238</f>
        <v>0</v>
      </c>
      <c r="AB241" s="54">
        <f>'[9]NAW4 - Refurb - ENWL'!AB238</f>
        <v>0</v>
      </c>
      <c r="AC241" s="54">
        <f>'[9]NAW4 - Refurb - ENWL'!AC238</f>
        <v>0</v>
      </c>
      <c r="AD241" s="53">
        <f>SUM(Y241:AC241)</f>
        <v>0</v>
      </c>
      <c r="AE241" s="54">
        <f>'[9]NAW4 - Refurb - ENWL'!AE238</f>
        <v>0</v>
      </c>
      <c r="AF241" s="54">
        <f>'[9]NAW4 - Refurb - ENWL'!AF238</f>
        <v>0</v>
      </c>
      <c r="AG241" s="54">
        <f>'[9]NAW4 - Refurb - ENWL'!AG238</f>
        <v>0</v>
      </c>
      <c r="AH241" s="54">
        <f>'[9]NAW4 - Refurb - ENWL'!AH238</f>
        <v>0</v>
      </c>
      <c r="AI241" s="54">
        <f>'[9]NAW4 - Refurb - ENWL'!AI238</f>
        <v>0</v>
      </c>
      <c r="AJ241" s="53">
        <f>SUM(AE241:AI241)</f>
        <v>0</v>
      </c>
      <c r="AK241" s="54">
        <f>'[9]NAW4 - Refurb - ENWL'!AK238</f>
        <v>0</v>
      </c>
      <c r="AL241" s="54">
        <f>'[9]NAW4 - Refurb - ENWL'!AL238</f>
        <v>0</v>
      </c>
      <c r="AM241" s="54">
        <f>'[9]NAW4 - Refurb - ENWL'!AM238</f>
        <v>0</v>
      </c>
      <c r="AN241" s="54">
        <f>'[9]NAW4 - Refurb - ENWL'!AN238</f>
        <v>0</v>
      </c>
      <c r="AO241" s="54">
        <f>'[9]NAW4 - Refurb - ENWL'!AO238</f>
        <v>0</v>
      </c>
      <c r="AP241" s="53">
        <f>SUM(AK241:AO241)</f>
        <v>0</v>
      </c>
      <c r="BB241" s="6"/>
      <c r="BC241" s="6"/>
      <c r="BD241" s="51" t="s">
        <v>26</v>
      </c>
      <c r="BE241" s="172">
        <f>'ENWL - HI Probs. of Failure '!O$62</f>
        <v>0</v>
      </c>
      <c r="BF241" s="172">
        <f>'ENWL - HI Probs. of Failure '!P$62</f>
        <v>0</v>
      </c>
      <c r="BG241" s="172">
        <f>'ENWL - HI Probs. of Failure '!Q$62</f>
        <v>0</v>
      </c>
      <c r="BH241" s="172">
        <f>'ENWL - HI Probs. of Failure '!R$62</f>
        <v>0</v>
      </c>
      <c r="BI241" s="172">
        <f>'ENWL - HI Probs. of Failure '!S$62</f>
        <v>0</v>
      </c>
      <c r="BJ241" s="175"/>
      <c r="BK241" s="6"/>
      <c r="BL241" s="51" t="s">
        <v>26</v>
      </c>
      <c r="BM241" s="242">
        <f>IFERROR($BM2*'ENWL - Ave Crit'!$Q$62,0)</f>
        <v>0</v>
      </c>
      <c r="BN241" s="242">
        <f>IFERROR($BM2*'ENWL - Ave Crit'!$Q$62,0)</f>
        <v>0</v>
      </c>
      <c r="BO241" s="242">
        <f>IFERROR($BM2*'ENWL - Ave Crit'!$Q$62,0)</f>
        <v>0</v>
      </c>
      <c r="BP241" s="242">
        <f>IFERROR($BM2*'ENWL - Ave Crit'!$Q$62,0)</f>
        <v>0</v>
      </c>
      <c r="BQ241" s="242">
        <f>IFERROR($BM2*'ENWL - Ave Crit'!$Q$62,0)</f>
        <v>0</v>
      </c>
      <c r="BR241" s="175"/>
      <c r="BS241" s="6"/>
      <c r="BT241" s="51" t="s">
        <v>26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26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28</v>
      </c>
      <c r="G242" s="52">
        <f>'[9]NAW4 - Refurb - ENWL'!G239</f>
        <v>0</v>
      </c>
      <c r="H242" s="52">
        <f>'[9]NAW4 - Refurb - ENWL'!H239</f>
        <v>0</v>
      </c>
      <c r="I242" s="52">
        <f>'[9]NAW4 - Refurb - ENWL'!I239</f>
        <v>0</v>
      </c>
      <c r="J242" s="52">
        <f>'[9]NAW4 - Refurb - ENWL'!J239</f>
        <v>0</v>
      </c>
      <c r="K242" s="52">
        <f>'[9]NAW4 - Refurb - ENWL'!K239</f>
        <v>0</v>
      </c>
      <c r="L242" s="59">
        <f t="shared" ref="L242:L244" si="1440">SUM(G242:K242)</f>
        <v>0</v>
      </c>
      <c r="M242" s="52">
        <f>'[9]NAW4 - Refurb - ENWL'!M239</f>
        <v>0</v>
      </c>
      <c r="N242" s="52">
        <f>'[9]NAW4 - Refurb - ENWL'!N239</f>
        <v>0</v>
      </c>
      <c r="O242" s="52">
        <f>'[9]NAW4 - Refurb - ENWL'!O239</f>
        <v>0</v>
      </c>
      <c r="P242" s="52">
        <f>'[9]NAW4 - Refurb - ENWL'!P239</f>
        <v>0</v>
      </c>
      <c r="Q242" s="52">
        <f>'[9]NAW4 - Refurb - ENWL'!Q239</f>
        <v>0</v>
      </c>
      <c r="R242" s="59">
        <f t="shared" ref="R242:R244" si="1441">SUM(M242:Q242)</f>
        <v>0</v>
      </c>
      <c r="S242" s="52">
        <f>'[9]NAW4 - Refurb - ENWL'!S239</f>
        <v>0</v>
      </c>
      <c r="T242" s="52">
        <f>'[9]NAW4 - Refurb - ENWL'!T239</f>
        <v>0</v>
      </c>
      <c r="U242" s="52">
        <f>'[9]NAW4 - Refurb - ENWL'!U239</f>
        <v>0</v>
      </c>
      <c r="V242" s="52">
        <f>'[9]NAW4 - Refurb - ENWL'!V239</f>
        <v>0</v>
      </c>
      <c r="W242" s="52">
        <f>'[9]NAW4 - Refurb - ENWL'!W239</f>
        <v>0</v>
      </c>
      <c r="X242" s="59">
        <f t="shared" ref="X242:X244" si="1442">SUM(S242:W242)</f>
        <v>0</v>
      </c>
      <c r="Y242" s="52">
        <f>'[9]NAW4 - Refurb - ENWL'!Y239</f>
        <v>0</v>
      </c>
      <c r="Z242" s="52">
        <f>'[9]NAW4 - Refurb - ENWL'!Z239</f>
        <v>0</v>
      </c>
      <c r="AA242" s="52">
        <f>'[9]NAW4 - Refurb - ENWL'!AA239</f>
        <v>0</v>
      </c>
      <c r="AB242" s="52">
        <f>'[9]NAW4 - Refurb - ENWL'!AB239</f>
        <v>0</v>
      </c>
      <c r="AC242" s="52">
        <f>'[9]NAW4 - Refurb - ENWL'!AC239</f>
        <v>0</v>
      </c>
      <c r="AD242" s="59">
        <f t="shared" ref="AD242:AD244" si="1443">SUM(Y242:AC242)</f>
        <v>0</v>
      </c>
      <c r="AE242" s="52">
        <f>'[9]NAW4 - Refurb - ENWL'!AE239</f>
        <v>0</v>
      </c>
      <c r="AF242" s="52">
        <f>'[9]NAW4 - Refurb - ENWL'!AF239</f>
        <v>0</v>
      </c>
      <c r="AG242" s="52">
        <f>'[9]NAW4 - Refurb - ENWL'!AG239</f>
        <v>0</v>
      </c>
      <c r="AH242" s="52">
        <f>'[9]NAW4 - Refurb - ENWL'!AH239</f>
        <v>0</v>
      </c>
      <c r="AI242" s="52">
        <f>'[9]NAW4 - Refurb - ENWL'!AI239</f>
        <v>0</v>
      </c>
      <c r="AJ242" s="59">
        <f t="shared" ref="AJ242:AJ244" si="1444">SUM(AE242:AI242)</f>
        <v>0</v>
      </c>
      <c r="AK242" s="52">
        <f>'[9]NAW4 - Refurb - ENWL'!AK239</f>
        <v>0</v>
      </c>
      <c r="AL242" s="52">
        <f>'[9]NAW4 - Refurb - ENWL'!AL239</f>
        <v>0</v>
      </c>
      <c r="AM242" s="52">
        <f>'[9]NAW4 - Refurb - ENWL'!AM239</f>
        <v>0</v>
      </c>
      <c r="AN242" s="52">
        <f>'[9]NAW4 - Refurb - ENWL'!AN239</f>
        <v>0</v>
      </c>
      <c r="AO242" s="52">
        <f>'[9]NAW4 - Refurb - ENWL'!AO239</f>
        <v>0</v>
      </c>
      <c r="AP242" s="59">
        <f t="shared" ref="AP242:AP244" si="1445">SUM(AK242:AO242)</f>
        <v>0</v>
      </c>
      <c r="BB242" s="6"/>
      <c r="BC242" s="6"/>
      <c r="BD242" s="58" t="s">
        <v>28</v>
      </c>
      <c r="BE242" s="172">
        <f>'ENWL - HI Probs. of Failure '!O$62</f>
        <v>0</v>
      </c>
      <c r="BF242" s="172">
        <f>'ENWL - HI Probs. of Failure '!P$62</f>
        <v>0</v>
      </c>
      <c r="BG242" s="172">
        <f>'ENWL - HI Probs. of Failure '!Q$62</f>
        <v>0</v>
      </c>
      <c r="BH242" s="172">
        <f>'ENWL - HI Probs. of Failure '!R$62</f>
        <v>0</v>
      </c>
      <c r="BI242" s="172">
        <f>'ENWL - HI Probs. of Failure '!S$62</f>
        <v>0</v>
      </c>
      <c r="BJ242" s="176"/>
      <c r="BK242" s="6"/>
      <c r="BL242" s="58" t="s">
        <v>28</v>
      </c>
      <c r="BM242" s="242">
        <f>IFERROR($BM3*'ENWL - Ave Crit'!$Q$62,0)</f>
        <v>0</v>
      </c>
      <c r="BN242" s="242">
        <f>IFERROR($BM3*'ENWL - Ave Crit'!$Q$62,0)</f>
        <v>0</v>
      </c>
      <c r="BO242" s="242">
        <f>IFERROR($BM3*'ENWL - Ave Crit'!$Q$62,0)</f>
        <v>0</v>
      </c>
      <c r="BP242" s="242">
        <f>IFERROR($BM3*'ENWL - Ave Crit'!$Q$62,0)</f>
        <v>0</v>
      </c>
      <c r="BQ242" s="242">
        <f>IFERROR($BM3*'ENWL - Ave Crit'!$Q$62,0)</f>
        <v>0</v>
      </c>
      <c r="BR242" s="176"/>
      <c r="BS242" s="6"/>
      <c r="BT242" s="58" t="s">
        <v>28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28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30</v>
      </c>
      <c r="G243" s="52">
        <f>'[9]NAW4 - Refurb - ENWL'!G240</f>
        <v>0</v>
      </c>
      <c r="H243" s="52">
        <f>'[9]NAW4 - Refurb - ENWL'!H240</f>
        <v>0</v>
      </c>
      <c r="I243" s="52">
        <f>'[9]NAW4 - Refurb - ENWL'!I240</f>
        <v>0</v>
      </c>
      <c r="J243" s="52">
        <f>'[9]NAW4 - Refurb - ENWL'!J240</f>
        <v>0</v>
      </c>
      <c r="K243" s="52">
        <f>'[9]NAW4 - Refurb - ENWL'!K240</f>
        <v>0</v>
      </c>
      <c r="L243" s="59">
        <f t="shared" si="1440"/>
        <v>0</v>
      </c>
      <c r="M243" s="52">
        <f>'[9]NAW4 - Refurb - ENWL'!M240</f>
        <v>0</v>
      </c>
      <c r="N243" s="52">
        <f>'[9]NAW4 - Refurb - ENWL'!N240</f>
        <v>0</v>
      </c>
      <c r="O243" s="52">
        <f>'[9]NAW4 - Refurb - ENWL'!O240</f>
        <v>0</v>
      </c>
      <c r="P243" s="52">
        <f>'[9]NAW4 - Refurb - ENWL'!P240</f>
        <v>0</v>
      </c>
      <c r="Q243" s="52">
        <f>'[9]NAW4 - Refurb - ENWL'!Q240</f>
        <v>0</v>
      </c>
      <c r="R243" s="59">
        <f t="shared" si="1441"/>
        <v>0</v>
      </c>
      <c r="S243" s="52">
        <f>'[9]NAW4 - Refurb - ENWL'!S240</f>
        <v>0</v>
      </c>
      <c r="T243" s="52">
        <f>'[9]NAW4 - Refurb - ENWL'!T240</f>
        <v>0</v>
      </c>
      <c r="U243" s="52">
        <f>'[9]NAW4 - Refurb - ENWL'!U240</f>
        <v>0</v>
      </c>
      <c r="V243" s="52">
        <f>'[9]NAW4 - Refurb - ENWL'!V240</f>
        <v>0</v>
      </c>
      <c r="W243" s="52">
        <f>'[9]NAW4 - Refurb - ENWL'!W240</f>
        <v>0</v>
      </c>
      <c r="X243" s="59">
        <f t="shared" si="1442"/>
        <v>0</v>
      </c>
      <c r="Y243" s="52">
        <f>'[9]NAW4 - Refurb - ENWL'!Y240</f>
        <v>0</v>
      </c>
      <c r="Z243" s="52">
        <f>'[9]NAW4 - Refurb - ENWL'!Z240</f>
        <v>0</v>
      </c>
      <c r="AA243" s="52">
        <f>'[9]NAW4 - Refurb - ENWL'!AA240</f>
        <v>0</v>
      </c>
      <c r="AB243" s="52">
        <f>'[9]NAW4 - Refurb - ENWL'!AB240</f>
        <v>0</v>
      </c>
      <c r="AC243" s="52">
        <f>'[9]NAW4 - Refurb - ENWL'!AC240</f>
        <v>0</v>
      </c>
      <c r="AD243" s="59">
        <f t="shared" si="1443"/>
        <v>0</v>
      </c>
      <c r="AE243" s="52">
        <f>'[9]NAW4 - Refurb - ENWL'!AE240</f>
        <v>0</v>
      </c>
      <c r="AF243" s="52">
        <f>'[9]NAW4 - Refurb - ENWL'!AF240</f>
        <v>0</v>
      </c>
      <c r="AG243" s="52">
        <f>'[9]NAW4 - Refurb - ENWL'!AG240</f>
        <v>0</v>
      </c>
      <c r="AH243" s="52">
        <f>'[9]NAW4 - Refurb - ENWL'!AH240</f>
        <v>0</v>
      </c>
      <c r="AI243" s="52">
        <f>'[9]NAW4 - Refurb - ENWL'!AI240</f>
        <v>0</v>
      </c>
      <c r="AJ243" s="59">
        <f t="shared" si="1444"/>
        <v>0</v>
      </c>
      <c r="AK243" s="52">
        <f>'[9]NAW4 - Refurb - ENWL'!AK240</f>
        <v>0</v>
      </c>
      <c r="AL243" s="52">
        <f>'[9]NAW4 - Refurb - ENWL'!AL240</f>
        <v>0</v>
      </c>
      <c r="AM243" s="52">
        <f>'[9]NAW4 - Refurb - ENWL'!AM240</f>
        <v>0</v>
      </c>
      <c r="AN243" s="52">
        <f>'[9]NAW4 - Refurb - ENWL'!AN240</f>
        <v>0</v>
      </c>
      <c r="AO243" s="52">
        <f>'[9]NAW4 - Refurb - ENWL'!AO240</f>
        <v>0</v>
      </c>
      <c r="AP243" s="59">
        <f t="shared" si="1445"/>
        <v>0</v>
      </c>
      <c r="BB243" s="6"/>
      <c r="BC243" s="6"/>
      <c r="BD243" s="58" t="s">
        <v>30</v>
      </c>
      <c r="BE243" s="172">
        <f>'ENWL - HI Probs. of Failure '!O$62</f>
        <v>0</v>
      </c>
      <c r="BF243" s="172">
        <f>'ENWL - HI Probs. of Failure '!P$62</f>
        <v>0</v>
      </c>
      <c r="BG243" s="172">
        <f>'ENWL - HI Probs. of Failure '!Q$62</f>
        <v>0</v>
      </c>
      <c r="BH243" s="172">
        <f>'ENWL - HI Probs. of Failure '!R$62</f>
        <v>0</v>
      </c>
      <c r="BI243" s="172">
        <f>'ENWL - HI Probs. of Failure '!S$62</f>
        <v>0</v>
      </c>
      <c r="BJ243" s="176"/>
      <c r="BK243" s="6"/>
      <c r="BL243" s="58" t="s">
        <v>30</v>
      </c>
      <c r="BM243" s="242">
        <f>IFERROR($BM4*'ENWL - Ave Crit'!$Q$62,0)</f>
        <v>0</v>
      </c>
      <c r="BN243" s="242">
        <f>IFERROR($BM4*'ENWL - Ave Crit'!$Q$62,0)</f>
        <v>0</v>
      </c>
      <c r="BO243" s="242">
        <f>IFERROR($BM4*'ENWL - Ave Crit'!$Q$62,0)</f>
        <v>0</v>
      </c>
      <c r="BP243" s="242">
        <f>IFERROR($BM4*'ENWL - Ave Crit'!$Q$62,0)</f>
        <v>0</v>
      </c>
      <c r="BQ243" s="242">
        <f>IFERROR($BM4*'ENWL - Ave Crit'!$Q$62,0)</f>
        <v>0</v>
      </c>
      <c r="BR243" s="176"/>
      <c r="BS243" s="6"/>
      <c r="BT243" s="58" t="s">
        <v>30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30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31</v>
      </c>
      <c r="G244" s="52">
        <f>'[9]NAW4 - Refurb - ENWL'!G241</f>
        <v>0</v>
      </c>
      <c r="H244" s="52">
        <f>'[9]NAW4 - Refurb - ENWL'!H241</f>
        <v>0</v>
      </c>
      <c r="I244" s="52">
        <f>'[9]NAW4 - Refurb - ENWL'!I241</f>
        <v>0</v>
      </c>
      <c r="J244" s="52">
        <f>'[9]NAW4 - Refurb - ENWL'!J241</f>
        <v>0</v>
      </c>
      <c r="K244" s="52">
        <f>'[9]NAW4 - Refurb - ENWL'!K241</f>
        <v>0</v>
      </c>
      <c r="L244" s="59">
        <f t="shared" si="1440"/>
        <v>0</v>
      </c>
      <c r="M244" s="52">
        <f>'[9]NAW4 - Refurb - ENWL'!M241</f>
        <v>0</v>
      </c>
      <c r="N244" s="52">
        <f>'[9]NAW4 - Refurb - ENWL'!N241</f>
        <v>0</v>
      </c>
      <c r="O244" s="52">
        <f>'[9]NAW4 - Refurb - ENWL'!O241</f>
        <v>0</v>
      </c>
      <c r="P244" s="52">
        <f>'[9]NAW4 - Refurb - ENWL'!P241</f>
        <v>0</v>
      </c>
      <c r="Q244" s="52">
        <f>'[9]NAW4 - Refurb - ENWL'!Q241</f>
        <v>0</v>
      </c>
      <c r="R244" s="59">
        <f t="shared" si="1441"/>
        <v>0</v>
      </c>
      <c r="S244" s="52">
        <f>'[9]NAW4 - Refurb - ENWL'!S241</f>
        <v>0</v>
      </c>
      <c r="T244" s="52">
        <f>'[9]NAW4 - Refurb - ENWL'!T241</f>
        <v>0</v>
      </c>
      <c r="U244" s="52">
        <f>'[9]NAW4 - Refurb - ENWL'!U241</f>
        <v>0</v>
      </c>
      <c r="V244" s="52">
        <f>'[9]NAW4 - Refurb - ENWL'!V241</f>
        <v>0</v>
      </c>
      <c r="W244" s="52">
        <f>'[9]NAW4 - Refurb - ENWL'!W241</f>
        <v>0</v>
      </c>
      <c r="X244" s="59">
        <f t="shared" si="1442"/>
        <v>0</v>
      </c>
      <c r="Y244" s="52">
        <f>'[9]NAW4 - Refurb - ENWL'!Y241</f>
        <v>0</v>
      </c>
      <c r="Z244" s="52">
        <f>'[9]NAW4 - Refurb - ENWL'!Z241</f>
        <v>0</v>
      </c>
      <c r="AA244" s="52">
        <f>'[9]NAW4 - Refurb - ENWL'!AA241</f>
        <v>0</v>
      </c>
      <c r="AB244" s="52">
        <f>'[9]NAW4 - Refurb - ENWL'!AB241</f>
        <v>0</v>
      </c>
      <c r="AC244" s="52">
        <f>'[9]NAW4 - Refurb - ENWL'!AC241</f>
        <v>0</v>
      </c>
      <c r="AD244" s="59">
        <f t="shared" si="1443"/>
        <v>0</v>
      </c>
      <c r="AE244" s="52">
        <f>'[9]NAW4 - Refurb - ENWL'!AE241</f>
        <v>0</v>
      </c>
      <c r="AF244" s="52">
        <f>'[9]NAW4 - Refurb - ENWL'!AF241</f>
        <v>0</v>
      </c>
      <c r="AG244" s="52">
        <f>'[9]NAW4 - Refurb - ENWL'!AG241</f>
        <v>0</v>
      </c>
      <c r="AH244" s="52">
        <f>'[9]NAW4 - Refurb - ENWL'!AH241</f>
        <v>0</v>
      </c>
      <c r="AI244" s="52">
        <f>'[9]NAW4 - Refurb - ENWL'!AI241</f>
        <v>0</v>
      </c>
      <c r="AJ244" s="59">
        <f t="shared" si="1444"/>
        <v>0</v>
      </c>
      <c r="AK244" s="52">
        <f>'[9]NAW4 - Refurb - ENWL'!AK241</f>
        <v>0</v>
      </c>
      <c r="AL244" s="52">
        <f>'[9]NAW4 - Refurb - ENWL'!AL241</f>
        <v>0</v>
      </c>
      <c r="AM244" s="52">
        <f>'[9]NAW4 - Refurb - ENWL'!AM241</f>
        <v>0</v>
      </c>
      <c r="AN244" s="52">
        <f>'[9]NAW4 - Refurb - ENWL'!AN241</f>
        <v>0</v>
      </c>
      <c r="AO244" s="52">
        <f>'[9]NAW4 - Refurb - ENWL'!AO241</f>
        <v>0</v>
      </c>
      <c r="AP244" s="59">
        <f t="shared" si="1445"/>
        <v>0</v>
      </c>
      <c r="BB244" s="6"/>
      <c r="BC244" s="6"/>
      <c r="BD244" s="58" t="s">
        <v>31</v>
      </c>
      <c r="BE244" s="172">
        <f>'ENWL - HI Probs. of Failure '!O$62</f>
        <v>0</v>
      </c>
      <c r="BF244" s="172">
        <f>'ENWL - HI Probs. of Failure '!P$62</f>
        <v>0</v>
      </c>
      <c r="BG244" s="172">
        <f>'ENWL - HI Probs. of Failure '!Q$62</f>
        <v>0</v>
      </c>
      <c r="BH244" s="172">
        <f>'ENWL - HI Probs. of Failure '!R$62</f>
        <v>0</v>
      </c>
      <c r="BI244" s="172">
        <f>'ENWL - HI Probs. of Failure '!S$62</f>
        <v>0</v>
      </c>
      <c r="BJ244" s="176"/>
      <c r="BK244" s="6"/>
      <c r="BL244" s="58" t="s">
        <v>31</v>
      </c>
      <c r="BM244" s="242">
        <f>IFERROR($BM5*'ENWL - Ave Crit'!$Q$62,0)</f>
        <v>0</v>
      </c>
      <c r="BN244" s="242">
        <f>IFERROR($BM5*'ENWL - Ave Crit'!$Q$62,0)</f>
        <v>0</v>
      </c>
      <c r="BO244" s="242">
        <f>IFERROR($BM5*'ENWL - Ave Crit'!$Q$62,0)</f>
        <v>0</v>
      </c>
      <c r="BP244" s="242">
        <f>IFERROR($BM5*'ENWL - Ave Crit'!$Q$62,0)</f>
        <v>0</v>
      </c>
      <c r="BQ244" s="242">
        <f>IFERROR($BM5*'ENWL - Ave Crit'!$Q$62,0)</f>
        <v>0</v>
      </c>
      <c r="BR244" s="176"/>
      <c r="BS244" s="6"/>
      <c r="BT244" s="58" t="s">
        <v>31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31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34</v>
      </c>
      <c r="C246" s="48"/>
      <c r="D246" s="49">
        <f>L246</f>
        <v>0</v>
      </c>
      <c r="E246" s="50">
        <f>D246+SUM(AE246:AI246)</f>
        <v>0</v>
      </c>
      <c r="F246" s="51" t="s">
        <v>26</v>
      </c>
      <c r="G246" s="52">
        <f>'[9]NAW4 - Refurb - ENWL'!G243</f>
        <v>0</v>
      </c>
      <c r="H246" s="52">
        <f>'[9]NAW4 - Refurb - ENWL'!H243</f>
        <v>0</v>
      </c>
      <c r="I246" s="52">
        <f>'[9]NAW4 - Refurb - ENWL'!I243</f>
        <v>0</v>
      </c>
      <c r="J246" s="52">
        <f>'[9]NAW4 - Refurb - ENWL'!J243</f>
        <v>0</v>
      </c>
      <c r="K246" s="52">
        <f>'[9]NAW4 - Refurb - ENWL'!K243</f>
        <v>0</v>
      </c>
      <c r="L246" s="53">
        <f>SUM(G246:K246)</f>
        <v>0</v>
      </c>
      <c r="M246" s="52">
        <f>'[9]NAW4 - Refurb - ENWL'!M243</f>
        <v>0</v>
      </c>
      <c r="N246" s="52">
        <f>'[9]NAW4 - Refurb - ENWL'!N243</f>
        <v>0</v>
      </c>
      <c r="O246" s="52">
        <f>'[9]NAW4 - Refurb - ENWL'!O243</f>
        <v>0</v>
      </c>
      <c r="P246" s="52">
        <f>'[9]NAW4 - Refurb - ENWL'!P243</f>
        <v>0</v>
      </c>
      <c r="Q246" s="52">
        <f>'[9]NAW4 - Refurb - ENWL'!Q243</f>
        <v>0</v>
      </c>
      <c r="R246" s="53">
        <f>SUM(M246:Q246)</f>
        <v>0</v>
      </c>
      <c r="S246" s="52">
        <f>'[9]NAW4 - Refurb - ENWL'!S243</f>
        <v>0</v>
      </c>
      <c r="T246" s="52">
        <f>'[9]NAW4 - Refurb - ENWL'!T243</f>
        <v>0</v>
      </c>
      <c r="U246" s="52">
        <f>'[9]NAW4 - Refurb - ENWL'!U243</f>
        <v>0</v>
      </c>
      <c r="V246" s="52">
        <f>'[9]NAW4 - Refurb - ENWL'!V243</f>
        <v>0</v>
      </c>
      <c r="W246" s="52">
        <f>'[9]NAW4 - Refurb - ENWL'!W243</f>
        <v>0</v>
      </c>
      <c r="X246" s="53">
        <f>SUM(S246:W246)</f>
        <v>0</v>
      </c>
      <c r="Y246" s="54">
        <f>'[9]NAW4 - Refurb - ENWL'!Y243</f>
        <v>0</v>
      </c>
      <c r="Z246" s="54">
        <f>'[9]NAW4 - Refurb - ENWL'!Z243</f>
        <v>0</v>
      </c>
      <c r="AA246" s="54">
        <f>'[9]NAW4 - Refurb - ENWL'!AA243</f>
        <v>0</v>
      </c>
      <c r="AB246" s="54">
        <f>'[9]NAW4 - Refurb - ENWL'!AB243</f>
        <v>0</v>
      </c>
      <c r="AC246" s="54">
        <f>'[9]NAW4 - Refurb - ENWL'!AC243</f>
        <v>0</v>
      </c>
      <c r="AD246" s="53">
        <f>SUM(Y246:AC246)</f>
        <v>0</v>
      </c>
      <c r="AE246" s="54">
        <f>'[9]NAW4 - Refurb - ENWL'!AE243</f>
        <v>0</v>
      </c>
      <c r="AF246" s="54">
        <f>'[9]NAW4 - Refurb - ENWL'!AF243</f>
        <v>0</v>
      </c>
      <c r="AG246" s="54">
        <f>'[9]NAW4 - Refurb - ENWL'!AG243</f>
        <v>0</v>
      </c>
      <c r="AH246" s="54">
        <f>'[9]NAW4 - Refurb - ENWL'!AH243</f>
        <v>0</v>
      </c>
      <c r="AI246" s="54">
        <f>'[9]NAW4 - Refurb - ENWL'!AI243</f>
        <v>0</v>
      </c>
      <c r="AJ246" s="53">
        <f>SUM(AE246:AI246)</f>
        <v>0</v>
      </c>
      <c r="AK246" s="54">
        <f>'[9]NAW4 - Refurb - ENWL'!AK243</f>
        <v>0</v>
      </c>
      <c r="AL246" s="54">
        <f>'[9]NAW4 - Refurb - ENWL'!AL243</f>
        <v>0</v>
      </c>
      <c r="AM246" s="54">
        <f>'[9]NAW4 - Refurb - ENWL'!AM243</f>
        <v>0</v>
      </c>
      <c r="AN246" s="54">
        <f>'[9]NAW4 - Refurb - ENWL'!AN243</f>
        <v>0</v>
      </c>
      <c r="AO246" s="54">
        <f>'[9]NAW4 - Refurb - ENWL'!AO243</f>
        <v>0</v>
      </c>
      <c r="AP246" s="53">
        <f>SUM(AK246:AO246)</f>
        <v>0</v>
      </c>
      <c r="BB246" s="6"/>
      <c r="BC246" s="6"/>
      <c r="BD246" s="51" t="s">
        <v>26</v>
      </c>
      <c r="BE246" s="172">
        <f>'ENWL - HI Probs. of Failure '!O$63</f>
        <v>0</v>
      </c>
      <c r="BF246" s="172">
        <f>'ENWL - HI Probs. of Failure '!P$63</f>
        <v>0</v>
      </c>
      <c r="BG246" s="172">
        <f>'ENWL - HI Probs. of Failure '!Q$63</f>
        <v>0</v>
      </c>
      <c r="BH246" s="172">
        <f>'ENWL - HI Probs. of Failure '!R$63</f>
        <v>0</v>
      </c>
      <c r="BI246" s="172">
        <f>'ENWL - HI Probs. of Failure '!S$63</f>
        <v>0</v>
      </c>
      <c r="BJ246" s="175"/>
      <c r="BK246" s="6"/>
      <c r="BL246" s="51" t="s">
        <v>26</v>
      </c>
      <c r="BM246" s="242">
        <f>IFERROR($BM2*'ENWL - Ave Crit'!$Q$63,0)</f>
        <v>0</v>
      </c>
      <c r="BN246" s="242">
        <f>IFERROR($BM2*'ENWL - Ave Crit'!$Q$63,0)</f>
        <v>0</v>
      </c>
      <c r="BO246" s="242">
        <f>IFERROR($BM2*'ENWL - Ave Crit'!$Q$63,0)</f>
        <v>0</v>
      </c>
      <c r="BP246" s="242">
        <f>IFERROR($BM2*'ENWL - Ave Crit'!$Q$63,0)</f>
        <v>0</v>
      </c>
      <c r="BQ246" s="242">
        <f>IFERROR($BM2*'ENWL - Ave Crit'!$Q$63,0)</f>
        <v>0</v>
      </c>
      <c r="BR246" s="175"/>
      <c r="BS246" s="6"/>
      <c r="BT246" s="51" t="s">
        <v>26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26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28</v>
      </c>
      <c r="G247" s="52">
        <f>'[9]NAW4 - Refurb - ENWL'!G244</f>
        <v>0</v>
      </c>
      <c r="H247" s="52">
        <f>'[9]NAW4 - Refurb - ENWL'!H244</f>
        <v>0</v>
      </c>
      <c r="I247" s="52">
        <f>'[9]NAW4 - Refurb - ENWL'!I244</f>
        <v>0</v>
      </c>
      <c r="J247" s="52">
        <f>'[9]NAW4 - Refurb - ENWL'!J244</f>
        <v>0</v>
      </c>
      <c r="K247" s="52">
        <f>'[9]NAW4 - Refurb - ENWL'!K244</f>
        <v>0</v>
      </c>
      <c r="L247" s="59">
        <f t="shared" ref="L247:L249" si="1471">SUM(G247:K247)</f>
        <v>0</v>
      </c>
      <c r="M247" s="52">
        <f>'[9]NAW4 - Refurb - ENWL'!M244</f>
        <v>0</v>
      </c>
      <c r="N247" s="52">
        <f>'[9]NAW4 - Refurb - ENWL'!N244</f>
        <v>0</v>
      </c>
      <c r="O247" s="52">
        <f>'[9]NAW4 - Refurb - ENWL'!O244</f>
        <v>0</v>
      </c>
      <c r="P247" s="52">
        <f>'[9]NAW4 - Refurb - ENWL'!P244</f>
        <v>0</v>
      </c>
      <c r="Q247" s="52">
        <f>'[9]NAW4 - Refurb - ENWL'!Q244</f>
        <v>0</v>
      </c>
      <c r="R247" s="59">
        <f t="shared" ref="R247:R249" si="1472">SUM(M247:Q247)</f>
        <v>0</v>
      </c>
      <c r="S247" s="52">
        <f>'[9]NAW4 - Refurb - ENWL'!S244</f>
        <v>0</v>
      </c>
      <c r="T247" s="52">
        <f>'[9]NAW4 - Refurb - ENWL'!T244</f>
        <v>0</v>
      </c>
      <c r="U247" s="52">
        <f>'[9]NAW4 - Refurb - ENWL'!U244</f>
        <v>0</v>
      </c>
      <c r="V247" s="52">
        <f>'[9]NAW4 - Refurb - ENWL'!V244</f>
        <v>0</v>
      </c>
      <c r="W247" s="52">
        <f>'[9]NAW4 - Refurb - ENWL'!W244</f>
        <v>0</v>
      </c>
      <c r="X247" s="59">
        <f t="shared" ref="X247:X249" si="1473">SUM(S247:W247)</f>
        <v>0</v>
      </c>
      <c r="Y247" s="52">
        <f>'[9]NAW4 - Refurb - ENWL'!Y244</f>
        <v>0</v>
      </c>
      <c r="Z247" s="52">
        <f>'[9]NAW4 - Refurb - ENWL'!Z244</f>
        <v>0</v>
      </c>
      <c r="AA247" s="52">
        <f>'[9]NAW4 - Refurb - ENWL'!AA244</f>
        <v>0</v>
      </c>
      <c r="AB247" s="52">
        <f>'[9]NAW4 - Refurb - ENWL'!AB244</f>
        <v>0</v>
      </c>
      <c r="AC247" s="52">
        <f>'[9]NAW4 - Refurb - ENWL'!AC244</f>
        <v>0</v>
      </c>
      <c r="AD247" s="59">
        <f t="shared" ref="AD247:AD249" si="1474">SUM(Y247:AC247)</f>
        <v>0</v>
      </c>
      <c r="AE247" s="52">
        <f>'[9]NAW4 - Refurb - ENWL'!AE244</f>
        <v>0</v>
      </c>
      <c r="AF247" s="52">
        <f>'[9]NAW4 - Refurb - ENWL'!AF244</f>
        <v>0</v>
      </c>
      <c r="AG247" s="52">
        <f>'[9]NAW4 - Refurb - ENWL'!AG244</f>
        <v>0</v>
      </c>
      <c r="AH247" s="52">
        <f>'[9]NAW4 - Refurb - ENWL'!AH244</f>
        <v>0</v>
      </c>
      <c r="AI247" s="52">
        <f>'[9]NAW4 - Refurb - ENWL'!AI244</f>
        <v>0</v>
      </c>
      <c r="AJ247" s="59">
        <f t="shared" ref="AJ247:AJ249" si="1475">SUM(AE247:AI247)</f>
        <v>0</v>
      </c>
      <c r="AK247" s="52">
        <f>'[9]NAW4 - Refurb - ENWL'!AK244</f>
        <v>0</v>
      </c>
      <c r="AL247" s="52">
        <f>'[9]NAW4 - Refurb - ENWL'!AL244</f>
        <v>0</v>
      </c>
      <c r="AM247" s="52">
        <f>'[9]NAW4 - Refurb - ENWL'!AM244</f>
        <v>0</v>
      </c>
      <c r="AN247" s="52">
        <f>'[9]NAW4 - Refurb - ENWL'!AN244</f>
        <v>0</v>
      </c>
      <c r="AO247" s="52">
        <f>'[9]NAW4 - Refurb - ENWL'!AO244</f>
        <v>0</v>
      </c>
      <c r="AP247" s="59">
        <f t="shared" ref="AP247:AP249" si="1476">SUM(AK247:AO247)</f>
        <v>0</v>
      </c>
      <c r="BB247" s="6"/>
      <c r="BC247" s="6"/>
      <c r="BD247" s="58" t="s">
        <v>28</v>
      </c>
      <c r="BE247" s="172">
        <f>'ENWL - HI Probs. of Failure '!O$63</f>
        <v>0</v>
      </c>
      <c r="BF247" s="172">
        <f>'ENWL - HI Probs. of Failure '!P$63</f>
        <v>0</v>
      </c>
      <c r="BG247" s="172">
        <f>'ENWL - HI Probs. of Failure '!Q$63</f>
        <v>0</v>
      </c>
      <c r="BH247" s="172">
        <f>'ENWL - HI Probs. of Failure '!R$63</f>
        <v>0</v>
      </c>
      <c r="BI247" s="172">
        <f>'ENWL - HI Probs. of Failure '!S$63</f>
        <v>0</v>
      </c>
      <c r="BJ247" s="176"/>
      <c r="BK247" s="6"/>
      <c r="BL247" s="58" t="s">
        <v>28</v>
      </c>
      <c r="BM247" s="242">
        <f>IFERROR($BM3*'ENWL - Ave Crit'!$Q$63,0)</f>
        <v>0</v>
      </c>
      <c r="BN247" s="242">
        <f>IFERROR($BM3*'ENWL - Ave Crit'!$Q$63,0)</f>
        <v>0</v>
      </c>
      <c r="BO247" s="242">
        <f>IFERROR($BM3*'ENWL - Ave Crit'!$Q$63,0)</f>
        <v>0</v>
      </c>
      <c r="BP247" s="242">
        <f>IFERROR($BM3*'ENWL - Ave Crit'!$Q$63,0)</f>
        <v>0</v>
      </c>
      <c r="BQ247" s="242">
        <f>IFERROR($BM3*'ENWL - Ave Crit'!$Q$63,0)</f>
        <v>0</v>
      </c>
      <c r="BR247" s="176"/>
      <c r="BS247" s="6"/>
      <c r="BT247" s="58" t="s">
        <v>28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28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30</v>
      </c>
      <c r="G248" s="52">
        <f>'[9]NAW4 - Refurb - ENWL'!G245</f>
        <v>0</v>
      </c>
      <c r="H248" s="52">
        <f>'[9]NAW4 - Refurb - ENWL'!H245</f>
        <v>0</v>
      </c>
      <c r="I248" s="52">
        <f>'[9]NAW4 - Refurb - ENWL'!I245</f>
        <v>0</v>
      </c>
      <c r="J248" s="52">
        <f>'[9]NAW4 - Refurb - ENWL'!J245</f>
        <v>0</v>
      </c>
      <c r="K248" s="52">
        <f>'[9]NAW4 - Refurb - ENWL'!K245</f>
        <v>0</v>
      </c>
      <c r="L248" s="59">
        <f t="shared" si="1471"/>
        <v>0</v>
      </c>
      <c r="M248" s="52">
        <f>'[9]NAW4 - Refurb - ENWL'!M245</f>
        <v>0</v>
      </c>
      <c r="N248" s="52">
        <f>'[9]NAW4 - Refurb - ENWL'!N245</f>
        <v>0</v>
      </c>
      <c r="O248" s="52">
        <f>'[9]NAW4 - Refurb - ENWL'!O245</f>
        <v>0</v>
      </c>
      <c r="P248" s="52">
        <f>'[9]NAW4 - Refurb - ENWL'!P245</f>
        <v>0</v>
      </c>
      <c r="Q248" s="52">
        <f>'[9]NAW4 - Refurb - ENWL'!Q245</f>
        <v>0</v>
      </c>
      <c r="R248" s="59">
        <f t="shared" si="1472"/>
        <v>0</v>
      </c>
      <c r="S248" s="52">
        <f>'[9]NAW4 - Refurb - ENWL'!S245</f>
        <v>0</v>
      </c>
      <c r="T248" s="52">
        <f>'[9]NAW4 - Refurb - ENWL'!T245</f>
        <v>0</v>
      </c>
      <c r="U248" s="52">
        <f>'[9]NAW4 - Refurb - ENWL'!U245</f>
        <v>0</v>
      </c>
      <c r="V248" s="52">
        <f>'[9]NAW4 - Refurb - ENWL'!V245</f>
        <v>0</v>
      </c>
      <c r="W248" s="52">
        <f>'[9]NAW4 - Refurb - ENWL'!W245</f>
        <v>0</v>
      </c>
      <c r="X248" s="59">
        <f t="shared" si="1473"/>
        <v>0</v>
      </c>
      <c r="Y248" s="52">
        <f>'[9]NAW4 - Refurb - ENWL'!Y245</f>
        <v>0</v>
      </c>
      <c r="Z248" s="52">
        <f>'[9]NAW4 - Refurb - ENWL'!Z245</f>
        <v>0</v>
      </c>
      <c r="AA248" s="52">
        <f>'[9]NAW4 - Refurb - ENWL'!AA245</f>
        <v>0</v>
      </c>
      <c r="AB248" s="52">
        <f>'[9]NAW4 - Refurb - ENWL'!AB245</f>
        <v>0</v>
      </c>
      <c r="AC248" s="52">
        <f>'[9]NAW4 - Refurb - ENWL'!AC245</f>
        <v>0</v>
      </c>
      <c r="AD248" s="59">
        <f t="shared" si="1474"/>
        <v>0</v>
      </c>
      <c r="AE248" s="52">
        <f>'[9]NAW4 - Refurb - ENWL'!AE245</f>
        <v>0</v>
      </c>
      <c r="AF248" s="52">
        <f>'[9]NAW4 - Refurb - ENWL'!AF245</f>
        <v>0</v>
      </c>
      <c r="AG248" s="52">
        <f>'[9]NAW4 - Refurb - ENWL'!AG245</f>
        <v>0</v>
      </c>
      <c r="AH248" s="52">
        <f>'[9]NAW4 - Refurb - ENWL'!AH245</f>
        <v>0</v>
      </c>
      <c r="AI248" s="52">
        <f>'[9]NAW4 - Refurb - ENWL'!AI245</f>
        <v>0</v>
      </c>
      <c r="AJ248" s="59">
        <f t="shared" si="1475"/>
        <v>0</v>
      </c>
      <c r="AK248" s="52">
        <f>'[9]NAW4 - Refurb - ENWL'!AK245</f>
        <v>0</v>
      </c>
      <c r="AL248" s="52">
        <f>'[9]NAW4 - Refurb - ENWL'!AL245</f>
        <v>0</v>
      </c>
      <c r="AM248" s="52">
        <f>'[9]NAW4 - Refurb - ENWL'!AM245</f>
        <v>0</v>
      </c>
      <c r="AN248" s="52">
        <f>'[9]NAW4 - Refurb - ENWL'!AN245</f>
        <v>0</v>
      </c>
      <c r="AO248" s="52">
        <f>'[9]NAW4 - Refurb - ENWL'!AO245</f>
        <v>0</v>
      </c>
      <c r="AP248" s="59">
        <f t="shared" si="1476"/>
        <v>0</v>
      </c>
      <c r="BB248" s="6"/>
      <c r="BC248" s="6"/>
      <c r="BD248" s="58" t="s">
        <v>30</v>
      </c>
      <c r="BE248" s="172">
        <f>'ENWL - HI Probs. of Failure '!O$63</f>
        <v>0</v>
      </c>
      <c r="BF248" s="172">
        <f>'ENWL - HI Probs. of Failure '!P$63</f>
        <v>0</v>
      </c>
      <c r="BG248" s="172">
        <f>'ENWL - HI Probs. of Failure '!Q$63</f>
        <v>0</v>
      </c>
      <c r="BH248" s="172">
        <f>'ENWL - HI Probs. of Failure '!R$63</f>
        <v>0</v>
      </c>
      <c r="BI248" s="172">
        <f>'ENWL - HI Probs. of Failure '!S$63</f>
        <v>0</v>
      </c>
      <c r="BJ248" s="176"/>
      <c r="BK248" s="6"/>
      <c r="BL248" s="58" t="s">
        <v>30</v>
      </c>
      <c r="BM248" s="242">
        <f>IFERROR($BM4*'ENWL - Ave Crit'!$Q$63,0)</f>
        <v>0</v>
      </c>
      <c r="BN248" s="242">
        <f>IFERROR($BM4*'ENWL - Ave Crit'!$Q$63,0)</f>
        <v>0</v>
      </c>
      <c r="BO248" s="242">
        <f>IFERROR($BM4*'ENWL - Ave Crit'!$Q$63,0)</f>
        <v>0</v>
      </c>
      <c r="BP248" s="242">
        <f>IFERROR($BM4*'ENWL - Ave Crit'!$Q$63,0)</f>
        <v>0</v>
      </c>
      <c r="BQ248" s="242">
        <f>IFERROR($BM4*'ENWL - Ave Crit'!$Q$63,0)</f>
        <v>0</v>
      </c>
      <c r="BR248" s="176"/>
      <c r="BS248" s="6"/>
      <c r="BT248" s="58" t="s">
        <v>30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30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31</v>
      </c>
      <c r="G249" s="52">
        <f>'[9]NAW4 - Refurb - ENWL'!G246</f>
        <v>0</v>
      </c>
      <c r="H249" s="52">
        <f>'[9]NAW4 - Refurb - ENWL'!H246</f>
        <v>0</v>
      </c>
      <c r="I249" s="52">
        <f>'[9]NAW4 - Refurb - ENWL'!I246</f>
        <v>0</v>
      </c>
      <c r="J249" s="52">
        <f>'[9]NAW4 - Refurb - ENWL'!J246</f>
        <v>0</v>
      </c>
      <c r="K249" s="52">
        <f>'[9]NAW4 - Refurb - ENWL'!K246</f>
        <v>0</v>
      </c>
      <c r="L249" s="59">
        <f t="shared" si="1471"/>
        <v>0</v>
      </c>
      <c r="M249" s="52">
        <f>'[9]NAW4 - Refurb - ENWL'!M246</f>
        <v>0</v>
      </c>
      <c r="N249" s="52">
        <f>'[9]NAW4 - Refurb - ENWL'!N246</f>
        <v>0</v>
      </c>
      <c r="O249" s="52">
        <f>'[9]NAW4 - Refurb - ENWL'!O246</f>
        <v>0</v>
      </c>
      <c r="P249" s="52">
        <f>'[9]NAW4 - Refurb - ENWL'!P246</f>
        <v>0</v>
      </c>
      <c r="Q249" s="52">
        <f>'[9]NAW4 - Refurb - ENWL'!Q246</f>
        <v>0</v>
      </c>
      <c r="R249" s="59">
        <f t="shared" si="1472"/>
        <v>0</v>
      </c>
      <c r="S249" s="52">
        <f>'[9]NAW4 - Refurb - ENWL'!S246</f>
        <v>0</v>
      </c>
      <c r="T249" s="52">
        <f>'[9]NAW4 - Refurb - ENWL'!T246</f>
        <v>0</v>
      </c>
      <c r="U249" s="52">
        <f>'[9]NAW4 - Refurb - ENWL'!U246</f>
        <v>0</v>
      </c>
      <c r="V249" s="52">
        <f>'[9]NAW4 - Refurb - ENWL'!V246</f>
        <v>0</v>
      </c>
      <c r="W249" s="52">
        <f>'[9]NAW4 - Refurb - ENWL'!W246</f>
        <v>0</v>
      </c>
      <c r="X249" s="59">
        <f t="shared" si="1473"/>
        <v>0</v>
      </c>
      <c r="Y249" s="52">
        <f>'[9]NAW4 - Refurb - ENWL'!Y246</f>
        <v>0</v>
      </c>
      <c r="Z249" s="52">
        <f>'[9]NAW4 - Refurb - ENWL'!Z246</f>
        <v>0</v>
      </c>
      <c r="AA249" s="52">
        <f>'[9]NAW4 - Refurb - ENWL'!AA246</f>
        <v>0</v>
      </c>
      <c r="AB249" s="52">
        <f>'[9]NAW4 - Refurb - ENWL'!AB246</f>
        <v>0</v>
      </c>
      <c r="AC249" s="52">
        <f>'[9]NAW4 - Refurb - ENWL'!AC246</f>
        <v>0</v>
      </c>
      <c r="AD249" s="59">
        <f t="shared" si="1474"/>
        <v>0</v>
      </c>
      <c r="AE249" s="52">
        <f>'[9]NAW4 - Refurb - ENWL'!AE246</f>
        <v>0</v>
      </c>
      <c r="AF249" s="52">
        <f>'[9]NAW4 - Refurb - ENWL'!AF246</f>
        <v>0</v>
      </c>
      <c r="AG249" s="52">
        <f>'[9]NAW4 - Refurb - ENWL'!AG246</f>
        <v>0</v>
      </c>
      <c r="AH249" s="52">
        <f>'[9]NAW4 - Refurb - ENWL'!AH246</f>
        <v>0</v>
      </c>
      <c r="AI249" s="52">
        <f>'[9]NAW4 - Refurb - ENWL'!AI246</f>
        <v>0</v>
      </c>
      <c r="AJ249" s="59">
        <f t="shared" si="1475"/>
        <v>0</v>
      </c>
      <c r="AK249" s="52">
        <f>'[9]NAW4 - Refurb - ENWL'!AK246</f>
        <v>0</v>
      </c>
      <c r="AL249" s="52">
        <f>'[9]NAW4 - Refurb - ENWL'!AL246</f>
        <v>0</v>
      </c>
      <c r="AM249" s="52">
        <f>'[9]NAW4 - Refurb - ENWL'!AM246</f>
        <v>0</v>
      </c>
      <c r="AN249" s="52">
        <f>'[9]NAW4 - Refurb - ENWL'!AN246</f>
        <v>0</v>
      </c>
      <c r="AO249" s="52">
        <f>'[9]NAW4 - Refurb - ENWL'!AO246</f>
        <v>0</v>
      </c>
      <c r="AP249" s="59">
        <f t="shared" si="1476"/>
        <v>0</v>
      </c>
      <c r="BB249" s="6"/>
      <c r="BC249" s="6"/>
      <c r="BD249" s="58" t="s">
        <v>31</v>
      </c>
      <c r="BE249" s="172">
        <f>'ENWL - HI Probs. of Failure '!O$63</f>
        <v>0</v>
      </c>
      <c r="BF249" s="172">
        <f>'ENWL - HI Probs. of Failure '!P$63</f>
        <v>0</v>
      </c>
      <c r="BG249" s="172">
        <f>'ENWL - HI Probs. of Failure '!Q$63</f>
        <v>0</v>
      </c>
      <c r="BH249" s="172">
        <f>'ENWL - HI Probs. of Failure '!R$63</f>
        <v>0</v>
      </c>
      <c r="BI249" s="172">
        <f>'ENWL - HI Probs. of Failure '!S$63</f>
        <v>0</v>
      </c>
      <c r="BJ249" s="176"/>
      <c r="BK249" s="6"/>
      <c r="BL249" s="58" t="s">
        <v>31</v>
      </c>
      <c r="BM249" s="242">
        <f>IFERROR($BM5*'ENWL - Ave Crit'!$Q$63,0)</f>
        <v>0</v>
      </c>
      <c r="BN249" s="242">
        <f>IFERROR($BM5*'ENWL - Ave Crit'!$Q$63,0)</f>
        <v>0</v>
      </c>
      <c r="BO249" s="242">
        <f>IFERROR($BM5*'ENWL - Ave Crit'!$Q$63,0)</f>
        <v>0</v>
      </c>
      <c r="BP249" s="242">
        <f>IFERROR($BM5*'ENWL - Ave Crit'!$Q$63,0)</f>
        <v>0</v>
      </c>
      <c r="BQ249" s="242">
        <f>IFERROR($BM5*'ENWL - Ave Crit'!$Q$63,0)</f>
        <v>0</v>
      </c>
      <c r="BR249" s="176"/>
      <c r="BS249" s="6"/>
      <c r="BT249" s="58" t="s">
        <v>31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31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34</v>
      </c>
      <c r="C251" s="48"/>
      <c r="D251" s="49">
        <f>L251</f>
        <v>0</v>
      </c>
      <c r="E251" s="50">
        <f>D251+SUM(AE251:AI251)</f>
        <v>0</v>
      </c>
      <c r="F251" s="51" t="s">
        <v>26</v>
      </c>
      <c r="G251" s="52">
        <f>'[9]NAW4 - Refurb - ENWL'!G248</f>
        <v>0</v>
      </c>
      <c r="H251" s="52">
        <f>'[9]NAW4 - Refurb - ENWL'!H248</f>
        <v>0</v>
      </c>
      <c r="I251" s="52">
        <f>'[9]NAW4 - Refurb - ENWL'!I248</f>
        <v>0</v>
      </c>
      <c r="J251" s="52">
        <f>'[9]NAW4 - Refurb - ENWL'!J248</f>
        <v>0</v>
      </c>
      <c r="K251" s="52">
        <f>'[9]NAW4 - Refurb - ENWL'!K248</f>
        <v>0</v>
      </c>
      <c r="L251" s="53">
        <f>SUM(G251:K251)</f>
        <v>0</v>
      </c>
      <c r="M251" s="52">
        <f>'[9]NAW4 - Refurb - ENWL'!M248</f>
        <v>0</v>
      </c>
      <c r="N251" s="52">
        <f>'[9]NAW4 - Refurb - ENWL'!N248</f>
        <v>0</v>
      </c>
      <c r="O251" s="52">
        <f>'[9]NAW4 - Refurb - ENWL'!O248</f>
        <v>0</v>
      </c>
      <c r="P251" s="52">
        <f>'[9]NAW4 - Refurb - ENWL'!P248</f>
        <v>0</v>
      </c>
      <c r="Q251" s="52">
        <f>'[9]NAW4 - Refurb - ENWL'!Q248</f>
        <v>0</v>
      </c>
      <c r="R251" s="53">
        <f>SUM(M251:Q251)</f>
        <v>0</v>
      </c>
      <c r="S251" s="52">
        <f>'[9]NAW4 - Refurb - ENWL'!S248</f>
        <v>0</v>
      </c>
      <c r="T251" s="52">
        <f>'[9]NAW4 - Refurb - ENWL'!T248</f>
        <v>0</v>
      </c>
      <c r="U251" s="52">
        <f>'[9]NAW4 - Refurb - ENWL'!U248</f>
        <v>0</v>
      </c>
      <c r="V251" s="52">
        <f>'[9]NAW4 - Refurb - ENWL'!V248</f>
        <v>0</v>
      </c>
      <c r="W251" s="52">
        <f>'[9]NAW4 - Refurb - ENWL'!W248</f>
        <v>0</v>
      </c>
      <c r="X251" s="53">
        <f>SUM(S251:W251)</f>
        <v>0</v>
      </c>
      <c r="Y251" s="54">
        <f>'[9]NAW4 - Refurb - ENWL'!Y248</f>
        <v>0</v>
      </c>
      <c r="Z251" s="54">
        <f>'[9]NAW4 - Refurb - ENWL'!Z248</f>
        <v>0</v>
      </c>
      <c r="AA251" s="54">
        <f>'[9]NAW4 - Refurb - ENWL'!AA248</f>
        <v>0</v>
      </c>
      <c r="AB251" s="54">
        <f>'[9]NAW4 - Refurb - ENWL'!AB248</f>
        <v>0</v>
      </c>
      <c r="AC251" s="54">
        <f>'[9]NAW4 - Refurb - ENWL'!AC248</f>
        <v>0</v>
      </c>
      <c r="AD251" s="53">
        <f>SUM(Y251:AC251)</f>
        <v>0</v>
      </c>
      <c r="AE251" s="54">
        <f>'[9]NAW4 - Refurb - ENWL'!AE248</f>
        <v>0</v>
      </c>
      <c r="AF251" s="54">
        <f>'[9]NAW4 - Refurb - ENWL'!AF248</f>
        <v>0</v>
      </c>
      <c r="AG251" s="54">
        <f>'[9]NAW4 - Refurb - ENWL'!AG248</f>
        <v>0</v>
      </c>
      <c r="AH251" s="54">
        <f>'[9]NAW4 - Refurb - ENWL'!AH248</f>
        <v>0</v>
      </c>
      <c r="AI251" s="54">
        <f>'[9]NAW4 - Refurb - ENWL'!AI248</f>
        <v>0</v>
      </c>
      <c r="AJ251" s="53">
        <f>SUM(AE251:AI251)</f>
        <v>0</v>
      </c>
      <c r="AK251" s="54">
        <f>'[9]NAW4 - Refurb - ENWL'!AK248</f>
        <v>0</v>
      </c>
      <c r="AL251" s="54">
        <f>'[9]NAW4 - Refurb - ENWL'!AL248</f>
        <v>0</v>
      </c>
      <c r="AM251" s="54">
        <f>'[9]NAW4 - Refurb - ENWL'!AM248</f>
        <v>0</v>
      </c>
      <c r="AN251" s="54">
        <f>'[9]NAW4 - Refurb - ENWL'!AN248</f>
        <v>0</v>
      </c>
      <c r="AO251" s="54">
        <f>'[9]NAW4 - Refurb - ENWL'!AO248</f>
        <v>0</v>
      </c>
      <c r="AP251" s="53">
        <f>SUM(AK251:AO251)</f>
        <v>0</v>
      </c>
      <c r="BB251" s="6"/>
      <c r="BC251" s="6"/>
      <c r="BD251" s="51" t="s">
        <v>26</v>
      </c>
      <c r="BE251" s="172">
        <f>'ENWL - HI Probs. of Failure '!O$64</f>
        <v>0</v>
      </c>
      <c r="BF251" s="172">
        <f>'ENWL - HI Probs. of Failure '!P$64</f>
        <v>0</v>
      </c>
      <c r="BG251" s="172">
        <f>'ENWL - HI Probs. of Failure '!Q$64</f>
        <v>0</v>
      </c>
      <c r="BH251" s="172">
        <f>'ENWL - HI Probs. of Failure '!R$64</f>
        <v>0</v>
      </c>
      <c r="BI251" s="172">
        <f>'ENWL - HI Probs. of Failure '!S$64</f>
        <v>0</v>
      </c>
      <c r="BJ251" s="175"/>
      <c r="BK251" s="6"/>
      <c r="BL251" s="51" t="s">
        <v>26</v>
      </c>
      <c r="BM251" s="242">
        <f>IFERROR($BM2*'ENWL - Ave Crit'!$Q$64,0)</f>
        <v>0</v>
      </c>
      <c r="BN251" s="242">
        <f>IFERROR($BM2*'ENWL - Ave Crit'!$Q$64,0)</f>
        <v>0</v>
      </c>
      <c r="BO251" s="242">
        <f>IFERROR($BM2*'ENWL - Ave Crit'!$Q$64,0)</f>
        <v>0</v>
      </c>
      <c r="BP251" s="242">
        <f>IFERROR($BM2*'ENWL - Ave Crit'!$Q$64,0)</f>
        <v>0</v>
      </c>
      <c r="BQ251" s="242">
        <f>IFERROR($BM2*'ENWL - Ave Crit'!$Q$64,0)</f>
        <v>0</v>
      </c>
      <c r="BR251" s="175"/>
      <c r="BS251" s="6"/>
      <c r="BT251" s="51" t="s">
        <v>26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26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28</v>
      </c>
      <c r="G252" s="52">
        <f>'[9]NAW4 - Refurb - ENWL'!G249</f>
        <v>0</v>
      </c>
      <c r="H252" s="52">
        <f>'[9]NAW4 - Refurb - ENWL'!H249</f>
        <v>0</v>
      </c>
      <c r="I252" s="52">
        <f>'[9]NAW4 - Refurb - ENWL'!I249</f>
        <v>0</v>
      </c>
      <c r="J252" s="52">
        <f>'[9]NAW4 - Refurb - ENWL'!J249</f>
        <v>0</v>
      </c>
      <c r="K252" s="52">
        <f>'[9]NAW4 - Refurb - ENWL'!K249</f>
        <v>0</v>
      </c>
      <c r="L252" s="59">
        <f t="shared" ref="L252:L254" si="1502">SUM(G252:K252)</f>
        <v>0</v>
      </c>
      <c r="M252" s="52">
        <f>'[9]NAW4 - Refurb - ENWL'!M249</f>
        <v>0</v>
      </c>
      <c r="N252" s="52">
        <f>'[9]NAW4 - Refurb - ENWL'!N249</f>
        <v>0</v>
      </c>
      <c r="O252" s="52">
        <f>'[9]NAW4 - Refurb - ENWL'!O249</f>
        <v>0</v>
      </c>
      <c r="P252" s="52">
        <f>'[9]NAW4 - Refurb - ENWL'!P249</f>
        <v>0</v>
      </c>
      <c r="Q252" s="52">
        <f>'[9]NAW4 - Refurb - ENWL'!Q249</f>
        <v>0</v>
      </c>
      <c r="R252" s="59">
        <f t="shared" ref="R252:R254" si="1503">SUM(M252:Q252)</f>
        <v>0</v>
      </c>
      <c r="S252" s="52">
        <f>'[9]NAW4 - Refurb - ENWL'!S249</f>
        <v>0</v>
      </c>
      <c r="T252" s="52">
        <f>'[9]NAW4 - Refurb - ENWL'!T249</f>
        <v>0</v>
      </c>
      <c r="U252" s="52">
        <f>'[9]NAW4 - Refurb - ENWL'!U249</f>
        <v>0</v>
      </c>
      <c r="V252" s="52">
        <f>'[9]NAW4 - Refurb - ENWL'!V249</f>
        <v>0</v>
      </c>
      <c r="W252" s="52">
        <f>'[9]NAW4 - Refurb - ENWL'!W249</f>
        <v>0</v>
      </c>
      <c r="X252" s="59">
        <f t="shared" ref="X252:X254" si="1504">SUM(S252:W252)</f>
        <v>0</v>
      </c>
      <c r="Y252" s="52">
        <f>'[9]NAW4 - Refurb - ENWL'!Y249</f>
        <v>0</v>
      </c>
      <c r="Z252" s="52">
        <f>'[9]NAW4 - Refurb - ENWL'!Z249</f>
        <v>0</v>
      </c>
      <c r="AA252" s="52">
        <f>'[9]NAW4 - Refurb - ENWL'!AA249</f>
        <v>0</v>
      </c>
      <c r="AB252" s="52">
        <f>'[9]NAW4 - Refurb - ENWL'!AB249</f>
        <v>0</v>
      </c>
      <c r="AC252" s="52">
        <f>'[9]NAW4 - Refurb - ENWL'!AC249</f>
        <v>0</v>
      </c>
      <c r="AD252" s="59">
        <f t="shared" ref="AD252:AD254" si="1505">SUM(Y252:AC252)</f>
        <v>0</v>
      </c>
      <c r="AE252" s="52">
        <f>'[9]NAW4 - Refurb - ENWL'!AE249</f>
        <v>0</v>
      </c>
      <c r="AF252" s="52">
        <f>'[9]NAW4 - Refurb - ENWL'!AF249</f>
        <v>0</v>
      </c>
      <c r="AG252" s="52">
        <f>'[9]NAW4 - Refurb - ENWL'!AG249</f>
        <v>0</v>
      </c>
      <c r="AH252" s="52">
        <f>'[9]NAW4 - Refurb - ENWL'!AH249</f>
        <v>0</v>
      </c>
      <c r="AI252" s="52">
        <f>'[9]NAW4 - Refurb - ENWL'!AI249</f>
        <v>0</v>
      </c>
      <c r="AJ252" s="59">
        <f t="shared" ref="AJ252:AJ254" si="1506">SUM(AE252:AI252)</f>
        <v>0</v>
      </c>
      <c r="AK252" s="52">
        <f>'[9]NAW4 - Refurb - ENWL'!AK249</f>
        <v>0</v>
      </c>
      <c r="AL252" s="52">
        <f>'[9]NAW4 - Refurb - ENWL'!AL249</f>
        <v>0</v>
      </c>
      <c r="AM252" s="52">
        <f>'[9]NAW4 - Refurb - ENWL'!AM249</f>
        <v>0</v>
      </c>
      <c r="AN252" s="52">
        <f>'[9]NAW4 - Refurb - ENWL'!AN249</f>
        <v>0</v>
      </c>
      <c r="AO252" s="52">
        <f>'[9]NAW4 - Refurb - ENWL'!AO249</f>
        <v>0</v>
      </c>
      <c r="AP252" s="59">
        <f t="shared" ref="AP252:AP254" si="1507">SUM(AK252:AO252)</f>
        <v>0</v>
      </c>
      <c r="BB252" s="6"/>
      <c r="BC252" s="6"/>
      <c r="BD252" s="58" t="s">
        <v>28</v>
      </c>
      <c r="BE252" s="172">
        <f>'ENWL - HI Probs. of Failure '!O$64</f>
        <v>0</v>
      </c>
      <c r="BF252" s="172">
        <f>'ENWL - HI Probs. of Failure '!P$64</f>
        <v>0</v>
      </c>
      <c r="BG252" s="172">
        <f>'ENWL - HI Probs. of Failure '!Q$64</f>
        <v>0</v>
      </c>
      <c r="BH252" s="172">
        <f>'ENWL - HI Probs. of Failure '!R$64</f>
        <v>0</v>
      </c>
      <c r="BI252" s="172">
        <f>'ENWL - HI Probs. of Failure '!S$64</f>
        <v>0</v>
      </c>
      <c r="BJ252" s="176"/>
      <c r="BK252" s="6"/>
      <c r="BL252" s="58" t="s">
        <v>28</v>
      </c>
      <c r="BM252" s="242">
        <f>IFERROR($BM3*'ENWL - Ave Crit'!$Q$64,0)</f>
        <v>0</v>
      </c>
      <c r="BN252" s="242">
        <f>IFERROR($BM3*'ENWL - Ave Crit'!$Q$64,0)</f>
        <v>0</v>
      </c>
      <c r="BO252" s="242">
        <f>IFERROR($BM3*'ENWL - Ave Crit'!$Q$64,0)</f>
        <v>0</v>
      </c>
      <c r="BP252" s="242">
        <f>IFERROR($BM3*'ENWL - Ave Crit'!$Q$64,0)</f>
        <v>0</v>
      </c>
      <c r="BQ252" s="242">
        <f>IFERROR($BM3*'ENWL - Ave Crit'!$Q$64,0)</f>
        <v>0</v>
      </c>
      <c r="BR252" s="176"/>
      <c r="BS252" s="6"/>
      <c r="BT252" s="58" t="s">
        <v>28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28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30</v>
      </c>
      <c r="G253" s="52">
        <f>'[9]NAW4 - Refurb - ENWL'!G250</f>
        <v>0</v>
      </c>
      <c r="H253" s="52">
        <f>'[9]NAW4 - Refurb - ENWL'!H250</f>
        <v>0</v>
      </c>
      <c r="I253" s="52">
        <f>'[9]NAW4 - Refurb - ENWL'!I250</f>
        <v>0</v>
      </c>
      <c r="J253" s="52">
        <f>'[9]NAW4 - Refurb - ENWL'!J250</f>
        <v>0</v>
      </c>
      <c r="K253" s="52">
        <f>'[9]NAW4 - Refurb - ENWL'!K250</f>
        <v>0</v>
      </c>
      <c r="L253" s="59">
        <f t="shared" si="1502"/>
        <v>0</v>
      </c>
      <c r="M253" s="52">
        <f>'[9]NAW4 - Refurb - ENWL'!M250</f>
        <v>0</v>
      </c>
      <c r="N253" s="52">
        <f>'[9]NAW4 - Refurb - ENWL'!N250</f>
        <v>0</v>
      </c>
      <c r="O253" s="52">
        <f>'[9]NAW4 - Refurb - ENWL'!O250</f>
        <v>0</v>
      </c>
      <c r="P253" s="52">
        <f>'[9]NAW4 - Refurb - ENWL'!P250</f>
        <v>0</v>
      </c>
      <c r="Q253" s="52">
        <f>'[9]NAW4 - Refurb - ENWL'!Q250</f>
        <v>0</v>
      </c>
      <c r="R253" s="59">
        <f t="shared" si="1503"/>
        <v>0</v>
      </c>
      <c r="S253" s="52">
        <f>'[9]NAW4 - Refurb - ENWL'!S250</f>
        <v>0</v>
      </c>
      <c r="T253" s="52">
        <f>'[9]NAW4 - Refurb - ENWL'!T250</f>
        <v>0</v>
      </c>
      <c r="U253" s="52">
        <f>'[9]NAW4 - Refurb - ENWL'!U250</f>
        <v>0</v>
      </c>
      <c r="V253" s="52">
        <f>'[9]NAW4 - Refurb - ENWL'!V250</f>
        <v>0</v>
      </c>
      <c r="W253" s="52">
        <f>'[9]NAW4 - Refurb - ENWL'!W250</f>
        <v>0</v>
      </c>
      <c r="X253" s="59">
        <f t="shared" si="1504"/>
        <v>0</v>
      </c>
      <c r="Y253" s="52">
        <f>'[9]NAW4 - Refurb - ENWL'!Y250</f>
        <v>0</v>
      </c>
      <c r="Z253" s="52">
        <f>'[9]NAW4 - Refurb - ENWL'!Z250</f>
        <v>0</v>
      </c>
      <c r="AA253" s="52">
        <f>'[9]NAW4 - Refurb - ENWL'!AA250</f>
        <v>0</v>
      </c>
      <c r="AB253" s="52">
        <f>'[9]NAW4 - Refurb - ENWL'!AB250</f>
        <v>0</v>
      </c>
      <c r="AC253" s="52">
        <f>'[9]NAW4 - Refurb - ENWL'!AC250</f>
        <v>0</v>
      </c>
      <c r="AD253" s="59">
        <f t="shared" si="1505"/>
        <v>0</v>
      </c>
      <c r="AE253" s="52">
        <f>'[9]NAW4 - Refurb - ENWL'!AE250</f>
        <v>0</v>
      </c>
      <c r="AF253" s="52">
        <f>'[9]NAW4 - Refurb - ENWL'!AF250</f>
        <v>0</v>
      </c>
      <c r="AG253" s="52">
        <f>'[9]NAW4 - Refurb - ENWL'!AG250</f>
        <v>0</v>
      </c>
      <c r="AH253" s="52">
        <f>'[9]NAW4 - Refurb - ENWL'!AH250</f>
        <v>0</v>
      </c>
      <c r="AI253" s="52">
        <f>'[9]NAW4 - Refurb - ENWL'!AI250</f>
        <v>0</v>
      </c>
      <c r="AJ253" s="59">
        <f t="shared" si="1506"/>
        <v>0</v>
      </c>
      <c r="AK253" s="52">
        <f>'[9]NAW4 - Refurb - ENWL'!AK250</f>
        <v>0</v>
      </c>
      <c r="AL253" s="52">
        <f>'[9]NAW4 - Refurb - ENWL'!AL250</f>
        <v>0</v>
      </c>
      <c r="AM253" s="52">
        <f>'[9]NAW4 - Refurb - ENWL'!AM250</f>
        <v>0</v>
      </c>
      <c r="AN253" s="52">
        <f>'[9]NAW4 - Refurb - ENWL'!AN250</f>
        <v>0</v>
      </c>
      <c r="AO253" s="52">
        <f>'[9]NAW4 - Refurb - ENWL'!AO250</f>
        <v>0</v>
      </c>
      <c r="AP253" s="59">
        <f t="shared" si="1507"/>
        <v>0</v>
      </c>
      <c r="BB253" s="6"/>
      <c r="BC253" s="6"/>
      <c r="BD253" s="58" t="s">
        <v>30</v>
      </c>
      <c r="BE253" s="172">
        <f>'ENWL - HI Probs. of Failure '!O$64</f>
        <v>0</v>
      </c>
      <c r="BF253" s="172">
        <f>'ENWL - HI Probs. of Failure '!P$64</f>
        <v>0</v>
      </c>
      <c r="BG253" s="172">
        <f>'ENWL - HI Probs. of Failure '!Q$64</f>
        <v>0</v>
      </c>
      <c r="BH253" s="172">
        <f>'ENWL - HI Probs. of Failure '!R$64</f>
        <v>0</v>
      </c>
      <c r="BI253" s="172">
        <f>'ENWL - HI Probs. of Failure '!S$64</f>
        <v>0</v>
      </c>
      <c r="BJ253" s="176"/>
      <c r="BK253" s="6"/>
      <c r="BL253" s="58" t="s">
        <v>30</v>
      </c>
      <c r="BM253" s="242">
        <f>IFERROR($BM4*'ENWL - Ave Crit'!$Q$64,0)</f>
        <v>0</v>
      </c>
      <c r="BN253" s="242">
        <f>IFERROR($BM4*'ENWL - Ave Crit'!$Q$64,0)</f>
        <v>0</v>
      </c>
      <c r="BO253" s="242">
        <f>IFERROR($BM4*'ENWL - Ave Crit'!$Q$64,0)</f>
        <v>0</v>
      </c>
      <c r="BP253" s="242">
        <f>IFERROR($BM4*'ENWL - Ave Crit'!$Q$64,0)</f>
        <v>0</v>
      </c>
      <c r="BQ253" s="242">
        <f>IFERROR($BM4*'ENWL - Ave Crit'!$Q$64,0)</f>
        <v>0</v>
      </c>
      <c r="BR253" s="176"/>
      <c r="BS253" s="6"/>
      <c r="BT253" s="58" t="s">
        <v>30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30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31</v>
      </c>
      <c r="G254" s="52">
        <f>'[9]NAW4 - Refurb - ENWL'!G251</f>
        <v>0</v>
      </c>
      <c r="H254" s="52">
        <f>'[9]NAW4 - Refurb - ENWL'!H251</f>
        <v>0</v>
      </c>
      <c r="I254" s="52">
        <f>'[9]NAW4 - Refurb - ENWL'!I251</f>
        <v>0</v>
      </c>
      <c r="J254" s="52">
        <f>'[9]NAW4 - Refurb - ENWL'!J251</f>
        <v>0</v>
      </c>
      <c r="K254" s="52">
        <f>'[9]NAW4 - Refurb - ENWL'!K251</f>
        <v>0</v>
      </c>
      <c r="L254" s="59">
        <f t="shared" si="1502"/>
        <v>0</v>
      </c>
      <c r="M254" s="52">
        <f>'[9]NAW4 - Refurb - ENWL'!M251</f>
        <v>0</v>
      </c>
      <c r="N254" s="52">
        <f>'[9]NAW4 - Refurb - ENWL'!N251</f>
        <v>0</v>
      </c>
      <c r="O254" s="52">
        <f>'[9]NAW4 - Refurb - ENWL'!O251</f>
        <v>0</v>
      </c>
      <c r="P254" s="52">
        <f>'[9]NAW4 - Refurb - ENWL'!P251</f>
        <v>0</v>
      </c>
      <c r="Q254" s="52">
        <f>'[9]NAW4 - Refurb - ENWL'!Q251</f>
        <v>0</v>
      </c>
      <c r="R254" s="59">
        <f t="shared" si="1503"/>
        <v>0</v>
      </c>
      <c r="S254" s="52">
        <f>'[9]NAW4 - Refurb - ENWL'!S251</f>
        <v>0</v>
      </c>
      <c r="T254" s="52">
        <f>'[9]NAW4 - Refurb - ENWL'!T251</f>
        <v>0</v>
      </c>
      <c r="U254" s="52">
        <f>'[9]NAW4 - Refurb - ENWL'!U251</f>
        <v>0</v>
      </c>
      <c r="V254" s="52">
        <f>'[9]NAW4 - Refurb - ENWL'!V251</f>
        <v>0</v>
      </c>
      <c r="W254" s="52">
        <f>'[9]NAW4 - Refurb - ENWL'!W251</f>
        <v>0</v>
      </c>
      <c r="X254" s="59">
        <f t="shared" si="1504"/>
        <v>0</v>
      </c>
      <c r="Y254" s="52">
        <f>'[9]NAW4 - Refurb - ENWL'!Y251</f>
        <v>0</v>
      </c>
      <c r="Z254" s="52">
        <f>'[9]NAW4 - Refurb - ENWL'!Z251</f>
        <v>0</v>
      </c>
      <c r="AA254" s="52">
        <f>'[9]NAW4 - Refurb - ENWL'!AA251</f>
        <v>0</v>
      </c>
      <c r="AB254" s="52">
        <f>'[9]NAW4 - Refurb - ENWL'!AB251</f>
        <v>0</v>
      </c>
      <c r="AC254" s="52">
        <f>'[9]NAW4 - Refurb - ENWL'!AC251</f>
        <v>0</v>
      </c>
      <c r="AD254" s="59">
        <f t="shared" si="1505"/>
        <v>0</v>
      </c>
      <c r="AE254" s="52">
        <f>'[9]NAW4 - Refurb - ENWL'!AE251</f>
        <v>0</v>
      </c>
      <c r="AF254" s="52">
        <f>'[9]NAW4 - Refurb - ENWL'!AF251</f>
        <v>0</v>
      </c>
      <c r="AG254" s="52">
        <f>'[9]NAW4 - Refurb - ENWL'!AG251</f>
        <v>0</v>
      </c>
      <c r="AH254" s="52">
        <f>'[9]NAW4 - Refurb - ENWL'!AH251</f>
        <v>0</v>
      </c>
      <c r="AI254" s="52">
        <f>'[9]NAW4 - Refurb - ENWL'!AI251</f>
        <v>0</v>
      </c>
      <c r="AJ254" s="59">
        <f t="shared" si="1506"/>
        <v>0</v>
      </c>
      <c r="AK254" s="52">
        <f>'[9]NAW4 - Refurb - ENWL'!AK251</f>
        <v>0</v>
      </c>
      <c r="AL254" s="52">
        <f>'[9]NAW4 - Refurb - ENWL'!AL251</f>
        <v>0</v>
      </c>
      <c r="AM254" s="52">
        <f>'[9]NAW4 - Refurb - ENWL'!AM251</f>
        <v>0</v>
      </c>
      <c r="AN254" s="52">
        <f>'[9]NAW4 - Refurb - ENWL'!AN251</f>
        <v>0</v>
      </c>
      <c r="AO254" s="52">
        <f>'[9]NAW4 - Refurb - ENWL'!AO251</f>
        <v>0</v>
      </c>
      <c r="AP254" s="59">
        <f t="shared" si="1507"/>
        <v>0</v>
      </c>
      <c r="BB254" s="6"/>
      <c r="BC254" s="6"/>
      <c r="BD254" s="58" t="s">
        <v>31</v>
      </c>
      <c r="BE254" s="172">
        <f>'ENWL - HI Probs. of Failure '!O$64</f>
        <v>0</v>
      </c>
      <c r="BF254" s="172">
        <f>'ENWL - HI Probs. of Failure '!P$64</f>
        <v>0</v>
      </c>
      <c r="BG254" s="172">
        <f>'ENWL - HI Probs. of Failure '!Q$64</f>
        <v>0</v>
      </c>
      <c r="BH254" s="172">
        <f>'ENWL - HI Probs. of Failure '!R$64</f>
        <v>0</v>
      </c>
      <c r="BI254" s="172">
        <f>'ENWL - HI Probs. of Failure '!S$64</f>
        <v>0</v>
      </c>
      <c r="BJ254" s="176"/>
      <c r="BK254" s="6"/>
      <c r="BL254" s="58" t="s">
        <v>31</v>
      </c>
      <c r="BM254" s="242">
        <f>IFERROR($BM5*'ENWL - Ave Crit'!$Q$64,0)</f>
        <v>0</v>
      </c>
      <c r="BN254" s="242">
        <f>IFERROR($BM5*'ENWL - Ave Crit'!$Q$64,0)</f>
        <v>0</v>
      </c>
      <c r="BO254" s="242">
        <f>IFERROR($BM5*'ENWL - Ave Crit'!$Q$64,0)</f>
        <v>0</v>
      </c>
      <c r="BP254" s="242">
        <f>IFERROR($BM5*'ENWL - Ave Crit'!$Q$64,0)</f>
        <v>0</v>
      </c>
      <c r="BQ254" s="242">
        <f>IFERROR($BM5*'ENWL - Ave Crit'!$Q$64,0)</f>
        <v>0</v>
      </c>
      <c r="BR254" s="176"/>
      <c r="BS254" s="6"/>
      <c r="BT254" s="58" t="s">
        <v>31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31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34</v>
      </c>
      <c r="C256" s="48"/>
      <c r="D256" s="49">
        <f>L256</f>
        <v>0</v>
      </c>
      <c r="E256" s="50">
        <f>D256+SUM(AE256:AI256)</f>
        <v>0</v>
      </c>
      <c r="F256" s="51" t="s">
        <v>26</v>
      </c>
      <c r="G256" s="52">
        <f>'[9]NAW4 - Refurb - ENWL'!G253</f>
        <v>0</v>
      </c>
      <c r="H256" s="52">
        <f>'[9]NAW4 - Refurb - ENWL'!H253</f>
        <v>0</v>
      </c>
      <c r="I256" s="52">
        <f>'[9]NAW4 - Refurb - ENWL'!I253</f>
        <v>0</v>
      </c>
      <c r="J256" s="52">
        <f>'[9]NAW4 - Refurb - ENWL'!J253</f>
        <v>0</v>
      </c>
      <c r="K256" s="52">
        <f>'[9]NAW4 - Refurb - ENWL'!K253</f>
        <v>0</v>
      </c>
      <c r="L256" s="53">
        <f>SUM(G256:K256)</f>
        <v>0</v>
      </c>
      <c r="M256" s="52">
        <f>'[9]NAW4 - Refurb - ENWL'!M253</f>
        <v>0</v>
      </c>
      <c r="N256" s="52">
        <f>'[9]NAW4 - Refurb - ENWL'!N253</f>
        <v>0</v>
      </c>
      <c r="O256" s="52">
        <f>'[9]NAW4 - Refurb - ENWL'!O253</f>
        <v>0</v>
      </c>
      <c r="P256" s="52">
        <f>'[9]NAW4 - Refurb - ENWL'!P253</f>
        <v>0</v>
      </c>
      <c r="Q256" s="52">
        <f>'[9]NAW4 - Refurb - ENWL'!Q253</f>
        <v>0</v>
      </c>
      <c r="R256" s="53">
        <f>SUM(M256:Q256)</f>
        <v>0</v>
      </c>
      <c r="S256" s="52">
        <f>'[9]NAW4 - Refurb - ENWL'!S253</f>
        <v>0</v>
      </c>
      <c r="T256" s="52">
        <f>'[9]NAW4 - Refurb - ENWL'!T253</f>
        <v>0</v>
      </c>
      <c r="U256" s="52">
        <f>'[9]NAW4 - Refurb - ENWL'!U253</f>
        <v>0</v>
      </c>
      <c r="V256" s="52">
        <f>'[9]NAW4 - Refurb - ENWL'!V253</f>
        <v>0</v>
      </c>
      <c r="W256" s="52">
        <f>'[9]NAW4 - Refurb - ENWL'!W253</f>
        <v>0</v>
      </c>
      <c r="X256" s="53">
        <f>SUM(S256:W256)</f>
        <v>0</v>
      </c>
      <c r="Y256" s="54">
        <f>'[9]NAW4 - Refurb - ENWL'!Y253</f>
        <v>0</v>
      </c>
      <c r="Z256" s="54">
        <f>'[9]NAW4 - Refurb - ENWL'!Z253</f>
        <v>0</v>
      </c>
      <c r="AA256" s="54">
        <f>'[9]NAW4 - Refurb - ENWL'!AA253</f>
        <v>0</v>
      </c>
      <c r="AB256" s="54">
        <f>'[9]NAW4 - Refurb - ENWL'!AB253</f>
        <v>0</v>
      </c>
      <c r="AC256" s="54">
        <f>'[9]NAW4 - Refurb - ENWL'!AC253</f>
        <v>0</v>
      </c>
      <c r="AD256" s="53">
        <f>SUM(Y256:AC256)</f>
        <v>0</v>
      </c>
      <c r="AE256" s="54">
        <f>'[9]NAW4 - Refurb - ENWL'!AE253</f>
        <v>0</v>
      </c>
      <c r="AF256" s="54">
        <f>'[9]NAW4 - Refurb - ENWL'!AF253</f>
        <v>0</v>
      </c>
      <c r="AG256" s="54">
        <f>'[9]NAW4 - Refurb - ENWL'!AG253</f>
        <v>0</v>
      </c>
      <c r="AH256" s="54">
        <f>'[9]NAW4 - Refurb - ENWL'!AH253</f>
        <v>0</v>
      </c>
      <c r="AI256" s="54">
        <f>'[9]NAW4 - Refurb - ENWL'!AI253</f>
        <v>0</v>
      </c>
      <c r="AJ256" s="53">
        <f>SUM(AE256:AI256)</f>
        <v>0</v>
      </c>
      <c r="AK256" s="54">
        <f>'[9]NAW4 - Refurb - ENWL'!AK253</f>
        <v>0</v>
      </c>
      <c r="AL256" s="54">
        <f>'[9]NAW4 - Refurb - ENWL'!AL253</f>
        <v>0</v>
      </c>
      <c r="AM256" s="54">
        <f>'[9]NAW4 - Refurb - ENWL'!AM253</f>
        <v>0</v>
      </c>
      <c r="AN256" s="54">
        <f>'[9]NAW4 - Refurb - ENWL'!AN253</f>
        <v>0</v>
      </c>
      <c r="AO256" s="54">
        <f>'[9]NAW4 - Refurb - ENWL'!AO253</f>
        <v>0</v>
      </c>
      <c r="AP256" s="53">
        <f>SUM(AK256:AO256)</f>
        <v>0</v>
      </c>
      <c r="BB256" s="6"/>
      <c r="BC256" s="6"/>
      <c r="BD256" s="51" t="s">
        <v>26</v>
      </c>
      <c r="BE256" s="172">
        <f>'ENWL - HI Probs. of Failure '!O$65</f>
        <v>0</v>
      </c>
      <c r="BF256" s="172">
        <f>'ENWL - HI Probs. of Failure '!P$65</f>
        <v>0</v>
      </c>
      <c r="BG256" s="172">
        <f>'ENWL - HI Probs. of Failure '!Q$65</f>
        <v>0</v>
      </c>
      <c r="BH256" s="172">
        <f>'ENWL - HI Probs. of Failure '!R$65</f>
        <v>0</v>
      </c>
      <c r="BI256" s="172">
        <f>'ENWL - HI Probs. of Failure '!S$65</f>
        <v>0</v>
      </c>
      <c r="BJ256" s="175"/>
      <c r="BK256" s="6"/>
      <c r="BL256" s="51" t="s">
        <v>26</v>
      </c>
      <c r="BM256" s="242">
        <f>IFERROR($BM2*'ENWL - Ave Crit'!$Q$65,0)</f>
        <v>0</v>
      </c>
      <c r="BN256" s="242">
        <f>IFERROR($BM2*'ENWL - Ave Crit'!$Q$65,0)</f>
        <v>0</v>
      </c>
      <c r="BO256" s="242">
        <f>IFERROR($BM2*'ENWL - Ave Crit'!$Q$65,0)</f>
        <v>0</v>
      </c>
      <c r="BP256" s="242">
        <f>IFERROR($BM2*'ENWL - Ave Crit'!$Q$65,0)</f>
        <v>0</v>
      </c>
      <c r="BQ256" s="242">
        <f>IFERROR($BM2*'ENWL - Ave Crit'!$Q$65,0)</f>
        <v>0</v>
      </c>
      <c r="BR256" s="175"/>
      <c r="BS256" s="6"/>
      <c r="BT256" s="51" t="s">
        <v>26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26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28</v>
      </c>
      <c r="G257" s="52">
        <f>'[9]NAW4 - Refurb - ENWL'!G254</f>
        <v>0</v>
      </c>
      <c r="H257" s="52">
        <f>'[9]NAW4 - Refurb - ENWL'!H254</f>
        <v>0</v>
      </c>
      <c r="I257" s="52">
        <f>'[9]NAW4 - Refurb - ENWL'!I254</f>
        <v>0</v>
      </c>
      <c r="J257" s="52">
        <f>'[9]NAW4 - Refurb - ENWL'!J254</f>
        <v>0</v>
      </c>
      <c r="K257" s="52">
        <f>'[9]NAW4 - Refurb - ENWL'!K254</f>
        <v>0</v>
      </c>
      <c r="L257" s="59">
        <f t="shared" ref="L257:L259" si="1533">SUM(G257:K257)</f>
        <v>0</v>
      </c>
      <c r="M257" s="52">
        <f>'[9]NAW4 - Refurb - ENWL'!M254</f>
        <v>0</v>
      </c>
      <c r="N257" s="52">
        <f>'[9]NAW4 - Refurb - ENWL'!N254</f>
        <v>0</v>
      </c>
      <c r="O257" s="52">
        <f>'[9]NAW4 - Refurb - ENWL'!O254</f>
        <v>0</v>
      </c>
      <c r="P257" s="52">
        <f>'[9]NAW4 - Refurb - ENWL'!P254</f>
        <v>0</v>
      </c>
      <c r="Q257" s="52">
        <f>'[9]NAW4 - Refurb - ENWL'!Q254</f>
        <v>0</v>
      </c>
      <c r="R257" s="59">
        <f t="shared" ref="R257:R259" si="1534">SUM(M257:Q257)</f>
        <v>0</v>
      </c>
      <c r="S257" s="52">
        <f>'[9]NAW4 - Refurb - ENWL'!S254</f>
        <v>0</v>
      </c>
      <c r="T257" s="52">
        <f>'[9]NAW4 - Refurb - ENWL'!T254</f>
        <v>0</v>
      </c>
      <c r="U257" s="52">
        <f>'[9]NAW4 - Refurb - ENWL'!U254</f>
        <v>0</v>
      </c>
      <c r="V257" s="52">
        <f>'[9]NAW4 - Refurb - ENWL'!V254</f>
        <v>0</v>
      </c>
      <c r="W257" s="52">
        <f>'[9]NAW4 - Refurb - ENWL'!W254</f>
        <v>0</v>
      </c>
      <c r="X257" s="59">
        <f t="shared" ref="X257:X259" si="1535">SUM(S257:W257)</f>
        <v>0</v>
      </c>
      <c r="Y257" s="52">
        <f>'[9]NAW4 - Refurb - ENWL'!Y254</f>
        <v>0</v>
      </c>
      <c r="Z257" s="52">
        <f>'[9]NAW4 - Refurb - ENWL'!Z254</f>
        <v>0</v>
      </c>
      <c r="AA257" s="52">
        <f>'[9]NAW4 - Refurb - ENWL'!AA254</f>
        <v>0</v>
      </c>
      <c r="AB257" s="52">
        <f>'[9]NAW4 - Refurb - ENWL'!AB254</f>
        <v>0</v>
      </c>
      <c r="AC257" s="52">
        <f>'[9]NAW4 - Refurb - ENWL'!AC254</f>
        <v>0</v>
      </c>
      <c r="AD257" s="59">
        <f t="shared" ref="AD257:AD259" si="1536">SUM(Y257:AC257)</f>
        <v>0</v>
      </c>
      <c r="AE257" s="52">
        <f>'[9]NAW4 - Refurb - ENWL'!AE254</f>
        <v>0</v>
      </c>
      <c r="AF257" s="52">
        <f>'[9]NAW4 - Refurb - ENWL'!AF254</f>
        <v>0</v>
      </c>
      <c r="AG257" s="52">
        <f>'[9]NAW4 - Refurb - ENWL'!AG254</f>
        <v>0</v>
      </c>
      <c r="AH257" s="52">
        <f>'[9]NAW4 - Refurb - ENWL'!AH254</f>
        <v>0</v>
      </c>
      <c r="AI257" s="52">
        <f>'[9]NAW4 - Refurb - ENWL'!AI254</f>
        <v>0</v>
      </c>
      <c r="AJ257" s="59">
        <f t="shared" ref="AJ257:AJ259" si="1537">SUM(AE257:AI257)</f>
        <v>0</v>
      </c>
      <c r="AK257" s="52">
        <f>'[9]NAW4 - Refurb - ENWL'!AK254</f>
        <v>0</v>
      </c>
      <c r="AL257" s="52">
        <f>'[9]NAW4 - Refurb - ENWL'!AL254</f>
        <v>0</v>
      </c>
      <c r="AM257" s="52">
        <f>'[9]NAW4 - Refurb - ENWL'!AM254</f>
        <v>0</v>
      </c>
      <c r="AN257" s="52">
        <f>'[9]NAW4 - Refurb - ENWL'!AN254</f>
        <v>0</v>
      </c>
      <c r="AO257" s="52">
        <f>'[9]NAW4 - Refurb - ENWL'!AO254</f>
        <v>0</v>
      </c>
      <c r="AP257" s="59">
        <f t="shared" ref="AP257:AP259" si="1538">SUM(AK257:AO257)</f>
        <v>0</v>
      </c>
      <c r="BB257" s="6"/>
      <c r="BC257" s="6"/>
      <c r="BD257" s="58" t="s">
        <v>28</v>
      </c>
      <c r="BE257" s="172">
        <f>'ENWL - HI Probs. of Failure '!O$65</f>
        <v>0</v>
      </c>
      <c r="BF257" s="172">
        <f>'ENWL - HI Probs. of Failure '!P$65</f>
        <v>0</v>
      </c>
      <c r="BG257" s="172">
        <f>'ENWL - HI Probs. of Failure '!Q$65</f>
        <v>0</v>
      </c>
      <c r="BH257" s="172">
        <f>'ENWL - HI Probs. of Failure '!R$65</f>
        <v>0</v>
      </c>
      <c r="BI257" s="172">
        <f>'ENWL - HI Probs. of Failure '!S$65</f>
        <v>0</v>
      </c>
      <c r="BJ257" s="176"/>
      <c r="BK257" s="6"/>
      <c r="BL257" s="58" t="s">
        <v>28</v>
      </c>
      <c r="BM257" s="242">
        <f>IFERROR($BM3*'ENWL - Ave Crit'!$Q$65,0)</f>
        <v>0</v>
      </c>
      <c r="BN257" s="242">
        <f>IFERROR($BM3*'ENWL - Ave Crit'!$Q$65,0)</f>
        <v>0</v>
      </c>
      <c r="BO257" s="242">
        <f>IFERROR($BM3*'ENWL - Ave Crit'!$Q$65,0)</f>
        <v>0</v>
      </c>
      <c r="BP257" s="242">
        <f>IFERROR($BM3*'ENWL - Ave Crit'!$Q$65,0)</f>
        <v>0</v>
      </c>
      <c r="BQ257" s="242">
        <f>IFERROR($BM3*'ENWL - Ave Crit'!$Q$65,0)</f>
        <v>0</v>
      </c>
      <c r="BR257" s="176"/>
      <c r="BS257" s="6"/>
      <c r="BT257" s="58" t="s">
        <v>28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28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30</v>
      </c>
      <c r="G258" s="52">
        <f>'[9]NAW4 - Refurb - ENWL'!G255</f>
        <v>0</v>
      </c>
      <c r="H258" s="52">
        <f>'[9]NAW4 - Refurb - ENWL'!H255</f>
        <v>0</v>
      </c>
      <c r="I258" s="52">
        <f>'[9]NAW4 - Refurb - ENWL'!I255</f>
        <v>0</v>
      </c>
      <c r="J258" s="52">
        <f>'[9]NAW4 - Refurb - ENWL'!J255</f>
        <v>0</v>
      </c>
      <c r="K258" s="52">
        <f>'[9]NAW4 - Refurb - ENWL'!K255</f>
        <v>0</v>
      </c>
      <c r="L258" s="59">
        <f t="shared" si="1533"/>
        <v>0</v>
      </c>
      <c r="M258" s="52">
        <f>'[9]NAW4 - Refurb - ENWL'!M255</f>
        <v>0</v>
      </c>
      <c r="N258" s="52">
        <f>'[9]NAW4 - Refurb - ENWL'!N255</f>
        <v>0</v>
      </c>
      <c r="O258" s="52">
        <f>'[9]NAW4 - Refurb - ENWL'!O255</f>
        <v>0</v>
      </c>
      <c r="P258" s="52">
        <f>'[9]NAW4 - Refurb - ENWL'!P255</f>
        <v>0</v>
      </c>
      <c r="Q258" s="52">
        <f>'[9]NAW4 - Refurb - ENWL'!Q255</f>
        <v>0</v>
      </c>
      <c r="R258" s="59">
        <f t="shared" si="1534"/>
        <v>0</v>
      </c>
      <c r="S258" s="52">
        <f>'[9]NAW4 - Refurb - ENWL'!S255</f>
        <v>0</v>
      </c>
      <c r="T258" s="52">
        <f>'[9]NAW4 - Refurb - ENWL'!T255</f>
        <v>0</v>
      </c>
      <c r="U258" s="52">
        <f>'[9]NAW4 - Refurb - ENWL'!U255</f>
        <v>0</v>
      </c>
      <c r="V258" s="52">
        <f>'[9]NAW4 - Refurb - ENWL'!V255</f>
        <v>0</v>
      </c>
      <c r="W258" s="52">
        <f>'[9]NAW4 - Refurb - ENWL'!W255</f>
        <v>0</v>
      </c>
      <c r="X258" s="59">
        <f t="shared" si="1535"/>
        <v>0</v>
      </c>
      <c r="Y258" s="52">
        <f>'[9]NAW4 - Refurb - ENWL'!Y255</f>
        <v>0</v>
      </c>
      <c r="Z258" s="52">
        <f>'[9]NAW4 - Refurb - ENWL'!Z255</f>
        <v>0</v>
      </c>
      <c r="AA258" s="52">
        <f>'[9]NAW4 - Refurb - ENWL'!AA255</f>
        <v>0</v>
      </c>
      <c r="AB258" s="52">
        <f>'[9]NAW4 - Refurb - ENWL'!AB255</f>
        <v>0</v>
      </c>
      <c r="AC258" s="52">
        <f>'[9]NAW4 - Refurb - ENWL'!AC255</f>
        <v>0</v>
      </c>
      <c r="AD258" s="59">
        <f t="shared" si="1536"/>
        <v>0</v>
      </c>
      <c r="AE258" s="52">
        <f>'[9]NAW4 - Refurb - ENWL'!AE255</f>
        <v>0</v>
      </c>
      <c r="AF258" s="52">
        <f>'[9]NAW4 - Refurb - ENWL'!AF255</f>
        <v>0</v>
      </c>
      <c r="AG258" s="52">
        <f>'[9]NAW4 - Refurb - ENWL'!AG255</f>
        <v>0</v>
      </c>
      <c r="AH258" s="52">
        <f>'[9]NAW4 - Refurb - ENWL'!AH255</f>
        <v>0</v>
      </c>
      <c r="AI258" s="52">
        <f>'[9]NAW4 - Refurb - ENWL'!AI255</f>
        <v>0</v>
      </c>
      <c r="AJ258" s="59">
        <f t="shared" si="1537"/>
        <v>0</v>
      </c>
      <c r="AK258" s="52">
        <f>'[9]NAW4 - Refurb - ENWL'!AK255</f>
        <v>0</v>
      </c>
      <c r="AL258" s="52">
        <f>'[9]NAW4 - Refurb - ENWL'!AL255</f>
        <v>0</v>
      </c>
      <c r="AM258" s="52">
        <f>'[9]NAW4 - Refurb - ENWL'!AM255</f>
        <v>0</v>
      </c>
      <c r="AN258" s="52">
        <f>'[9]NAW4 - Refurb - ENWL'!AN255</f>
        <v>0</v>
      </c>
      <c r="AO258" s="52">
        <f>'[9]NAW4 - Refurb - ENWL'!AO255</f>
        <v>0</v>
      </c>
      <c r="AP258" s="59">
        <f t="shared" si="1538"/>
        <v>0</v>
      </c>
      <c r="BB258" s="6"/>
      <c r="BC258" s="6"/>
      <c r="BD258" s="58" t="s">
        <v>30</v>
      </c>
      <c r="BE258" s="172">
        <f>'ENWL - HI Probs. of Failure '!O$65</f>
        <v>0</v>
      </c>
      <c r="BF258" s="172">
        <f>'ENWL - HI Probs. of Failure '!P$65</f>
        <v>0</v>
      </c>
      <c r="BG258" s="172">
        <f>'ENWL - HI Probs. of Failure '!Q$65</f>
        <v>0</v>
      </c>
      <c r="BH258" s="172">
        <f>'ENWL - HI Probs. of Failure '!R$65</f>
        <v>0</v>
      </c>
      <c r="BI258" s="172">
        <f>'ENWL - HI Probs. of Failure '!S$65</f>
        <v>0</v>
      </c>
      <c r="BJ258" s="176"/>
      <c r="BK258" s="6"/>
      <c r="BL258" s="58" t="s">
        <v>30</v>
      </c>
      <c r="BM258" s="242">
        <f>IFERROR($BM4*'ENWL - Ave Crit'!$Q$65,0)</f>
        <v>0</v>
      </c>
      <c r="BN258" s="242">
        <f>IFERROR($BM4*'ENWL - Ave Crit'!$Q$65,0)</f>
        <v>0</v>
      </c>
      <c r="BO258" s="242">
        <f>IFERROR($BM4*'ENWL - Ave Crit'!$Q$65,0)</f>
        <v>0</v>
      </c>
      <c r="BP258" s="242">
        <f>IFERROR($BM4*'ENWL - Ave Crit'!$Q$65,0)</f>
        <v>0</v>
      </c>
      <c r="BQ258" s="242">
        <f>IFERROR($BM4*'ENWL - Ave Crit'!$Q$65,0)</f>
        <v>0</v>
      </c>
      <c r="BR258" s="176"/>
      <c r="BS258" s="6"/>
      <c r="BT258" s="58" t="s">
        <v>30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30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31</v>
      </c>
      <c r="G259" s="52">
        <f>'[9]NAW4 - Refurb - ENWL'!G256</f>
        <v>0</v>
      </c>
      <c r="H259" s="52">
        <f>'[9]NAW4 - Refurb - ENWL'!H256</f>
        <v>0</v>
      </c>
      <c r="I259" s="52">
        <f>'[9]NAW4 - Refurb - ENWL'!I256</f>
        <v>0</v>
      </c>
      <c r="J259" s="52">
        <f>'[9]NAW4 - Refurb - ENWL'!J256</f>
        <v>0</v>
      </c>
      <c r="K259" s="52">
        <f>'[9]NAW4 - Refurb - ENWL'!K256</f>
        <v>0</v>
      </c>
      <c r="L259" s="59">
        <f t="shared" si="1533"/>
        <v>0</v>
      </c>
      <c r="M259" s="52">
        <f>'[9]NAW4 - Refurb - ENWL'!M256</f>
        <v>0</v>
      </c>
      <c r="N259" s="52">
        <f>'[9]NAW4 - Refurb - ENWL'!N256</f>
        <v>0</v>
      </c>
      <c r="O259" s="52">
        <f>'[9]NAW4 - Refurb - ENWL'!O256</f>
        <v>0</v>
      </c>
      <c r="P259" s="52">
        <f>'[9]NAW4 - Refurb - ENWL'!P256</f>
        <v>0</v>
      </c>
      <c r="Q259" s="52">
        <f>'[9]NAW4 - Refurb - ENWL'!Q256</f>
        <v>0</v>
      </c>
      <c r="R259" s="59">
        <f t="shared" si="1534"/>
        <v>0</v>
      </c>
      <c r="S259" s="52">
        <f>'[9]NAW4 - Refurb - ENWL'!S256</f>
        <v>0</v>
      </c>
      <c r="T259" s="52">
        <f>'[9]NAW4 - Refurb - ENWL'!T256</f>
        <v>0</v>
      </c>
      <c r="U259" s="52">
        <f>'[9]NAW4 - Refurb - ENWL'!U256</f>
        <v>0</v>
      </c>
      <c r="V259" s="52">
        <f>'[9]NAW4 - Refurb - ENWL'!V256</f>
        <v>0</v>
      </c>
      <c r="W259" s="52">
        <f>'[9]NAW4 - Refurb - ENWL'!W256</f>
        <v>0</v>
      </c>
      <c r="X259" s="59">
        <f t="shared" si="1535"/>
        <v>0</v>
      </c>
      <c r="Y259" s="52">
        <f>'[9]NAW4 - Refurb - ENWL'!Y256</f>
        <v>0</v>
      </c>
      <c r="Z259" s="52">
        <f>'[9]NAW4 - Refurb - ENWL'!Z256</f>
        <v>0</v>
      </c>
      <c r="AA259" s="52">
        <f>'[9]NAW4 - Refurb - ENWL'!AA256</f>
        <v>0</v>
      </c>
      <c r="AB259" s="52">
        <f>'[9]NAW4 - Refurb - ENWL'!AB256</f>
        <v>0</v>
      </c>
      <c r="AC259" s="52">
        <f>'[9]NAW4 - Refurb - ENWL'!AC256</f>
        <v>0</v>
      </c>
      <c r="AD259" s="59">
        <f t="shared" si="1536"/>
        <v>0</v>
      </c>
      <c r="AE259" s="52">
        <f>'[9]NAW4 - Refurb - ENWL'!AE256</f>
        <v>0</v>
      </c>
      <c r="AF259" s="52">
        <f>'[9]NAW4 - Refurb - ENWL'!AF256</f>
        <v>0</v>
      </c>
      <c r="AG259" s="52">
        <f>'[9]NAW4 - Refurb - ENWL'!AG256</f>
        <v>0</v>
      </c>
      <c r="AH259" s="52">
        <f>'[9]NAW4 - Refurb - ENWL'!AH256</f>
        <v>0</v>
      </c>
      <c r="AI259" s="52">
        <f>'[9]NAW4 - Refurb - ENWL'!AI256</f>
        <v>0</v>
      </c>
      <c r="AJ259" s="59">
        <f t="shared" si="1537"/>
        <v>0</v>
      </c>
      <c r="AK259" s="52">
        <f>'[9]NAW4 - Refurb - ENWL'!AK256</f>
        <v>0</v>
      </c>
      <c r="AL259" s="52">
        <f>'[9]NAW4 - Refurb - ENWL'!AL256</f>
        <v>0</v>
      </c>
      <c r="AM259" s="52">
        <f>'[9]NAW4 - Refurb - ENWL'!AM256</f>
        <v>0</v>
      </c>
      <c r="AN259" s="52">
        <f>'[9]NAW4 - Refurb - ENWL'!AN256</f>
        <v>0</v>
      </c>
      <c r="AO259" s="52">
        <f>'[9]NAW4 - Refurb - ENWL'!AO256</f>
        <v>0</v>
      </c>
      <c r="AP259" s="59">
        <f t="shared" si="1538"/>
        <v>0</v>
      </c>
      <c r="BB259" s="6"/>
      <c r="BC259" s="6"/>
      <c r="BD259" s="58" t="s">
        <v>31</v>
      </c>
      <c r="BE259" s="172">
        <f>'ENWL - HI Probs. of Failure '!O$65</f>
        <v>0</v>
      </c>
      <c r="BF259" s="172">
        <f>'ENWL - HI Probs. of Failure '!P$65</f>
        <v>0</v>
      </c>
      <c r="BG259" s="172">
        <f>'ENWL - HI Probs. of Failure '!Q$65</f>
        <v>0</v>
      </c>
      <c r="BH259" s="172">
        <f>'ENWL - HI Probs. of Failure '!R$65</f>
        <v>0</v>
      </c>
      <c r="BI259" s="172">
        <f>'ENWL - HI Probs. of Failure '!S$65</f>
        <v>0</v>
      </c>
      <c r="BJ259" s="176"/>
      <c r="BK259" s="6"/>
      <c r="BL259" s="58" t="s">
        <v>31</v>
      </c>
      <c r="BM259" s="242">
        <f>IFERROR($BM5*'ENWL - Ave Crit'!$Q$65,0)</f>
        <v>0</v>
      </c>
      <c r="BN259" s="242">
        <f>IFERROR($BM5*'ENWL - Ave Crit'!$Q$65,0)</f>
        <v>0</v>
      </c>
      <c r="BO259" s="242">
        <f>IFERROR($BM5*'ENWL - Ave Crit'!$Q$65,0)</f>
        <v>0</v>
      </c>
      <c r="BP259" s="242">
        <f>IFERROR($BM5*'ENWL - Ave Crit'!$Q$65,0)</f>
        <v>0</v>
      </c>
      <c r="BQ259" s="242">
        <f>IFERROR($BM5*'ENWL - Ave Crit'!$Q$65,0)</f>
        <v>0</v>
      </c>
      <c r="BR259" s="176"/>
      <c r="BS259" s="6"/>
      <c r="BT259" s="58" t="s">
        <v>31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31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34</v>
      </c>
      <c r="C261" s="48"/>
      <c r="D261" s="49">
        <f>L261</f>
        <v>0</v>
      </c>
      <c r="E261" s="50">
        <f>D261+SUM(AE261:AI261)</f>
        <v>0</v>
      </c>
      <c r="F261" s="51" t="s">
        <v>26</v>
      </c>
      <c r="G261" s="52">
        <f>'[9]NAW4 - Refurb - ENWL'!G258</f>
        <v>0</v>
      </c>
      <c r="H261" s="52">
        <f>'[9]NAW4 - Refurb - ENWL'!H258</f>
        <v>0</v>
      </c>
      <c r="I261" s="52">
        <f>'[9]NAW4 - Refurb - ENWL'!I258</f>
        <v>0</v>
      </c>
      <c r="J261" s="52">
        <f>'[9]NAW4 - Refurb - ENWL'!J258</f>
        <v>0</v>
      </c>
      <c r="K261" s="52">
        <f>'[9]NAW4 - Refurb - ENWL'!K258</f>
        <v>0</v>
      </c>
      <c r="L261" s="53">
        <f>SUM(G261:K261)</f>
        <v>0</v>
      </c>
      <c r="M261" s="69">
        <f>'[9]NAW4 - Refurb - ENWL'!M258</f>
        <v>0</v>
      </c>
      <c r="N261" s="69">
        <f>'[9]NAW4 - Refurb - ENWL'!N258</f>
        <v>0</v>
      </c>
      <c r="O261" s="69">
        <f>'[9]NAW4 - Refurb - ENWL'!O258</f>
        <v>0</v>
      </c>
      <c r="P261" s="69">
        <f>'[9]NAW4 - Refurb - ENWL'!P258</f>
        <v>0</v>
      </c>
      <c r="Q261" s="69">
        <f>'[9]NAW4 - Refurb - ENWL'!Q258</f>
        <v>0</v>
      </c>
      <c r="R261" s="53">
        <f>SUM(M261:Q261)</f>
        <v>0</v>
      </c>
      <c r="S261" s="52">
        <f>'[9]NAW4 - Refurb - ENWL'!S258</f>
        <v>0</v>
      </c>
      <c r="T261" s="52">
        <f>'[9]NAW4 - Refurb - ENWL'!T258</f>
        <v>0</v>
      </c>
      <c r="U261" s="52">
        <f>'[9]NAW4 - Refurb - ENWL'!U258</f>
        <v>0</v>
      </c>
      <c r="V261" s="52">
        <f>'[9]NAW4 - Refurb - ENWL'!V258</f>
        <v>0</v>
      </c>
      <c r="W261" s="52">
        <f>'[9]NAW4 - Refurb - ENWL'!W258</f>
        <v>0</v>
      </c>
      <c r="X261" s="53">
        <f>SUM(S261:W261)</f>
        <v>0</v>
      </c>
      <c r="Y261" s="69">
        <f>'[9]NAW4 - Refurb - ENWL'!Y258</f>
        <v>0</v>
      </c>
      <c r="Z261" s="69">
        <f>'[9]NAW4 - Refurb - ENWL'!Z258</f>
        <v>0</v>
      </c>
      <c r="AA261" s="69">
        <f>'[9]NAW4 - Refurb - ENWL'!AA258</f>
        <v>0</v>
      </c>
      <c r="AB261" s="69">
        <f>'[9]NAW4 - Refurb - ENWL'!AB258</f>
        <v>0</v>
      </c>
      <c r="AC261" s="69">
        <f>'[9]NAW4 - Refurb - ENWL'!AC258</f>
        <v>0</v>
      </c>
      <c r="AD261" s="53">
        <f>SUM(Y261:AC261)</f>
        <v>0</v>
      </c>
      <c r="AE261" s="54">
        <f>'[9]NAW4 - Refurb - ENWL'!AE258</f>
        <v>0</v>
      </c>
      <c r="AF261" s="54">
        <f>'[9]NAW4 - Refurb - ENWL'!AF258</f>
        <v>0</v>
      </c>
      <c r="AG261" s="54">
        <f>'[9]NAW4 - Refurb - ENWL'!AG258</f>
        <v>0</v>
      </c>
      <c r="AH261" s="54">
        <f>'[9]NAW4 - Refurb - ENWL'!AH258</f>
        <v>0</v>
      </c>
      <c r="AI261" s="54">
        <f>'[9]NAW4 - Refurb - ENWL'!AI258</f>
        <v>0</v>
      </c>
      <c r="AJ261" s="53">
        <f>SUM(AE261:AI261)</f>
        <v>0</v>
      </c>
      <c r="AK261" s="69">
        <f>'[9]NAW4 - Refurb - ENWL'!AK258</f>
        <v>0</v>
      </c>
      <c r="AL261" s="69">
        <f>'[9]NAW4 - Refurb - ENWL'!AL258</f>
        <v>0</v>
      </c>
      <c r="AM261" s="69">
        <f>'[9]NAW4 - Refurb - ENWL'!AM258</f>
        <v>0</v>
      </c>
      <c r="AN261" s="69">
        <f>'[9]NAW4 - Refurb - ENWL'!AN258</f>
        <v>0</v>
      </c>
      <c r="AO261" s="69">
        <f>'[9]NAW4 - Refurb - ENWL'!AO258</f>
        <v>0</v>
      </c>
      <c r="AP261" s="53">
        <f>SUM(AK261:AO261)</f>
        <v>0</v>
      </c>
      <c r="BB261" s="6"/>
      <c r="BC261" s="6"/>
      <c r="BD261" s="51" t="s">
        <v>26</v>
      </c>
      <c r="BE261" s="172">
        <f>'ENWL - HI Probs. of Failure '!O$66</f>
        <v>0</v>
      </c>
      <c r="BF261" s="172">
        <f>'ENWL - HI Probs. of Failure '!P$66</f>
        <v>0</v>
      </c>
      <c r="BG261" s="172">
        <f>'ENWL - HI Probs. of Failure '!Q$66</f>
        <v>0</v>
      </c>
      <c r="BH261" s="172">
        <f>'ENWL - HI Probs. of Failure '!R$66</f>
        <v>0</v>
      </c>
      <c r="BI261" s="172">
        <f>'ENWL - HI Probs. of Failure '!S$66</f>
        <v>0</v>
      </c>
      <c r="BJ261" s="175"/>
      <c r="BK261" s="6"/>
      <c r="BL261" s="51" t="s">
        <v>26</v>
      </c>
      <c r="BM261" s="242">
        <f>IFERROR($BM2*'ENWL - Ave Crit'!$Q$66,0)</f>
        <v>0</v>
      </c>
      <c r="BN261" s="242">
        <f>IFERROR($BM2*'ENWL - Ave Crit'!$Q$66,0)</f>
        <v>0</v>
      </c>
      <c r="BO261" s="242">
        <f>IFERROR($BM2*'ENWL - Ave Crit'!$Q$66,0)</f>
        <v>0</v>
      </c>
      <c r="BP261" s="242">
        <f>IFERROR($BM2*'ENWL - Ave Crit'!$Q$66,0)</f>
        <v>0</v>
      </c>
      <c r="BQ261" s="242">
        <f>IFERROR($BM2*'ENWL - Ave Crit'!$Q$66,0)</f>
        <v>0</v>
      </c>
      <c r="BR261" s="175"/>
      <c r="BS261" s="6"/>
      <c r="BT261" s="51" t="s">
        <v>26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26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28</v>
      </c>
      <c r="G262" s="52">
        <f>'[9]NAW4 - Refurb - ENWL'!G259</f>
        <v>0</v>
      </c>
      <c r="H262" s="52">
        <f>'[9]NAW4 - Refurb - ENWL'!H259</f>
        <v>0</v>
      </c>
      <c r="I262" s="52">
        <f>'[9]NAW4 - Refurb - ENWL'!I259</f>
        <v>0</v>
      </c>
      <c r="J262" s="52">
        <f>'[9]NAW4 - Refurb - ENWL'!J259</f>
        <v>0</v>
      </c>
      <c r="K262" s="52">
        <f>'[9]NAW4 - Refurb - ENWL'!K259</f>
        <v>0</v>
      </c>
      <c r="L262" s="59">
        <f t="shared" ref="L262:L264" si="1564">SUM(G262:K262)</f>
        <v>0</v>
      </c>
      <c r="M262" s="52">
        <f>'[9]NAW4 - Refurb - ENWL'!M259</f>
        <v>0</v>
      </c>
      <c r="N262" s="52">
        <f>'[9]NAW4 - Refurb - ENWL'!N259</f>
        <v>0</v>
      </c>
      <c r="O262" s="52">
        <f>'[9]NAW4 - Refurb - ENWL'!O259</f>
        <v>0</v>
      </c>
      <c r="P262" s="52">
        <f>'[9]NAW4 - Refurb - ENWL'!P259</f>
        <v>0</v>
      </c>
      <c r="Q262" s="52">
        <f>'[9]NAW4 - Refurb - ENWL'!Q259</f>
        <v>0</v>
      </c>
      <c r="R262" s="59">
        <f t="shared" ref="R262:R264" si="1565">SUM(M262:Q262)</f>
        <v>0</v>
      </c>
      <c r="S262" s="52">
        <f>'[9]NAW4 - Refurb - ENWL'!S259</f>
        <v>0</v>
      </c>
      <c r="T262" s="52">
        <f>'[9]NAW4 - Refurb - ENWL'!T259</f>
        <v>0</v>
      </c>
      <c r="U262" s="52">
        <f>'[9]NAW4 - Refurb - ENWL'!U259</f>
        <v>0</v>
      </c>
      <c r="V262" s="52">
        <f>'[9]NAW4 - Refurb - ENWL'!V259</f>
        <v>0</v>
      </c>
      <c r="W262" s="52">
        <f>'[9]NAW4 - Refurb - ENWL'!W259</f>
        <v>0</v>
      </c>
      <c r="X262" s="59">
        <f t="shared" ref="X262:X264" si="1566">SUM(S262:W262)</f>
        <v>0</v>
      </c>
      <c r="Y262" s="52">
        <f>'[9]NAW4 - Refurb - ENWL'!Y259</f>
        <v>0</v>
      </c>
      <c r="Z262" s="52">
        <f>'[9]NAW4 - Refurb - ENWL'!Z259</f>
        <v>0</v>
      </c>
      <c r="AA262" s="52">
        <f>'[9]NAW4 - Refurb - ENWL'!AA259</f>
        <v>0</v>
      </c>
      <c r="AB262" s="52">
        <f>'[9]NAW4 - Refurb - ENWL'!AB259</f>
        <v>0</v>
      </c>
      <c r="AC262" s="52">
        <f>'[9]NAW4 - Refurb - ENWL'!AC259</f>
        <v>0</v>
      </c>
      <c r="AD262" s="59">
        <f t="shared" ref="AD262:AD264" si="1567">SUM(Y262:AC262)</f>
        <v>0</v>
      </c>
      <c r="AE262" s="52">
        <f>'[9]NAW4 - Refurb - ENWL'!AE259</f>
        <v>0</v>
      </c>
      <c r="AF262" s="52">
        <f>'[9]NAW4 - Refurb - ENWL'!AF259</f>
        <v>0</v>
      </c>
      <c r="AG262" s="52">
        <f>'[9]NAW4 - Refurb - ENWL'!AG259</f>
        <v>0</v>
      </c>
      <c r="AH262" s="52">
        <f>'[9]NAW4 - Refurb - ENWL'!AH259</f>
        <v>0</v>
      </c>
      <c r="AI262" s="52">
        <f>'[9]NAW4 - Refurb - ENWL'!AI259</f>
        <v>0</v>
      </c>
      <c r="AJ262" s="59">
        <f t="shared" ref="AJ262:AJ264" si="1568">SUM(AE262:AI262)</f>
        <v>0</v>
      </c>
      <c r="AK262" s="52">
        <f>'[9]NAW4 - Refurb - ENWL'!AK259</f>
        <v>0</v>
      </c>
      <c r="AL262" s="52">
        <f>'[9]NAW4 - Refurb - ENWL'!AL259</f>
        <v>0</v>
      </c>
      <c r="AM262" s="52">
        <f>'[9]NAW4 - Refurb - ENWL'!AM259</f>
        <v>0</v>
      </c>
      <c r="AN262" s="52">
        <f>'[9]NAW4 - Refurb - ENWL'!AN259</f>
        <v>0</v>
      </c>
      <c r="AO262" s="52">
        <f>'[9]NAW4 - Refurb - ENWL'!AO259</f>
        <v>0</v>
      </c>
      <c r="AP262" s="59">
        <f t="shared" ref="AP262:AP264" si="1569">SUM(AK262:AO262)</f>
        <v>0</v>
      </c>
      <c r="BB262" s="6"/>
      <c r="BC262" s="6"/>
      <c r="BD262" s="58" t="s">
        <v>28</v>
      </c>
      <c r="BE262" s="172">
        <f>'ENWL - HI Probs. of Failure '!O$66</f>
        <v>0</v>
      </c>
      <c r="BF262" s="172">
        <f>'ENWL - HI Probs. of Failure '!P$66</f>
        <v>0</v>
      </c>
      <c r="BG262" s="172">
        <f>'ENWL - HI Probs. of Failure '!Q$66</f>
        <v>0</v>
      </c>
      <c r="BH262" s="172">
        <f>'ENWL - HI Probs. of Failure '!R$66</f>
        <v>0</v>
      </c>
      <c r="BI262" s="172">
        <f>'ENWL - HI Probs. of Failure '!S$66</f>
        <v>0</v>
      </c>
      <c r="BJ262" s="176"/>
      <c r="BK262" s="6"/>
      <c r="BL262" s="58" t="s">
        <v>28</v>
      </c>
      <c r="BM262" s="242">
        <f>IFERROR($BM3*'ENWL - Ave Crit'!$Q$66,0)</f>
        <v>0</v>
      </c>
      <c r="BN262" s="242">
        <f>IFERROR($BM3*'ENWL - Ave Crit'!$Q$66,0)</f>
        <v>0</v>
      </c>
      <c r="BO262" s="242">
        <f>IFERROR($BM3*'ENWL - Ave Crit'!$Q$66,0)</f>
        <v>0</v>
      </c>
      <c r="BP262" s="242">
        <f>IFERROR($BM3*'ENWL - Ave Crit'!$Q$66,0)</f>
        <v>0</v>
      </c>
      <c r="BQ262" s="242">
        <f>IFERROR($BM3*'ENWL - Ave Crit'!$Q$66,0)</f>
        <v>0</v>
      </c>
      <c r="BR262" s="176"/>
      <c r="BS262" s="6"/>
      <c r="BT262" s="58" t="s">
        <v>28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28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30</v>
      </c>
      <c r="G263" s="52">
        <f>'[9]NAW4 - Refurb - ENWL'!G260</f>
        <v>0</v>
      </c>
      <c r="H263" s="52">
        <f>'[9]NAW4 - Refurb - ENWL'!H260</f>
        <v>0</v>
      </c>
      <c r="I263" s="52">
        <f>'[9]NAW4 - Refurb - ENWL'!I260</f>
        <v>0</v>
      </c>
      <c r="J263" s="52">
        <f>'[9]NAW4 - Refurb - ENWL'!J260</f>
        <v>0</v>
      </c>
      <c r="K263" s="52">
        <f>'[9]NAW4 - Refurb - ENWL'!K260</f>
        <v>0</v>
      </c>
      <c r="L263" s="59">
        <f t="shared" si="1564"/>
        <v>0</v>
      </c>
      <c r="M263" s="52">
        <f>'[9]NAW4 - Refurb - ENWL'!M260</f>
        <v>0</v>
      </c>
      <c r="N263" s="52">
        <f>'[9]NAW4 - Refurb - ENWL'!N260</f>
        <v>0</v>
      </c>
      <c r="O263" s="52">
        <f>'[9]NAW4 - Refurb - ENWL'!O260</f>
        <v>0</v>
      </c>
      <c r="P263" s="52">
        <f>'[9]NAW4 - Refurb - ENWL'!P260</f>
        <v>0</v>
      </c>
      <c r="Q263" s="52">
        <f>'[9]NAW4 - Refurb - ENWL'!Q260</f>
        <v>0</v>
      </c>
      <c r="R263" s="59">
        <f t="shared" si="1565"/>
        <v>0</v>
      </c>
      <c r="S263" s="52">
        <f>'[9]NAW4 - Refurb - ENWL'!S260</f>
        <v>0</v>
      </c>
      <c r="T263" s="52">
        <f>'[9]NAW4 - Refurb - ENWL'!T260</f>
        <v>0</v>
      </c>
      <c r="U263" s="52">
        <f>'[9]NAW4 - Refurb - ENWL'!U260</f>
        <v>0</v>
      </c>
      <c r="V263" s="52">
        <f>'[9]NAW4 - Refurb - ENWL'!V260</f>
        <v>0</v>
      </c>
      <c r="W263" s="52">
        <f>'[9]NAW4 - Refurb - ENWL'!W260</f>
        <v>0</v>
      </c>
      <c r="X263" s="59">
        <f t="shared" si="1566"/>
        <v>0</v>
      </c>
      <c r="Y263" s="52">
        <f>'[9]NAW4 - Refurb - ENWL'!Y260</f>
        <v>0</v>
      </c>
      <c r="Z263" s="52">
        <f>'[9]NAW4 - Refurb - ENWL'!Z260</f>
        <v>0</v>
      </c>
      <c r="AA263" s="52">
        <f>'[9]NAW4 - Refurb - ENWL'!AA260</f>
        <v>0</v>
      </c>
      <c r="AB263" s="52">
        <f>'[9]NAW4 - Refurb - ENWL'!AB260</f>
        <v>0</v>
      </c>
      <c r="AC263" s="52">
        <f>'[9]NAW4 - Refurb - ENWL'!AC260</f>
        <v>0</v>
      </c>
      <c r="AD263" s="59">
        <f t="shared" si="1567"/>
        <v>0</v>
      </c>
      <c r="AE263" s="52">
        <f>'[9]NAW4 - Refurb - ENWL'!AE260</f>
        <v>0</v>
      </c>
      <c r="AF263" s="52">
        <f>'[9]NAW4 - Refurb - ENWL'!AF260</f>
        <v>0</v>
      </c>
      <c r="AG263" s="52">
        <f>'[9]NAW4 - Refurb - ENWL'!AG260</f>
        <v>0</v>
      </c>
      <c r="AH263" s="52">
        <f>'[9]NAW4 - Refurb - ENWL'!AH260</f>
        <v>0</v>
      </c>
      <c r="AI263" s="52">
        <f>'[9]NAW4 - Refurb - ENWL'!AI260</f>
        <v>0</v>
      </c>
      <c r="AJ263" s="59">
        <f t="shared" si="1568"/>
        <v>0</v>
      </c>
      <c r="AK263" s="52">
        <f>'[9]NAW4 - Refurb - ENWL'!AK260</f>
        <v>0</v>
      </c>
      <c r="AL263" s="52">
        <f>'[9]NAW4 - Refurb - ENWL'!AL260</f>
        <v>0</v>
      </c>
      <c r="AM263" s="52">
        <f>'[9]NAW4 - Refurb - ENWL'!AM260</f>
        <v>0</v>
      </c>
      <c r="AN263" s="52">
        <f>'[9]NAW4 - Refurb - ENWL'!AN260</f>
        <v>0</v>
      </c>
      <c r="AO263" s="52">
        <f>'[9]NAW4 - Refurb - ENWL'!AO260</f>
        <v>0</v>
      </c>
      <c r="AP263" s="59">
        <f t="shared" si="1569"/>
        <v>0</v>
      </c>
      <c r="BB263" s="6"/>
      <c r="BC263" s="6"/>
      <c r="BD263" s="58" t="s">
        <v>30</v>
      </c>
      <c r="BE263" s="172">
        <f>'ENWL - HI Probs. of Failure '!O$66</f>
        <v>0</v>
      </c>
      <c r="BF263" s="172">
        <f>'ENWL - HI Probs. of Failure '!P$66</f>
        <v>0</v>
      </c>
      <c r="BG263" s="172">
        <f>'ENWL - HI Probs. of Failure '!Q$66</f>
        <v>0</v>
      </c>
      <c r="BH263" s="172">
        <f>'ENWL - HI Probs. of Failure '!R$66</f>
        <v>0</v>
      </c>
      <c r="BI263" s="172">
        <f>'ENWL - HI Probs. of Failure '!S$66</f>
        <v>0</v>
      </c>
      <c r="BJ263" s="176"/>
      <c r="BK263" s="6"/>
      <c r="BL263" s="58" t="s">
        <v>30</v>
      </c>
      <c r="BM263" s="242">
        <f>IFERROR($BM4*'ENWL - Ave Crit'!$Q$66,0)</f>
        <v>0</v>
      </c>
      <c r="BN263" s="242">
        <f>IFERROR($BM4*'ENWL - Ave Crit'!$Q$66,0)</f>
        <v>0</v>
      </c>
      <c r="BO263" s="242">
        <f>IFERROR($BM4*'ENWL - Ave Crit'!$Q$66,0)</f>
        <v>0</v>
      </c>
      <c r="BP263" s="242">
        <f>IFERROR($BM4*'ENWL - Ave Crit'!$Q$66,0)</f>
        <v>0</v>
      </c>
      <c r="BQ263" s="242">
        <f>IFERROR($BM4*'ENWL - Ave Crit'!$Q$66,0)</f>
        <v>0</v>
      </c>
      <c r="BR263" s="176"/>
      <c r="BS263" s="6"/>
      <c r="BT263" s="58" t="s">
        <v>30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30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31</v>
      </c>
      <c r="G264" s="52">
        <f>'[9]NAW4 - Refurb - ENWL'!G261</f>
        <v>0</v>
      </c>
      <c r="H264" s="52">
        <f>'[9]NAW4 - Refurb - ENWL'!H261</f>
        <v>0</v>
      </c>
      <c r="I264" s="52">
        <f>'[9]NAW4 - Refurb - ENWL'!I261</f>
        <v>0</v>
      </c>
      <c r="J264" s="52">
        <f>'[9]NAW4 - Refurb - ENWL'!J261</f>
        <v>0</v>
      </c>
      <c r="K264" s="52">
        <f>'[9]NAW4 - Refurb - ENWL'!K261</f>
        <v>0</v>
      </c>
      <c r="L264" s="59">
        <f t="shared" si="1564"/>
        <v>0</v>
      </c>
      <c r="M264" s="52">
        <f>'[9]NAW4 - Refurb - ENWL'!M261</f>
        <v>0</v>
      </c>
      <c r="N264" s="52">
        <f>'[9]NAW4 - Refurb - ENWL'!N261</f>
        <v>0</v>
      </c>
      <c r="O264" s="52">
        <f>'[9]NAW4 - Refurb - ENWL'!O261</f>
        <v>0</v>
      </c>
      <c r="P264" s="52">
        <f>'[9]NAW4 - Refurb - ENWL'!P261</f>
        <v>0</v>
      </c>
      <c r="Q264" s="52">
        <f>'[9]NAW4 - Refurb - ENWL'!Q261</f>
        <v>0</v>
      </c>
      <c r="R264" s="59">
        <f t="shared" si="1565"/>
        <v>0</v>
      </c>
      <c r="S264" s="52">
        <f>'[9]NAW4 - Refurb - ENWL'!S261</f>
        <v>0</v>
      </c>
      <c r="T264" s="52">
        <f>'[9]NAW4 - Refurb - ENWL'!T261</f>
        <v>0</v>
      </c>
      <c r="U264" s="52">
        <f>'[9]NAW4 - Refurb - ENWL'!U261</f>
        <v>0</v>
      </c>
      <c r="V264" s="52">
        <f>'[9]NAW4 - Refurb - ENWL'!V261</f>
        <v>0</v>
      </c>
      <c r="W264" s="52">
        <f>'[9]NAW4 - Refurb - ENWL'!W261</f>
        <v>0</v>
      </c>
      <c r="X264" s="59">
        <f t="shared" si="1566"/>
        <v>0</v>
      </c>
      <c r="Y264" s="52">
        <f>'[9]NAW4 - Refurb - ENWL'!Y261</f>
        <v>0</v>
      </c>
      <c r="Z264" s="52">
        <f>'[9]NAW4 - Refurb - ENWL'!Z261</f>
        <v>0</v>
      </c>
      <c r="AA264" s="52">
        <f>'[9]NAW4 - Refurb - ENWL'!AA261</f>
        <v>0</v>
      </c>
      <c r="AB264" s="52">
        <f>'[9]NAW4 - Refurb - ENWL'!AB261</f>
        <v>0</v>
      </c>
      <c r="AC264" s="52">
        <f>'[9]NAW4 - Refurb - ENWL'!AC261</f>
        <v>0</v>
      </c>
      <c r="AD264" s="59">
        <f t="shared" si="1567"/>
        <v>0</v>
      </c>
      <c r="AE264" s="52">
        <f>'[9]NAW4 - Refurb - ENWL'!AE261</f>
        <v>0</v>
      </c>
      <c r="AF264" s="52">
        <f>'[9]NAW4 - Refurb - ENWL'!AF261</f>
        <v>0</v>
      </c>
      <c r="AG264" s="52">
        <f>'[9]NAW4 - Refurb - ENWL'!AG261</f>
        <v>0</v>
      </c>
      <c r="AH264" s="52">
        <f>'[9]NAW4 - Refurb - ENWL'!AH261</f>
        <v>0</v>
      </c>
      <c r="AI264" s="52">
        <f>'[9]NAW4 - Refurb - ENWL'!AI261</f>
        <v>0</v>
      </c>
      <c r="AJ264" s="59">
        <f t="shared" si="1568"/>
        <v>0</v>
      </c>
      <c r="AK264" s="52">
        <f>'[9]NAW4 - Refurb - ENWL'!AK261</f>
        <v>0</v>
      </c>
      <c r="AL264" s="52">
        <f>'[9]NAW4 - Refurb - ENWL'!AL261</f>
        <v>0</v>
      </c>
      <c r="AM264" s="52">
        <f>'[9]NAW4 - Refurb - ENWL'!AM261</f>
        <v>0</v>
      </c>
      <c r="AN264" s="52">
        <f>'[9]NAW4 - Refurb - ENWL'!AN261</f>
        <v>0</v>
      </c>
      <c r="AO264" s="52">
        <f>'[9]NAW4 - Refurb - ENWL'!AO261</f>
        <v>0</v>
      </c>
      <c r="AP264" s="59">
        <f t="shared" si="1569"/>
        <v>0</v>
      </c>
      <c r="BB264" s="6"/>
      <c r="BC264" s="6"/>
      <c r="BD264" s="58" t="s">
        <v>31</v>
      </c>
      <c r="BE264" s="172">
        <f>'ENWL - HI Probs. of Failure '!O$66</f>
        <v>0</v>
      </c>
      <c r="BF264" s="172">
        <f>'ENWL - HI Probs. of Failure '!P$66</f>
        <v>0</v>
      </c>
      <c r="BG264" s="172">
        <f>'ENWL - HI Probs. of Failure '!Q$66</f>
        <v>0</v>
      </c>
      <c r="BH264" s="172">
        <f>'ENWL - HI Probs. of Failure '!R$66</f>
        <v>0</v>
      </c>
      <c r="BI264" s="172">
        <f>'ENWL - HI Probs. of Failure '!S$66</f>
        <v>0</v>
      </c>
      <c r="BJ264" s="176"/>
      <c r="BK264" s="6"/>
      <c r="BL264" s="58" t="s">
        <v>31</v>
      </c>
      <c r="BM264" s="242">
        <f>IFERROR($BM5*'ENWL - Ave Crit'!$Q$66,0)</f>
        <v>0</v>
      </c>
      <c r="BN264" s="242">
        <f>IFERROR($BM5*'ENWL - Ave Crit'!$Q$66,0)</f>
        <v>0</v>
      </c>
      <c r="BO264" s="242">
        <f>IFERROR($BM5*'ENWL - Ave Crit'!$Q$66,0)</f>
        <v>0</v>
      </c>
      <c r="BP264" s="242">
        <f>IFERROR($BM5*'ENWL - Ave Crit'!$Q$66,0)</f>
        <v>0</v>
      </c>
      <c r="BQ264" s="242">
        <f>IFERROR($BM5*'ENWL - Ave Crit'!$Q$66,0)</f>
        <v>0</v>
      </c>
      <c r="BR264" s="176"/>
      <c r="BS264" s="6"/>
      <c r="BT264" s="58" t="s">
        <v>31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31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60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269066.85643760383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269066.85643760383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36234.809264227268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102297.81876517025</v>
      </c>
      <c r="I269" s="66">
        <f t="shared" si="1593"/>
        <v>83782.069820326695</v>
      </c>
      <c r="J269" s="66">
        <f t="shared" si="1593"/>
        <v>25268.243119928466</v>
      </c>
      <c r="K269" s="66">
        <f t="shared" si="1593"/>
        <v>21483.915467951127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22042.966264227263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103434.51413055207</v>
      </c>
      <c r="O269" s="66">
        <f t="shared" si="1594"/>
        <v>86548.728155423436</v>
      </c>
      <c r="P269" s="66">
        <f t="shared" si="1594"/>
        <v>28258.544226509381</v>
      </c>
      <c r="Q269" s="66">
        <f t="shared" si="1594"/>
        <v>28483.666172344456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2730.8249999999998</v>
      </c>
      <c r="U269" s="66">
        <f t="shared" si="1595"/>
        <v>-431.43000000000006</v>
      </c>
      <c r="V269" s="66">
        <f t="shared" si="1595"/>
        <v>-256.23999999999995</v>
      </c>
      <c r="W269" s="66">
        <f t="shared" si="1595"/>
        <v>-2043.155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33932.167330032898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90891.216937586782</v>
      </c>
      <c r="AA269" s="66">
        <f t="shared" si="1596"/>
        <v>88029.238584768682</v>
      </c>
      <c r="AB269" s="66">
        <f t="shared" si="1596"/>
        <v>25016.712522249836</v>
      </c>
      <c r="AC269" s="66">
        <f t="shared" si="1596"/>
        <v>31197.520136550498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5464.6500000000005</v>
      </c>
      <c r="AG269" s="66">
        <f t="shared" si="1597"/>
        <v>-863.14</v>
      </c>
      <c r="AH269" s="66">
        <f t="shared" si="1597"/>
        <v>-514.52</v>
      </c>
      <c r="AI269" s="66">
        <f t="shared" si="1597"/>
        <v>-4086.9900000000007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29163.167330032895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87383.253110676887</v>
      </c>
      <c r="AM269" s="66">
        <f t="shared" si="1598"/>
        <v>88101.433189434087</v>
      </c>
      <c r="AN269" s="66">
        <f t="shared" si="1598"/>
        <v>24816.472966556223</v>
      </c>
      <c r="AO269" s="66">
        <f t="shared" si="1598"/>
        <v>39602.528914488576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631090.42084239901</v>
      </c>
      <c r="CD269" s="198">
        <f t="shared" ref="CD269:CH269" si="1601">CD53+CD105+CD172+CD234+CD266</f>
        <v>4344868.2739955261</v>
      </c>
      <c r="CE269" s="198">
        <f t="shared" si="1601"/>
        <v>5864925.3986493722</v>
      </c>
      <c r="CF269" s="198">
        <f t="shared" si="1601"/>
        <v>3892743.9261357072</v>
      </c>
      <c r="CG269" s="198">
        <f t="shared" si="1601"/>
        <v>7057604.0856132656</v>
      </c>
      <c r="CH269" s="198">
        <f t="shared" si="1601"/>
        <v>21791232.105236273</v>
      </c>
      <c r="CI269" s="68"/>
      <c r="CJ269" s="68"/>
      <c r="CK269" s="198">
        <f>CK53+CK105+CK172+CK234+CK266</f>
        <v>1110795.7528853999</v>
      </c>
      <c r="CL269" s="198">
        <f t="shared" ref="CL269:CP269" si="1602">CL53+CL105+CL172+CL234+CL266</f>
        <v>4306260.4131054971</v>
      </c>
      <c r="CM269" s="198">
        <f t="shared" si="1602"/>
        <v>5715648.2833048543</v>
      </c>
      <c r="CN269" s="198">
        <f t="shared" si="1602"/>
        <v>3485170.0433322461</v>
      </c>
      <c r="CO269" s="198">
        <f t="shared" si="1602"/>
        <v>5250007.8241971899</v>
      </c>
      <c r="CP269" s="198">
        <f t="shared" si="1602"/>
        <v>19867882.316825189</v>
      </c>
      <c r="CS269" s="198">
        <f>CS53+CS105+CS172+CS234+CS266</f>
        <v>993160.45341460838</v>
      </c>
      <c r="CT269" s="198">
        <f t="shared" ref="CT269:CW269" si="1603">CT53+CT105+CT172+CT234+CT266</f>
        <v>3859760.0768869291</v>
      </c>
      <c r="CU269" s="198">
        <f t="shared" si="1603"/>
        <v>5962727.8803260075</v>
      </c>
      <c r="CV269" s="198">
        <f t="shared" si="1603"/>
        <v>3861371.1543758567</v>
      </c>
      <c r="CW269" s="198">
        <f t="shared" si="1603"/>
        <v>7936003.6842807643</v>
      </c>
      <c r="CX269" s="198">
        <f>CX53+CX105+CX172+CX234+CX266</f>
        <v>22613023.249284167</v>
      </c>
      <c r="CY269" s="6"/>
      <c r="CZ269" s="6"/>
      <c r="DA269" s="198">
        <f>DA53+DA105+DA172+DA234+DA266</f>
        <v>993160.45341460838</v>
      </c>
      <c r="DB269" s="198">
        <f t="shared" ref="DB269:DE269" si="1604">DB53+DB105+DB172+DB234+DB266</f>
        <v>3972251.1854882264</v>
      </c>
      <c r="DC269" s="198">
        <f t="shared" si="1604"/>
        <v>5967862.1057061357</v>
      </c>
      <c r="DD269" s="198">
        <f t="shared" si="1604"/>
        <v>3796657.4810733311</v>
      </c>
      <c r="DE269" s="198">
        <f t="shared" si="1604"/>
        <v>7262492.8733782247</v>
      </c>
      <c r="DF269" s="198">
        <f>DF53+DF105+DF172+DF234+DF266</f>
        <v>21992424.099060528</v>
      </c>
      <c r="DG269" s="6"/>
      <c r="DH269" s="6"/>
      <c r="DI269" s="198">
        <f>DI53+DI105+DI172+DI234+DI266</f>
        <v>888876.10732029693</v>
      </c>
      <c r="DJ269" s="198">
        <f t="shared" ref="DJ269:DM269" si="1605">DJ53+DJ105+DJ172+DJ234+DJ266</f>
        <v>3666542.5326977698</v>
      </c>
      <c r="DK269" s="198">
        <f t="shared" si="1605"/>
        <v>5798367.8203879828</v>
      </c>
      <c r="DL269" s="198">
        <f t="shared" si="1605"/>
        <v>3852372.7575279009</v>
      </c>
      <c r="DM269" s="198">
        <f t="shared" si="1605"/>
        <v>11507091.756137194</v>
      </c>
      <c r="DN269" s="198">
        <f>DN53+DN105+DN172+DN234+DN266</f>
        <v>25713250.974071145</v>
      </c>
      <c r="DO269" s="6"/>
      <c r="DP269" s="6"/>
      <c r="DQ269" s="198">
        <f>DQ53+DQ105+DQ172+DQ234+DQ266</f>
        <v>888876.10732029693</v>
      </c>
      <c r="DR269" s="198">
        <f t="shared" ref="DR269:DU269" si="1606">DR53+DR105+DR172+DR234+DR266</f>
        <v>3891543.5786664691</v>
      </c>
      <c r="DS269" s="198">
        <f t="shared" si="1606"/>
        <v>5808644.9999544984</v>
      </c>
      <c r="DT269" s="198">
        <f t="shared" si="1606"/>
        <v>3722713.4792305063</v>
      </c>
      <c r="DU269" s="198">
        <f t="shared" si="1606"/>
        <v>10159779.639887452</v>
      </c>
      <c r="DV269" s="198">
        <f>DV53+DV105+DV172+DV234+DV266</f>
        <v>24471557.805059224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61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62</v>
      </c>
      <c r="E273" s="126" t="s">
        <v>63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23</v>
      </c>
      <c r="CC273" s="201">
        <f>CC53</f>
        <v>148790.96192511465</v>
      </c>
      <c r="CD273" s="201">
        <f t="shared" ref="CD273:CH273" si="1607">CD53</f>
        <v>372470.43432710465</v>
      </c>
      <c r="CE273" s="201">
        <f t="shared" si="1607"/>
        <v>1012338.0670349619</v>
      </c>
      <c r="CF273" s="201">
        <f t="shared" si="1607"/>
        <v>828979.05609148997</v>
      </c>
      <c r="CG273" s="201">
        <f t="shared" si="1607"/>
        <v>1983299.1064037932</v>
      </c>
      <c r="CH273" s="204">
        <f t="shared" si="1607"/>
        <v>4345877.6257824646</v>
      </c>
      <c r="CJ273" s="200" t="s">
        <v>23</v>
      </c>
      <c r="CK273" s="201">
        <f>CK53</f>
        <v>267073.67735999997</v>
      </c>
      <c r="CL273" s="201">
        <f t="shared" ref="CL273:CP273" si="1608">CL53</f>
        <v>362009.600559638</v>
      </c>
      <c r="CM273" s="201">
        <f t="shared" si="1608"/>
        <v>965454.46678976202</v>
      </c>
      <c r="CN273" s="201">
        <f t="shared" si="1608"/>
        <v>740183.51392695669</v>
      </c>
      <c r="CO273" s="201">
        <f t="shared" si="1608"/>
        <v>1625678.8918031801</v>
      </c>
      <c r="CP273" s="204">
        <f t="shared" si="1608"/>
        <v>3960400.1504395371</v>
      </c>
      <c r="CR273" s="200" t="s">
        <v>23</v>
      </c>
      <c r="CS273" s="201">
        <f>CS53</f>
        <v>257702.48804546666</v>
      </c>
      <c r="CT273" s="201">
        <f t="shared" ref="CT273:CX273" si="1609">CT53</f>
        <v>290986.596772352</v>
      </c>
      <c r="CU273" s="201">
        <f t="shared" si="1609"/>
        <v>1008001.4593506319</v>
      </c>
      <c r="CV273" s="201">
        <f t="shared" si="1609"/>
        <v>624753.67566508322</v>
      </c>
      <c r="CW273" s="201">
        <f t="shared" si="1609"/>
        <v>2084501.1890242998</v>
      </c>
      <c r="CX273" s="204">
        <f t="shared" si="1609"/>
        <v>4265945.4088578336</v>
      </c>
      <c r="CY273" s="6"/>
      <c r="CZ273" s="200" t="s">
        <v>23</v>
      </c>
      <c r="DA273" s="201">
        <f>DA53</f>
        <v>257702.48804546666</v>
      </c>
      <c r="DB273" s="201">
        <f t="shared" ref="DB273:DF273" si="1610">DB53</f>
        <v>338765.59639429935</v>
      </c>
      <c r="DC273" s="201">
        <f t="shared" si="1610"/>
        <v>1008001.4593506319</v>
      </c>
      <c r="DD273" s="201">
        <f t="shared" si="1610"/>
        <v>624753.67566508322</v>
      </c>
      <c r="DE273" s="201">
        <f t="shared" si="1610"/>
        <v>1823283.2156813582</v>
      </c>
      <c r="DF273" s="204">
        <f t="shared" si="1610"/>
        <v>4052506.4351368393</v>
      </c>
      <c r="DG273" s="6"/>
      <c r="DH273" s="200" t="s">
        <v>23</v>
      </c>
      <c r="DI273" s="201">
        <f>DI53</f>
        <v>219027.20543137533</v>
      </c>
      <c r="DJ273" s="201">
        <f t="shared" ref="DJ273:DN273" si="1611">DJ53</f>
        <v>281278.72072579933</v>
      </c>
      <c r="DK273" s="201">
        <f t="shared" si="1611"/>
        <v>1031741.3081158646</v>
      </c>
      <c r="DL273" s="201">
        <f t="shared" si="1611"/>
        <v>562971.26675271732</v>
      </c>
      <c r="DM273" s="201">
        <f t="shared" si="1611"/>
        <v>2448811.3884049663</v>
      </c>
      <c r="DN273" s="204">
        <f t="shared" si="1611"/>
        <v>4543829.8894307232</v>
      </c>
      <c r="DO273" s="6"/>
      <c r="DP273" s="200" t="s">
        <v>23</v>
      </c>
      <c r="DQ273" s="201">
        <f>DQ53</f>
        <v>219027.20543137533</v>
      </c>
      <c r="DR273" s="201">
        <f t="shared" ref="DR273:DV273" si="1612">DR53</f>
        <v>376836.71996969398</v>
      </c>
      <c r="DS273" s="201">
        <f t="shared" si="1612"/>
        <v>1031741.3081158646</v>
      </c>
      <c r="DT273" s="201">
        <f t="shared" si="1612"/>
        <v>562971.26675271732</v>
      </c>
      <c r="DU273" s="201">
        <f t="shared" si="1612"/>
        <v>1926375.4417190836</v>
      </c>
      <c r="DV273" s="204">
        <f t="shared" si="1612"/>
        <v>4116951.941988735</v>
      </c>
    </row>
    <row r="274" spans="1:126">
      <c r="A274" s="19"/>
      <c r="B274" s="115"/>
      <c r="C274" s="115"/>
      <c r="D274" s="131" t="s">
        <v>64</v>
      </c>
      <c r="E274" s="132" t="s">
        <v>65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35</v>
      </c>
      <c r="CC274" s="201">
        <f>CC105</f>
        <v>228207.18194774</v>
      </c>
      <c r="CD274" s="201">
        <f t="shared" ref="CD274:CH274" si="1613">CD105</f>
        <v>2904549.9801821099</v>
      </c>
      <c r="CE274" s="201">
        <f t="shared" si="1613"/>
        <v>3279692.1100877705</v>
      </c>
      <c r="CF274" s="201">
        <f t="shared" si="1613"/>
        <v>1727661.8670588448</v>
      </c>
      <c r="CG274" s="201">
        <f t="shared" si="1613"/>
        <v>2859133.4392771497</v>
      </c>
      <c r="CH274" s="204">
        <f t="shared" si="1613"/>
        <v>10999244.578553615</v>
      </c>
      <c r="CJ274" s="200" t="s">
        <v>35</v>
      </c>
      <c r="CK274" s="201">
        <f>CK105</f>
        <v>471564.48531088</v>
      </c>
      <c r="CL274" s="201">
        <f t="shared" ref="CL274:CP274" si="1614">CL105</f>
        <v>2864554.0418597595</v>
      </c>
      <c r="CM274" s="201">
        <f t="shared" si="1614"/>
        <v>3233290.5036785901</v>
      </c>
      <c r="CN274" s="201">
        <f t="shared" si="1614"/>
        <v>1556366.4488866399</v>
      </c>
      <c r="CO274" s="201">
        <f t="shared" si="1614"/>
        <v>2117233.8458358501</v>
      </c>
      <c r="CP274" s="204">
        <f t="shared" si="1614"/>
        <v>10243009.32557172</v>
      </c>
      <c r="CR274" s="200" t="s">
        <v>35</v>
      </c>
      <c r="CS274" s="201">
        <f>CS105</f>
        <v>431250.74365700007</v>
      </c>
      <c r="CT274" s="201">
        <f t="shared" ref="CT274:CX274" si="1615">CT105</f>
        <v>2695873.1503577894</v>
      </c>
      <c r="CU274" s="201">
        <f t="shared" si="1615"/>
        <v>3229263.74000361</v>
      </c>
      <c r="CV274" s="201">
        <f t="shared" si="1615"/>
        <v>1705079.909189445</v>
      </c>
      <c r="CW274" s="201">
        <f t="shared" si="1615"/>
        <v>3364542.2332429998</v>
      </c>
      <c r="CX274" s="204">
        <f t="shared" si="1615"/>
        <v>11426009.776450843</v>
      </c>
      <c r="CY274" s="6"/>
      <c r="CZ274" s="200" t="s">
        <v>35</v>
      </c>
      <c r="DA274" s="201">
        <f>DA105</f>
        <v>431250.74365700007</v>
      </c>
      <c r="DB274" s="201">
        <f t="shared" ref="DB274:DF274" si="1616">DB105</f>
        <v>2714226.5047872271</v>
      </c>
      <c r="DC274" s="201">
        <f t="shared" si="1616"/>
        <v>3229263.74000361</v>
      </c>
      <c r="DD274" s="201">
        <f t="shared" si="1616"/>
        <v>1705079.909189445</v>
      </c>
      <c r="DE274" s="201">
        <f t="shared" si="1616"/>
        <v>3256711.3843510691</v>
      </c>
      <c r="DF274" s="204">
        <f t="shared" si="1616"/>
        <v>11336532.281988353</v>
      </c>
      <c r="DG274" s="6"/>
      <c r="DH274" s="200" t="s">
        <v>35</v>
      </c>
      <c r="DI274" s="201">
        <f>DI105</f>
        <v>395507.7614125</v>
      </c>
      <c r="DJ274" s="201">
        <f t="shared" ref="DJ274:DN274" si="1617">DJ105</f>
        <v>2620424.79919007</v>
      </c>
      <c r="DK274" s="201">
        <f t="shared" si="1617"/>
        <v>3200339.3993534897</v>
      </c>
      <c r="DL274" s="201">
        <f t="shared" si="1617"/>
        <v>1665720.203658795</v>
      </c>
      <c r="DM274" s="201">
        <f t="shared" si="1617"/>
        <v>4361259.7743836492</v>
      </c>
      <c r="DN274" s="204">
        <f t="shared" si="1617"/>
        <v>12243251.937998503</v>
      </c>
      <c r="DO274" s="6"/>
      <c r="DP274" s="200" t="s">
        <v>35</v>
      </c>
      <c r="DQ274" s="201">
        <f>DQ105</f>
        <v>395507.7614125</v>
      </c>
      <c r="DR274" s="201">
        <f t="shared" ref="DR274:DV274" si="1618">DR105</f>
        <v>2657131.5080489456</v>
      </c>
      <c r="DS274" s="201">
        <f t="shared" si="1618"/>
        <v>3200339.3993534897</v>
      </c>
      <c r="DT274" s="201">
        <f t="shared" si="1618"/>
        <v>1665720.203658795</v>
      </c>
      <c r="DU274" s="201">
        <f t="shared" si="1618"/>
        <v>4145598.0765997875</v>
      </c>
      <c r="DV274" s="204">
        <f t="shared" si="1618"/>
        <v>12064296.949073518</v>
      </c>
    </row>
    <row r="275" spans="1:126" s="88" customFormat="1">
      <c r="A275" s="19"/>
      <c r="B275" s="115"/>
      <c r="C275" s="115"/>
      <c r="D275" s="136" t="s">
        <v>66</v>
      </c>
      <c r="E275" s="137" t="s">
        <v>67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41</v>
      </c>
      <c r="CC275" s="202">
        <f>CC172</f>
        <v>38994.114474722024</v>
      </c>
      <c r="CD275" s="202">
        <f t="shared" ref="CD275:CH275" si="1619">CD172</f>
        <v>763052.14087259106</v>
      </c>
      <c r="CE275" s="202">
        <f t="shared" si="1619"/>
        <v>1299980.0250482678</v>
      </c>
      <c r="CF275" s="202">
        <f t="shared" si="1619"/>
        <v>940023.20318493072</v>
      </c>
      <c r="CG275" s="202">
        <f t="shared" si="1619"/>
        <v>1009993.6628010225</v>
      </c>
      <c r="CH275" s="204">
        <f t="shared" si="1619"/>
        <v>4052043.1463815342</v>
      </c>
      <c r="CJ275" s="200" t="s">
        <v>41</v>
      </c>
      <c r="CK275" s="202">
        <f>CK172</f>
        <v>100513.66970241549</v>
      </c>
      <c r="CL275" s="202">
        <f t="shared" ref="CL275:CP275" si="1620">CL172</f>
        <v>750143.24293485028</v>
      </c>
      <c r="CM275" s="202">
        <f t="shared" si="1620"/>
        <v>1275594.69560039</v>
      </c>
      <c r="CN275" s="202">
        <f t="shared" si="1620"/>
        <v>819735.69927209208</v>
      </c>
      <c r="CO275" s="202">
        <f t="shared" si="1620"/>
        <v>739921.68543567299</v>
      </c>
      <c r="CP275" s="204">
        <f t="shared" si="1620"/>
        <v>3685908.9929454206</v>
      </c>
      <c r="CR275" s="200" t="s">
        <v>41</v>
      </c>
      <c r="CS275" s="202">
        <f>CS172</f>
        <v>81637.240136861408</v>
      </c>
      <c r="CT275" s="202">
        <f t="shared" ref="CT275:CX275" si="1621">CT172</f>
        <v>617046.00816145109</v>
      </c>
      <c r="CU275" s="202">
        <f t="shared" si="1621"/>
        <v>1376531.8154267587</v>
      </c>
      <c r="CV275" s="202">
        <f t="shared" si="1621"/>
        <v>945758.81343292957</v>
      </c>
      <c r="CW275" s="202">
        <f t="shared" si="1621"/>
        <v>1144385.0304649917</v>
      </c>
      <c r="CX275" s="204">
        <f t="shared" si="1621"/>
        <v>4165358.907622993</v>
      </c>
      <c r="CY275" s="6"/>
      <c r="CZ275" s="200" t="s">
        <v>41</v>
      </c>
      <c r="DA275" s="202">
        <f>DA172</f>
        <v>81637.240136861408</v>
      </c>
      <c r="DB275" s="202">
        <f t="shared" ref="DB275:DF275" si="1622">DB172</f>
        <v>631818.3708437453</v>
      </c>
      <c r="DC275" s="202">
        <f t="shared" si="1622"/>
        <v>1392663.1966453784</v>
      </c>
      <c r="DD275" s="202">
        <f t="shared" si="1622"/>
        <v>942202.69518302078</v>
      </c>
      <c r="DE275" s="202">
        <f t="shared" si="1622"/>
        <v>993469.17111391225</v>
      </c>
      <c r="DF275" s="204">
        <f t="shared" si="1622"/>
        <v>4041790.6739229178</v>
      </c>
      <c r="DG275" s="6"/>
      <c r="DH275" s="200" t="s">
        <v>41</v>
      </c>
      <c r="DI275" s="202">
        <f>DI172</f>
        <v>75814.762421481413</v>
      </c>
      <c r="DJ275" s="202">
        <f t="shared" ref="DJ275:DN275" si="1623">DJ172</f>
        <v>529270.00118223845</v>
      </c>
      <c r="DK275" s="202">
        <f t="shared" si="1623"/>
        <v>1336399.2955716175</v>
      </c>
      <c r="DL275" s="202">
        <f t="shared" si="1623"/>
        <v>867114.23654814926</v>
      </c>
      <c r="DM275" s="202">
        <f t="shared" si="1623"/>
        <v>2058868.3345925256</v>
      </c>
      <c r="DN275" s="204">
        <f t="shared" si="1623"/>
        <v>4867466.6303160125</v>
      </c>
      <c r="DO275" s="6"/>
      <c r="DP275" s="200" t="s">
        <v>41</v>
      </c>
      <c r="DQ275" s="202">
        <f>DQ172</f>
        <v>75814.762421481413</v>
      </c>
      <c r="DR275" s="202">
        <f t="shared" ref="DR275:DV275" si="1624">DR172</f>
        <v>558830.55083238636</v>
      </c>
      <c r="DS275" s="202">
        <f t="shared" si="1624"/>
        <v>1368646.2144077369</v>
      </c>
      <c r="DT275" s="202">
        <f t="shared" si="1624"/>
        <v>859922.97519833408</v>
      </c>
      <c r="DU275" s="202">
        <f t="shared" si="1624"/>
        <v>1756937.6372657449</v>
      </c>
      <c r="DV275" s="204">
        <f t="shared" si="1624"/>
        <v>4620152.1401256835</v>
      </c>
    </row>
    <row r="276" spans="1:126">
      <c r="A276" s="19"/>
      <c r="B276" s="115"/>
      <c r="C276" s="115"/>
      <c r="D276" s="142" t="s">
        <v>68</v>
      </c>
      <c r="E276" s="143" t="s">
        <v>69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50</v>
      </c>
      <c r="CC276" s="201">
        <f>CC234</f>
        <v>215098.16249482238</v>
      </c>
      <c r="CD276" s="201">
        <f t="shared" ref="CD276:CH276" si="1625">CD234</f>
        <v>304795.71861372015</v>
      </c>
      <c r="CE276" s="201">
        <f t="shared" si="1625"/>
        <v>272915.19647837157</v>
      </c>
      <c r="CF276" s="201">
        <f t="shared" si="1625"/>
        <v>396079.79980044201</v>
      </c>
      <c r="CG276" s="201">
        <f t="shared" si="1625"/>
        <v>1205177.8771313005</v>
      </c>
      <c r="CH276" s="204">
        <f t="shared" si="1625"/>
        <v>2394066.754518657</v>
      </c>
      <c r="CJ276" s="200" t="s">
        <v>50</v>
      </c>
      <c r="CK276" s="201">
        <f>CK234</f>
        <v>271643.92051210447</v>
      </c>
      <c r="CL276" s="201">
        <f t="shared" ref="CL276:CP276" si="1626">CL234</f>
        <v>329553.52775124932</v>
      </c>
      <c r="CM276" s="201">
        <f t="shared" si="1626"/>
        <v>241308.61723611201</v>
      </c>
      <c r="CN276" s="201">
        <f t="shared" si="1626"/>
        <v>368884.38124655769</v>
      </c>
      <c r="CO276" s="201">
        <f t="shared" si="1626"/>
        <v>767173.40112248575</v>
      </c>
      <c r="CP276" s="204">
        <f t="shared" si="1626"/>
        <v>1978563.8478685091</v>
      </c>
      <c r="CR276" s="200" t="s">
        <v>50</v>
      </c>
      <c r="CS276" s="201">
        <f>CS234</f>
        <v>222569.98157528017</v>
      </c>
      <c r="CT276" s="201">
        <f t="shared" ref="CT276:CX276" si="1627">CT234</f>
        <v>255854.32159533625</v>
      </c>
      <c r="CU276" s="201">
        <f t="shared" si="1627"/>
        <v>348930.86554500763</v>
      </c>
      <c r="CV276" s="201">
        <f t="shared" si="1627"/>
        <v>585778.7560883991</v>
      </c>
      <c r="CW276" s="201">
        <f t="shared" si="1627"/>
        <v>1342575.2315484737</v>
      </c>
      <c r="CX276" s="204">
        <f t="shared" si="1627"/>
        <v>2755709.1563524967</v>
      </c>
      <c r="CY276" s="89"/>
      <c r="CZ276" s="200" t="s">
        <v>50</v>
      </c>
      <c r="DA276" s="201">
        <f>DA234</f>
        <v>222569.98157528017</v>
      </c>
      <c r="DB276" s="201">
        <f t="shared" ref="DB276:DF276" si="1628">DB234</f>
        <v>287440.7134629545</v>
      </c>
      <c r="DC276" s="201">
        <f t="shared" si="1628"/>
        <v>337933.70970651589</v>
      </c>
      <c r="DD276" s="201">
        <f t="shared" si="1628"/>
        <v>524621.201035782</v>
      </c>
      <c r="DE276" s="201">
        <f t="shared" si="1628"/>
        <v>1189029.1022318848</v>
      </c>
      <c r="DF276" s="204">
        <f t="shared" si="1628"/>
        <v>2561594.7080124174</v>
      </c>
      <c r="DG276" s="6"/>
      <c r="DH276" s="200" t="s">
        <v>50</v>
      </c>
      <c r="DI276" s="201">
        <f>DI234</f>
        <v>198526.37805494017</v>
      </c>
      <c r="DJ276" s="201">
        <f t="shared" ref="DJ276:DN276" si="1629">DJ234</f>
        <v>235569.01159966184</v>
      </c>
      <c r="DK276" s="201">
        <f t="shared" si="1629"/>
        <v>229887.81734701095</v>
      </c>
      <c r="DL276" s="201">
        <f t="shared" si="1629"/>
        <v>756567.05056823976</v>
      </c>
      <c r="DM276" s="201">
        <f t="shared" si="1629"/>
        <v>2638152.2587560522</v>
      </c>
      <c r="DN276" s="204">
        <f t="shared" si="1629"/>
        <v>4058702.516325905</v>
      </c>
      <c r="DO276" s="6"/>
      <c r="DP276" s="200" t="s">
        <v>50</v>
      </c>
      <c r="DQ276" s="201">
        <f>DQ234</f>
        <v>198526.37805494017</v>
      </c>
      <c r="DR276" s="201">
        <f t="shared" ref="DR276:DV276" si="1630">DR234</f>
        <v>298744.79981544329</v>
      </c>
      <c r="DS276" s="201">
        <f t="shared" si="1630"/>
        <v>207918.07807740656</v>
      </c>
      <c r="DT276" s="201">
        <f t="shared" si="1630"/>
        <v>634099.03362065996</v>
      </c>
      <c r="DU276" s="201">
        <f t="shared" si="1630"/>
        <v>2330868.4843028369</v>
      </c>
      <c r="DV276" s="204">
        <f t="shared" si="1630"/>
        <v>3670156.7738712868</v>
      </c>
    </row>
    <row r="277" spans="1:126" ht="13.5" thickBot="1">
      <c r="A277" s="19"/>
      <c r="B277" s="115"/>
      <c r="C277" s="115"/>
      <c r="D277" s="149" t="s">
        <v>70</v>
      </c>
      <c r="E277" s="150" t="s">
        <v>71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58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58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58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58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58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58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24</v>
      </c>
      <c r="CC279" s="201">
        <f>SUM(CC273:CC277)</f>
        <v>631090.42084239901</v>
      </c>
      <c r="CD279" s="201">
        <f t="shared" ref="CD279:CH279" si="1637">SUM(CD273:CD277)</f>
        <v>4344868.2739955261</v>
      </c>
      <c r="CE279" s="201">
        <f t="shared" si="1637"/>
        <v>5864925.3986493722</v>
      </c>
      <c r="CF279" s="201">
        <f t="shared" si="1637"/>
        <v>3892743.9261357072</v>
      </c>
      <c r="CG279" s="201">
        <f t="shared" si="1637"/>
        <v>7057604.0856132656</v>
      </c>
      <c r="CH279" s="204">
        <f t="shared" si="1637"/>
        <v>21791232.105236273</v>
      </c>
      <c r="CJ279" s="203" t="s">
        <v>24</v>
      </c>
      <c r="CK279" s="201">
        <f>SUM(CK273:CK277)</f>
        <v>1110795.7528853999</v>
      </c>
      <c r="CL279" s="201">
        <f t="shared" ref="CL279:CP279" si="1638">SUM(CL273:CL277)</f>
        <v>4306260.4131054971</v>
      </c>
      <c r="CM279" s="201">
        <f t="shared" si="1638"/>
        <v>5715648.2833048543</v>
      </c>
      <c r="CN279" s="201">
        <f t="shared" si="1638"/>
        <v>3485170.0433322461</v>
      </c>
      <c r="CO279" s="201">
        <f t="shared" si="1638"/>
        <v>5250007.8241971899</v>
      </c>
      <c r="CP279" s="204">
        <f t="shared" si="1638"/>
        <v>19867882.316825189</v>
      </c>
      <c r="CR279" s="203" t="s">
        <v>24</v>
      </c>
      <c r="CS279" s="201">
        <f>SUM(CS273:CS277)</f>
        <v>993160.45341460838</v>
      </c>
      <c r="CT279" s="201">
        <f t="shared" ref="CT279:CX279" si="1639">SUM(CT273:CT277)</f>
        <v>3859760.0768869291</v>
      </c>
      <c r="CU279" s="201">
        <f t="shared" si="1639"/>
        <v>5962727.8803260075</v>
      </c>
      <c r="CV279" s="201">
        <f t="shared" si="1639"/>
        <v>3861371.1543758567</v>
      </c>
      <c r="CW279" s="201">
        <f t="shared" si="1639"/>
        <v>7936003.6842807643</v>
      </c>
      <c r="CX279" s="204">
        <f t="shared" si="1639"/>
        <v>22613023.249284167</v>
      </c>
      <c r="CY279" s="6"/>
      <c r="CZ279" s="203" t="s">
        <v>24</v>
      </c>
      <c r="DA279" s="201">
        <f>SUM(DA273:DA277)</f>
        <v>993160.45341460838</v>
      </c>
      <c r="DB279" s="201">
        <f t="shared" ref="DB279:DF279" si="1640">SUM(DB273:DB277)</f>
        <v>3972251.1854882264</v>
      </c>
      <c r="DC279" s="201">
        <f t="shared" si="1640"/>
        <v>5967862.1057061357</v>
      </c>
      <c r="DD279" s="201">
        <f t="shared" si="1640"/>
        <v>3796657.4810733311</v>
      </c>
      <c r="DE279" s="201">
        <f t="shared" si="1640"/>
        <v>7262492.8733782247</v>
      </c>
      <c r="DF279" s="204">
        <f t="shared" si="1640"/>
        <v>21992424.099060528</v>
      </c>
      <c r="DG279" s="6"/>
      <c r="DH279" s="203" t="s">
        <v>24</v>
      </c>
      <c r="DI279" s="201">
        <f>SUM(DI273:DI277)</f>
        <v>888876.10732029693</v>
      </c>
      <c r="DJ279" s="201">
        <f t="shared" ref="DJ279:DN279" si="1641">SUM(DJ273:DJ277)</f>
        <v>3666542.5326977698</v>
      </c>
      <c r="DK279" s="201">
        <f t="shared" si="1641"/>
        <v>5798367.8203879828</v>
      </c>
      <c r="DL279" s="201">
        <f t="shared" si="1641"/>
        <v>3852372.7575279009</v>
      </c>
      <c r="DM279" s="201">
        <f t="shared" si="1641"/>
        <v>11507091.756137194</v>
      </c>
      <c r="DN279" s="204">
        <f t="shared" si="1641"/>
        <v>25713250.974071145</v>
      </c>
      <c r="DO279" s="6"/>
      <c r="DP279" s="203" t="s">
        <v>24</v>
      </c>
      <c r="DQ279" s="201">
        <f>SUM(DQ273:DQ277)</f>
        <v>888876.10732029693</v>
      </c>
      <c r="DR279" s="201">
        <f t="shared" ref="DR279:DV279" si="1642">SUM(DR273:DR277)</f>
        <v>3891543.5786664691</v>
      </c>
      <c r="DS279" s="201">
        <f t="shared" si="1642"/>
        <v>5808644.9999544984</v>
      </c>
      <c r="DT279" s="201">
        <f t="shared" si="1642"/>
        <v>3722713.4792305063</v>
      </c>
      <c r="DU279" s="201">
        <f t="shared" si="1642"/>
        <v>10159779.639887452</v>
      </c>
      <c r="DV279" s="204">
        <f t="shared" si="1642"/>
        <v>24471557.805059224</v>
      </c>
    </row>
    <row r="280" spans="1:126">
      <c r="A280" s="155"/>
      <c r="B280" s="115"/>
      <c r="C280" s="115"/>
      <c r="D280" s="159" t="s">
        <v>72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26</v>
      </c>
      <c r="E282" s="126" t="s">
        <v>73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28</v>
      </c>
      <c r="E283" s="132" t="s">
        <v>74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30</v>
      </c>
      <c r="E284" s="137" t="s">
        <v>75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31</v>
      </c>
      <c r="E285" s="150" t="s">
        <v>76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M2" sqref="BM2:BM5"/>
      <selection pane="topRight" activeCell="BM2" sqref="BM2:BM5"/>
      <selection pane="bottomLeft" activeCell="BM2" sqref="BM2:BM5"/>
      <selection pane="bottomRight" activeCell="C12" sqref="C1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107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BM1" s="203" t="s">
        <v>92</v>
      </c>
      <c r="BN1" s="203" t="s">
        <v>113</v>
      </c>
    </row>
    <row r="2" spans="1:126" s="6" customFormat="1" ht="19.5">
      <c r="A2" s="7" t="s">
        <v>85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BL2" s="258" t="s">
        <v>26</v>
      </c>
      <c r="BM2" s="203">
        <v>0.7</v>
      </c>
      <c r="BN2" s="260" t="s">
        <v>109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BL3" s="259" t="s">
        <v>28</v>
      </c>
      <c r="BM3" s="203">
        <v>1</v>
      </c>
      <c r="BN3" s="260" t="s">
        <v>110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BL4" s="259" t="s">
        <v>30</v>
      </c>
      <c r="BM4" s="203">
        <v>1.5</v>
      </c>
      <c r="BN4" s="260" t="s">
        <v>111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BL5" s="259" t="s">
        <v>31</v>
      </c>
      <c r="BM5" s="203">
        <v>2.5</v>
      </c>
      <c r="BN5" s="260" t="s">
        <v>112</v>
      </c>
    </row>
    <row r="6" spans="1:126" s="6" customFormat="1" ht="20.25" thickBot="1">
      <c r="A6" s="9" t="s">
        <v>108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85" t="s">
        <v>1</v>
      </c>
      <c r="C9" s="211"/>
      <c r="D9" s="287" t="s">
        <v>2</v>
      </c>
      <c r="E9" s="288"/>
      <c r="F9" s="21"/>
      <c r="G9" s="278" t="s">
        <v>3</v>
      </c>
      <c r="H9" s="279"/>
      <c r="I9" s="279"/>
      <c r="J9" s="279"/>
      <c r="K9" s="279"/>
      <c r="L9" s="280"/>
      <c r="M9" s="278" t="s">
        <v>4</v>
      </c>
      <c r="N9" s="279"/>
      <c r="O9" s="279"/>
      <c r="P9" s="279"/>
      <c r="Q9" s="279"/>
      <c r="R9" s="280"/>
      <c r="S9" s="278" t="s">
        <v>5</v>
      </c>
      <c r="T9" s="279"/>
      <c r="U9" s="279"/>
      <c r="V9" s="279"/>
      <c r="W9" s="279"/>
      <c r="X9" s="280"/>
      <c r="Y9" s="278" t="s">
        <v>6</v>
      </c>
      <c r="Z9" s="279"/>
      <c r="AA9" s="279"/>
      <c r="AB9" s="279"/>
      <c r="AC9" s="279"/>
      <c r="AD9" s="280"/>
      <c r="AE9" s="278" t="s">
        <v>7</v>
      </c>
      <c r="AF9" s="279"/>
      <c r="AG9" s="279"/>
      <c r="AH9" s="279"/>
      <c r="AI9" s="279"/>
      <c r="AJ9" s="280"/>
      <c r="AK9" s="278" t="s">
        <v>8</v>
      </c>
      <c r="AL9" s="279"/>
      <c r="AM9" s="279"/>
      <c r="AN9" s="279"/>
      <c r="AO9" s="279"/>
      <c r="AP9" s="280"/>
      <c r="AV9" s="6"/>
      <c r="AW9" s="6"/>
      <c r="AX9" s="6"/>
      <c r="AY9" s="6"/>
      <c r="AZ9" s="6"/>
      <c r="BA9" s="6"/>
      <c r="BB9" s="6"/>
      <c r="BD9" s="21"/>
      <c r="BE9" s="278" t="s">
        <v>77</v>
      </c>
      <c r="BF9" s="279"/>
      <c r="BG9" s="279"/>
      <c r="BH9" s="279"/>
      <c r="BI9" s="279"/>
      <c r="BJ9" s="280"/>
      <c r="BL9" s="21"/>
      <c r="BM9" s="278" t="s">
        <v>78</v>
      </c>
      <c r="BN9" s="279"/>
      <c r="BO9" s="279"/>
      <c r="BP9" s="279"/>
      <c r="BQ9" s="279"/>
      <c r="BR9" s="280"/>
      <c r="BT9" s="21"/>
      <c r="BU9" s="278" t="s">
        <v>93</v>
      </c>
      <c r="BV9" s="279"/>
      <c r="BW9" s="279"/>
      <c r="BX9" s="279"/>
      <c r="BY9" s="279"/>
      <c r="BZ9" s="280"/>
    </row>
    <row r="10" spans="1:126" ht="61.5" customHeight="1">
      <c r="A10" s="19"/>
      <c r="B10" s="286"/>
      <c r="C10" s="284" t="s">
        <v>9</v>
      </c>
      <c r="D10" s="289"/>
      <c r="E10" s="290"/>
      <c r="F10" s="23"/>
      <c r="G10" s="281"/>
      <c r="H10" s="282"/>
      <c r="I10" s="282"/>
      <c r="J10" s="282"/>
      <c r="K10" s="282"/>
      <c r="L10" s="283"/>
      <c r="M10" s="281"/>
      <c r="N10" s="282"/>
      <c r="O10" s="282"/>
      <c r="P10" s="282"/>
      <c r="Q10" s="282"/>
      <c r="R10" s="283"/>
      <c r="S10" s="281"/>
      <c r="T10" s="282"/>
      <c r="U10" s="282"/>
      <c r="V10" s="282"/>
      <c r="W10" s="282"/>
      <c r="X10" s="283"/>
      <c r="Y10" s="281"/>
      <c r="Z10" s="282"/>
      <c r="AA10" s="282"/>
      <c r="AB10" s="282"/>
      <c r="AC10" s="282"/>
      <c r="AD10" s="283"/>
      <c r="AE10" s="281"/>
      <c r="AF10" s="282"/>
      <c r="AG10" s="282"/>
      <c r="AH10" s="282"/>
      <c r="AI10" s="282"/>
      <c r="AJ10" s="283"/>
      <c r="AK10" s="281"/>
      <c r="AL10" s="282"/>
      <c r="AM10" s="282"/>
      <c r="AN10" s="282"/>
      <c r="AO10" s="282"/>
      <c r="AP10" s="283"/>
      <c r="AV10" s="6"/>
      <c r="AW10" s="6"/>
      <c r="AX10" s="6"/>
      <c r="AY10" s="6"/>
      <c r="AZ10" s="6"/>
      <c r="BA10" s="6"/>
      <c r="BB10" s="6"/>
      <c r="BD10" s="23"/>
      <c r="BE10" s="281"/>
      <c r="BF10" s="282"/>
      <c r="BG10" s="282"/>
      <c r="BH10" s="282"/>
      <c r="BI10" s="282"/>
      <c r="BJ10" s="283"/>
      <c r="BL10" s="23"/>
      <c r="BM10" s="281"/>
      <c r="BN10" s="282"/>
      <c r="BO10" s="282"/>
      <c r="BP10" s="282"/>
      <c r="BQ10" s="282"/>
      <c r="BR10" s="283"/>
      <c r="BT10" s="23"/>
      <c r="BU10" s="281"/>
      <c r="BV10" s="282"/>
      <c r="BW10" s="282"/>
      <c r="BX10" s="282"/>
      <c r="BY10" s="282"/>
      <c r="BZ10" s="283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6"/>
      <c r="C11" s="284"/>
      <c r="D11" s="25" t="s">
        <v>10</v>
      </c>
      <c r="E11" s="26" t="s">
        <v>11</v>
      </c>
      <c r="F11" s="27"/>
      <c r="G11" s="28" t="s">
        <v>12</v>
      </c>
      <c r="H11" s="29" t="s">
        <v>13</v>
      </c>
      <c r="I11" s="29" t="s">
        <v>14</v>
      </c>
      <c r="J11" s="29" t="s">
        <v>15</v>
      </c>
      <c r="K11" s="30" t="s">
        <v>16</v>
      </c>
      <c r="L11" s="31"/>
      <c r="M11" s="28" t="s">
        <v>12</v>
      </c>
      <c r="N11" s="29" t="s">
        <v>13</v>
      </c>
      <c r="O11" s="29" t="s">
        <v>14</v>
      </c>
      <c r="P11" s="29" t="s">
        <v>15</v>
      </c>
      <c r="Q11" s="30" t="s">
        <v>16</v>
      </c>
      <c r="R11" s="31"/>
      <c r="S11" s="28" t="s">
        <v>12</v>
      </c>
      <c r="T11" s="29" t="s">
        <v>13</v>
      </c>
      <c r="U11" s="29" t="s">
        <v>14</v>
      </c>
      <c r="V11" s="29" t="s">
        <v>15</v>
      </c>
      <c r="W11" s="30" t="s">
        <v>16</v>
      </c>
      <c r="X11" s="31"/>
      <c r="Y11" s="28" t="s">
        <v>12</v>
      </c>
      <c r="Z11" s="29" t="s">
        <v>13</v>
      </c>
      <c r="AA11" s="29" t="s">
        <v>14</v>
      </c>
      <c r="AB11" s="29" t="s">
        <v>15</v>
      </c>
      <c r="AC11" s="30" t="s">
        <v>16</v>
      </c>
      <c r="AD11" s="31"/>
      <c r="AE11" s="28" t="s">
        <v>12</v>
      </c>
      <c r="AF11" s="29" t="s">
        <v>13</v>
      </c>
      <c r="AG11" s="29" t="s">
        <v>14</v>
      </c>
      <c r="AH11" s="29" t="s">
        <v>15</v>
      </c>
      <c r="AI11" s="30" t="s">
        <v>16</v>
      </c>
      <c r="AJ11" s="31"/>
      <c r="AK11" s="32" t="s">
        <v>12</v>
      </c>
      <c r="AL11" s="33" t="s">
        <v>13</v>
      </c>
      <c r="AM11" s="33" t="s">
        <v>14</v>
      </c>
      <c r="AN11" s="33" t="s">
        <v>15</v>
      </c>
      <c r="AO11" s="34" t="s">
        <v>16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12</v>
      </c>
      <c r="BF11" s="29" t="s">
        <v>13</v>
      </c>
      <c r="BG11" s="29" t="s">
        <v>14</v>
      </c>
      <c r="BH11" s="29" t="s">
        <v>15</v>
      </c>
      <c r="BI11" s="30" t="s">
        <v>16</v>
      </c>
      <c r="BJ11" s="31"/>
      <c r="BK11" s="24"/>
      <c r="BL11" s="27"/>
      <c r="BM11" s="28" t="s">
        <v>12</v>
      </c>
      <c r="BN11" s="29" t="s">
        <v>13</v>
      </c>
      <c r="BO11" s="29" t="s">
        <v>14</v>
      </c>
      <c r="BP11" s="29" t="s">
        <v>15</v>
      </c>
      <c r="BQ11" s="30" t="s">
        <v>16</v>
      </c>
      <c r="BR11" s="31"/>
      <c r="BS11" s="24"/>
      <c r="BT11" s="27"/>
      <c r="BU11" s="28" t="s">
        <v>12</v>
      </c>
      <c r="BV11" s="29" t="s">
        <v>13</v>
      </c>
      <c r="BW11" s="29" t="s">
        <v>14</v>
      </c>
      <c r="BX11" s="29" t="s">
        <v>15</v>
      </c>
      <c r="BY11" s="30" t="s">
        <v>16</v>
      </c>
      <c r="BZ11" s="31"/>
      <c r="CA11" s="24"/>
      <c r="CB11" s="24"/>
      <c r="CC11" s="16" t="s">
        <v>17</v>
      </c>
      <c r="CK11" s="16" t="s">
        <v>18</v>
      </c>
      <c r="CS11" s="16" t="s">
        <v>19</v>
      </c>
      <c r="DA11" s="16" t="s">
        <v>20</v>
      </c>
      <c r="DI11" s="16" t="s">
        <v>21</v>
      </c>
      <c r="DQ11" s="16" t="s">
        <v>22</v>
      </c>
    </row>
    <row r="12" spans="1:126" ht="25.5" customHeight="1" thickBot="1">
      <c r="A12" s="19"/>
      <c r="B12" s="36" t="s">
        <v>23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24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24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24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24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24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24</v>
      </c>
    </row>
    <row r="13" spans="1:126" ht="25.5" customHeight="1">
      <c r="A13" s="19"/>
      <c r="B13" s="48" t="s">
        <v>25</v>
      </c>
      <c r="C13" s="48"/>
      <c r="D13" s="49">
        <f>L13</f>
        <v>3251</v>
      </c>
      <c r="E13" s="50">
        <f>D13+SUM(AE13:AI13)</f>
        <v>3251</v>
      </c>
      <c r="F13" s="51" t="s">
        <v>26</v>
      </c>
      <c r="G13" s="52">
        <f>'[9]NAW7 - HVP - ENWL'!G10</f>
        <v>365</v>
      </c>
      <c r="H13" s="52">
        <f>'[9]NAW7 - HVP - ENWL'!H10</f>
        <v>1078</v>
      </c>
      <c r="I13" s="52">
        <f>'[9]NAW7 - HVP - ENWL'!I10</f>
        <v>581</v>
      </c>
      <c r="J13" s="52">
        <f>'[9]NAW7 - HVP - ENWL'!J10</f>
        <v>295</v>
      </c>
      <c r="K13" s="52">
        <f>'[9]NAW7 - HVP - ENWL'!K10</f>
        <v>932</v>
      </c>
      <c r="L13" s="53">
        <f>SUM(G13:K13)</f>
        <v>3251</v>
      </c>
      <c r="M13" s="52">
        <f>'[9]NAW7 - HVP - ENWL'!M10</f>
        <v>228</v>
      </c>
      <c r="N13" s="52">
        <f>'[9]NAW7 - HVP - ENWL'!N10</f>
        <v>1082</v>
      </c>
      <c r="O13" s="52">
        <f>'[9]NAW7 - HVP - ENWL'!O10</f>
        <v>597</v>
      </c>
      <c r="P13" s="52">
        <f>'[9]NAW7 - HVP - ENWL'!P10</f>
        <v>295</v>
      </c>
      <c r="Q13" s="52">
        <f>'[9]NAW7 - HVP - ENWL'!Q10</f>
        <v>1019</v>
      </c>
      <c r="R13" s="53">
        <f>SUM(M13:Q13)</f>
        <v>3221</v>
      </c>
      <c r="S13" s="52">
        <f>'[9]NAW7 - HVP - ENWL'!S10</f>
        <v>0</v>
      </c>
      <c r="T13" s="52">
        <f>'[9]NAW7 - HVP - ENWL'!T10</f>
        <v>0</v>
      </c>
      <c r="U13" s="52">
        <f>'[9]NAW7 - HVP - ENWL'!U10</f>
        <v>0</v>
      </c>
      <c r="V13" s="52">
        <f>'[9]NAW7 - HVP - ENWL'!V10</f>
        <v>0</v>
      </c>
      <c r="W13" s="52">
        <f>'[9]NAW7 - HVP - ENWL'!W10</f>
        <v>0</v>
      </c>
      <c r="X13" s="53">
        <f>SUM(S13:W13)</f>
        <v>0</v>
      </c>
      <c r="Y13" s="54">
        <f>'[9]NAW7 - HVP - ENWL'!Y10</f>
        <v>325</v>
      </c>
      <c r="Z13" s="54">
        <f>'[9]NAW7 - HVP - ENWL'!Z10</f>
        <v>750</v>
      </c>
      <c r="AA13" s="54">
        <f>'[9]NAW7 - HVP - ENWL'!AA10</f>
        <v>949</v>
      </c>
      <c r="AB13" s="54">
        <f>'[9]NAW7 - HVP - ENWL'!AB10</f>
        <v>211</v>
      </c>
      <c r="AC13" s="54">
        <f>'[9]NAW7 - HVP - ENWL'!AC10</f>
        <v>1017</v>
      </c>
      <c r="AD13" s="53">
        <f>SUM(Y13:AC13)</f>
        <v>3252</v>
      </c>
      <c r="AE13" s="54">
        <f>'[9]NAW7 - HVP - ENWL'!AE10</f>
        <v>0</v>
      </c>
      <c r="AF13" s="54">
        <f>'[9]NAW7 - HVP - ENWL'!AF10</f>
        <v>0</v>
      </c>
      <c r="AG13" s="54">
        <f>'[9]NAW7 - HVP - ENWL'!AG10</f>
        <v>0</v>
      </c>
      <c r="AH13" s="54">
        <f>'[9]NAW7 - HVP - ENWL'!AH10</f>
        <v>0</v>
      </c>
      <c r="AI13" s="54">
        <f>'[9]NAW7 - HVP - ENWL'!AI10</f>
        <v>0</v>
      </c>
      <c r="AJ13" s="53">
        <f>SUM(AE13:AI13)</f>
        <v>0</v>
      </c>
      <c r="AK13" s="54">
        <f>'[9]NAW7 - HVP - ENWL'!AK10</f>
        <v>216</v>
      </c>
      <c r="AL13" s="54">
        <f>'[9]NAW7 - HVP - ENWL'!AL10</f>
        <v>696</v>
      </c>
      <c r="AM13" s="54">
        <f>'[9]NAW7 - HVP - ENWL'!AM10</f>
        <v>981</v>
      </c>
      <c r="AN13" s="54">
        <f>'[9]NAW7 - HVP - ENWL'!AN10</f>
        <v>132</v>
      </c>
      <c r="AO13" s="54">
        <f>'[9]NAW7 - HVP - ENWL'!AO10</f>
        <v>1227</v>
      </c>
      <c r="AP13" s="53">
        <f>SUM(AK13:AO13)</f>
        <v>3252</v>
      </c>
      <c r="AR13" s="16" t="s">
        <v>27</v>
      </c>
      <c r="AV13" s="6"/>
      <c r="AW13" s="6"/>
      <c r="AX13" s="6"/>
      <c r="AY13" s="6"/>
      <c r="AZ13" s="6"/>
      <c r="BA13" s="6"/>
      <c r="BB13" s="6"/>
      <c r="BD13" s="51" t="s">
        <v>26</v>
      </c>
      <c r="BE13" s="172">
        <f>'ENWL - HI Probs. of Failure '!O$10</f>
        <v>1.4090000000000001E-3</v>
      </c>
      <c r="BF13" s="172">
        <f>'ENWL - HI Probs. of Failure '!P$10</f>
        <v>2.4399999999999999E-3</v>
      </c>
      <c r="BG13" s="172">
        <f>'ENWL - HI Probs. of Failure '!Q$10</f>
        <v>2.5360000000000001E-3</v>
      </c>
      <c r="BH13" s="172">
        <f>'ENWL - HI Probs. of Failure '!R$10</f>
        <v>4.3299999999999996E-3</v>
      </c>
      <c r="BI13" s="172">
        <f>'ENWL - HI Probs. of Failure '!S$10</f>
        <v>1.3339999999999999E-2</v>
      </c>
      <c r="BJ13" s="175"/>
      <c r="BK13" s="24"/>
      <c r="BL13" s="51" t="s">
        <v>26</v>
      </c>
      <c r="BM13" s="194">
        <f>$BM2*'ENWL - Ave Crit'!$Q$10</f>
        <v>7118.5333333333338</v>
      </c>
      <c r="BN13" s="194">
        <f>$BM2*'ENWL - Ave Crit'!$Q$10</f>
        <v>7118.5333333333338</v>
      </c>
      <c r="BO13" s="194">
        <f>$BM2*'ENWL - Ave Crit'!$Q$10</f>
        <v>7118.5333333333338</v>
      </c>
      <c r="BP13" s="194">
        <f>$BM2*'ENWL - Ave Crit'!$Q$10</f>
        <v>7118.5333333333338</v>
      </c>
      <c r="BQ13" s="194">
        <f>$BM2*'ENWL - Ave Crit'!$Q$10</f>
        <v>7118.5333333333338</v>
      </c>
      <c r="BR13" s="175"/>
      <c r="BS13" s="24"/>
      <c r="BT13" s="51" t="s">
        <v>26</v>
      </c>
      <c r="BU13" s="24">
        <f>IF(BM13&gt;0,BE13*BM13,"")</f>
        <v>10.030013466666668</v>
      </c>
      <c r="BV13" s="24">
        <f t="shared" ref="BV13:BY28" si="0">IF(BN13&gt;0,BF13*BN13,"")</f>
        <v>17.369221333333332</v>
      </c>
      <c r="BW13" s="24">
        <f t="shared" si="0"/>
        <v>18.052600533333337</v>
      </c>
      <c r="BX13" s="24">
        <f t="shared" si="0"/>
        <v>30.823249333333333</v>
      </c>
      <c r="BY13" s="24">
        <f t="shared" si="0"/>
        <v>94.96123466666667</v>
      </c>
      <c r="BZ13" s="24"/>
      <c r="CA13" s="24"/>
      <c r="CB13" s="51" t="s">
        <v>26</v>
      </c>
      <c r="CC13" s="195">
        <f>IF(BU13="","",M13*BU13)</f>
        <v>2286.8430704000002</v>
      </c>
      <c r="CD13" s="195">
        <f t="shared" ref="CD13:CG16" si="1">IF(BV13="","",N13*BV13)</f>
        <v>18793.497482666666</v>
      </c>
      <c r="CE13" s="195">
        <f t="shared" si="1"/>
        <v>10777.402518400002</v>
      </c>
      <c r="CF13" s="195">
        <f t="shared" si="1"/>
        <v>9092.8585533333335</v>
      </c>
      <c r="CG13" s="195">
        <f t="shared" si="1"/>
        <v>96765.498125333339</v>
      </c>
      <c r="CH13" s="197">
        <f>SUM(CC13:CG13)</f>
        <v>137716.09975013335</v>
      </c>
      <c r="CK13" s="195">
        <f t="shared" ref="CK13:CO16" si="2">IF(BU13="","",G13*BU13)</f>
        <v>3660.9549153333337</v>
      </c>
      <c r="CL13" s="195">
        <f t="shared" si="2"/>
        <v>18724.020597333332</v>
      </c>
      <c r="CM13" s="195">
        <f t="shared" si="2"/>
        <v>10488.560909866668</v>
      </c>
      <c r="CN13" s="195">
        <f t="shared" si="2"/>
        <v>9092.8585533333335</v>
      </c>
      <c r="CO13" s="195">
        <f t="shared" si="2"/>
        <v>88503.870709333336</v>
      </c>
      <c r="CP13" s="198">
        <f t="shared" ref="CP13:CP76" si="3">SUM(CK13:CO13)</f>
        <v>130470.26568519999</v>
      </c>
      <c r="CS13" s="195">
        <f>IF(BU13="","",Y13*BU13)</f>
        <v>3259.7543766666672</v>
      </c>
      <c r="CT13" s="195">
        <f t="shared" ref="CT13:CW16" si="4">IF(BV13="","",Z13*BV13)</f>
        <v>13026.915999999999</v>
      </c>
      <c r="CU13" s="195">
        <f t="shared" si="4"/>
        <v>17131.917906133338</v>
      </c>
      <c r="CV13" s="195">
        <f t="shared" si="4"/>
        <v>6503.7056093333331</v>
      </c>
      <c r="CW13" s="195">
        <f t="shared" si="4"/>
        <v>96575.575656000001</v>
      </c>
      <c r="CX13" s="198">
        <f t="shared" ref="CX13:CX76" si="5">SUM(CS13:CW13)</f>
        <v>136497.86954813334</v>
      </c>
      <c r="DA13" s="195">
        <f>IF(BU13="","",(S13+Y13)*BU13)</f>
        <v>3259.7543766666672</v>
      </c>
      <c r="DB13" s="195">
        <f t="shared" ref="DB13:DE16" si="6">IF(BV13="","",(T13+Z13)*BV13)</f>
        <v>13026.915999999999</v>
      </c>
      <c r="DC13" s="195">
        <f t="shared" si="6"/>
        <v>17131.917906133338</v>
      </c>
      <c r="DD13" s="195">
        <f t="shared" si="6"/>
        <v>6503.7056093333331</v>
      </c>
      <c r="DE13" s="195">
        <f t="shared" si="6"/>
        <v>96575.575656000001</v>
      </c>
      <c r="DF13" s="198">
        <f t="shared" ref="DF13:DF76" si="7">SUM(DA13:DE13)</f>
        <v>136497.86954813334</v>
      </c>
      <c r="DI13" s="195">
        <f>IF(BU13="","",AK13*BU13)</f>
        <v>2166.4829088000001</v>
      </c>
      <c r="DJ13" s="195">
        <f t="shared" ref="DJ13:DM16" si="8">IF(BV13="","",AL13*BV13)</f>
        <v>12088.978047999999</v>
      </c>
      <c r="DK13" s="195">
        <f t="shared" si="8"/>
        <v>17709.601123200002</v>
      </c>
      <c r="DL13" s="195">
        <f t="shared" si="8"/>
        <v>4068.6689120000001</v>
      </c>
      <c r="DM13" s="195">
        <f t="shared" si="8"/>
        <v>116517.43493600001</v>
      </c>
      <c r="DN13" s="198">
        <f>SUM(DI13:DM13)</f>
        <v>152551.165928</v>
      </c>
      <c r="DQ13" s="195">
        <f>IF(BU13="","",(AE13+AK13)*BU13)</f>
        <v>2166.4829088000001</v>
      </c>
      <c r="DR13" s="195">
        <f t="shared" ref="DR13:DU16" si="9">IF(BV13="","",(AF13+AL13)*BV13)</f>
        <v>12088.978047999999</v>
      </c>
      <c r="DS13" s="195">
        <f t="shared" si="9"/>
        <v>17709.601123200002</v>
      </c>
      <c r="DT13" s="195">
        <f t="shared" si="9"/>
        <v>4068.6689120000001</v>
      </c>
      <c r="DU13" s="195">
        <f t="shared" si="9"/>
        <v>116517.43493600001</v>
      </c>
      <c r="DV13" s="198">
        <f t="shared" ref="DV13:DV76" si="10">SUM(DQ13:DU13)</f>
        <v>152551.165928</v>
      </c>
    </row>
    <row r="14" spans="1:126" ht="25.5" customHeight="1">
      <c r="A14" s="19"/>
      <c r="B14" s="55"/>
      <c r="C14" s="55"/>
      <c r="D14" s="56">
        <f t="shared" ref="D14:D16" si="11">L14</f>
        <v>9179</v>
      </c>
      <c r="E14" s="57">
        <f t="shared" ref="E14:E16" si="12">D14+SUM(AE14:AI14)</f>
        <v>9179</v>
      </c>
      <c r="F14" s="58" t="s">
        <v>28</v>
      </c>
      <c r="G14" s="52">
        <f>'[9]NAW7 - HVP - ENWL'!G11</f>
        <v>1032</v>
      </c>
      <c r="H14" s="52">
        <f>'[9]NAW7 - HVP - ENWL'!H11</f>
        <v>3044</v>
      </c>
      <c r="I14" s="52">
        <f>'[9]NAW7 - HVP - ENWL'!I11</f>
        <v>1640</v>
      </c>
      <c r="J14" s="52">
        <f>'[9]NAW7 - HVP - ENWL'!J11</f>
        <v>833</v>
      </c>
      <c r="K14" s="52">
        <f>'[9]NAW7 - HVP - ENWL'!K11</f>
        <v>2630</v>
      </c>
      <c r="L14" s="59">
        <f t="shared" ref="L14:L16" si="13">SUM(G14:K14)</f>
        <v>9179</v>
      </c>
      <c r="M14" s="52">
        <f>'[9]NAW7 - HVP - ENWL'!M11</f>
        <v>642</v>
      </c>
      <c r="N14" s="52">
        <f>'[9]NAW7 - HVP - ENWL'!N11</f>
        <v>3055</v>
      </c>
      <c r="O14" s="52">
        <f>'[9]NAW7 - HVP - ENWL'!O11</f>
        <v>1684</v>
      </c>
      <c r="P14" s="52">
        <f>'[9]NAW7 - HVP - ENWL'!P11</f>
        <v>834</v>
      </c>
      <c r="Q14" s="52">
        <f>'[9]NAW7 - HVP - ENWL'!Q11</f>
        <v>2878</v>
      </c>
      <c r="R14" s="59">
        <f t="shared" ref="R14:R16" si="14">SUM(M14:Q14)</f>
        <v>9093</v>
      </c>
      <c r="S14" s="52">
        <f>'[9]NAW7 - HVP - ENWL'!S11</f>
        <v>0</v>
      </c>
      <c r="T14" s="52">
        <f>'[9]NAW7 - HVP - ENWL'!T11</f>
        <v>0</v>
      </c>
      <c r="U14" s="52">
        <f>'[9]NAW7 - HVP - ENWL'!U11</f>
        <v>0</v>
      </c>
      <c r="V14" s="52">
        <f>'[9]NAW7 - HVP - ENWL'!V11</f>
        <v>0</v>
      </c>
      <c r="W14" s="52">
        <f>'[9]NAW7 - HVP - ENWL'!W11</f>
        <v>0</v>
      </c>
      <c r="X14" s="59">
        <f t="shared" ref="X14:X16" si="15">SUM(S14:W14)</f>
        <v>0</v>
      </c>
      <c r="Y14" s="52">
        <f>'[9]NAW7 - HVP - ENWL'!Y11</f>
        <v>918</v>
      </c>
      <c r="Z14" s="52">
        <f>'[9]NAW7 - HVP - ENWL'!Z11</f>
        <v>2118</v>
      </c>
      <c r="AA14" s="52">
        <f>'[9]NAW7 - HVP - ENWL'!AA11</f>
        <v>2678</v>
      </c>
      <c r="AB14" s="52">
        <f>'[9]NAW7 - HVP - ENWL'!AB11</f>
        <v>594</v>
      </c>
      <c r="AC14" s="52">
        <f>'[9]NAW7 - HVP - ENWL'!AC11</f>
        <v>2870</v>
      </c>
      <c r="AD14" s="59">
        <f t="shared" ref="AD14:AD16" si="16">SUM(Y14:AC14)</f>
        <v>9178</v>
      </c>
      <c r="AE14" s="52">
        <f>'[9]NAW7 - HVP - ENWL'!AE11</f>
        <v>0</v>
      </c>
      <c r="AF14" s="52">
        <f>'[9]NAW7 - HVP - ENWL'!AF11</f>
        <v>0</v>
      </c>
      <c r="AG14" s="52">
        <f>'[9]NAW7 - HVP - ENWL'!AG11</f>
        <v>0</v>
      </c>
      <c r="AH14" s="52">
        <f>'[9]NAW7 - HVP - ENWL'!AH11</f>
        <v>0</v>
      </c>
      <c r="AI14" s="52">
        <f>'[9]NAW7 - HVP - ENWL'!AI11</f>
        <v>0</v>
      </c>
      <c r="AJ14" s="59">
        <f t="shared" ref="AJ14:AJ16" si="17">SUM(AE14:AI14)</f>
        <v>0</v>
      </c>
      <c r="AK14" s="52">
        <f>'[9]NAW7 - HVP - ENWL'!AK11</f>
        <v>610</v>
      </c>
      <c r="AL14" s="52">
        <f>'[9]NAW7 - HVP - ENWL'!AL11</f>
        <v>1964</v>
      </c>
      <c r="AM14" s="52">
        <f>'[9]NAW7 - HVP - ENWL'!AM11</f>
        <v>2769</v>
      </c>
      <c r="AN14" s="52">
        <f>'[9]NAW7 - HVP - ENWL'!AN11</f>
        <v>371</v>
      </c>
      <c r="AO14" s="52">
        <f>'[9]NAW7 - HVP - ENWL'!AO11</f>
        <v>3462</v>
      </c>
      <c r="AP14" s="59">
        <f t="shared" ref="AP14:AP16" si="18">SUM(AK14:AO14)</f>
        <v>9176</v>
      </c>
      <c r="AR14" s="16" t="s">
        <v>29</v>
      </c>
      <c r="AV14" s="6"/>
      <c r="AW14" s="6"/>
      <c r="AX14" s="6"/>
      <c r="AY14" s="6"/>
      <c r="AZ14" s="6"/>
      <c r="BA14" s="6"/>
      <c r="BB14" s="6"/>
      <c r="BD14" s="58" t="s">
        <v>28</v>
      </c>
      <c r="BE14" s="172">
        <f>'ENWL - HI Probs. of Failure '!O$10</f>
        <v>1.4090000000000001E-3</v>
      </c>
      <c r="BF14" s="172">
        <f>'ENWL - HI Probs. of Failure '!P$10</f>
        <v>2.4399999999999999E-3</v>
      </c>
      <c r="BG14" s="172">
        <f>'ENWL - HI Probs. of Failure '!Q$10</f>
        <v>2.5360000000000001E-3</v>
      </c>
      <c r="BH14" s="172">
        <f>'ENWL - HI Probs. of Failure '!R$10</f>
        <v>4.3299999999999996E-3</v>
      </c>
      <c r="BI14" s="172">
        <f>'ENWL - HI Probs. of Failure '!S$10</f>
        <v>1.3339999999999999E-2</v>
      </c>
      <c r="BJ14" s="176"/>
      <c r="BK14" s="24"/>
      <c r="BL14" s="58" t="s">
        <v>28</v>
      </c>
      <c r="BM14" s="194">
        <f>$BM3*'ENWL - Ave Crit'!$Q$10</f>
        <v>10169.333333333334</v>
      </c>
      <c r="BN14" s="194">
        <f>$BM3*'ENWL - Ave Crit'!$Q$10</f>
        <v>10169.333333333334</v>
      </c>
      <c r="BO14" s="194">
        <f>$BM3*'ENWL - Ave Crit'!$Q$10</f>
        <v>10169.333333333334</v>
      </c>
      <c r="BP14" s="194">
        <f>$BM3*'ENWL - Ave Crit'!$Q$10</f>
        <v>10169.333333333334</v>
      </c>
      <c r="BQ14" s="194">
        <f>$BM3*'ENWL - Ave Crit'!$Q$10</f>
        <v>10169.333333333334</v>
      </c>
      <c r="BR14" s="176"/>
      <c r="BS14" s="24"/>
      <c r="BT14" s="58" t="s">
        <v>28</v>
      </c>
      <c r="BU14" s="24">
        <f t="shared" ref="BU14:BY76" si="19">IF(BM14&gt;0,BE14*BM14,"")</f>
        <v>14.328590666666669</v>
      </c>
      <c r="BV14" s="24">
        <f t="shared" si="0"/>
        <v>24.813173333333335</v>
      </c>
      <c r="BW14" s="24">
        <f t="shared" si="0"/>
        <v>25.789429333333334</v>
      </c>
      <c r="BX14" s="24">
        <f t="shared" si="0"/>
        <v>44.033213333333329</v>
      </c>
      <c r="BY14" s="24">
        <f t="shared" si="0"/>
        <v>135.65890666666667</v>
      </c>
      <c r="BZ14" s="24"/>
      <c r="CA14" s="24"/>
      <c r="CB14" s="58" t="s">
        <v>28</v>
      </c>
      <c r="CC14" s="195">
        <f t="shared" ref="CC14:CC16" si="20">IF(BU14="","",M14*BU14)</f>
        <v>9198.9552080000012</v>
      </c>
      <c r="CD14" s="195">
        <f t="shared" si="1"/>
        <v>75804.244533333345</v>
      </c>
      <c r="CE14" s="195">
        <f t="shared" si="1"/>
        <v>43429.398997333337</v>
      </c>
      <c r="CF14" s="195">
        <f t="shared" si="1"/>
        <v>36723.699919999999</v>
      </c>
      <c r="CG14" s="195">
        <f t="shared" si="1"/>
        <v>390426.33338666667</v>
      </c>
      <c r="CH14" s="197">
        <f t="shared" ref="CH14:CH16" si="21">SUM(CC14:CG14)</f>
        <v>555582.63204533327</v>
      </c>
      <c r="CK14" s="195">
        <f t="shared" si="2"/>
        <v>14787.105568000003</v>
      </c>
      <c r="CL14" s="195">
        <f t="shared" si="2"/>
        <v>75531.299626666674</v>
      </c>
      <c r="CM14" s="195">
        <f t="shared" si="2"/>
        <v>42294.664106666671</v>
      </c>
      <c r="CN14" s="195">
        <f t="shared" si="2"/>
        <v>36679.666706666663</v>
      </c>
      <c r="CO14" s="195">
        <f t="shared" si="2"/>
        <v>356782.92453333334</v>
      </c>
      <c r="CP14" s="198">
        <f t="shared" si="3"/>
        <v>526075.66054133337</v>
      </c>
      <c r="CS14" s="195">
        <f t="shared" ref="CS14:CS16" si="22">IF(BU14="","",Y14*BU14)</f>
        <v>13153.646232000001</v>
      </c>
      <c r="CT14" s="195">
        <f t="shared" si="4"/>
        <v>52554.301120000004</v>
      </c>
      <c r="CU14" s="195">
        <f t="shared" si="4"/>
        <v>69064.091754666675</v>
      </c>
      <c r="CV14" s="195">
        <f t="shared" si="4"/>
        <v>26155.728719999999</v>
      </c>
      <c r="CW14" s="195">
        <f t="shared" si="4"/>
        <v>389341.06213333335</v>
      </c>
      <c r="CX14" s="198">
        <f t="shared" si="5"/>
        <v>550268.82996</v>
      </c>
      <c r="DA14" s="195">
        <f t="shared" ref="DA14:DA16" si="23">IF(BU14="","",(S14+Y14)*BU14)</f>
        <v>13153.646232000001</v>
      </c>
      <c r="DB14" s="195">
        <f t="shared" si="6"/>
        <v>52554.301120000004</v>
      </c>
      <c r="DC14" s="195">
        <f t="shared" si="6"/>
        <v>69064.091754666675</v>
      </c>
      <c r="DD14" s="195">
        <f t="shared" si="6"/>
        <v>26155.728719999999</v>
      </c>
      <c r="DE14" s="195">
        <f t="shared" si="6"/>
        <v>389341.06213333335</v>
      </c>
      <c r="DF14" s="198">
        <f t="shared" si="7"/>
        <v>550268.82996</v>
      </c>
      <c r="DI14" s="195">
        <f t="shared" ref="DI14:DI16" si="24">IF(BU14="","",AK14*BU14)</f>
        <v>8740.4403066666673</v>
      </c>
      <c r="DJ14" s="195">
        <f t="shared" si="8"/>
        <v>48733.072426666673</v>
      </c>
      <c r="DK14" s="195">
        <f t="shared" si="8"/>
        <v>71410.929824000006</v>
      </c>
      <c r="DL14" s="195">
        <f t="shared" si="8"/>
        <v>16336.322146666666</v>
      </c>
      <c r="DM14" s="195">
        <f t="shared" si="8"/>
        <v>469651.13488000003</v>
      </c>
      <c r="DN14" s="198">
        <f t="shared" ref="DN14:DN77" si="25">SUM(DI14:DM14)</f>
        <v>614871.899584</v>
      </c>
      <c r="DQ14" s="195">
        <f t="shared" ref="DQ14:DQ16" si="26">IF(BU14="","",(AE14+AK14)*BU14)</f>
        <v>8740.4403066666673</v>
      </c>
      <c r="DR14" s="195">
        <f t="shared" si="9"/>
        <v>48733.072426666673</v>
      </c>
      <c r="DS14" s="195">
        <f t="shared" si="9"/>
        <v>71410.929824000006</v>
      </c>
      <c r="DT14" s="195">
        <f t="shared" si="9"/>
        <v>16336.322146666666</v>
      </c>
      <c r="DU14" s="195">
        <f t="shared" si="9"/>
        <v>469651.13488000003</v>
      </c>
      <c r="DV14" s="198">
        <f t="shared" si="10"/>
        <v>614871.899584</v>
      </c>
    </row>
    <row r="15" spans="1:126" ht="25.5" customHeight="1">
      <c r="A15" s="19"/>
      <c r="B15" s="55"/>
      <c r="C15" s="55"/>
      <c r="D15" s="56">
        <f t="shared" si="11"/>
        <v>3561</v>
      </c>
      <c r="E15" s="57">
        <f t="shared" si="12"/>
        <v>3561</v>
      </c>
      <c r="F15" s="58" t="s">
        <v>30</v>
      </c>
      <c r="G15" s="52">
        <f>'[9]NAW7 - HVP - ENWL'!G12</f>
        <v>400</v>
      </c>
      <c r="H15" s="52">
        <f>'[9]NAW7 - HVP - ENWL'!H12</f>
        <v>1181</v>
      </c>
      <c r="I15" s="52">
        <f>'[9]NAW7 - HVP - ENWL'!I12</f>
        <v>637</v>
      </c>
      <c r="J15" s="52">
        <f>'[9]NAW7 - HVP - ENWL'!J12</f>
        <v>323</v>
      </c>
      <c r="K15" s="52">
        <f>'[9]NAW7 - HVP - ENWL'!K12</f>
        <v>1020</v>
      </c>
      <c r="L15" s="59">
        <f t="shared" si="13"/>
        <v>3561</v>
      </c>
      <c r="M15" s="52">
        <f>'[9]NAW7 - HVP - ENWL'!M12</f>
        <v>249</v>
      </c>
      <c r="N15" s="52">
        <f>'[9]NAW7 - HVP - ENWL'!N12</f>
        <v>1185</v>
      </c>
      <c r="O15" s="52">
        <f>'[9]NAW7 - HVP - ENWL'!O12</f>
        <v>653</v>
      </c>
      <c r="P15" s="52">
        <f>'[9]NAW7 - HVP - ENWL'!P12</f>
        <v>324</v>
      </c>
      <c r="Q15" s="52">
        <f>'[9]NAW7 - HVP - ENWL'!Q12</f>
        <v>1116</v>
      </c>
      <c r="R15" s="59">
        <f t="shared" si="14"/>
        <v>3527</v>
      </c>
      <c r="S15" s="52">
        <f>'[9]NAW7 - HVP - ENWL'!S12</f>
        <v>0</v>
      </c>
      <c r="T15" s="52">
        <f>'[9]NAW7 - HVP - ENWL'!T12</f>
        <v>0</v>
      </c>
      <c r="U15" s="52">
        <f>'[9]NAW7 - HVP - ENWL'!U12</f>
        <v>0</v>
      </c>
      <c r="V15" s="52">
        <f>'[9]NAW7 - HVP - ENWL'!V12</f>
        <v>0</v>
      </c>
      <c r="W15" s="52">
        <f>'[9]NAW7 - HVP - ENWL'!W12</f>
        <v>0</v>
      </c>
      <c r="X15" s="59">
        <f t="shared" si="15"/>
        <v>0</v>
      </c>
      <c r="Y15" s="52">
        <f>'[9]NAW7 - HVP - ENWL'!Y12</f>
        <v>356</v>
      </c>
      <c r="Z15" s="52">
        <f>'[9]NAW7 - HVP - ENWL'!Z12</f>
        <v>822</v>
      </c>
      <c r="AA15" s="52">
        <f>'[9]NAW7 - HVP - ENWL'!AA12</f>
        <v>1039</v>
      </c>
      <c r="AB15" s="52">
        <f>'[9]NAW7 - HVP - ENWL'!AB12</f>
        <v>231</v>
      </c>
      <c r="AC15" s="52">
        <f>'[9]NAW7 - HVP - ENWL'!AC12</f>
        <v>1113</v>
      </c>
      <c r="AD15" s="59">
        <f t="shared" si="16"/>
        <v>3561</v>
      </c>
      <c r="AE15" s="52">
        <f>'[9]NAW7 - HVP - ENWL'!AE12</f>
        <v>0</v>
      </c>
      <c r="AF15" s="52">
        <f>'[9]NAW7 - HVP - ENWL'!AF12</f>
        <v>0</v>
      </c>
      <c r="AG15" s="52">
        <f>'[9]NAW7 - HVP - ENWL'!AG12</f>
        <v>0</v>
      </c>
      <c r="AH15" s="52">
        <f>'[9]NAW7 - HVP - ENWL'!AH12</f>
        <v>0</v>
      </c>
      <c r="AI15" s="52">
        <f>'[9]NAW7 - HVP - ENWL'!AI12</f>
        <v>0</v>
      </c>
      <c r="AJ15" s="59">
        <f t="shared" si="17"/>
        <v>0</v>
      </c>
      <c r="AK15" s="52">
        <f>'[9]NAW7 - HVP - ENWL'!AK12</f>
        <v>237</v>
      </c>
      <c r="AL15" s="52">
        <f>'[9]NAW7 - HVP - ENWL'!AL12</f>
        <v>762</v>
      </c>
      <c r="AM15" s="52">
        <f>'[9]NAW7 - HVP - ENWL'!AM12</f>
        <v>1075</v>
      </c>
      <c r="AN15" s="52">
        <f>'[9]NAW7 - HVP - ENWL'!AN12</f>
        <v>144</v>
      </c>
      <c r="AO15" s="52">
        <f>'[9]NAW7 - HVP - ENWL'!AO12</f>
        <v>1344</v>
      </c>
      <c r="AP15" s="59">
        <f t="shared" si="18"/>
        <v>3562</v>
      </c>
      <c r="AV15" s="6"/>
      <c r="AW15" s="6"/>
      <c r="AX15" s="6"/>
      <c r="AY15" s="6"/>
      <c r="AZ15" s="6"/>
      <c r="BA15" s="6"/>
      <c r="BB15" s="6"/>
      <c r="BD15" s="58" t="s">
        <v>30</v>
      </c>
      <c r="BE15" s="172">
        <f>'ENWL - HI Probs. of Failure '!O$10</f>
        <v>1.4090000000000001E-3</v>
      </c>
      <c r="BF15" s="172">
        <f>'ENWL - HI Probs. of Failure '!P$10</f>
        <v>2.4399999999999999E-3</v>
      </c>
      <c r="BG15" s="172">
        <f>'ENWL - HI Probs. of Failure '!Q$10</f>
        <v>2.5360000000000001E-3</v>
      </c>
      <c r="BH15" s="172">
        <f>'ENWL - HI Probs. of Failure '!R$10</f>
        <v>4.3299999999999996E-3</v>
      </c>
      <c r="BI15" s="172">
        <f>'ENWL - HI Probs. of Failure '!S$10</f>
        <v>1.3339999999999999E-2</v>
      </c>
      <c r="BJ15" s="176"/>
      <c r="BK15" s="24"/>
      <c r="BL15" s="58" t="s">
        <v>30</v>
      </c>
      <c r="BM15" s="194">
        <f>$BM4*'ENWL - Ave Crit'!$Q$10</f>
        <v>15254</v>
      </c>
      <c r="BN15" s="194">
        <f>$BM4*'ENWL - Ave Crit'!$Q$10</f>
        <v>15254</v>
      </c>
      <c r="BO15" s="194">
        <f>$BM4*'ENWL - Ave Crit'!$Q$10</f>
        <v>15254</v>
      </c>
      <c r="BP15" s="194">
        <f>$BM4*'ENWL - Ave Crit'!$Q$10</f>
        <v>15254</v>
      </c>
      <c r="BQ15" s="194">
        <f>$BM4*'ENWL - Ave Crit'!$Q$10</f>
        <v>15254</v>
      </c>
      <c r="BR15" s="176"/>
      <c r="BS15" s="24"/>
      <c r="BT15" s="58" t="s">
        <v>30</v>
      </c>
      <c r="BU15" s="24">
        <f t="shared" si="19"/>
        <v>21.492886000000002</v>
      </c>
      <c r="BV15" s="24">
        <f t="shared" si="0"/>
        <v>37.219760000000001</v>
      </c>
      <c r="BW15" s="24">
        <f t="shared" si="0"/>
        <v>38.684144000000003</v>
      </c>
      <c r="BX15" s="24">
        <f t="shared" si="0"/>
        <v>66.049819999999997</v>
      </c>
      <c r="BY15" s="24">
        <f t="shared" si="0"/>
        <v>203.48836</v>
      </c>
      <c r="BZ15" s="24"/>
      <c r="CA15" s="24"/>
      <c r="CB15" s="58" t="s">
        <v>30</v>
      </c>
      <c r="CC15" s="195">
        <f t="shared" si="20"/>
        <v>5351.7286140000006</v>
      </c>
      <c r="CD15" s="195">
        <f t="shared" si="1"/>
        <v>44105.4156</v>
      </c>
      <c r="CE15" s="195">
        <f t="shared" si="1"/>
        <v>25260.746032000003</v>
      </c>
      <c r="CF15" s="195">
        <f t="shared" si="1"/>
        <v>21400.141680000001</v>
      </c>
      <c r="CG15" s="195">
        <f t="shared" si="1"/>
        <v>227093.00975999999</v>
      </c>
      <c r="CH15" s="197">
        <f t="shared" si="21"/>
        <v>323211.04168599995</v>
      </c>
      <c r="CK15" s="195">
        <f t="shared" si="2"/>
        <v>8597.1544000000013</v>
      </c>
      <c r="CL15" s="195">
        <f t="shared" si="2"/>
        <v>43956.53656</v>
      </c>
      <c r="CM15" s="195">
        <f t="shared" si="2"/>
        <v>24641.799728000002</v>
      </c>
      <c r="CN15" s="195">
        <f t="shared" si="2"/>
        <v>21334.09186</v>
      </c>
      <c r="CO15" s="195">
        <f t="shared" si="2"/>
        <v>207558.12719999999</v>
      </c>
      <c r="CP15" s="198">
        <f t="shared" si="3"/>
        <v>306087.70974800002</v>
      </c>
      <c r="CS15" s="195">
        <f t="shared" si="22"/>
        <v>7651.4674160000004</v>
      </c>
      <c r="CT15" s="195">
        <f t="shared" si="4"/>
        <v>30594.64272</v>
      </c>
      <c r="CU15" s="195">
        <f t="shared" si="4"/>
        <v>40192.825616000002</v>
      </c>
      <c r="CV15" s="195">
        <f t="shared" si="4"/>
        <v>15257.50842</v>
      </c>
      <c r="CW15" s="195">
        <f t="shared" si="4"/>
        <v>226482.54467999999</v>
      </c>
      <c r="CX15" s="198">
        <f t="shared" si="5"/>
        <v>320178.98885199998</v>
      </c>
      <c r="DA15" s="195">
        <f t="shared" si="23"/>
        <v>7651.4674160000004</v>
      </c>
      <c r="DB15" s="195">
        <f t="shared" si="6"/>
        <v>30594.64272</v>
      </c>
      <c r="DC15" s="195">
        <f t="shared" si="6"/>
        <v>40192.825616000002</v>
      </c>
      <c r="DD15" s="195">
        <f t="shared" si="6"/>
        <v>15257.50842</v>
      </c>
      <c r="DE15" s="195">
        <f t="shared" si="6"/>
        <v>226482.54467999999</v>
      </c>
      <c r="DF15" s="198">
        <f t="shared" si="7"/>
        <v>320178.98885199998</v>
      </c>
      <c r="DI15" s="195">
        <f t="shared" si="24"/>
        <v>5093.8139820000006</v>
      </c>
      <c r="DJ15" s="195">
        <f t="shared" si="8"/>
        <v>28361.457119999999</v>
      </c>
      <c r="DK15" s="195">
        <f t="shared" si="8"/>
        <v>41585.454800000007</v>
      </c>
      <c r="DL15" s="195">
        <f t="shared" si="8"/>
        <v>9511.1740799999989</v>
      </c>
      <c r="DM15" s="195">
        <f t="shared" si="8"/>
        <v>273488.35583999997</v>
      </c>
      <c r="DN15" s="198">
        <f t="shared" si="25"/>
        <v>358040.25582199998</v>
      </c>
      <c r="DQ15" s="195">
        <f t="shared" si="26"/>
        <v>5093.8139820000006</v>
      </c>
      <c r="DR15" s="195">
        <f t="shared" si="9"/>
        <v>28361.457119999999</v>
      </c>
      <c r="DS15" s="195">
        <f t="shared" si="9"/>
        <v>41585.454800000007</v>
      </c>
      <c r="DT15" s="195">
        <f t="shared" si="9"/>
        <v>9511.1740799999989</v>
      </c>
      <c r="DU15" s="195">
        <f t="shared" si="9"/>
        <v>273488.35583999997</v>
      </c>
      <c r="DV15" s="198">
        <f t="shared" si="10"/>
        <v>358040.25582199998</v>
      </c>
    </row>
    <row r="16" spans="1:126" ht="25.5" customHeight="1">
      <c r="A16" s="19"/>
      <c r="B16" s="55"/>
      <c r="C16" s="55"/>
      <c r="D16" s="56">
        <f t="shared" si="11"/>
        <v>781</v>
      </c>
      <c r="E16" s="57">
        <f t="shared" si="12"/>
        <v>781</v>
      </c>
      <c r="F16" s="58" t="s">
        <v>31</v>
      </c>
      <c r="G16" s="52">
        <f>'[9]NAW7 - HVP - ENWL'!G13</f>
        <v>88</v>
      </c>
      <c r="H16" s="52">
        <f>'[9]NAW7 - HVP - ENWL'!H13</f>
        <v>258</v>
      </c>
      <c r="I16" s="52">
        <f>'[9]NAW7 - HVP - ENWL'!I13</f>
        <v>140</v>
      </c>
      <c r="J16" s="52">
        <f>'[9]NAW7 - HVP - ENWL'!J13</f>
        <v>71</v>
      </c>
      <c r="K16" s="52">
        <f>'[9]NAW7 - HVP - ENWL'!K13</f>
        <v>224</v>
      </c>
      <c r="L16" s="59">
        <f t="shared" si="13"/>
        <v>781</v>
      </c>
      <c r="M16" s="52">
        <f>'[9]NAW7 - HVP - ENWL'!M13</f>
        <v>55</v>
      </c>
      <c r="N16" s="52">
        <f>'[9]NAW7 - HVP - ENWL'!N13</f>
        <v>260</v>
      </c>
      <c r="O16" s="52">
        <f>'[9]NAW7 - HVP - ENWL'!O13</f>
        <v>143</v>
      </c>
      <c r="P16" s="52">
        <f>'[9]NAW7 - HVP - ENWL'!P13</f>
        <v>71</v>
      </c>
      <c r="Q16" s="52">
        <f>'[9]NAW7 - HVP - ENWL'!Q13</f>
        <v>245</v>
      </c>
      <c r="R16" s="59">
        <f t="shared" si="14"/>
        <v>774</v>
      </c>
      <c r="S16" s="52">
        <f>'[9]NAW7 - HVP - ENWL'!S13</f>
        <v>0</v>
      </c>
      <c r="T16" s="52">
        <f>'[9]NAW7 - HVP - ENWL'!T13</f>
        <v>0</v>
      </c>
      <c r="U16" s="52">
        <f>'[9]NAW7 - HVP - ENWL'!U13</f>
        <v>0</v>
      </c>
      <c r="V16" s="52">
        <f>'[9]NAW7 - HVP - ENWL'!V13</f>
        <v>0</v>
      </c>
      <c r="W16" s="52">
        <f>'[9]NAW7 - HVP - ENWL'!W13</f>
        <v>0</v>
      </c>
      <c r="X16" s="59">
        <f t="shared" si="15"/>
        <v>0</v>
      </c>
      <c r="Y16" s="52">
        <f>'[9]NAW7 - HVP - ENWL'!Y13</f>
        <v>78</v>
      </c>
      <c r="Z16" s="52">
        <f>'[9]NAW7 - HVP - ENWL'!Z13</f>
        <v>180</v>
      </c>
      <c r="AA16" s="52">
        <f>'[9]NAW7 - HVP - ENWL'!AA13</f>
        <v>228</v>
      </c>
      <c r="AB16" s="52">
        <f>'[9]NAW7 - HVP - ENWL'!AB13</f>
        <v>51</v>
      </c>
      <c r="AC16" s="52">
        <f>'[9]NAW7 - HVP - ENWL'!AC13</f>
        <v>244</v>
      </c>
      <c r="AD16" s="59">
        <f t="shared" si="16"/>
        <v>781</v>
      </c>
      <c r="AE16" s="52">
        <f>'[9]NAW7 - HVP - ENWL'!AE13</f>
        <v>0</v>
      </c>
      <c r="AF16" s="52">
        <f>'[9]NAW7 - HVP - ENWL'!AF13</f>
        <v>0</v>
      </c>
      <c r="AG16" s="52">
        <f>'[9]NAW7 - HVP - ENWL'!AG13</f>
        <v>0</v>
      </c>
      <c r="AH16" s="52">
        <f>'[9]NAW7 - HVP - ENWL'!AH13</f>
        <v>0</v>
      </c>
      <c r="AI16" s="52">
        <f>'[9]NAW7 - HVP - ENWL'!AI13</f>
        <v>0</v>
      </c>
      <c r="AJ16" s="59">
        <f t="shared" si="17"/>
        <v>0</v>
      </c>
      <c r="AK16" s="52">
        <f>'[9]NAW7 - HVP - ENWL'!AK13</f>
        <v>52</v>
      </c>
      <c r="AL16" s="52">
        <f>'[9]NAW7 - HVP - ENWL'!AL13</f>
        <v>167</v>
      </c>
      <c r="AM16" s="52">
        <f>'[9]NAW7 - HVP - ENWL'!AM13</f>
        <v>236</v>
      </c>
      <c r="AN16" s="52">
        <f>'[9]NAW7 - HVP - ENWL'!AN13</f>
        <v>32</v>
      </c>
      <c r="AO16" s="52">
        <f>'[9]NAW7 - HVP - ENWL'!AO13</f>
        <v>295</v>
      </c>
      <c r="AP16" s="59">
        <f t="shared" si="18"/>
        <v>782</v>
      </c>
      <c r="AV16" s="6"/>
      <c r="AW16" s="6"/>
      <c r="AX16" s="6"/>
      <c r="AY16" s="6"/>
      <c r="AZ16" s="6"/>
      <c r="BA16" s="6"/>
      <c r="BB16" s="6"/>
      <c r="BD16" s="58" t="s">
        <v>31</v>
      </c>
      <c r="BE16" s="172">
        <f>'ENWL - HI Probs. of Failure '!O$10</f>
        <v>1.4090000000000001E-3</v>
      </c>
      <c r="BF16" s="172">
        <f>'ENWL - HI Probs. of Failure '!P$10</f>
        <v>2.4399999999999999E-3</v>
      </c>
      <c r="BG16" s="172">
        <f>'ENWL - HI Probs. of Failure '!Q$10</f>
        <v>2.5360000000000001E-3</v>
      </c>
      <c r="BH16" s="172">
        <f>'ENWL - HI Probs. of Failure '!R$10</f>
        <v>4.3299999999999996E-3</v>
      </c>
      <c r="BI16" s="172">
        <f>'ENWL - HI Probs. of Failure '!S$10</f>
        <v>1.3339999999999999E-2</v>
      </c>
      <c r="BJ16" s="176"/>
      <c r="BK16" s="24"/>
      <c r="BL16" s="58" t="s">
        <v>31</v>
      </c>
      <c r="BM16" s="194">
        <f>$BM5*'ENWL - Ave Crit'!$Q$10</f>
        <v>25423.333333333336</v>
      </c>
      <c r="BN16" s="194">
        <f>$BM5*'ENWL - Ave Crit'!$Q$10</f>
        <v>25423.333333333336</v>
      </c>
      <c r="BO16" s="194">
        <f>$BM5*'ENWL - Ave Crit'!$Q$10</f>
        <v>25423.333333333336</v>
      </c>
      <c r="BP16" s="194">
        <f>$BM5*'ENWL - Ave Crit'!$Q$10</f>
        <v>25423.333333333336</v>
      </c>
      <c r="BQ16" s="194">
        <f>$BM5*'ENWL - Ave Crit'!$Q$10</f>
        <v>25423.333333333336</v>
      </c>
      <c r="BR16" s="176"/>
      <c r="BS16" s="24"/>
      <c r="BT16" s="58" t="s">
        <v>31</v>
      </c>
      <c r="BU16" s="24">
        <f t="shared" si="19"/>
        <v>35.821476666666669</v>
      </c>
      <c r="BV16" s="24">
        <f t="shared" si="0"/>
        <v>62.032933333333339</v>
      </c>
      <c r="BW16" s="24">
        <f t="shared" si="0"/>
        <v>64.473573333333334</v>
      </c>
      <c r="BX16" s="24">
        <f t="shared" si="0"/>
        <v>110.08303333333333</v>
      </c>
      <c r="BY16" s="24">
        <f t="shared" si="0"/>
        <v>339.14726666666667</v>
      </c>
      <c r="BZ16" s="24"/>
      <c r="CA16" s="24"/>
      <c r="CB16" s="58" t="s">
        <v>31</v>
      </c>
      <c r="CC16" s="195">
        <f t="shared" si="20"/>
        <v>1970.1812166666668</v>
      </c>
      <c r="CD16" s="195">
        <f t="shared" si="1"/>
        <v>16128.562666666669</v>
      </c>
      <c r="CE16" s="195">
        <f t="shared" si="1"/>
        <v>9219.7209866666672</v>
      </c>
      <c r="CF16" s="195">
        <f t="shared" si="1"/>
        <v>7815.8953666666666</v>
      </c>
      <c r="CG16" s="195">
        <f t="shared" si="1"/>
        <v>83091.080333333332</v>
      </c>
      <c r="CH16" s="197">
        <f t="shared" si="21"/>
        <v>118225.44057000001</v>
      </c>
      <c r="CK16" s="195">
        <f t="shared" si="2"/>
        <v>3152.2899466666668</v>
      </c>
      <c r="CL16" s="195">
        <f t="shared" si="2"/>
        <v>16004.496800000001</v>
      </c>
      <c r="CM16" s="195">
        <f t="shared" si="2"/>
        <v>9026.3002666666671</v>
      </c>
      <c r="CN16" s="195">
        <f t="shared" si="2"/>
        <v>7815.8953666666666</v>
      </c>
      <c r="CO16" s="195">
        <f t="shared" si="2"/>
        <v>75968.987733333328</v>
      </c>
      <c r="CP16" s="198">
        <f t="shared" si="3"/>
        <v>111967.97011333333</v>
      </c>
      <c r="CS16" s="195">
        <f t="shared" si="22"/>
        <v>2794.0751800000003</v>
      </c>
      <c r="CT16" s="195">
        <f t="shared" si="4"/>
        <v>11165.928000000002</v>
      </c>
      <c r="CU16" s="195">
        <f t="shared" si="4"/>
        <v>14699.97472</v>
      </c>
      <c r="CV16" s="195">
        <f t="shared" si="4"/>
        <v>5614.2347</v>
      </c>
      <c r="CW16" s="195">
        <f t="shared" si="4"/>
        <v>82751.933066666665</v>
      </c>
      <c r="CX16" s="198">
        <f t="shared" si="5"/>
        <v>117026.14566666666</v>
      </c>
      <c r="DA16" s="195">
        <f t="shared" si="23"/>
        <v>2794.0751800000003</v>
      </c>
      <c r="DB16" s="195">
        <f t="shared" si="6"/>
        <v>11165.928000000002</v>
      </c>
      <c r="DC16" s="195">
        <f t="shared" si="6"/>
        <v>14699.97472</v>
      </c>
      <c r="DD16" s="195">
        <f t="shared" si="6"/>
        <v>5614.2347</v>
      </c>
      <c r="DE16" s="195">
        <f t="shared" si="6"/>
        <v>82751.933066666665</v>
      </c>
      <c r="DF16" s="198">
        <f t="shared" si="7"/>
        <v>117026.14566666666</v>
      </c>
      <c r="DI16" s="195">
        <f t="shared" si="24"/>
        <v>1862.7167866666668</v>
      </c>
      <c r="DJ16" s="195">
        <f t="shared" si="8"/>
        <v>10359.499866666667</v>
      </c>
      <c r="DK16" s="195">
        <f t="shared" si="8"/>
        <v>15215.763306666668</v>
      </c>
      <c r="DL16" s="195">
        <f t="shared" si="8"/>
        <v>3522.6570666666667</v>
      </c>
      <c r="DM16" s="195">
        <f t="shared" si="8"/>
        <v>100048.44366666667</v>
      </c>
      <c r="DN16" s="198">
        <f t="shared" si="25"/>
        <v>131009.08069333334</v>
      </c>
      <c r="DQ16" s="195">
        <f t="shared" si="26"/>
        <v>1862.7167866666668</v>
      </c>
      <c r="DR16" s="195">
        <f t="shared" si="9"/>
        <v>10359.499866666667</v>
      </c>
      <c r="DS16" s="195">
        <f t="shared" si="9"/>
        <v>15215.763306666668</v>
      </c>
      <c r="DT16" s="195">
        <f t="shared" si="9"/>
        <v>3522.6570666666667</v>
      </c>
      <c r="DU16" s="195">
        <f t="shared" si="9"/>
        <v>100048.44366666667</v>
      </c>
      <c r="DV16" s="198">
        <f t="shared" si="10"/>
        <v>131009.08069333334</v>
      </c>
    </row>
    <row r="17" spans="1:126" ht="25.5" customHeight="1" thickBot="1">
      <c r="A17" s="19"/>
      <c r="B17" s="60"/>
      <c r="C17" s="61"/>
      <c r="D17" s="62">
        <f>SUM(D13:D16)</f>
        <v>16772</v>
      </c>
      <c r="E17" s="63">
        <f>SUM(E13:E16)</f>
        <v>16772</v>
      </c>
      <c r="F17" s="64"/>
      <c r="G17" s="65">
        <f>SUM(G13:G16)</f>
        <v>1885</v>
      </c>
      <c r="H17" s="66">
        <f t="shared" ref="H17:K17" si="27">SUM(H13:H16)</f>
        <v>5561</v>
      </c>
      <c r="I17" s="66">
        <f t="shared" si="27"/>
        <v>2998</v>
      </c>
      <c r="J17" s="66">
        <f t="shared" si="27"/>
        <v>1522</v>
      </c>
      <c r="K17" s="66">
        <f t="shared" si="27"/>
        <v>4806</v>
      </c>
      <c r="L17" s="67"/>
      <c r="M17" s="65">
        <f>SUM(M13:M16)</f>
        <v>1174</v>
      </c>
      <c r="N17" s="66">
        <f t="shared" ref="N17:Q17" si="28">SUM(N13:N16)</f>
        <v>5582</v>
      </c>
      <c r="O17" s="66">
        <f t="shared" si="28"/>
        <v>3077</v>
      </c>
      <c r="P17" s="66">
        <f t="shared" si="28"/>
        <v>1524</v>
      </c>
      <c r="Q17" s="66">
        <f t="shared" si="28"/>
        <v>5258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1677</v>
      </c>
      <c r="Z17" s="66">
        <f t="shared" ref="Z17:AC17" si="30">SUM(Z13:Z16)</f>
        <v>3870</v>
      </c>
      <c r="AA17" s="66">
        <f t="shared" si="30"/>
        <v>4894</v>
      </c>
      <c r="AB17" s="66">
        <f t="shared" si="30"/>
        <v>1087</v>
      </c>
      <c r="AC17" s="66">
        <f t="shared" si="30"/>
        <v>5244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1115</v>
      </c>
      <c r="AL17" s="66">
        <f t="shared" ref="AL17:AO17" si="32">SUM(AL13:AL16)</f>
        <v>3589</v>
      </c>
      <c r="AM17" s="66">
        <f t="shared" si="32"/>
        <v>5061</v>
      </c>
      <c r="AN17" s="66">
        <f t="shared" si="32"/>
        <v>679</v>
      </c>
      <c r="AO17" s="66">
        <f t="shared" si="32"/>
        <v>6328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18807.708109066669</v>
      </c>
      <c r="CD17" s="197">
        <f t="shared" ref="CD17:CG17" si="33">SUM(CD13:CD16)</f>
        <v>154831.72028266668</v>
      </c>
      <c r="CE17" s="197">
        <f t="shared" si="33"/>
        <v>88687.26853440002</v>
      </c>
      <c r="CF17" s="197">
        <f t="shared" si="33"/>
        <v>75032.595520000003</v>
      </c>
      <c r="CG17" s="197">
        <f t="shared" si="33"/>
        <v>797375.92160533334</v>
      </c>
      <c r="CH17" s="198">
        <f>SUM(CC17:CG17)</f>
        <v>1134735.2140514667</v>
      </c>
      <c r="CI17" s="68"/>
      <c r="CJ17" s="68"/>
      <c r="CK17" s="197">
        <f>SUM(CK13:CK16)</f>
        <v>30197.504830000002</v>
      </c>
      <c r="CL17" s="197">
        <f t="shared" ref="CL17:CO17" si="34">SUM(CL13:CL16)</f>
        <v>154216.353584</v>
      </c>
      <c r="CM17" s="197">
        <f t="shared" si="34"/>
        <v>86451.32501120001</v>
      </c>
      <c r="CN17" s="197">
        <f t="shared" si="34"/>
        <v>74922.512486666659</v>
      </c>
      <c r="CO17" s="197">
        <f t="shared" si="34"/>
        <v>728813.91017600009</v>
      </c>
      <c r="CP17" s="198">
        <f>SUM(CK17:CO17)</f>
        <v>1074601.6060878667</v>
      </c>
      <c r="CS17" s="197">
        <f>SUM(CS13:CS16)</f>
        <v>26858.943204666666</v>
      </c>
      <c r="CT17" s="197">
        <f t="shared" ref="CT17:CW17" si="35">SUM(CT13:CT16)</f>
        <v>107341.78784</v>
      </c>
      <c r="CU17" s="197">
        <f t="shared" si="35"/>
        <v>141088.80999680003</v>
      </c>
      <c r="CV17" s="197">
        <f t="shared" si="35"/>
        <v>53531.177449333336</v>
      </c>
      <c r="CW17" s="197">
        <f t="shared" si="35"/>
        <v>795151.115536</v>
      </c>
      <c r="CX17" s="198">
        <f>SUM(CS17:CW17)</f>
        <v>1123971.8340268</v>
      </c>
      <c r="DA17" s="197">
        <f>SUM(DA13:DA16)</f>
        <v>26858.943204666666</v>
      </c>
      <c r="DB17" s="197">
        <f t="shared" ref="DB17:DE17" si="36">SUM(DB13:DB16)</f>
        <v>107341.78784</v>
      </c>
      <c r="DC17" s="197">
        <f t="shared" si="36"/>
        <v>141088.80999680003</v>
      </c>
      <c r="DD17" s="197">
        <f t="shared" si="36"/>
        <v>53531.177449333336</v>
      </c>
      <c r="DE17" s="197">
        <f t="shared" si="36"/>
        <v>795151.115536</v>
      </c>
      <c r="DF17" s="198">
        <f>SUM(DA17:DE17)</f>
        <v>1123971.8340268</v>
      </c>
      <c r="DI17" s="197">
        <f>SUM(DI13:DI16)</f>
        <v>17863.453984133335</v>
      </c>
      <c r="DJ17" s="197">
        <f t="shared" ref="DJ17:DM17" si="37">SUM(DJ13:DJ16)</f>
        <v>99543.007461333342</v>
      </c>
      <c r="DK17" s="197">
        <f t="shared" si="37"/>
        <v>145921.74905386669</v>
      </c>
      <c r="DL17" s="197">
        <f t="shared" si="37"/>
        <v>33438.82220533333</v>
      </c>
      <c r="DM17" s="197">
        <f t="shared" si="37"/>
        <v>959705.36932266667</v>
      </c>
      <c r="DN17" s="198">
        <f t="shared" si="25"/>
        <v>1256472.4020273334</v>
      </c>
      <c r="DQ17" s="197">
        <f>SUM(DQ13:DQ16)</f>
        <v>17863.453984133335</v>
      </c>
      <c r="DR17" s="197">
        <f t="shared" ref="DR17:DU17" si="38">SUM(DR13:DR16)</f>
        <v>99543.007461333342</v>
      </c>
      <c r="DS17" s="197">
        <f t="shared" si="38"/>
        <v>145921.74905386669</v>
      </c>
      <c r="DT17" s="197">
        <f t="shared" si="38"/>
        <v>33438.82220533333</v>
      </c>
      <c r="DU17" s="197">
        <f t="shared" si="38"/>
        <v>959705.36932266667</v>
      </c>
      <c r="DV17" s="198">
        <f>SUM(DQ17:DU17)</f>
        <v>1256472.4020273334</v>
      </c>
    </row>
    <row r="18" spans="1:126" ht="25.5" customHeight="1">
      <c r="A18" s="19"/>
      <c r="B18" s="48" t="s">
        <v>32</v>
      </c>
      <c r="C18" s="48"/>
      <c r="D18" s="49">
        <f>L18</f>
        <v>1539</v>
      </c>
      <c r="E18" s="50">
        <f>D18+SUM(AE18:AI18)</f>
        <v>1539</v>
      </c>
      <c r="F18" s="51" t="s">
        <v>26</v>
      </c>
      <c r="G18" s="52">
        <f>'[9]NAW7 - HVP - ENWL'!G15</f>
        <v>860</v>
      </c>
      <c r="H18" s="52">
        <f>'[9]NAW7 - HVP - ENWL'!H15</f>
        <v>217</v>
      </c>
      <c r="I18" s="52">
        <f>'[9]NAW7 - HVP - ENWL'!I15</f>
        <v>86</v>
      </c>
      <c r="J18" s="52">
        <f>'[9]NAW7 - HVP - ENWL'!J15</f>
        <v>115</v>
      </c>
      <c r="K18" s="52">
        <f>'[9]NAW7 - HVP - ENWL'!K15</f>
        <v>261</v>
      </c>
      <c r="L18" s="53">
        <f>SUM(G18:K18)</f>
        <v>1539</v>
      </c>
      <c r="M18" s="52">
        <f>'[9]NAW7 - HVP - ENWL'!M15</f>
        <v>817</v>
      </c>
      <c r="N18" s="52">
        <f>'[9]NAW7 - HVP - ENWL'!N15</f>
        <v>217</v>
      </c>
      <c r="O18" s="52">
        <f>'[9]NAW7 - HVP - ENWL'!O15</f>
        <v>86</v>
      </c>
      <c r="P18" s="52">
        <f>'[9]NAW7 - HVP - ENWL'!P15</f>
        <v>115</v>
      </c>
      <c r="Q18" s="52">
        <f>'[9]NAW7 - HVP - ENWL'!Q15</f>
        <v>302</v>
      </c>
      <c r="R18" s="53">
        <f>SUM(M18:Q18)</f>
        <v>1537</v>
      </c>
      <c r="S18" s="52">
        <f>'[9]NAW7 - HVP - ENWL'!S15</f>
        <v>0</v>
      </c>
      <c r="T18" s="52">
        <f>'[9]NAW7 - HVP - ENWL'!T15</f>
        <v>0</v>
      </c>
      <c r="U18" s="52">
        <f>'[9]NAW7 - HVP - ENWL'!U15</f>
        <v>0</v>
      </c>
      <c r="V18" s="52">
        <f>'[9]NAW7 - HVP - ENWL'!V15</f>
        <v>0</v>
      </c>
      <c r="W18" s="52">
        <f>'[9]NAW7 - HVP - ENWL'!W15</f>
        <v>0</v>
      </c>
      <c r="X18" s="53">
        <f>SUM(S18:W18)</f>
        <v>0</v>
      </c>
      <c r="Y18" s="54">
        <f>'[9]NAW7 - HVP - ENWL'!Y15</f>
        <v>860</v>
      </c>
      <c r="Z18" s="54">
        <f>'[9]NAW7 - HVP - ENWL'!Z15</f>
        <v>188</v>
      </c>
      <c r="AA18" s="54">
        <f>'[9]NAW7 - HVP - ENWL'!AA15</f>
        <v>111</v>
      </c>
      <c r="AB18" s="54">
        <f>'[9]NAW7 - HVP - ENWL'!AB15</f>
        <v>35</v>
      </c>
      <c r="AC18" s="54">
        <f>'[9]NAW7 - HVP - ENWL'!AC15</f>
        <v>345</v>
      </c>
      <c r="AD18" s="53">
        <f>SUM(Y18:AC18)</f>
        <v>1539</v>
      </c>
      <c r="AE18" s="54">
        <f>'[9]NAW7 - HVP - ENWL'!AE15</f>
        <v>0</v>
      </c>
      <c r="AF18" s="54">
        <f>'[9]NAW7 - HVP - ENWL'!AF15</f>
        <v>0</v>
      </c>
      <c r="AG18" s="54">
        <f>'[9]NAW7 - HVP - ENWL'!AG15</f>
        <v>0</v>
      </c>
      <c r="AH18" s="54">
        <f>'[9]NAW7 - HVP - ENWL'!AH15</f>
        <v>0</v>
      </c>
      <c r="AI18" s="54">
        <f>'[9]NAW7 - HVP - ENWL'!AI15</f>
        <v>0</v>
      </c>
      <c r="AJ18" s="53">
        <f>SUM(AE18:AI18)</f>
        <v>0</v>
      </c>
      <c r="AK18" s="54">
        <f>'[9]NAW7 - HVP - ENWL'!AK15</f>
        <v>658</v>
      </c>
      <c r="AL18" s="54">
        <f>'[9]NAW7 - HVP - ENWL'!AL15</f>
        <v>379</v>
      </c>
      <c r="AM18" s="54">
        <f>'[9]NAW7 - HVP - ENWL'!AM15</f>
        <v>44</v>
      </c>
      <c r="AN18" s="54">
        <f>'[9]NAW7 - HVP - ENWL'!AN15</f>
        <v>77</v>
      </c>
      <c r="AO18" s="54">
        <f>'[9]NAW7 - HVP - ENWL'!AO15</f>
        <v>380</v>
      </c>
      <c r="AP18" s="53">
        <f>SUM(AK18:AO18)</f>
        <v>1538</v>
      </c>
      <c r="AV18" s="6"/>
      <c r="AW18" s="6"/>
      <c r="AX18" s="6"/>
      <c r="AY18" s="6"/>
      <c r="AZ18" s="6"/>
      <c r="BA18" s="6"/>
      <c r="BB18" s="6"/>
      <c r="BD18" s="51" t="s">
        <v>26</v>
      </c>
      <c r="BE18" s="172">
        <f>'ENWL - HI Probs. of Failure '!O$11</f>
        <v>7.4899999999999999E-4</v>
      </c>
      <c r="BF18" s="172">
        <f>'ENWL - HI Probs. of Failure '!P$11</f>
        <v>7.4899999999999999E-4</v>
      </c>
      <c r="BG18" s="172">
        <f>'ENWL - HI Probs. of Failure '!Q$11</f>
        <v>1.297E-3</v>
      </c>
      <c r="BH18" s="172">
        <f>'ENWL - HI Probs. of Failure '!R$11</f>
        <v>2.7269999999999998E-3</v>
      </c>
      <c r="BI18" s="172">
        <f>'ENWL - HI Probs. of Failure '!S$11</f>
        <v>6.2300000000000003E-3</v>
      </c>
      <c r="BJ18" s="175"/>
      <c r="BK18" s="24"/>
      <c r="BL18" s="51" t="s">
        <v>26</v>
      </c>
      <c r="BM18" s="194">
        <f>$BM2*'ENWL - Ave Crit'!$Q$11</f>
        <v>7798.2660000000005</v>
      </c>
      <c r="BN18" s="194">
        <f>$BM2*'ENWL - Ave Crit'!$Q$11</f>
        <v>7798.2660000000005</v>
      </c>
      <c r="BO18" s="194">
        <f>$BM2*'ENWL - Ave Crit'!$Q$11</f>
        <v>7798.2660000000005</v>
      </c>
      <c r="BP18" s="194">
        <f>$BM2*'ENWL - Ave Crit'!$Q$11</f>
        <v>7798.2660000000005</v>
      </c>
      <c r="BQ18" s="194">
        <f>$BM2*'ENWL - Ave Crit'!$Q$11</f>
        <v>7798.2660000000005</v>
      </c>
      <c r="BR18" s="175"/>
      <c r="BS18" s="24"/>
      <c r="BT18" s="51" t="s">
        <v>26</v>
      </c>
      <c r="BU18" s="24">
        <f t="shared" si="19"/>
        <v>5.8409012340000004</v>
      </c>
      <c r="BV18" s="24">
        <f t="shared" si="0"/>
        <v>5.8409012340000004</v>
      </c>
      <c r="BW18" s="24">
        <f t="shared" si="0"/>
        <v>10.114351002000001</v>
      </c>
      <c r="BX18" s="24">
        <f t="shared" si="0"/>
        <v>21.265871382</v>
      </c>
      <c r="BY18" s="24">
        <f t="shared" si="0"/>
        <v>48.583197180000006</v>
      </c>
      <c r="BZ18" s="24"/>
      <c r="CA18" s="24"/>
      <c r="CB18" s="51" t="s">
        <v>26</v>
      </c>
      <c r="CC18" s="195">
        <f>IF(BU18="","",M18*BU18)</f>
        <v>4772.0163081780001</v>
      </c>
      <c r="CD18" s="195">
        <f t="shared" ref="CD18:CG21" si="39">IF(BV18="","",N18*BV18)</f>
        <v>1267.4755677780001</v>
      </c>
      <c r="CE18" s="195">
        <f t="shared" si="39"/>
        <v>869.83418617200005</v>
      </c>
      <c r="CF18" s="195">
        <f t="shared" si="39"/>
        <v>2445.5752089299999</v>
      </c>
      <c r="CG18" s="195">
        <f t="shared" si="39"/>
        <v>14672.125548360002</v>
      </c>
      <c r="CH18" s="198">
        <f>SUM(CC18:CG18)</f>
        <v>24027.026819418003</v>
      </c>
      <c r="CI18" s="68"/>
      <c r="CJ18" s="68"/>
      <c r="CK18" s="195">
        <f t="shared" ref="CK18:CO21" si="40">IF(BU18="","",G18*BU18)</f>
        <v>5023.1750612400001</v>
      </c>
      <c r="CL18" s="195">
        <f t="shared" si="40"/>
        <v>1267.4755677780001</v>
      </c>
      <c r="CM18" s="195">
        <f t="shared" si="40"/>
        <v>869.83418617200005</v>
      </c>
      <c r="CN18" s="195">
        <f t="shared" si="40"/>
        <v>2445.5752089299999</v>
      </c>
      <c r="CO18" s="195">
        <f t="shared" si="40"/>
        <v>12680.214463980001</v>
      </c>
      <c r="CP18" s="198">
        <f t="shared" si="3"/>
        <v>22286.274488100004</v>
      </c>
      <c r="CS18" s="195">
        <f>IF(BU18="","",Y18*BU18)</f>
        <v>5023.1750612400001</v>
      </c>
      <c r="CT18" s="195">
        <f t="shared" ref="CT18:CW21" si="41">IF(BV18="","",Z18*BV18)</f>
        <v>1098.0894319920001</v>
      </c>
      <c r="CU18" s="195">
        <f t="shared" si="41"/>
        <v>1122.6929612220001</v>
      </c>
      <c r="CV18" s="195">
        <f t="shared" si="41"/>
        <v>744.30549837000001</v>
      </c>
      <c r="CW18" s="195">
        <f t="shared" si="41"/>
        <v>16761.2030271</v>
      </c>
      <c r="CX18" s="198">
        <f t="shared" si="5"/>
        <v>24749.465979924</v>
      </c>
      <c r="DA18" s="195">
        <f>IF(BU18="","",(S18+Y18)*BU18)</f>
        <v>5023.1750612400001</v>
      </c>
      <c r="DB18" s="195">
        <f t="shared" ref="DB18:DE21" si="42">IF(BV18="","",(T18+Z18)*BV18)</f>
        <v>1098.0894319920001</v>
      </c>
      <c r="DC18" s="195">
        <f t="shared" si="42"/>
        <v>1122.6929612220001</v>
      </c>
      <c r="DD18" s="195">
        <f t="shared" si="42"/>
        <v>744.30549837000001</v>
      </c>
      <c r="DE18" s="195">
        <f t="shared" si="42"/>
        <v>16761.2030271</v>
      </c>
      <c r="DF18" s="198">
        <f t="shared" si="7"/>
        <v>24749.465979924</v>
      </c>
      <c r="DI18" s="195">
        <f>IF(BU18="","",AK18*BU18)</f>
        <v>3843.3130119720004</v>
      </c>
      <c r="DJ18" s="195">
        <f t="shared" ref="DJ18:DM21" si="43">IF(BV18="","",AL18*BV18)</f>
        <v>2213.7015676860001</v>
      </c>
      <c r="DK18" s="195">
        <f t="shared" si="43"/>
        <v>445.03144408800006</v>
      </c>
      <c r="DL18" s="195">
        <f t="shared" si="43"/>
        <v>1637.4720964140001</v>
      </c>
      <c r="DM18" s="195">
        <f t="shared" si="43"/>
        <v>18461.614928400002</v>
      </c>
      <c r="DN18" s="198">
        <f t="shared" si="25"/>
        <v>26601.133048560005</v>
      </c>
      <c r="DQ18" s="195">
        <f>IF(BU18="","",(AE18+AK18)*BU18)</f>
        <v>3843.3130119720004</v>
      </c>
      <c r="DR18" s="195">
        <f t="shared" ref="DR18:DU21" si="44">IF(BV18="","",(AF18+AL18)*BV18)</f>
        <v>2213.7015676860001</v>
      </c>
      <c r="DS18" s="195">
        <f t="shared" si="44"/>
        <v>445.03144408800006</v>
      </c>
      <c r="DT18" s="195">
        <f t="shared" si="44"/>
        <v>1637.4720964140001</v>
      </c>
      <c r="DU18" s="195">
        <f t="shared" si="44"/>
        <v>18461.614928400002</v>
      </c>
      <c r="DV18" s="198">
        <f t="shared" si="10"/>
        <v>26601.133048560005</v>
      </c>
    </row>
    <row r="19" spans="1:126" ht="25.5" customHeight="1">
      <c r="A19" s="19"/>
      <c r="B19" s="55"/>
      <c r="C19" s="55"/>
      <c r="D19" s="56">
        <f t="shared" ref="D19:D21" si="45">L19</f>
        <v>10442</v>
      </c>
      <c r="E19" s="57">
        <f t="shared" ref="E19:E21" si="46">D19+SUM(AE19:AI19)</f>
        <v>10442</v>
      </c>
      <c r="F19" s="58" t="s">
        <v>28</v>
      </c>
      <c r="G19" s="52">
        <f>'[9]NAW7 - HVP - ENWL'!G16</f>
        <v>5837</v>
      </c>
      <c r="H19" s="52">
        <f>'[9]NAW7 - HVP - ENWL'!H16</f>
        <v>1470</v>
      </c>
      <c r="I19" s="52">
        <f>'[9]NAW7 - HVP - ENWL'!I16</f>
        <v>580</v>
      </c>
      <c r="J19" s="52">
        <f>'[9]NAW7 - HVP - ENWL'!J16</f>
        <v>784</v>
      </c>
      <c r="K19" s="52">
        <f>'[9]NAW7 - HVP - ENWL'!K16</f>
        <v>1771</v>
      </c>
      <c r="L19" s="59">
        <f t="shared" ref="L19:L21" si="47">SUM(G19:K19)</f>
        <v>10442</v>
      </c>
      <c r="M19" s="52">
        <f>'[9]NAW7 - HVP - ENWL'!M16</f>
        <v>5541</v>
      </c>
      <c r="N19" s="52">
        <f>'[9]NAW7 - HVP - ENWL'!N16</f>
        <v>1470</v>
      </c>
      <c r="O19" s="52">
        <f>'[9]NAW7 - HVP - ENWL'!O16</f>
        <v>580</v>
      </c>
      <c r="P19" s="52">
        <f>'[9]NAW7 - HVP - ENWL'!P16</f>
        <v>784</v>
      </c>
      <c r="Q19" s="52">
        <f>'[9]NAW7 - HVP - ENWL'!Q16</f>
        <v>2051</v>
      </c>
      <c r="R19" s="59">
        <f t="shared" ref="R19:R21" si="48">SUM(M19:Q19)</f>
        <v>10426</v>
      </c>
      <c r="S19" s="52">
        <f>'[9]NAW7 - HVP - ENWL'!S16</f>
        <v>0</v>
      </c>
      <c r="T19" s="52">
        <f>'[9]NAW7 - HVP - ENWL'!T16</f>
        <v>0</v>
      </c>
      <c r="U19" s="52">
        <f>'[9]NAW7 - HVP - ENWL'!U16</f>
        <v>0</v>
      </c>
      <c r="V19" s="52">
        <f>'[9]NAW7 - HVP - ENWL'!V16</f>
        <v>0</v>
      </c>
      <c r="W19" s="52">
        <f>'[9]NAW7 - HVP - ENWL'!W16</f>
        <v>0</v>
      </c>
      <c r="X19" s="59">
        <f t="shared" ref="X19:X21" si="49">SUM(S19:W19)</f>
        <v>0</v>
      </c>
      <c r="Y19" s="52">
        <f>'[9]NAW7 - HVP - ENWL'!Y16</f>
        <v>5837</v>
      </c>
      <c r="Z19" s="52">
        <f>'[9]NAW7 - HVP - ENWL'!Z16</f>
        <v>1273</v>
      </c>
      <c r="AA19" s="52">
        <f>'[9]NAW7 - HVP - ENWL'!AA16</f>
        <v>749</v>
      </c>
      <c r="AB19" s="52">
        <f>'[9]NAW7 - HVP - ENWL'!AB16</f>
        <v>237</v>
      </c>
      <c r="AC19" s="52">
        <f>'[9]NAW7 - HVP - ENWL'!AC16</f>
        <v>2344</v>
      </c>
      <c r="AD19" s="59">
        <f t="shared" ref="AD19:AD21" si="50">SUM(Y19:AC19)</f>
        <v>10440</v>
      </c>
      <c r="AE19" s="52">
        <f>'[9]NAW7 - HVP - ENWL'!AE16</f>
        <v>0</v>
      </c>
      <c r="AF19" s="52">
        <f>'[9]NAW7 - HVP - ENWL'!AF16</f>
        <v>0</v>
      </c>
      <c r="AG19" s="52">
        <f>'[9]NAW7 - HVP - ENWL'!AG16</f>
        <v>0</v>
      </c>
      <c r="AH19" s="52">
        <f>'[9]NAW7 - HVP - ENWL'!AH16</f>
        <v>0</v>
      </c>
      <c r="AI19" s="52">
        <f>'[9]NAW7 - HVP - ENWL'!AI16</f>
        <v>0</v>
      </c>
      <c r="AJ19" s="59">
        <f t="shared" ref="AJ19:AJ21" si="51">SUM(AE19:AI19)</f>
        <v>0</v>
      </c>
      <c r="AK19" s="52">
        <f>'[9]NAW7 - HVP - ENWL'!AK16</f>
        <v>4465</v>
      </c>
      <c r="AL19" s="52">
        <f>'[9]NAW7 - HVP - ENWL'!AL16</f>
        <v>2572</v>
      </c>
      <c r="AM19" s="52">
        <f>'[9]NAW7 - HVP - ENWL'!AM16</f>
        <v>299</v>
      </c>
      <c r="AN19" s="52">
        <f>'[9]NAW7 - HVP - ENWL'!AN16</f>
        <v>524</v>
      </c>
      <c r="AO19" s="52">
        <f>'[9]NAW7 - HVP - ENWL'!AO16</f>
        <v>2580</v>
      </c>
      <c r="AP19" s="59">
        <f t="shared" ref="AP19:AP21" si="52">SUM(AK19:AO19)</f>
        <v>10440</v>
      </c>
      <c r="AV19" s="6"/>
      <c r="AW19" s="6"/>
      <c r="AX19" s="6"/>
      <c r="AY19" s="6"/>
      <c r="AZ19" s="6"/>
      <c r="BA19" s="6"/>
      <c r="BB19" s="6"/>
      <c r="BD19" s="58" t="s">
        <v>28</v>
      </c>
      <c r="BE19" s="172">
        <f>'ENWL - HI Probs. of Failure '!O$11</f>
        <v>7.4899999999999999E-4</v>
      </c>
      <c r="BF19" s="172">
        <f>'ENWL - HI Probs. of Failure '!P$11</f>
        <v>7.4899999999999999E-4</v>
      </c>
      <c r="BG19" s="172">
        <f>'ENWL - HI Probs. of Failure '!Q$11</f>
        <v>1.297E-3</v>
      </c>
      <c r="BH19" s="172">
        <f>'ENWL - HI Probs. of Failure '!R$11</f>
        <v>2.7269999999999998E-3</v>
      </c>
      <c r="BI19" s="172">
        <f>'ENWL - HI Probs. of Failure '!S$11</f>
        <v>6.2300000000000003E-3</v>
      </c>
      <c r="BJ19" s="176"/>
      <c r="BK19" s="24"/>
      <c r="BL19" s="58" t="s">
        <v>28</v>
      </c>
      <c r="BM19" s="194">
        <f>$BM3*'ENWL - Ave Crit'!$Q$11</f>
        <v>11140.380000000001</v>
      </c>
      <c r="BN19" s="194">
        <f>$BM3*'ENWL - Ave Crit'!$Q$11</f>
        <v>11140.380000000001</v>
      </c>
      <c r="BO19" s="194">
        <f>$BM3*'ENWL - Ave Crit'!$Q$11</f>
        <v>11140.380000000001</v>
      </c>
      <c r="BP19" s="194">
        <f>$BM3*'ENWL - Ave Crit'!$Q$11</f>
        <v>11140.380000000001</v>
      </c>
      <c r="BQ19" s="194">
        <f>$BM3*'ENWL - Ave Crit'!$Q$11</f>
        <v>11140.380000000001</v>
      </c>
      <c r="BR19" s="176"/>
      <c r="BS19" s="24"/>
      <c r="BT19" s="58" t="s">
        <v>28</v>
      </c>
      <c r="BU19" s="24">
        <f t="shared" si="19"/>
        <v>8.3441446199999998</v>
      </c>
      <c r="BV19" s="24">
        <f t="shared" si="0"/>
        <v>8.3441446199999998</v>
      </c>
      <c r="BW19" s="24">
        <f t="shared" si="0"/>
        <v>14.449072860000001</v>
      </c>
      <c r="BX19" s="24">
        <f t="shared" si="0"/>
        <v>30.379816260000002</v>
      </c>
      <c r="BY19" s="24">
        <f t="shared" si="0"/>
        <v>69.404567400000005</v>
      </c>
      <c r="BZ19" s="24"/>
      <c r="CA19" s="24"/>
      <c r="CB19" s="58" t="s">
        <v>28</v>
      </c>
      <c r="CC19" s="195">
        <f t="shared" ref="CC19:CC21" si="53">IF(BU19="","",M19*BU19)</f>
        <v>46234.905339420002</v>
      </c>
      <c r="CD19" s="195">
        <f t="shared" si="39"/>
        <v>12265.892591399999</v>
      </c>
      <c r="CE19" s="195">
        <f t="shared" si="39"/>
        <v>8380.4622588000002</v>
      </c>
      <c r="CF19" s="195">
        <f t="shared" si="39"/>
        <v>23817.77594784</v>
      </c>
      <c r="CG19" s="195">
        <f t="shared" si="39"/>
        <v>142348.76773740002</v>
      </c>
      <c r="CH19" s="198">
        <f t="shared" ref="CH19:CH20" si="54">SUM(CC19:CG19)</f>
        <v>233047.80387486002</v>
      </c>
      <c r="CI19" s="68"/>
      <c r="CJ19" s="68"/>
      <c r="CK19" s="195">
        <f t="shared" si="40"/>
        <v>48704.772146939998</v>
      </c>
      <c r="CL19" s="195">
        <f t="shared" si="40"/>
        <v>12265.892591399999</v>
      </c>
      <c r="CM19" s="195">
        <f t="shared" si="40"/>
        <v>8380.4622588000002</v>
      </c>
      <c r="CN19" s="195">
        <f t="shared" si="40"/>
        <v>23817.77594784</v>
      </c>
      <c r="CO19" s="195">
        <f t="shared" si="40"/>
        <v>122915.48886540001</v>
      </c>
      <c r="CP19" s="198">
        <f t="shared" si="3"/>
        <v>216084.39181038001</v>
      </c>
      <c r="CS19" s="195">
        <f t="shared" ref="CS19:CS21" si="55">IF(BU19="","",Y19*BU19)</f>
        <v>48704.772146939998</v>
      </c>
      <c r="CT19" s="195">
        <f t="shared" si="41"/>
        <v>10622.09610126</v>
      </c>
      <c r="CU19" s="195">
        <f t="shared" si="41"/>
        <v>10822.355572140001</v>
      </c>
      <c r="CV19" s="195">
        <f t="shared" si="41"/>
        <v>7200.0164536200009</v>
      </c>
      <c r="CW19" s="195">
        <f t="shared" si="41"/>
        <v>162684.30598560002</v>
      </c>
      <c r="CX19" s="198">
        <f t="shared" si="5"/>
        <v>240033.54625956004</v>
      </c>
      <c r="DA19" s="195">
        <f t="shared" ref="DA19:DA21" si="56">IF(BU19="","",(S19+Y19)*BU19)</f>
        <v>48704.772146939998</v>
      </c>
      <c r="DB19" s="195">
        <f t="shared" si="42"/>
        <v>10622.09610126</v>
      </c>
      <c r="DC19" s="195">
        <f t="shared" si="42"/>
        <v>10822.355572140001</v>
      </c>
      <c r="DD19" s="195">
        <f t="shared" si="42"/>
        <v>7200.0164536200009</v>
      </c>
      <c r="DE19" s="195">
        <f t="shared" si="42"/>
        <v>162684.30598560002</v>
      </c>
      <c r="DF19" s="198">
        <f t="shared" si="7"/>
        <v>240033.54625956004</v>
      </c>
      <c r="DI19" s="195">
        <f t="shared" ref="DI19:DI21" si="57">IF(BU19="","",AK19*BU19)</f>
        <v>37256.605728299997</v>
      </c>
      <c r="DJ19" s="195">
        <f t="shared" si="43"/>
        <v>21461.139962639998</v>
      </c>
      <c r="DK19" s="195">
        <f t="shared" si="43"/>
        <v>4320.2727851400005</v>
      </c>
      <c r="DL19" s="195">
        <f t="shared" si="43"/>
        <v>15919.02372024</v>
      </c>
      <c r="DM19" s="195">
        <f t="shared" si="43"/>
        <v>179063.78389200001</v>
      </c>
      <c r="DN19" s="198">
        <f t="shared" si="25"/>
        <v>258020.82608832</v>
      </c>
      <c r="DQ19" s="195">
        <f t="shared" ref="DQ19:DQ21" si="58">IF(BU19="","",(AE19+AK19)*BU19)</f>
        <v>37256.605728299997</v>
      </c>
      <c r="DR19" s="195">
        <f t="shared" si="44"/>
        <v>21461.139962639998</v>
      </c>
      <c r="DS19" s="195">
        <f t="shared" si="44"/>
        <v>4320.2727851400005</v>
      </c>
      <c r="DT19" s="195">
        <f t="shared" si="44"/>
        <v>15919.02372024</v>
      </c>
      <c r="DU19" s="195">
        <f t="shared" si="44"/>
        <v>179063.78389200001</v>
      </c>
      <c r="DV19" s="198">
        <f t="shared" si="10"/>
        <v>258020.82608832</v>
      </c>
    </row>
    <row r="20" spans="1:126" ht="25.5" customHeight="1">
      <c r="A20" s="19"/>
      <c r="B20" s="55"/>
      <c r="C20" s="55"/>
      <c r="D20" s="56">
        <f t="shared" si="45"/>
        <v>8109</v>
      </c>
      <c r="E20" s="57">
        <f t="shared" si="46"/>
        <v>8109</v>
      </c>
      <c r="F20" s="58" t="s">
        <v>30</v>
      </c>
      <c r="G20" s="52">
        <f>'[9]NAW7 - HVP - ENWL'!G17</f>
        <v>4534</v>
      </c>
      <c r="H20" s="52">
        <f>'[9]NAW7 - HVP - ENWL'!H17</f>
        <v>1142</v>
      </c>
      <c r="I20" s="52">
        <f>'[9]NAW7 - HVP - ENWL'!I17</f>
        <v>451</v>
      </c>
      <c r="J20" s="52">
        <f>'[9]NAW7 - HVP - ENWL'!J17</f>
        <v>608</v>
      </c>
      <c r="K20" s="52">
        <f>'[9]NAW7 - HVP - ENWL'!K17</f>
        <v>1374</v>
      </c>
      <c r="L20" s="59">
        <f t="shared" si="47"/>
        <v>8109</v>
      </c>
      <c r="M20" s="52">
        <f>'[9]NAW7 - HVP - ENWL'!M17</f>
        <v>4305</v>
      </c>
      <c r="N20" s="52">
        <f>'[9]NAW7 - HVP - ENWL'!N17</f>
        <v>1142</v>
      </c>
      <c r="O20" s="52">
        <f>'[9]NAW7 - HVP - ENWL'!O17</f>
        <v>451</v>
      </c>
      <c r="P20" s="52">
        <f>'[9]NAW7 - HVP - ENWL'!P17</f>
        <v>608</v>
      </c>
      <c r="Q20" s="52">
        <f>'[9]NAW7 - HVP - ENWL'!Q17</f>
        <v>1593</v>
      </c>
      <c r="R20" s="59">
        <f t="shared" si="48"/>
        <v>8099</v>
      </c>
      <c r="S20" s="52">
        <f>'[9]NAW7 - HVP - ENWL'!S17</f>
        <v>0</v>
      </c>
      <c r="T20" s="52">
        <f>'[9]NAW7 - HVP - ENWL'!T17</f>
        <v>0</v>
      </c>
      <c r="U20" s="52">
        <f>'[9]NAW7 - HVP - ENWL'!U17</f>
        <v>0</v>
      </c>
      <c r="V20" s="52">
        <f>'[9]NAW7 - HVP - ENWL'!V17</f>
        <v>0</v>
      </c>
      <c r="W20" s="52">
        <f>'[9]NAW7 - HVP - ENWL'!W17</f>
        <v>0</v>
      </c>
      <c r="X20" s="59">
        <f t="shared" si="49"/>
        <v>0</v>
      </c>
      <c r="Y20" s="52">
        <f>'[9]NAW7 - HVP - ENWL'!Y17</f>
        <v>4534</v>
      </c>
      <c r="Z20" s="52">
        <f>'[9]NAW7 - HVP - ENWL'!Z17</f>
        <v>990</v>
      </c>
      <c r="AA20" s="52">
        <f>'[9]NAW7 - HVP - ENWL'!AA17</f>
        <v>583</v>
      </c>
      <c r="AB20" s="52">
        <f>'[9]NAW7 - HVP - ENWL'!AB17</f>
        <v>184</v>
      </c>
      <c r="AC20" s="52">
        <f>'[9]NAW7 - HVP - ENWL'!AC17</f>
        <v>1820</v>
      </c>
      <c r="AD20" s="59">
        <f t="shared" si="50"/>
        <v>8111</v>
      </c>
      <c r="AE20" s="52">
        <f>'[9]NAW7 - HVP - ENWL'!AE17</f>
        <v>0</v>
      </c>
      <c r="AF20" s="52">
        <f>'[9]NAW7 - HVP - ENWL'!AF17</f>
        <v>0</v>
      </c>
      <c r="AG20" s="52">
        <f>'[9]NAW7 - HVP - ENWL'!AG17</f>
        <v>0</v>
      </c>
      <c r="AH20" s="52">
        <f>'[9]NAW7 - HVP - ENWL'!AH17</f>
        <v>0</v>
      </c>
      <c r="AI20" s="52">
        <f>'[9]NAW7 - HVP - ENWL'!AI17</f>
        <v>0</v>
      </c>
      <c r="AJ20" s="59">
        <f t="shared" si="51"/>
        <v>0</v>
      </c>
      <c r="AK20" s="52">
        <f>'[9]NAW7 - HVP - ENWL'!AK17</f>
        <v>3469</v>
      </c>
      <c r="AL20" s="52">
        <f>'[9]NAW7 - HVP - ENWL'!AL17</f>
        <v>1998</v>
      </c>
      <c r="AM20" s="52">
        <f>'[9]NAW7 - HVP - ENWL'!AM17</f>
        <v>233</v>
      </c>
      <c r="AN20" s="52">
        <f>'[9]NAW7 - HVP - ENWL'!AN17</f>
        <v>407</v>
      </c>
      <c r="AO20" s="52">
        <f>'[9]NAW7 - HVP - ENWL'!AO17</f>
        <v>2005</v>
      </c>
      <c r="AP20" s="59">
        <f t="shared" si="52"/>
        <v>8112</v>
      </c>
      <c r="BD20" s="58" t="s">
        <v>30</v>
      </c>
      <c r="BE20" s="172">
        <f>'ENWL - HI Probs. of Failure '!O$11</f>
        <v>7.4899999999999999E-4</v>
      </c>
      <c r="BF20" s="172">
        <f>'ENWL - HI Probs. of Failure '!P$11</f>
        <v>7.4899999999999999E-4</v>
      </c>
      <c r="BG20" s="172">
        <f>'ENWL - HI Probs. of Failure '!Q$11</f>
        <v>1.297E-3</v>
      </c>
      <c r="BH20" s="172">
        <f>'ENWL - HI Probs. of Failure '!R$11</f>
        <v>2.7269999999999998E-3</v>
      </c>
      <c r="BI20" s="172">
        <f>'ENWL - HI Probs. of Failure '!S$11</f>
        <v>6.2300000000000003E-3</v>
      </c>
      <c r="BJ20" s="176"/>
      <c r="BK20" s="24"/>
      <c r="BL20" s="58" t="s">
        <v>30</v>
      </c>
      <c r="BM20" s="194">
        <f>$BM4*'ENWL - Ave Crit'!$Q$11</f>
        <v>16710.57</v>
      </c>
      <c r="BN20" s="194">
        <f>$BM4*'ENWL - Ave Crit'!$Q$11</f>
        <v>16710.57</v>
      </c>
      <c r="BO20" s="194">
        <f>$BM4*'ENWL - Ave Crit'!$Q$11</f>
        <v>16710.57</v>
      </c>
      <c r="BP20" s="194">
        <f>$BM4*'ENWL - Ave Crit'!$Q$11</f>
        <v>16710.57</v>
      </c>
      <c r="BQ20" s="194">
        <f>$BM4*'ENWL - Ave Crit'!$Q$11</f>
        <v>16710.57</v>
      </c>
      <c r="BR20" s="176"/>
      <c r="BT20" s="58" t="s">
        <v>30</v>
      </c>
      <c r="BU20" s="24">
        <f t="shared" si="19"/>
        <v>12.516216929999999</v>
      </c>
      <c r="BV20" s="24">
        <f t="shared" si="0"/>
        <v>12.516216929999999</v>
      </c>
      <c r="BW20" s="24">
        <f t="shared" si="0"/>
        <v>21.673609289999998</v>
      </c>
      <c r="BX20" s="24">
        <f t="shared" si="0"/>
        <v>45.569724389999998</v>
      </c>
      <c r="BY20" s="24">
        <f t="shared" si="0"/>
        <v>104.1068511</v>
      </c>
      <c r="CB20" s="58" t="s">
        <v>30</v>
      </c>
      <c r="CC20" s="195">
        <f t="shared" si="53"/>
        <v>53882.313883649993</v>
      </c>
      <c r="CD20" s="195">
        <f t="shared" si="39"/>
        <v>14293.519734059999</v>
      </c>
      <c r="CE20" s="195">
        <f t="shared" si="39"/>
        <v>9774.79778979</v>
      </c>
      <c r="CF20" s="195">
        <f t="shared" si="39"/>
        <v>27706.392429119998</v>
      </c>
      <c r="CG20" s="195">
        <f t="shared" si="39"/>
        <v>165842.21380229999</v>
      </c>
      <c r="CH20" s="198">
        <f t="shared" si="54"/>
        <v>271499.23763891996</v>
      </c>
      <c r="CI20" s="68"/>
      <c r="CJ20" s="68"/>
      <c r="CK20" s="195">
        <f t="shared" si="40"/>
        <v>56748.527560619994</v>
      </c>
      <c r="CL20" s="195">
        <f t="shared" si="40"/>
        <v>14293.519734059999</v>
      </c>
      <c r="CM20" s="195">
        <f t="shared" si="40"/>
        <v>9774.79778979</v>
      </c>
      <c r="CN20" s="195">
        <f t="shared" si="40"/>
        <v>27706.392429119998</v>
      </c>
      <c r="CO20" s="195">
        <f t="shared" si="40"/>
        <v>143042.81341140001</v>
      </c>
      <c r="CP20" s="198">
        <f t="shared" si="3"/>
        <v>251566.05092499001</v>
      </c>
      <c r="CS20" s="195">
        <f t="shared" si="55"/>
        <v>56748.527560619994</v>
      </c>
      <c r="CT20" s="195">
        <f t="shared" si="41"/>
        <v>12391.054760699999</v>
      </c>
      <c r="CU20" s="195">
        <f t="shared" si="41"/>
        <v>12635.714216069999</v>
      </c>
      <c r="CV20" s="195">
        <f t="shared" si="41"/>
        <v>8384.8292877599997</v>
      </c>
      <c r="CW20" s="195">
        <f t="shared" si="41"/>
        <v>189474.469002</v>
      </c>
      <c r="CX20" s="198">
        <f t="shared" si="5"/>
        <v>279634.59482714999</v>
      </c>
      <c r="DA20" s="195">
        <f t="shared" si="56"/>
        <v>56748.527560619994</v>
      </c>
      <c r="DB20" s="195">
        <f t="shared" si="42"/>
        <v>12391.054760699999</v>
      </c>
      <c r="DC20" s="195">
        <f t="shared" si="42"/>
        <v>12635.714216069999</v>
      </c>
      <c r="DD20" s="195">
        <f t="shared" si="42"/>
        <v>8384.8292877599997</v>
      </c>
      <c r="DE20" s="195">
        <f t="shared" si="42"/>
        <v>189474.469002</v>
      </c>
      <c r="DF20" s="198">
        <f t="shared" si="7"/>
        <v>279634.59482714999</v>
      </c>
      <c r="DI20" s="195">
        <f t="shared" si="57"/>
        <v>43418.756530169994</v>
      </c>
      <c r="DJ20" s="195">
        <f t="shared" si="43"/>
        <v>25007.401426139997</v>
      </c>
      <c r="DK20" s="195">
        <f t="shared" si="43"/>
        <v>5049.95096457</v>
      </c>
      <c r="DL20" s="195">
        <f t="shared" si="43"/>
        <v>18546.87782673</v>
      </c>
      <c r="DM20" s="195">
        <f t="shared" si="43"/>
        <v>208734.23645550001</v>
      </c>
      <c r="DN20" s="198">
        <f t="shared" si="25"/>
        <v>300757.22320311004</v>
      </c>
      <c r="DQ20" s="195">
        <f t="shared" si="58"/>
        <v>43418.756530169994</v>
      </c>
      <c r="DR20" s="195">
        <f t="shared" si="44"/>
        <v>25007.401426139997</v>
      </c>
      <c r="DS20" s="195">
        <f t="shared" si="44"/>
        <v>5049.95096457</v>
      </c>
      <c r="DT20" s="195">
        <f t="shared" si="44"/>
        <v>18546.87782673</v>
      </c>
      <c r="DU20" s="195">
        <f t="shared" si="44"/>
        <v>208734.23645550001</v>
      </c>
      <c r="DV20" s="198">
        <f t="shared" si="10"/>
        <v>300757.22320311004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31</v>
      </c>
      <c r="G21" s="52">
        <f>'[9]NAW7 - HVP - ENWL'!G18</f>
        <v>0</v>
      </c>
      <c r="H21" s="52">
        <f>'[9]NAW7 - HVP - ENWL'!H18</f>
        <v>0</v>
      </c>
      <c r="I21" s="52">
        <f>'[9]NAW7 - HVP - ENWL'!I18</f>
        <v>0</v>
      </c>
      <c r="J21" s="52">
        <f>'[9]NAW7 - HVP - ENWL'!J18</f>
        <v>0</v>
      </c>
      <c r="K21" s="52">
        <f>'[9]NAW7 - HVP - ENWL'!K18</f>
        <v>0</v>
      </c>
      <c r="L21" s="59">
        <f t="shared" si="47"/>
        <v>0</v>
      </c>
      <c r="M21" s="52">
        <f>'[9]NAW7 - HVP - ENWL'!M18</f>
        <v>0</v>
      </c>
      <c r="N21" s="52">
        <f>'[9]NAW7 - HVP - ENWL'!N18</f>
        <v>0</v>
      </c>
      <c r="O21" s="52">
        <f>'[9]NAW7 - HVP - ENWL'!O18</f>
        <v>0</v>
      </c>
      <c r="P21" s="52">
        <f>'[9]NAW7 - HVP - ENWL'!P18</f>
        <v>0</v>
      </c>
      <c r="Q21" s="52">
        <f>'[9]NAW7 - HVP - ENWL'!Q18</f>
        <v>0</v>
      </c>
      <c r="R21" s="59">
        <f t="shared" si="48"/>
        <v>0</v>
      </c>
      <c r="S21" s="52">
        <f>'[9]NAW7 - HVP - ENWL'!S18</f>
        <v>0</v>
      </c>
      <c r="T21" s="52">
        <f>'[9]NAW7 - HVP - ENWL'!T18</f>
        <v>0</v>
      </c>
      <c r="U21" s="52">
        <f>'[9]NAW7 - HVP - ENWL'!U18</f>
        <v>0</v>
      </c>
      <c r="V21" s="52">
        <f>'[9]NAW7 - HVP - ENWL'!V18</f>
        <v>0</v>
      </c>
      <c r="W21" s="52">
        <f>'[9]NAW7 - HVP - ENWL'!W18</f>
        <v>0</v>
      </c>
      <c r="X21" s="59">
        <f t="shared" si="49"/>
        <v>0</v>
      </c>
      <c r="Y21" s="52">
        <f>'[9]NAW7 - HVP - ENWL'!Y18</f>
        <v>0</v>
      </c>
      <c r="Z21" s="52">
        <f>'[9]NAW7 - HVP - ENWL'!Z18</f>
        <v>0</v>
      </c>
      <c r="AA21" s="52">
        <f>'[9]NAW7 - HVP - ENWL'!AA18</f>
        <v>0</v>
      </c>
      <c r="AB21" s="52">
        <f>'[9]NAW7 - HVP - ENWL'!AB18</f>
        <v>0</v>
      </c>
      <c r="AC21" s="52">
        <f>'[9]NAW7 - HVP - ENWL'!AC18</f>
        <v>0</v>
      </c>
      <c r="AD21" s="59">
        <f t="shared" si="50"/>
        <v>0</v>
      </c>
      <c r="AE21" s="52">
        <f>'[9]NAW7 - HVP - ENWL'!AE18</f>
        <v>0</v>
      </c>
      <c r="AF21" s="52">
        <f>'[9]NAW7 - HVP - ENWL'!AF18</f>
        <v>0</v>
      </c>
      <c r="AG21" s="52">
        <f>'[9]NAW7 - HVP - ENWL'!AG18</f>
        <v>0</v>
      </c>
      <c r="AH21" s="52">
        <f>'[9]NAW7 - HVP - ENWL'!AH18</f>
        <v>0</v>
      </c>
      <c r="AI21" s="52">
        <f>'[9]NAW7 - HVP - ENWL'!AI18</f>
        <v>0</v>
      </c>
      <c r="AJ21" s="59">
        <f t="shared" si="51"/>
        <v>0</v>
      </c>
      <c r="AK21" s="52">
        <f>'[9]NAW7 - HVP - ENWL'!AK18</f>
        <v>0</v>
      </c>
      <c r="AL21" s="52">
        <f>'[9]NAW7 - HVP - ENWL'!AL18</f>
        <v>0</v>
      </c>
      <c r="AM21" s="52">
        <f>'[9]NAW7 - HVP - ENWL'!AM18</f>
        <v>0</v>
      </c>
      <c r="AN21" s="52">
        <f>'[9]NAW7 - HVP - ENWL'!AN18</f>
        <v>0</v>
      </c>
      <c r="AO21" s="52">
        <f>'[9]NAW7 - HVP - ENWL'!AO18</f>
        <v>0</v>
      </c>
      <c r="AP21" s="59">
        <f t="shared" si="52"/>
        <v>0</v>
      </c>
      <c r="BD21" s="58" t="s">
        <v>31</v>
      </c>
      <c r="BE21" s="172">
        <f>'ENWL - HI Probs. of Failure '!O$11</f>
        <v>7.4899999999999999E-4</v>
      </c>
      <c r="BF21" s="172">
        <f>'ENWL - HI Probs. of Failure '!P$11</f>
        <v>7.4899999999999999E-4</v>
      </c>
      <c r="BG21" s="172">
        <f>'ENWL - HI Probs. of Failure '!Q$11</f>
        <v>1.297E-3</v>
      </c>
      <c r="BH21" s="172">
        <f>'ENWL - HI Probs. of Failure '!R$11</f>
        <v>2.7269999999999998E-3</v>
      </c>
      <c r="BI21" s="172">
        <f>'ENWL - HI Probs. of Failure '!S$11</f>
        <v>6.2300000000000003E-3</v>
      </c>
      <c r="BJ21" s="176"/>
      <c r="BK21" s="24"/>
      <c r="BL21" s="58" t="s">
        <v>31</v>
      </c>
      <c r="BM21" s="194">
        <f>$BM5*'ENWL - Ave Crit'!$Q$11</f>
        <v>27850.950000000004</v>
      </c>
      <c r="BN21" s="194">
        <f>$BM5*'ENWL - Ave Crit'!$Q$11</f>
        <v>27850.950000000004</v>
      </c>
      <c r="BO21" s="194">
        <f>$BM5*'ENWL - Ave Crit'!$Q$11</f>
        <v>27850.950000000004</v>
      </c>
      <c r="BP21" s="194">
        <f>$BM5*'ENWL - Ave Crit'!$Q$11</f>
        <v>27850.950000000004</v>
      </c>
      <c r="BQ21" s="194">
        <f>$BM5*'ENWL - Ave Crit'!$Q$11</f>
        <v>27850.950000000004</v>
      </c>
      <c r="BR21" s="176"/>
      <c r="BT21" s="58" t="s">
        <v>31</v>
      </c>
      <c r="BU21" s="24">
        <f t="shared" si="19"/>
        <v>20.860361550000004</v>
      </c>
      <c r="BV21" s="24">
        <f t="shared" si="0"/>
        <v>20.860361550000004</v>
      </c>
      <c r="BW21" s="24">
        <f t="shared" si="0"/>
        <v>36.122682150000003</v>
      </c>
      <c r="BX21" s="24">
        <f t="shared" si="0"/>
        <v>75.949540650000003</v>
      </c>
      <c r="BY21" s="24">
        <f t="shared" si="0"/>
        <v>173.51141850000005</v>
      </c>
      <c r="CB21" s="58" t="s">
        <v>31</v>
      </c>
      <c r="CC21" s="195">
        <f t="shared" si="53"/>
        <v>0</v>
      </c>
      <c r="CD21" s="195">
        <f t="shared" si="39"/>
        <v>0</v>
      </c>
      <c r="CE21" s="195">
        <f t="shared" si="39"/>
        <v>0</v>
      </c>
      <c r="CF21" s="195">
        <f t="shared" si="39"/>
        <v>0</v>
      </c>
      <c r="CG21" s="195">
        <f t="shared" si="39"/>
        <v>0</v>
      </c>
      <c r="CH21" s="198">
        <f>SUM(CC21:CG21)</f>
        <v>0</v>
      </c>
      <c r="CI21" s="68"/>
      <c r="CJ21" s="68"/>
      <c r="CK21" s="195">
        <f t="shared" si="40"/>
        <v>0</v>
      </c>
      <c r="CL21" s="195">
        <f t="shared" si="40"/>
        <v>0</v>
      </c>
      <c r="CM21" s="195">
        <f t="shared" si="40"/>
        <v>0</v>
      </c>
      <c r="CN21" s="195">
        <f t="shared" si="40"/>
        <v>0</v>
      </c>
      <c r="CO21" s="195">
        <f t="shared" si="40"/>
        <v>0</v>
      </c>
      <c r="CP21" s="198">
        <f t="shared" si="3"/>
        <v>0</v>
      </c>
      <c r="CS21" s="195">
        <f t="shared" si="55"/>
        <v>0</v>
      </c>
      <c r="CT21" s="195">
        <f t="shared" si="41"/>
        <v>0</v>
      </c>
      <c r="CU21" s="195">
        <f t="shared" si="41"/>
        <v>0</v>
      </c>
      <c r="CV21" s="195">
        <f t="shared" si="41"/>
        <v>0</v>
      </c>
      <c r="CW21" s="195">
        <f t="shared" si="41"/>
        <v>0</v>
      </c>
      <c r="CX21" s="198">
        <f t="shared" si="5"/>
        <v>0</v>
      </c>
      <c r="DA21" s="195">
        <f t="shared" si="56"/>
        <v>0</v>
      </c>
      <c r="DB21" s="195">
        <f t="shared" si="42"/>
        <v>0</v>
      </c>
      <c r="DC21" s="195">
        <f t="shared" si="42"/>
        <v>0</v>
      </c>
      <c r="DD21" s="195">
        <f t="shared" si="42"/>
        <v>0</v>
      </c>
      <c r="DE21" s="195">
        <f t="shared" si="42"/>
        <v>0</v>
      </c>
      <c r="DF21" s="198">
        <f t="shared" si="7"/>
        <v>0</v>
      </c>
      <c r="DI21" s="195">
        <f t="shared" si="57"/>
        <v>0</v>
      </c>
      <c r="DJ21" s="195">
        <f t="shared" si="43"/>
        <v>0</v>
      </c>
      <c r="DK21" s="195">
        <f t="shared" si="43"/>
        <v>0</v>
      </c>
      <c r="DL21" s="195">
        <f t="shared" si="43"/>
        <v>0</v>
      </c>
      <c r="DM21" s="195">
        <f t="shared" si="43"/>
        <v>0</v>
      </c>
      <c r="DN21" s="198">
        <f t="shared" si="25"/>
        <v>0</v>
      </c>
      <c r="DQ21" s="195">
        <f t="shared" si="58"/>
        <v>0</v>
      </c>
      <c r="DR21" s="195">
        <f t="shared" si="44"/>
        <v>0</v>
      </c>
      <c r="DS21" s="195">
        <f t="shared" si="44"/>
        <v>0</v>
      </c>
      <c r="DT21" s="195">
        <f t="shared" si="44"/>
        <v>0</v>
      </c>
      <c r="DU21" s="195">
        <f t="shared" si="44"/>
        <v>0</v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20090</v>
      </c>
      <c r="E22" s="63">
        <f>SUM(E18:E21)</f>
        <v>20090</v>
      </c>
      <c r="F22" s="64"/>
      <c r="G22" s="65">
        <f>SUM(G18:G21)</f>
        <v>11231</v>
      </c>
      <c r="H22" s="66">
        <f t="shared" ref="H22:K22" si="59">SUM(H18:H21)</f>
        <v>2829</v>
      </c>
      <c r="I22" s="66">
        <f t="shared" si="59"/>
        <v>1117</v>
      </c>
      <c r="J22" s="66">
        <f t="shared" si="59"/>
        <v>1507</v>
      </c>
      <c r="K22" s="66">
        <f t="shared" si="59"/>
        <v>3406</v>
      </c>
      <c r="L22" s="67"/>
      <c r="M22" s="65">
        <f>SUM(M18:M21)</f>
        <v>10663</v>
      </c>
      <c r="N22" s="66">
        <f t="shared" ref="N22:Q22" si="60">SUM(N18:N21)</f>
        <v>2829</v>
      </c>
      <c r="O22" s="66">
        <f t="shared" si="60"/>
        <v>1117</v>
      </c>
      <c r="P22" s="66">
        <f t="shared" si="60"/>
        <v>1507</v>
      </c>
      <c r="Q22" s="66">
        <f t="shared" si="60"/>
        <v>3946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11231</v>
      </c>
      <c r="Z22" s="66">
        <f t="shared" ref="Z22:AC22" si="62">SUM(Z18:Z21)</f>
        <v>2451</v>
      </c>
      <c r="AA22" s="66">
        <f t="shared" si="62"/>
        <v>1443</v>
      </c>
      <c r="AB22" s="66">
        <f t="shared" si="62"/>
        <v>456</v>
      </c>
      <c r="AC22" s="66">
        <f t="shared" si="62"/>
        <v>4509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8592</v>
      </c>
      <c r="AL22" s="66">
        <f t="shared" ref="AL22:AO22" si="64">SUM(AL18:AL21)</f>
        <v>4949</v>
      </c>
      <c r="AM22" s="66">
        <f t="shared" si="64"/>
        <v>576</v>
      </c>
      <c r="AN22" s="66">
        <f t="shared" si="64"/>
        <v>1008</v>
      </c>
      <c r="AO22" s="66">
        <f t="shared" si="64"/>
        <v>4965</v>
      </c>
      <c r="AP22" s="67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104889.23553124799</v>
      </c>
      <c r="CD22" s="197">
        <f t="shared" ref="CD22:CG22" si="65">SUM(CD18:CD21)</f>
        <v>27826.887893237996</v>
      </c>
      <c r="CE22" s="197">
        <f t="shared" si="65"/>
        <v>19025.094234762</v>
      </c>
      <c r="CF22" s="197">
        <f t="shared" si="65"/>
        <v>53969.743585889999</v>
      </c>
      <c r="CG22" s="197">
        <f t="shared" si="65"/>
        <v>322863.10708806</v>
      </c>
      <c r="CH22" s="198">
        <f>SUM(CC22:CG22)</f>
        <v>528574.06833319797</v>
      </c>
      <c r="CI22" s="68"/>
      <c r="CJ22" s="68"/>
      <c r="CK22" s="197">
        <f>SUM(CK18:CK21)</f>
        <v>110476.47476879999</v>
      </c>
      <c r="CL22" s="197">
        <f t="shared" ref="CL22:CO22" si="66">SUM(CL18:CL21)</f>
        <v>27826.887893237996</v>
      </c>
      <c r="CM22" s="197">
        <f t="shared" si="66"/>
        <v>19025.094234762</v>
      </c>
      <c r="CN22" s="197">
        <f t="shared" si="66"/>
        <v>53969.743585889999</v>
      </c>
      <c r="CO22" s="197">
        <f t="shared" si="66"/>
        <v>278638.51674078003</v>
      </c>
      <c r="CP22" s="198">
        <f t="shared" si="3"/>
        <v>489936.71722346998</v>
      </c>
      <c r="CS22" s="197">
        <f>SUM(CS18:CS21)</f>
        <v>110476.47476879999</v>
      </c>
      <c r="CT22" s="197">
        <f t="shared" ref="CT22:CW22" si="67">SUM(CT18:CT21)</f>
        <v>24111.240293952</v>
      </c>
      <c r="CU22" s="197">
        <f t="shared" si="67"/>
        <v>24580.762749432</v>
      </c>
      <c r="CV22" s="197">
        <f t="shared" si="67"/>
        <v>16329.151239750001</v>
      </c>
      <c r="CW22" s="197">
        <f t="shared" si="67"/>
        <v>368919.9780147</v>
      </c>
      <c r="CX22" s="198">
        <f t="shared" si="5"/>
        <v>544417.60706663399</v>
      </c>
      <c r="DA22" s="197">
        <f>SUM(DA18:DA21)</f>
        <v>110476.47476879999</v>
      </c>
      <c r="DB22" s="197">
        <f t="shared" ref="DB22:DE22" si="68">SUM(DB18:DB21)</f>
        <v>24111.240293952</v>
      </c>
      <c r="DC22" s="197">
        <f t="shared" si="68"/>
        <v>24580.762749432</v>
      </c>
      <c r="DD22" s="197">
        <f t="shared" si="68"/>
        <v>16329.151239750001</v>
      </c>
      <c r="DE22" s="197">
        <f t="shared" si="68"/>
        <v>368919.9780147</v>
      </c>
      <c r="DF22" s="198">
        <f t="shared" si="7"/>
        <v>544417.60706663399</v>
      </c>
      <c r="DI22" s="197">
        <f>SUM(DI18:DI21)</f>
        <v>84518.675270441992</v>
      </c>
      <c r="DJ22" s="197">
        <f t="shared" ref="DJ22:DM22" si="69">SUM(DJ18:DJ21)</f>
        <v>48682.242956465998</v>
      </c>
      <c r="DK22" s="197">
        <f t="shared" si="69"/>
        <v>9815.2551937980006</v>
      </c>
      <c r="DL22" s="197">
        <f t="shared" si="69"/>
        <v>36103.373643384002</v>
      </c>
      <c r="DM22" s="197">
        <f t="shared" si="69"/>
        <v>406259.63527590001</v>
      </c>
      <c r="DN22" s="198">
        <f t="shared" si="25"/>
        <v>585379.18233999005</v>
      </c>
      <c r="DQ22" s="197">
        <f>SUM(DQ18:DQ21)</f>
        <v>84518.675270441992</v>
      </c>
      <c r="DR22" s="197">
        <f t="shared" ref="DR22:DU22" si="70">SUM(DR18:DR21)</f>
        <v>48682.242956465998</v>
      </c>
      <c r="DS22" s="197">
        <f t="shared" si="70"/>
        <v>9815.2551937980006</v>
      </c>
      <c r="DT22" s="197">
        <f t="shared" si="70"/>
        <v>36103.373643384002</v>
      </c>
      <c r="DU22" s="197">
        <f t="shared" si="70"/>
        <v>406259.63527590001</v>
      </c>
      <c r="DV22" s="198">
        <f t="shared" si="10"/>
        <v>585379.18233999005</v>
      </c>
    </row>
    <row r="23" spans="1:126" ht="25.5" customHeight="1">
      <c r="A23" s="19"/>
      <c r="B23" s="48" t="s">
        <v>33</v>
      </c>
      <c r="C23" s="48"/>
      <c r="D23" s="49">
        <f>L23</f>
        <v>28539</v>
      </c>
      <c r="E23" s="50">
        <f>D23+SUM(AE23:AI23)</f>
        <v>28539</v>
      </c>
      <c r="F23" s="51" t="s">
        <v>26</v>
      </c>
      <c r="G23" s="52">
        <f>'[9]NAW7 - HVP - ENWL'!G20</f>
        <v>3308</v>
      </c>
      <c r="H23" s="52">
        <f>'[9]NAW7 - HVP - ENWL'!H20</f>
        <v>4632</v>
      </c>
      <c r="I23" s="52">
        <f>'[9]NAW7 - HVP - ENWL'!I20</f>
        <v>13014</v>
      </c>
      <c r="J23" s="52">
        <f>'[9]NAW7 - HVP - ENWL'!J20</f>
        <v>4744</v>
      </c>
      <c r="K23" s="52">
        <f>'[9]NAW7 - HVP - ENWL'!K20</f>
        <v>2841</v>
      </c>
      <c r="L23" s="53">
        <f>SUM(G23:K23)</f>
        <v>28539</v>
      </c>
      <c r="M23" s="52">
        <f>'[9]NAW7 - HVP - ENWL'!M20</f>
        <v>657</v>
      </c>
      <c r="N23" s="52">
        <f>'[9]NAW7 - HVP - ENWL'!N20</f>
        <v>4886</v>
      </c>
      <c r="O23" s="52">
        <f>'[9]NAW7 - HVP - ENWL'!O20</f>
        <v>13689</v>
      </c>
      <c r="P23" s="52">
        <f>'[9]NAW7 - HVP - ENWL'!P20</f>
        <v>5431</v>
      </c>
      <c r="Q23" s="52">
        <f>'[9]NAW7 - HVP - ENWL'!Q20</f>
        <v>3966</v>
      </c>
      <c r="R23" s="53">
        <f>SUM(M23:Q23)</f>
        <v>28629</v>
      </c>
      <c r="S23" s="52">
        <f>'[9]NAW7 - HVP - ENWL'!S20</f>
        <v>0</v>
      </c>
      <c r="T23" s="52">
        <f>'[9]NAW7 - HVP - ENWL'!T20</f>
        <v>0</v>
      </c>
      <c r="U23" s="52">
        <f>'[9]NAW7 - HVP - ENWL'!U20</f>
        <v>0</v>
      </c>
      <c r="V23" s="52">
        <f>'[9]NAW7 - HVP - ENWL'!V20</f>
        <v>0</v>
      </c>
      <c r="W23" s="52">
        <f>'[9]NAW7 - HVP - ENWL'!W20</f>
        <v>0</v>
      </c>
      <c r="X23" s="53">
        <f>SUM(S23:W23)</f>
        <v>0</v>
      </c>
      <c r="Y23" s="69">
        <f>'[9]NAW7 - HVP - ENWL'!Y20</f>
        <v>3150</v>
      </c>
      <c r="Z23" s="69">
        <f>'[9]NAW7 - HVP - ENWL'!Z20</f>
        <v>4107</v>
      </c>
      <c r="AA23" s="69">
        <f>'[9]NAW7 - HVP - ENWL'!AA20</f>
        <v>12747</v>
      </c>
      <c r="AB23" s="69">
        <f>'[9]NAW7 - HVP - ENWL'!AB20</f>
        <v>4305</v>
      </c>
      <c r="AC23" s="69">
        <f>'[9]NAW7 - HVP - ENWL'!AC20</f>
        <v>4229</v>
      </c>
      <c r="AD23" s="53">
        <f>SUM(Y23:AC23)</f>
        <v>28538</v>
      </c>
      <c r="AE23" s="54">
        <f>'[9]NAW7 - HVP - ENWL'!AE20</f>
        <v>0</v>
      </c>
      <c r="AF23" s="54">
        <f>'[9]NAW7 - HVP - ENWL'!AF20</f>
        <v>0</v>
      </c>
      <c r="AG23" s="54">
        <f>'[9]NAW7 - HVP - ENWL'!AG20</f>
        <v>0</v>
      </c>
      <c r="AH23" s="54">
        <f>'[9]NAW7 - HVP - ENWL'!AH20</f>
        <v>0</v>
      </c>
      <c r="AI23" s="54">
        <f>'[9]NAW7 - HVP - ENWL'!AI20</f>
        <v>0</v>
      </c>
      <c r="AJ23" s="53">
        <f>SUM(AE23:AI23)</f>
        <v>0</v>
      </c>
      <c r="AK23" s="69">
        <f>'[9]NAW7 - HVP - ENWL'!AK20</f>
        <v>3052</v>
      </c>
      <c r="AL23" s="69">
        <f>'[9]NAW7 - HVP - ENWL'!AL20</f>
        <v>3425</v>
      </c>
      <c r="AM23" s="69">
        <f>'[9]NAW7 - HVP - ENWL'!AM20</f>
        <v>13256</v>
      </c>
      <c r="AN23" s="69">
        <f>'[9]NAW7 - HVP - ENWL'!AN20</f>
        <v>3830</v>
      </c>
      <c r="AO23" s="69">
        <f>'[9]NAW7 - HVP - ENWL'!AO20</f>
        <v>4976</v>
      </c>
      <c r="AP23" s="53">
        <f>SUM(AK23:AO23)</f>
        <v>28539</v>
      </c>
      <c r="BB23" s="6"/>
      <c r="BC23" s="6"/>
      <c r="BD23" s="51" t="s">
        <v>26</v>
      </c>
      <c r="BE23" s="172">
        <f>'ENWL - HI Probs. of Failure '!O$12</f>
        <v>2.294E-3</v>
      </c>
      <c r="BF23" s="172">
        <f>'ENWL - HI Probs. of Failure '!P$12</f>
        <v>2.3319999999999999E-3</v>
      </c>
      <c r="BG23" s="172">
        <f>'ENWL - HI Probs. of Failure '!Q$12</f>
        <v>3.967E-3</v>
      </c>
      <c r="BH23" s="172">
        <f>'ENWL - HI Probs. of Failure '!R$12</f>
        <v>7.7359999999999998E-3</v>
      </c>
      <c r="BI23" s="172">
        <f>'ENWL - HI Probs. of Failure '!S$12</f>
        <v>1.3063999999999999E-2</v>
      </c>
      <c r="BJ23" s="175"/>
      <c r="BK23" s="6"/>
      <c r="BL23" s="51" t="s">
        <v>26</v>
      </c>
      <c r="BM23" s="194">
        <f>$BM2*'ENWL - Ave Crit'!$Q$12</f>
        <v>5444.5999999999995</v>
      </c>
      <c r="BN23" s="194">
        <f>$BM2*'ENWL - Ave Crit'!$Q$12</f>
        <v>5444.5999999999995</v>
      </c>
      <c r="BO23" s="194">
        <f>$BM2*'ENWL - Ave Crit'!$Q$12</f>
        <v>5444.5999999999995</v>
      </c>
      <c r="BP23" s="194">
        <f>$BM2*'ENWL - Ave Crit'!$Q$12</f>
        <v>5444.5999999999995</v>
      </c>
      <c r="BQ23" s="194">
        <f>$BM2*'ENWL - Ave Crit'!$Q$12</f>
        <v>5444.5999999999995</v>
      </c>
      <c r="BR23" s="175"/>
      <c r="BS23" s="6"/>
      <c r="BT23" s="51" t="s">
        <v>26</v>
      </c>
      <c r="BU23" s="24">
        <f t="shared" si="19"/>
        <v>12.4899124</v>
      </c>
      <c r="BV23" s="24">
        <f t="shared" si="0"/>
        <v>12.696807199999999</v>
      </c>
      <c r="BW23" s="24">
        <f t="shared" si="0"/>
        <v>21.598728199999996</v>
      </c>
      <c r="BX23" s="24">
        <f t="shared" si="0"/>
        <v>42.119425599999992</v>
      </c>
      <c r="BY23" s="24">
        <f t="shared" si="0"/>
        <v>71.128254399999989</v>
      </c>
      <c r="BZ23" s="6"/>
      <c r="CA23" s="6"/>
      <c r="CB23" s="51" t="s">
        <v>26</v>
      </c>
      <c r="CC23" s="195">
        <f>IF(BU23="","",M23*BU23)</f>
        <v>8205.8724468</v>
      </c>
      <c r="CD23" s="195">
        <f t="shared" ref="CD23:CG26" si="71">IF(BV23="","",N23*BV23)</f>
        <v>62036.599979199993</v>
      </c>
      <c r="CE23" s="195">
        <f t="shared" si="71"/>
        <v>295664.99032979994</v>
      </c>
      <c r="CF23" s="195">
        <f t="shared" si="71"/>
        <v>228750.60043359996</v>
      </c>
      <c r="CG23" s="195">
        <f t="shared" si="71"/>
        <v>282094.65695039998</v>
      </c>
      <c r="CH23" s="198">
        <f>SUM(CC23:CG23)</f>
        <v>876752.72013979987</v>
      </c>
      <c r="CI23" s="68"/>
      <c r="CJ23" s="68"/>
      <c r="CK23" s="195">
        <f t="shared" ref="CK23:CO26" si="72">IF(BU23="","",G23*BU23)</f>
        <v>41316.6302192</v>
      </c>
      <c r="CL23" s="195">
        <f t="shared" si="72"/>
        <v>58811.610950399991</v>
      </c>
      <c r="CM23" s="195">
        <f t="shared" si="72"/>
        <v>281085.84879479994</v>
      </c>
      <c r="CN23" s="195">
        <f t="shared" si="72"/>
        <v>199814.55504639997</v>
      </c>
      <c r="CO23" s="195">
        <f t="shared" si="72"/>
        <v>202075.37075039998</v>
      </c>
      <c r="CP23" s="198">
        <f t="shared" si="3"/>
        <v>783104.01576119987</v>
      </c>
      <c r="CS23" s="195">
        <f>IF(BU23="","",Y23*BU23)</f>
        <v>39343.22406</v>
      </c>
      <c r="CT23" s="195">
        <f t="shared" ref="CT23:CW26" si="73">IF(BV23="","",Z23*BV23)</f>
        <v>52145.787170399992</v>
      </c>
      <c r="CU23" s="195">
        <f t="shared" si="73"/>
        <v>275318.98836539994</v>
      </c>
      <c r="CV23" s="195">
        <f t="shared" si="73"/>
        <v>181324.12720799996</v>
      </c>
      <c r="CW23" s="195">
        <f t="shared" si="73"/>
        <v>300801.38785759994</v>
      </c>
      <c r="CX23" s="198">
        <f t="shared" si="5"/>
        <v>848933.51466139988</v>
      </c>
      <c r="DA23" s="195">
        <f>IF(BU23="","",(S23+Y23)*BU23)</f>
        <v>39343.22406</v>
      </c>
      <c r="DB23" s="195">
        <f t="shared" ref="DB23:DE26" si="74">IF(BV23="","",(T23+Z23)*BV23)</f>
        <v>52145.787170399992</v>
      </c>
      <c r="DC23" s="195">
        <f t="shared" si="74"/>
        <v>275318.98836539994</v>
      </c>
      <c r="DD23" s="195">
        <f t="shared" si="74"/>
        <v>181324.12720799996</v>
      </c>
      <c r="DE23" s="195">
        <f t="shared" si="74"/>
        <v>300801.38785759994</v>
      </c>
      <c r="DF23" s="198">
        <f t="shared" si="7"/>
        <v>848933.51466139988</v>
      </c>
      <c r="DI23" s="195">
        <f>IF(BU23="","",AK23*BU23)</f>
        <v>38119.212644799998</v>
      </c>
      <c r="DJ23" s="195">
        <f t="shared" ref="DJ23:DM26" si="75">IF(BV23="","",AL23*BV23)</f>
        <v>43486.564659999996</v>
      </c>
      <c r="DK23" s="195">
        <f t="shared" si="75"/>
        <v>286312.74101919995</v>
      </c>
      <c r="DL23" s="195">
        <f t="shared" si="75"/>
        <v>161317.40004799998</v>
      </c>
      <c r="DM23" s="195">
        <f t="shared" si="75"/>
        <v>353934.19389439997</v>
      </c>
      <c r="DN23" s="198">
        <f t="shared" si="25"/>
        <v>883170.1122663999</v>
      </c>
      <c r="DQ23" s="195">
        <f>IF(BU23="","",(AE23+AK23)*BU23)</f>
        <v>38119.212644799998</v>
      </c>
      <c r="DR23" s="195">
        <f t="shared" ref="DR23:DU26" si="76">IF(BV23="","",(AF23+AL23)*BV23)</f>
        <v>43486.564659999996</v>
      </c>
      <c r="DS23" s="195">
        <f t="shared" si="76"/>
        <v>286312.74101919995</v>
      </c>
      <c r="DT23" s="195">
        <f t="shared" si="76"/>
        <v>161317.40004799998</v>
      </c>
      <c r="DU23" s="195">
        <f t="shared" si="76"/>
        <v>353934.19389439997</v>
      </c>
      <c r="DV23" s="198">
        <f t="shared" si="10"/>
        <v>883170.1122663999</v>
      </c>
    </row>
    <row r="24" spans="1:126" ht="25.5" customHeight="1">
      <c r="A24" s="19"/>
      <c r="B24" s="55"/>
      <c r="C24" s="55"/>
      <c r="D24" s="56">
        <f t="shared" ref="D24:D26" si="77">L24</f>
        <v>9423</v>
      </c>
      <c r="E24" s="57">
        <f t="shared" ref="E24:E26" si="78">D24+SUM(AE24:AI24)</f>
        <v>9423</v>
      </c>
      <c r="F24" s="58" t="s">
        <v>28</v>
      </c>
      <c r="G24" s="52">
        <f>'[9]NAW7 - HVP - ENWL'!G21</f>
        <v>1092</v>
      </c>
      <c r="H24" s="52">
        <f>'[9]NAW7 - HVP - ENWL'!H21</f>
        <v>1530</v>
      </c>
      <c r="I24" s="52">
        <f>'[9]NAW7 - HVP - ENWL'!I21</f>
        <v>4297</v>
      </c>
      <c r="J24" s="52">
        <f>'[9]NAW7 - HVP - ENWL'!J21</f>
        <v>1566</v>
      </c>
      <c r="K24" s="52">
        <f>'[9]NAW7 - HVP - ENWL'!K21</f>
        <v>938</v>
      </c>
      <c r="L24" s="59">
        <f t="shared" ref="L24:L26" si="79">SUM(G24:K24)</f>
        <v>9423</v>
      </c>
      <c r="M24" s="52">
        <f>'[9]NAW7 - HVP - ENWL'!M21</f>
        <v>216</v>
      </c>
      <c r="N24" s="52">
        <f>'[9]NAW7 - HVP - ENWL'!N21</f>
        <v>1613</v>
      </c>
      <c r="O24" s="52">
        <f>'[9]NAW7 - HVP - ENWL'!O21</f>
        <v>4520</v>
      </c>
      <c r="P24" s="52">
        <f>'[9]NAW7 - HVP - ENWL'!P21</f>
        <v>1794</v>
      </c>
      <c r="Q24" s="52">
        <f>'[9]NAW7 - HVP - ENWL'!Q21</f>
        <v>1309</v>
      </c>
      <c r="R24" s="59">
        <f t="shared" ref="R24:R26" si="80">SUM(M24:Q24)</f>
        <v>9452</v>
      </c>
      <c r="S24" s="52">
        <f>'[9]NAW7 - HVP - ENWL'!S21</f>
        <v>0</v>
      </c>
      <c r="T24" s="52">
        <f>'[9]NAW7 - HVP - ENWL'!T21</f>
        <v>0</v>
      </c>
      <c r="U24" s="52">
        <f>'[9]NAW7 - HVP - ENWL'!U21</f>
        <v>0</v>
      </c>
      <c r="V24" s="52">
        <f>'[9]NAW7 - HVP - ENWL'!V21</f>
        <v>0</v>
      </c>
      <c r="W24" s="52">
        <f>'[9]NAW7 - HVP - ENWL'!W21</f>
        <v>0</v>
      </c>
      <c r="X24" s="59">
        <f t="shared" ref="X24:X26" si="81">SUM(S24:W24)</f>
        <v>0</v>
      </c>
      <c r="Y24" s="52">
        <f>'[9]NAW7 - HVP - ENWL'!Y21</f>
        <v>1040</v>
      </c>
      <c r="Z24" s="52">
        <f>'[9]NAW7 - HVP - ENWL'!Z21</f>
        <v>1356</v>
      </c>
      <c r="AA24" s="52">
        <f>'[9]NAW7 - HVP - ENWL'!AA21</f>
        <v>4209</v>
      </c>
      <c r="AB24" s="52">
        <f>'[9]NAW7 - HVP - ENWL'!AB21</f>
        <v>1422</v>
      </c>
      <c r="AC24" s="52">
        <f>'[9]NAW7 - HVP - ENWL'!AC21</f>
        <v>1397</v>
      </c>
      <c r="AD24" s="59">
        <f t="shared" ref="AD24:AD26" si="82">SUM(Y24:AC24)</f>
        <v>9424</v>
      </c>
      <c r="AE24" s="52">
        <f>'[9]NAW7 - HVP - ENWL'!AE21</f>
        <v>0</v>
      </c>
      <c r="AF24" s="52">
        <f>'[9]NAW7 - HVP - ENWL'!AF21</f>
        <v>0</v>
      </c>
      <c r="AG24" s="52">
        <f>'[9]NAW7 - HVP - ENWL'!AG21</f>
        <v>0</v>
      </c>
      <c r="AH24" s="52">
        <f>'[9]NAW7 - HVP - ENWL'!AH21</f>
        <v>0</v>
      </c>
      <c r="AI24" s="52">
        <f>'[9]NAW7 - HVP - ENWL'!AI21</f>
        <v>0</v>
      </c>
      <c r="AJ24" s="59">
        <f t="shared" ref="AJ24:AJ26" si="83">SUM(AE24:AI24)</f>
        <v>0</v>
      </c>
      <c r="AK24" s="52">
        <f>'[9]NAW7 - HVP - ENWL'!AK21</f>
        <v>1008</v>
      </c>
      <c r="AL24" s="52">
        <f>'[9]NAW7 - HVP - ENWL'!AL21</f>
        <v>1131</v>
      </c>
      <c r="AM24" s="52">
        <f>'[9]NAW7 - HVP - ENWL'!AM21</f>
        <v>4377</v>
      </c>
      <c r="AN24" s="52">
        <f>'[9]NAW7 - HVP - ENWL'!AN21</f>
        <v>1264</v>
      </c>
      <c r="AO24" s="52">
        <f>'[9]NAW7 - HVP - ENWL'!AO21</f>
        <v>1643</v>
      </c>
      <c r="AP24" s="59">
        <f t="shared" ref="AP24:AP26" si="84">SUM(AK24:AO24)</f>
        <v>9423</v>
      </c>
      <c r="BB24" s="6"/>
      <c r="BC24" s="6"/>
      <c r="BD24" s="58" t="s">
        <v>28</v>
      </c>
      <c r="BE24" s="172">
        <f>'ENWL - HI Probs. of Failure '!O$12</f>
        <v>2.294E-3</v>
      </c>
      <c r="BF24" s="172">
        <f>'ENWL - HI Probs. of Failure '!P$12</f>
        <v>2.3319999999999999E-3</v>
      </c>
      <c r="BG24" s="172">
        <f>'ENWL - HI Probs. of Failure '!Q$12</f>
        <v>3.967E-3</v>
      </c>
      <c r="BH24" s="172">
        <f>'ENWL - HI Probs. of Failure '!R$12</f>
        <v>7.7359999999999998E-3</v>
      </c>
      <c r="BI24" s="172">
        <f>'ENWL - HI Probs. of Failure '!S$12</f>
        <v>1.3063999999999999E-2</v>
      </c>
      <c r="BJ24" s="176"/>
      <c r="BK24" s="6"/>
      <c r="BL24" s="58" t="s">
        <v>28</v>
      </c>
      <c r="BM24" s="194">
        <f>$BM3*'ENWL - Ave Crit'!$Q$12</f>
        <v>7778</v>
      </c>
      <c r="BN24" s="194">
        <f>$BM3*'ENWL - Ave Crit'!$Q$12</f>
        <v>7778</v>
      </c>
      <c r="BO24" s="194">
        <f>$BM3*'ENWL - Ave Crit'!$Q$12</f>
        <v>7778</v>
      </c>
      <c r="BP24" s="194">
        <f>$BM3*'ENWL - Ave Crit'!$Q$12</f>
        <v>7778</v>
      </c>
      <c r="BQ24" s="194">
        <f>$BM3*'ENWL - Ave Crit'!$Q$12</f>
        <v>7778</v>
      </c>
      <c r="BR24" s="176"/>
      <c r="BS24" s="6"/>
      <c r="BT24" s="58" t="s">
        <v>28</v>
      </c>
      <c r="BU24" s="24">
        <f t="shared" si="19"/>
        <v>17.842732000000002</v>
      </c>
      <c r="BV24" s="24">
        <f t="shared" si="0"/>
        <v>18.138296</v>
      </c>
      <c r="BW24" s="24">
        <f t="shared" si="0"/>
        <v>30.855326000000002</v>
      </c>
      <c r="BX24" s="24">
        <f t="shared" si="0"/>
        <v>60.170608000000001</v>
      </c>
      <c r="BY24" s="24">
        <f t="shared" si="0"/>
        <v>101.61179199999999</v>
      </c>
      <c r="BZ24" s="6"/>
      <c r="CA24" s="6"/>
      <c r="CB24" s="58" t="s">
        <v>28</v>
      </c>
      <c r="CC24" s="195">
        <f t="shared" ref="CC24:CC26" si="85">IF(BU24="","",M24*BU24)</f>
        <v>3854.0301120000004</v>
      </c>
      <c r="CD24" s="195">
        <f t="shared" si="71"/>
        <v>29257.071448000002</v>
      </c>
      <c r="CE24" s="195">
        <f t="shared" si="71"/>
        <v>139466.07352000001</v>
      </c>
      <c r="CF24" s="195">
        <f t="shared" si="71"/>
        <v>107946.070752</v>
      </c>
      <c r="CG24" s="195">
        <f t="shared" si="71"/>
        <v>133009.83572800001</v>
      </c>
      <c r="CH24" s="198">
        <f t="shared" ref="CH24:CH26" si="86">SUM(CC24:CG24)</f>
        <v>413533.08156000008</v>
      </c>
      <c r="CI24" s="68"/>
      <c r="CJ24" s="68"/>
      <c r="CK24" s="195">
        <f t="shared" si="72"/>
        <v>19484.263344000003</v>
      </c>
      <c r="CL24" s="195">
        <f t="shared" si="72"/>
        <v>27751.59288</v>
      </c>
      <c r="CM24" s="195">
        <f t="shared" si="72"/>
        <v>132585.33582199999</v>
      </c>
      <c r="CN24" s="195">
        <f t="shared" si="72"/>
        <v>94227.172128000006</v>
      </c>
      <c r="CO24" s="195">
        <f t="shared" si="72"/>
        <v>95311.860895999998</v>
      </c>
      <c r="CP24" s="198">
        <f t="shared" si="3"/>
        <v>369360.22506999999</v>
      </c>
      <c r="CS24" s="195">
        <f t="shared" ref="CS24:CS26" si="87">IF(BU24="","",Y24*BU24)</f>
        <v>18556.441280000003</v>
      </c>
      <c r="CT24" s="195">
        <f t="shared" si="73"/>
        <v>24595.529376000002</v>
      </c>
      <c r="CU24" s="195">
        <f t="shared" si="73"/>
        <v>129870.06713400001</v>
      </c>
      <c r="CV24" s="195">
        <f t="shared" si="73"/>
        <v>85562.604575999998</v>
      </c>
      <c r="CW24" s="195">
        <f t="shared" si="73"/>
        <v>141951.67342399998</v>
      </c>
      <c r="CX24" s="198">
        <f t="shared" si="5"/>
        <v>400536.31579000002</v>
      </c>
      <c r="DA24" s="195">
        <f t="shared" ref="DA24:DA26" si="88">IF(BU24="","",(S24+Y24)*BU24)</f>
        <v>18556.441280000003</v>
      </c>
      <c r="DB24" s="195">
        <f t="shared" si="74"/>
        <v>24595.529376000002</v>
      </c>
      <c r="DC24" s="195">
        <f t="shared" si="74"/>
        <v>129870.06713400001</v>
      </c>
      <c r="DD24" s="195">
        <f t="shared" si="74"/>
        <v>85562.604575999998</v>
      </c>
      <c r="DE24" s="195">
        <f t="shared" si="74"/>
        <v>141951.67342399998</v>
      </c>
      <c r="DF24" s="198">
        <f t="shared" si="7"/>
        <v>400536.31579000002</v>
      </c>
      <c r="DI24" s="195">
        <f t="shared" ref="DI24:DI26" si="89">IF(BU24="","",AK24*BU24)</f>
        <v>17985.473856000001</v>
      </c>
      <c r="DJ24" s="195">
        <f t="shared" si="75"/>
        <v>20514.412776000001</v>
      </c>
      <c r="DK24" s="195">
        <f t="shared" si="75"/>
        <v>135053.761902</v>
      </c>
      <c r="DL24" s="195">
        <f t="shared" si="75"/>
        <v>76055.648512</v>
      </c>
      <c r="DM24" s="195">
        <f t="shared" si="75"/>
        <v>166948.174256</v>
      </c>
      <c r="DN24" s="198">
        <f t="shared" si="25"/>
        <v>416557.47130199999</v>
      </c>
      <c r="DQ24" s="195">
        <f t="shared" ref="DQ24:DQ26" si="90">IF(BU24="","",(AE24+AK24)*BU24)</f>
        <v>17985.473856000001</v>
      </c>
      <c r="DR24" s="195">
        <f t="shared" si="76"/>
        <v>20514.412776000001</v>
      </c>
      <c r="DS24" s="195">
        <f t="shared" si="76"/>
        <v>135053.761902</v>
      </c>
      <c r="DT24" s="195">
        <f t="shared" si="76"/>
        <v>76055.648512</v>
      </c>
      <c r="DU24" s="195">
        <f t="shared" si="76"/>
        <v>166948.174256</v>
      </c>
      <c r="DV24" s="198">
        <f t="shared" si="10"/>
        <v>416557.47130199999</v>
      </c>
    </row>
    <row r="25" spans="1:126" ht="25.5" customHeight="1">
      <c r="A25" s="19"/>
      <c r="B25" s="55"/>
      <c r="C25" s="55"/>
      <c r="D25" s="56">
        <f t="shared" si="77"/>
        <v>21147</v>
      </c>
      <c r="E25" s="57">
        <f t="shared" si="78"/>
        <v>21147</v>
      </c>
      <c r="F25" s="58" t="s">
        <v>30</v>
      </c>
      <c r="G25" s="52">
        <f>'[9]NAW7 - HVP - ENWL'!G22</f>
        <v>2451</v>
      </c>
      <c r="H25" s="52">
        <f>'[9]NAW7 - HVP - ENWL'!H22</f>
        <v>3433</v>
      </c>
      <c r="I25" s="52">
        <f>'[9]NAW7 - HVP - ENWL'!I22</f>
        <v>9643</v>
      </c>
      <c r="J25" s="52">
        <f>'[9]NAW7 - HVP - ENWL'!J22</f>
        <v>3515</v>
      </c>
      <c r="K25" s="52">
        <f>'[9]NAW7 - HVP - ENWL'!K22</f>
        <v>2105</v>
      </c>
      <c r="L25" s="59">
        <f t="shared" si="79"/>
        <v>21147</v>
      </c>
      <c r="M25" s="52">
        <f>'[9]NAW7 - HVP - ENWL'!M22</f>
        <v>487</v>
      </c>
      <c r="N25" s="52">
        <f>'[9]NAW7 - HVP - ENWL'!N22</f>
        <v>3621</v>
      </c>
      <c r="O25" s="52">
        <f>'[9]NAW7 - HVP - ENWL'!O22</f>
        <v>10144</v>
      </c>
      <c r="P25" s="52">
        <f>'[9]NAW7 - HVP - ENWL'!P22</f>
        <v>4025</v>
      </c>
      <c r="Q25" s="52">
        <f>'[9]NAW7 - HVP - ENWL'!Q22</f>
        <v>2939</v>
      </c>
      <c r="R25" s="59">
        <f t="shared" si="80"/>
        <v>21216</v>
      </c>
      <c r="S25" s="52">
        <f>'[9]NAW7 - HVP - ENWL'!S22</f>
        <v>0</v>
      </c>
      <c r="T25" s="52">
        <f>'[9]NAW7 - HVP - ENWL'!T22</f>
        <v>0</v>
      </c>
      <c r="U25" s="52">
        <f>'[9]NAW7 - HVP - ENWL'!U22</f>
        <v>0</v>
      </c>
      <c r="V25" s="52">
        <f>'[9]NAW7 - HVP - ENWL'!V22</f>
        <v>0</v>
      </c>
      <c r="W25" s="52">
        <f>'[9]NAW7 - HVP - ENWL'!W22</f>
        <v>0</v>
      </c>
      <c r="X25" s="59">
        <f t="shared" si="81"/>
        <v>0</v>
      </c>
      <c r="Y25" s="52">
        <f>'[9]NAW7 - HVP - ENWL'!Y22</f>
        <v>2334</v>
      </c>
      <c r="Z25" s="52">
        <f>'[9]NAW7 - HVP - ENWL'!Z22</f>
        <v>3043</v>
      </c>
      <c r="AA25" s="52">
        <f>'[9]NAW7 - HVP - ENWL'!AA22</f>
        <v>9445</v>
      </c>
      <c r="AB25" s="52">
        <f>'[9]NAW7 - HVP - ENWL'!AB22</f>
        <v>3191</v>
      </c>
      <c r="AC25" s="52">
        <f>'[9]NAW7 - HVP - ENWL'!AC22</f>
        <v>3134</v>
      </c>
      <c r="AD25" s="59">
        <f t="shared" si="82"/>
        <v>21147</v>
      </c>
      <c r="AE25" s="52">
        <f>'[9]NAW7 - HVP - ENWL'!AE22</f>
        <v>0</v>
      </c>
      <c r="AF25" s="52">
        <f>'[9]NAW7 - HVP - ENWL'!AF22</f>
        <v>0</v>
      </c>
      <c r="AG25" s="52">
        <f>'[9]NAW7 - HVP - ENWL'!AG22</f>
        <v>0</v>
      </c>
      <c r="AH25" s="52">
        <f>'[9]NAW7 - HVP - ENWL'!AH22</f>
        <v>0</v>
      </c>
      <c r="AI25" s="52">
        <f>'[9]NAW7 - HVP - ENWL'!AI22</f>
        <v>0</v>
      </c>
      <c r="AJ25" s="59">
        <f t="shared" si="83"/>
        <v>0</v>
      </c>
      <c r="AK25" s="52">
        <f>'[9]NAW7 - HVP - ENWL'!AK22</f>
        <v>2262</v>
      </c>
      <c r="AL25" s="52">
        <f>'[9]NAW7 - HVP - ENWL'!AL22</f>
        <v>2538</v>
      </c>
      <c r="AM25" s="52">
        <f>'[9]NAW7 - HVP - ENWL'!AM22</f>
        <v>9823</v>
      </c>
      <c r="AN25" s="52">
        <f>'[9]NAW7 - HVP - ENWL'!AN22</f>
        <v>2837</v>
      </c>
      <c r="AO25" s="52">
        <f>'[9]NAW7 - HVP - ENWL'!AO22</f>
        <v>3687</v>
      </c>
      <c r="AP25" s="59">
        <f t="shared" si="84"/>
        <v>21147</v>
      </c>
      <c r="BB25" s="6"/>
      <c r="BC25" s="6"/>
      <c r="BD25" s="58" t="s">
        <v>30</v>
      </c>
      <c r="BE25" s="172">
        <f>'ENWL - HI Probs. of Failure '!O$12</f>
        <v>2.294E-3</v>
      </c>
      <c r="BF25" s="172">
        <f>'ENWL - HI Probs. of Failure '!P$12</f>
        <v>2.3319999999999999E-3</v>
      </c>
      <c r="BG25" s="172">
        <f>'ENWL - HI Probs. of Failure '!Q$12</f>
        <v>3.967E-3</v>
      </c>
      <c r="BH25" s="172">
        <f>'ENWL - HI Probs. of Failure '!R$12</f>
        <v>7.7359999999999998E-3</v>
      </c>
      <c r="BI25" s="172">
        <f>'ENWL - HI Probs. of Failure '!S$12</f>
        <v>1.3063999999999999E-2</v>
      </c>
      <c r="BJ25" s="176"/>
      <c r="BK25" s="6"/>
      <c r="BL25" s="58" t="s">
        <v>30</v>
      </c>
      <c r="BM25" s="194">
        <f>$BM4*'ENWL - Ave Crit'!$Q$12</f>
        <v>11667</v>
      </c>
      <c r="BN25" s="194">
        <f>$BM4*'ENWL - Ave Crit'!$Q$12</f>
        <v>11667</v>
      </c>
      <c r="BO25" s="194">
        <f>$BM4*'ENWL - Ave Crit'!$Q$12</f>
        <v>11667</v>
      </c>
      <c r="BP25" s="194">
        <f>$BM4*'ENWL - Ave Crit'!$Q$12</f>
        <v>11667</v>
      </c>
      <c r="BQ25" s="194">
        <f>$BM4*'ENWL - Ave Crit'!$Q$12</f>
        <v>11667</v>
      </c>
      <c r="BR25" s="176"/>
      <c r="BS25" s="6"/>
      <c r="BT25" s="58" t="s">
        <v>30</v>
      </c>
      <c r="BU25" s="24">
        <f t="shared" si="19"/>
        <v>26.764098000000001</v>
      </c>
      <c r="BV25" s="24">
        <f t="shared" si="0"/>
        <v>27.207443999999999</v>
      </c>
      <c r="BW25" s="24">
        <f t="shared" si="0"/>
        <v>46.282989000000001</v>
      </c>
      <c r="BX25" s="24">
        <f t="shared" si="0"/>
        <v>90.255911999999995</v>
      </c>
      <c r="BY25" s="24">
        <f t="shared" si="0"/>
        <v>152.417688</v>
      </c>
      <c r="BZ25" s="6"/>
      <c r="CA25" s="6"/>
      <c r="CB25" s="58" t="s">
        <v>30</v>
      </c>
      <c r="CC25" s="195">
        <f t="shared" si="85"/>
        <v>13034.115726</v>
      </c>
      <c r="CD25" s="195">
        <f t="shared" si="71"/>
        <v>98518.154723999993</v>
      </c>
      <c r="CE25" s="195">
        <f t="shared" si="71"/>
        <v>469494.64041599998</v>
      </c>
      <c r="CF25" s="195">
        <f t="shared" si="71"/>
        <v>363280.04579999996</v>
      </c>
      <c r="CG25" s="195">
        <f t="shared" si="71"/>
        <v>447955.58503199997</v>
      </c>
      <c r="CH25" s="198">
        <f t="shared" si="86"/>
        <v>1392282.5416979999</v>
      </c>
      <c r="CI25" s="68"/>
      <c r="CJ25" s="68"/>
      <c r="CK25" s="195">
        <f t="shared" si="72"/>
        <v>65598.804197999998</v>
      </c>
      <c r="CL25" s="195">
        <f t="shared" si="72"/>
        <v>93403.155251999997</v>
      </c>
      <c r="CM25" s="195">
        <f t="shared" si="72"/>
        <v>446306.86292699998</v>
      </c>
      <c r="CN25" s="195">
        <f t="shared" si="72"/>
        <v>317249.53067999997</v>
      </c>
      <c r="CO25" s="195">
        <f t="shared" si="72"/>
        <v>320839.23323999997</v>
      </c>
      <c r="CP25" s="198">
        <f t="shared" si="3"/>
        <v>1243397.5862969998</v>
      </c>
      <c r="CS25" s="195">
        <f t="shared" si="87"/>
        <v>62467.404732000003</v>
      </c>
      <c r="CT25" s="195">
        <f t="shared" si="73"/>
        <v>82792.252091999995</v>
      </c>
      <c r="CU25" s="195">
        <f t="shared" si="73"/>
        <v>437142.83110499999</v>
      </c>
      <c r="CV25" s="195">
        <f t="shared" si="73"/>
        <v>288006.615192</v>
      </c>
      <c r="CW25" s="195">
        <f t="shared" si="73"/>
        <v>477677.03419199999</v>
      </c>
      <c r="CX25" s="198">
        <f t="shared" si="5"/>
        <v>1348086.1373130002</v>
      </c>
      <c r="DA25" s="195">
        <f t="shared" si="88"/>
        <v>62467.404732000003</v>
      </c>
      <c r="DB25" s="195">
        <f t="shared" si="74"/>
        <v>82792.252091999995</v>
      </c>
      <c r="DC25" s="195">
        <f t="shared" si="74"/>
        <v>437142.83110499999</v>
      </c>
      <c r="DD25" s="195">
        <f t="shared" si="74"/>
        <v>288006.615192</v>
      </c>
      <c r="DE25" s="195">
        <f t="shared" si="74"/>
        <v>477677.03419199999</v>
      </c>
      <c r="DF25" s="198">
        <f t="shared" si="7"/>
        <v>1348086.1373130002</v>
      </c>
      <c r="DI25" s="195">
        <f t="shared" si="89"/>
        <v>60540.389675999999</v>
      </c>
      <c r="DJ25" s="195">
        <f t="shared" si="75"/>
        <v>69052.492872000003</v>
      </c>
      <c r="DK25" s="195">
        <f t="shared" si="75"/>
        <v>454637.80094699998</v>
      </c>
      <c r="DL25" s="195">
        <f t="shared" si="75"/>
        <v>256056.022344</v>
      </c>
      <c r="DM25" s="195">
        <f t="shared" si="75"/>
        <v>561964.015656</v>
      </c>
      <c r="DN25" s="198">
        <f t="shared" si="25"/>
        <v>1402250.7214949999</v>
      </c>
      <c r="DQ25" s="195">
        <f t="shared" si="90"/>
        <v>60540.389675999999</v>
      </c>
      <c r="DR25" s="195">
        <f t="shared" si="76"/>
        <v>69052.492872000003</v>
      </c>
      <c r="DS25" s="195">
        <f t="shared" si="76"/>
        <v>454637.80094699998</v>
      </c>
      <c r="DT25" s="195">
        <f t="shared" si="76"/>
        <v>256056.022344</v>
      </c>
      <c r="DU25" s="195">
        <f t="shared" si="76"/>
        <v>561964.015656</v>
      </c>
      <c r="DV25" s="198">
        <f t="shared" si="10"/>
        <v>1402250.7214949999</v>
      </c>
    </row>
    <row r="26" spans="1:126" ht="25.5" customHeight="1">
      <c r="A26" s="19"/>
      <c r="B26" s="55"/>
      <c r="C26" s="55"/>
      <c r="D26" s="56">
        <f t="shared" si="77"/>
        <v>0</v>
      </c>
      <c r="E26" s="57">
        <f t="shared" si="78"/>
        <v>0</v>
      </c>
      <c r="F26" s="58" t="s">
        <v>31</v>
      </c>
      <c r="G26" s="52">
        <f>'[9]NAW7 - HVP - ENWL'!G23</f>
        <v>0</v>
      </c>
      <c r="H26" s="52">
        <f>'[9]NAW7 - HVP - ENWL'!H23</f>
        <v>0</v>
      </c>
      <c r="I26" s="52">
        <f>'[9]NAW7 - HVP - ENWL'!I23</f>
        <v>0</v>
      </c>
      <c r="J26" s="52">
        <f>'[9]NAW7 - HVP - ENWL'!J23</f>
        <v>0</v>
      </c>
      <c r="K26" s="52">
        <f>'[9]NAW7 - HVP - ENWL'!K23</f>
        <v>0</v>
      </c>
      <c r="L26" s="59">
        <f t="shared" si="79"/>
        <v>0</v>
      </c>
      <c r="M26" s="52">
        <f>'[9]NAW7 - HVP - ENWL'!M23</f>
        <v>0</v>
      </c>
      <c r="N26" s="52">
        <f>'[9]NAW7 - HVP - ENWL'!N23</f>
        <v>0</v>
      </c>
      <c r="O26" s="52">
        <f>'[9]NAW7 - HVP - ENWL'!O23</f>
        <v>0</v>
      </c>
      <c r="P26" s="52">
        <f>'[9]NAW7 - HVP - ENWL'!P23</f>
        <v>0</v>
      </c>
      <c r="Q26" s="52">
        <f>'[9]NAW7 - HVP - ENWL'!Q23</f>
        <v>0</v>
      </c>
      <c r="R26" s="59">
        <f t="shared" si="80"/>
        <v>0</v>
      </c>
      <c r="S26" s="52">
        <f>'[9]NAW7 - HVP - ENWL'!S23</f>
        <v>0</v>
      </c>
      <c r="T26" s="52">
        <f>'[9]NAW7 - HVP - ENWL'!T23</f>
        <v>0</v>
      </c>
      <c r="U26" s="52">
        <f>'[9]NAW7 - HVP - ENWL'!U23</f>
        <v>0</v>
      </c>
      <c r="V26" s="52">
        <f>'[9]NAW7 - HVP - ENWL'!V23</f>
        <v>0</v>
      </c>
      <c r="W26" s="52">
        <f>'[9]NAW7 - HVP - ENWL'!W23</f>
        <v>0</v>
      </c>
      <c r="X26" s="59">
        <f t="shared" si="81"/>
        <v>0</v>
      </c>
      <c r="Y26" s="52">
        <f>'[9]NAW7 - HVP - ENWL'!Y23</f>
        <v>0</v>
      </c>
      <c r="Z26" s="52">
        <f>'[9]NAW7 - HVP - ENWL'!Z23</f>
        <v>0</v>
      </c>
      <c r="AA26" s="52">
        <f>'[9]NAW7 - HVP - ENWL'!AA23</f>
        <v>0</v>
      </c>
      <c r="AB26" s="52">
        <f>'[9]NAW7 - HVP - ENWL'!AB23</f>
        <v>0</v>
      </c>
      <c r="AC26" s="52">
        <f>'[9]NAW7 - HVP - ENWL'!AC23</f>
        <v>0</v>
      </c>
      <c r="AD26" s="59">
        <f t="shared" si="82"/>
        <v>0</v>
      </c>
      <c r="AE26" s="52">
        <f>'[9]NAW7 - HVP - ENWL'!AE23</f>
        <v>0</v>
      </c>
      <c r="AF26" s="52">
        <f>'[9]NAW7 - HVP - ENWL'!AF23</f>
        <v>0</v>
      </c>
      <c r="AG26" s="52">
        <f>'[9]NAW7 - HVP - ENWL'!AG23</f>
        <v>0</v>
      </c>
      <c r="AH26" s="52">
        <f>'[9]NAW7 - HVP - ENWL'!AH23</f>
        <v>0</v>
      </c>
      <c r="AI26" s="52">
        <f>'[9]NAW7 - HVP - ENWL'!AI23</f>
        <v>0</v>
      </c>
      <c r="AJ26" s="59">
        <f t="shared" si="83"/>
        <v>0</v>
      </c>
      <c r="AK26" s="52">
        <f>'[9]NAW7 - HVP - ENWL'!AK23</f>
        <v>0</v>
      </c>
      <c r="AL26" s="52">
        <f>'[9]NAW7 - HVP - ENWL'!AL23</f>
        <v>0</v>
      </c>
      <c r="AM26" s="52">
        <f>'[9]NAW7 - HVP - ENWL'!AM23</f>
        <v>0</v>
      </c>
      <c r="AN26" s="52">
        <f>'[9]NAW7 - HVP - ENWL'!AN23</f>
        <v>0</v>
      </c>
      <c r="AO26" s="52">
        <f>'[9]NAW7 - HVP - ENWL'!AO23</f>
        <v>0</v>
      </c>
      <c r="AP26" s="59">
        <f t="shared" si="84"/>
        <v>0</v>
      </c>
      <c r="BB26" s="6"/>
      <c r="BC26" s="6"/>
      <c r="BD26" s="58" t="s">
        <v>31</v>
      </c>
      <c r="BE26" s="172">
        <f>'ENWL - HI Probs. of Failure '!O$12</f>
        <v>2.294E-3</v>
      </c>
      <c r="BF26" s="172">
        <f>'ENWL - HI Probs. of Failure '!P$12</f>
        <v>2.3319999999999999E-3</v>
      </c>
      <c r="BG26" s="172">
        <f>'ENWL - HI Probs. of Failure '!Q$12</f>
        <v>3.967E-3</v>
      </c>
      <c r="BH26" s="172">
        <f>'ENWL - HI Probs. of Failure '!R$12</f>
        <v>7.7359999999999998E-3</v>
      </c>
      <c r="BI26" s="172">
        <f>'ENWL - HI Probs. of Failure '!S$12</f>
        <v>1.3063999999999999E-2</v>
      </c>
      <c r="BJ26" s="176"/>
      <c r="BK26" s="6"/>
      <c r="BL26" s="58" t="s">
        <v>31</v>
      </c>
      <c r="BM26" s="194">
        <f>$BM5*'ENWL - Ave Crit'!$Q$12</f>
        <v>19445</v>
      </c>
      <c r="BN26" s="194">
        <f>$BM5*'ENWL - Ave Crit'!$Q$12</f>
        <v>19445</v>
      </c>
      <c r="BO26" s="194">
        <f>$BM5*'ENWL - Ave Crit'!$Q$12</f>
        <v>19445</v>
      </c>
      <c r="BP26" s="194">
        <f>$BM5*'ENWL - Ave Crit'!$Q$12</f>
        <v>19445</v>
      </c>
      <c r="BQ26" s="194">
        <f>$BM5*'ENWL - Ave Crit'!$Q$12</f>
        <v>19445</v>
      </c>
      <c r="BR26" s="176"/>
      <c r="BS26" s="6"/>
      <c r="BT26" s="58" t="s">
        <v>31</v>
      </c>
      <c r="BU26" s="24">
        <f t="shared" si="19"/>
        <v>44.606830000000002</v>
      </c>
      <c r="BV26" s="24">
        <f t="shared" si="0"/>
        <v>45.345739999999999</v>
      </c>
      <c r="BW26" s="24">
        <f t="shared" si="0"/>
        <v>77.138315000000006</v>
      </c>
      <c r="BX26" s="24">
        <f t="shared" si="0"/>
        <v>150.42652000000001</v>
      </c>
      <c r="BY26" s="24">
        <f t="shared" si="0"/>
        <v>254.02947999999998</v>
      </c>
      <c r="BZ26" s="6"/>
      <c r="CA26" s="6"/>
      <c r="CB26" s="58" t="s">
        <v>31</v>
      </c>
      <c r="CC26" s="195">
        <f t="shared" si="85"/>
        <v>0</v>
      </c>
      <c r="CD26" s="195">
        <f t="shared" si="71"/>
        <v>0</v>
      </c>
      <c r="CE26" s="195">
        <f t="shared" si="71"/>
        <v>0</v>
      </c>
      <c r="CF26" s="195">
        <f t="shared" si="71"/>
        <v>0</v>
      </c>
      <c r="CG26" s="195">
        <f t="shared" si="71"/>
        <v>0</v>
      </c>
      <c r="CH26" s="198">
        <f t="shared" si="86"/>
        <v>0</v>
      </c>
      <c r="CI26" s="68"/>
      <c r="CJ26" s="68"/>
      <c r="CK26" s="195">
        <f t="shared" si="72"/>
        <v>0</v>
      </c>
      <c r="CL26" s="195">
        <f t="shared" si="72"/>
        <v>0</v>
      </c>
      <c r="CM26" s="195">
        <f t="shared" si="72"/>
        <v>0</v>
      </c>
      <c r="CN26" s="195">
        <f t="shared" si="72"/>
        <v>0</v>
      </c>
      <c r="CO26" s="195">
        <f t="shared" si="72"/>
        <v>0</v>
      </c>
      <c r="CP26" s="198">
        <f t="shared" si="3"/>
        <v>0</v>
      </c>
      <c r="CS26" s="195">
        <f t="shared" si="87"/>
        <v>0</v>
      </c>
      <c r="CT26" s="195">
        <f t="shared" si="73"/>
        <v>0</v>
      </c>
      <c r="CU26" s="195">
        <f t="shared" si="73"/>
        <v>0</v>
      </c>
      <c r="CV26" s="195">
        <f t="shared" si="73"/>
        <v>0</v>
      </c>
      <c r="CW26" s="195">
        <f t="shared" si="73"/>
        <v>0</v>
      </c>
      <c r="CX26" s="198">
        <f t="shared" si="5"/>
        <v>0</v>
      </c>
      <c r="DA26" s="195">
        <f t="shared" si="88"/>
        <v>0</v>
      </c>
      <c r="DB26" s="195">
        <f t="shared" si="74"/>
        <v>0</v>
      </c>
      <c r="DC26" s="195">
        <f t="shared" si="74"/>
        <v>0</v>
      </c>
      <c r="DD26" s="195">
        <f t="shared" si="74"/>
        <v>0</v>
      </c>
      <c r="DE26" s="195">
        <f t="shared" si="74"/>
        <v>0</v>
      </c>
      <c r="DF26" s="198">
        <f t="shared" si="7"/>
        <v>0</v>
      </c>
      <c r="DI26" s="195">
        <f t="shared" si="89"/>
        <v>0</v>
      </c>
      <c r="DJ26" s="195">
        <f t="shared" si="75"/>
        <v>0</v>
      </c>
      <c r="DK26" s="195">
        <f t="shared" si="75"/>
        <v>0</v>
      </c>
      <c r="DL26" s="195">
        <f t="shared" si="75"/>
        <v>0</v>
      </c>
      <c r="DM26" s="195">
        <f t="shared" si="75"/>
        <v>0</v>
      </c>
      <c r="DN26" s="198">
        <f t="shared" si="25"/>
        <v>0</v>
      </c>
      <c r="DQ26" s="195">
        <f t="shared" si="90"/>
        <v>0</v>
      </c>
      <c r="DR26" s="195">
        <f t="shared" si="76"/>
        <v>0</v>
      </c>
      <c r="DS26" s="195">
        <f t="shared" si="76"/>
        <v>0</v>
      </c>
      <c r="DT26" s="195">
        <f t="shared" si="76"/>
        <v>0</v>
      </c>
      <c r="DU26" s="195">
        <f t="shared" si="76"/>
        <v>0</v>
      </c>
      <c r="DV26" s="198">
        <f t="shared" si="10"/>
        <v>0</v>
      </c>
    </row>
    <row r="27" spans="1:126" ht="25.5" customHeight="1" thickBot="1">
      <c r="A27" s="19"/>
      <c r="B27" s="60"/>
      <c r="C27" s="61"/>
      <c r="D27" s="62">
        <f>SUM(D23:D26)</f>
        <v>59109</v>
      </c>
      <c r="E27" s="63">
        <f>SUM(E23:E26)</f>
        <v>59109</v>
      </c>
      <c r="F27" s="64"/>
      <c r="G27" s="65">
        <f>SUM(G23:G26)</f>
        <v>6851</v>
      </c>
      <c r="H27" s="66">
        <f t="shared" ref="H27:K27" si="91">SUM(H23:H26)</f>
        <v>9595</v>
      </c>
      <c r="I27" s="66">
        <f t="shared" si="91"/>
        <v>26954</v>
      </c>
      <c r="J27" s="66">
        <f t="shared" si="91"/>
        <v>9825</v>
      </c>
      <c r="K27" s="66">
        <f t="shared" si="91"/>
        <v>5884</v>
      </c>
      <c r="L27" s="67"/>
      <c r="M27" s="65">
        <f>SUM(M23:M26)</f>
        <v>1360</v>
      </c>
      <c r="N27" s="66">
        <f t="shared" ref="N27:Q27" si="92">SUM(N23:N26)</f>
        <v>10120</v>
      </c>
      <c r="O27" s="66">
        <f t="shared" si="92"/>
        <v>28353</v>
      </c>
      <c r="P27" s="66">
        <f t="shared" si="92"/>
        <v>11250</v>
      </c>
      <c r="Q27" s="66">
        <f t="shared" si="92"/>
        <v>8214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6524</v>
      </c>
      <c r="Z27" s="66">
        <f t="shared" ref="Z27:AC27" si="94">SUM(Z23:Z26)</f>
        <v>8506</v>
      </c>
      <c r="AA27" s="66">
        <f t="shared" si="94"/>
        <v>26401</v>
      </c>
      <c r="AB27" s="66">
        <f t="shared" si="94"/>
        <v>8918</v>
      </c>
      <c r="AC27" s="66">
        <f t="shared" si="94"/>
        <v>8760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6322</v>
      </c>
      <c r="AL27" s="66">
        <f t="shared" ref="AL27:AO27" si="96">SUM(AL23:AL26)</f>
        <v>7094</v>
      </c>
      <c r="AM27" s="66">
        <f t="shared" si="96"/>
        <v>27456</v>
      </c>
      <c r="AN27" s="66">
        <f t="shared" si="96"/>
        <v>7931</v>
      </c>
      <c r="AO27" s="66">
        <f t="shared" si="96"/>
        <v>10306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25094.0182848</v>
      </c>
      <c r="CD27" s="197">
        <f t="shared" ref="CD27:CG27" si="97">SUM(CD23:CD26)</f>
        <v>189811.82615119999</v>
      </c>
      <c r="CE27" s="197">
        <f t="shared" si="97"/>
        <v>904625.70426579984</v>
      </c>
      <c r="CF27" s="197">
        <f t="shared" si="97"/>
        <v>699976.71698559995</v>
      </c>
      <c r="CG27" s="197">
        <f t="shared" si="97"/>
        <v>863060.07771039999</v>
      </c>
      <c r="CH27" s="198">
        <f>SUM(CC27:CG27)</f>
        <v>2682568.3433977999</v>
      </c>
      <c r="CI27" s="68"/>
      <c r="CJ27" s="68"/>
      <c r="CK27" s="197">
        <f>SUM(CK23:CK26)</f>
        <v>126399.6977612</v>
      </c>
      <c r="CL27" s="197">
        <f t="shared" ref="CL27:CO27" si="98">SUM(CL23:CL26)</f>
        <v>179966.35908239998</v>
      </c>
      <c r="CM27" s="197">
        <f t="shared" si="98"/>
        <v>859978.04754379997</v>
      </c>
      <c r="CN27" s="197">
        <f t="shared" si="98"/>
        <v>611291.25785439997</v>
      </c>
      <c r="CO27" s="197">
        <f t="shared" si="98"/>
        <v>618226.46488639992</v>
      </c>
      <c r="CP27" s="198">
        <f t="shared" si="3"/>
        <v>2395861.8271281999</v>
      </c>
      <c r="CS27" s="197">
        <f>SUM(CS23:CS26)</f>
        <v>120367.070072</v>
      </c>
      <c r="CT27" s="197">
        <f t="shared" ref="CT27:CW27" si="99">SUM(CT23:CT26)</f>
        <v>159533.5686384</v>
      </c>
      <c r="CU27" s="197">
        <f t="shared" si="99"/>
        <v>842331.88660439989</v>
      </c>
      <c r="CV27" s="197">
        <f t="shared" si="99"/>
        <v>554893.34697599988</v>
      </c>
      <c r="CW27" s="197">
        <f t="shared" si="99"/>
        <v>920430.09547359985</v>
      </c>
      <c r="CX27" s="198">
        <f t="shared" si="5"/>
        <v>2597555.9677643999</v>
      </c>
      <c r="DA27" s="197">
        <f>SUM(DA23:DA26)</f>
        <v>120367.070072</v>
      </c>
      <c r="DB27" s="197">
        <f t="shared" ref="DB27:DE27" si="100">SUM(DB23:DB26)</f>
        <v>159533.5686384</v>
      </c>
      <c r="DC27" s="197">
        <f t="shared" si="100"/>
        <v>842331.88660439989</v>
      </c>
      <c r="DD27" s="197">
        <f t="shared" si="100"/>
        <v>554893.34697599988</v>
      </c>
      <c r="DE27" s="197">
        <f t="shared" si="100"/>
        <v>920430.09547359985</v>
      </c>
      <c r="DF27" s="198">
        <f t="shared" si="7"/>
        <v>2597555.9677643999</v>
      </c>
      <c r="DI27" s="197">
        <f>SUM(DI23:DI26)</f>
        <v>116645.07617680001</v>
      </c>
      <c r="DJ27" s="197">
        <f t="shared" ref="DJ27:DM27" si="101">SUM(DJ23:DJ26)</f>
        <v>133053.47030799999</v>
      </c>
      <c r="DK27" s="197">
        <f t="shared" si="101"/>
        <v>876004.30386819993</v>
      </c>
      <c r="DL27" s="197">
        <f t="shared" si="101"/>
        <v>493429.07090399996</v>
      </c>
      <c r="DM27" s="197">
        <f t="shared" si="101"/>
        <v>1082846.3838064</v>
      </c>
      <c r="DN27" s="198">
        <f t="shared" si="25"/>
        <v>2701978.3050634</v>
      </c>
      <c r="DQ27" s="197">
        <f>SUM(DQ23:DQ26)</f>
        <v>116645.07617680001</v>
      </c>
      <c r="DR27" s="197">
        <f t="shared" ref="DR27:DU27" si="102">SUM(DR23:DR26)</f>
        <v>133053.47030799999</v>
      </c>
      <c r="DS27" s="197">
        <f t="shared" si="102"/>
        <v>876004.30386819993</v>
      </c>
      <c r="DT27" s="197">
        <f t="shared" si="102"/>
        <v>493429.07090399996</v>
      </c>
      <c r="DU27" s="197">
        <f t="shared" si="102"/>
        <v>1082846.3838064</v>
      </c>
      <c r="DV27" s="198">
        <f t="shared" si="10"/>
        <v>2701978.3050634</v>
      </c>
    </row>
    <row r="28" spans="1:126" ht="25.5" customHeight="1">
      <c r="A28" s="19"/>
      <c r="B28" s="70" t="s">
        <v>34</v>
      </c>
      <c r="C28" s="48"/>
      <c r="D28" s="49">
        <f>L28</f>
        <v>0</v>
      </c>
      <c r="E28" s="50">
        <f>D28+SUM(AE28:AI28)</f>
        <v>0</v>
      </c>
      <c r="F28" s="51" t="s">
        <v>26</v>
      </c>
      <c r="G28" s="52">
        <f>'[9]NAW7 - HVP - ENWL'!G25</f>
        <v>0</v>
      </c>
      <c r="H28" s="52">
        <f>'[9]NAW7 - HVP - ENWL'!H25</f>
        <v>0</v>
      </c>
      <c r="I28" s="52">
        <f>'[9]NAW7 - HVP - ENWL'!I25</f>
        <v>0</v>
      </c>
      <c r="J28" s="52">
        <f>'[9]NAW7 - HVP - ENWL'!J25</f>
        <v>0</v>
      </c>
      <c r="K28" s="52">
        <f>'[9]NAW7 - HVP - ENWL'!K25</f>
        <v>0</v>
      </c>
      <c r="L28" s="53">
        <f>SUM(G28:K28)</f>
        <v>0</v>
      </c>
      <c r="M28" s="52">
        <f>'[9]NAW7 - HVP - ENWL'!M25</f>
        <v>0</v>
      </c>
      <c r="N28" s="52">
        <f>'[9]NAW7 - HVP - ENWL'!N25</f>
        <v>0</v>
      </c>
      <c r="O28" s="52">
        <f>'[9]NAW7 - HVP - ENWL'!O25</f>
        <v>0</v>
      </c>
      <c r="P28" s="52">
        <f>'[9]NAW7 - HVP - ENWL'!P25</f>
        <v>0</v>
      </c>
      <c r="Q28" s="52">
        <f>'[9]NAW7 - HVP - ENWL'!Q25</f>
        <v>0</v>
      </c>
      <c r="R28" s="53">
        <f>SUM(M28:Q28)</f>
        <v>0</v>
      </c>
      <c r="S28" s="52">
        <f>'[9]NAW7 - HVP - ENWL'!S25</f>
        <v>0</v>
      </c>
      <c r="T28" s="52">
        <f>'[9]NAW7 - HVP - ENWL'!T25</f>
        <v>0</v>
      </c>
      <c r="U28" s="52">
        <f>'[9]NAW7 - HVP - ENWL'!U25</f>
        <v>0</v>
      </c>
      <c r="V28" s="52">
        <f>'[9]NAW7 - HVP - ENWL'!V25</f>
        <v>0</v>
      </c>
      <c r="W28" s="52">
        <f>'[9]NAW7 - HVP - ENWL'!W25</f>
        <v>0</v>
      </c>
      <c r="X28" s="53">
        <f>SUM(S28:W28)</f>
        <v>0</v>
      </c>
      <c r="Y28" s="54">
        <f>'[9]NAW7 - HVP - ENWL'!Y25</f>
        <v>0</v>
      </c>
      <c r="Z28" s="54">
        <f>'[9]NAW7 - HVP - ENWL'!Z25</f>
        <v>0</v>
      </c>
      <c r="AA28" s="54">
        <f>'[9]NAW7 - HVP - ENWL'!AA25</f>
        <v>0</v>
      </c>
      <c r="AB28" s="54">
        <f>'[9]NAW7 - HVP - ENWL'!AB25</f>
        <v>0</v>
      </c>
      <c r="AC28" s="54">
        <f>'[9]NAW7 - HVP - ENWL'!AC25</f>
        <v>0</v>
      </c>
      <c r="AD28" s="53">
        <f>SUM(Y28:AC28)</f>
        <v>0</v>
      </c>
      <c r="AE28" s="54">
        <f>'[9]NAW7 - HVP - ENWL'!AE25</f>
        <v>0</v>
      </c>
      <c r="AF28" s="54">
        <f>'[9]NAW7 - HVP - ENWL'!AF25</f>
        <v>0</v>
      </c>
      <c r="AG28" s="54">
        <f>'[9]NAW7 - HVP - ENWL'!AG25</f>
        <v>0</v>
      </c>
      <c r="AH28" s="54">
        <f>'[9]NAW7 - HVP - ENWL'!AH25</f>
        <v>0</v>
      </c>
      <c r="AI28" s="54">
        <f>'[9]NAW7 - HVP - ENWL'!AI25</f>
        <v>0</v>
      </c>
      <c r="AJ28" s="53">
        <f>SUM(AE28:AI28)</f>
        <v>0</v>
      </c>
      <c r="AK28" s="54">
        <f>'[9]NAW7 - HVP - ENWL'!AK25</f>
        <v>0</v>
      </c>
      <c r="AL28" s="54">
        <f>'[9]NAW7 - HVP - ENWL'!AL25</f>
        <v>0</v>
      </c>
      <c r="AM28" s="54">
        <f>'[9]NAW7 - HVP - ENWL'!AM25</f>
        <v>0</v>
      </c>
      <c r="AN28" s="54">
        <f>'[9]NAW7 - HVP - ENWL'!AN25</f>
        <v>0</v>
      </c>
      <c r="AO28" s="54">
        <f>'[9]NAW7 - HVP - ENWL'!AO25</f>
        <v>0</v>
      </c>
      <c r="AP28" s="53">
        <f>SUM(AK28:AO28)</f>
        <v>0</v>
      </c>
      <c r="BB28" s="6"/>
      <c r="BC28" s="6"/>
      <c r="BD28" s="51" t="s">
        <v>26</v>
      </c>
      <c r="BE28" s="172">
        <f>'ENWL - HI Probs. of Failure '!O$13</f>
        <v>0</v>
      </c>
      <c r="BF28" s="172">
        <f>'ENWL - HI Probs. of Failure '!P$13</f>
        <v>0</v>
      </c>
      <c r="BG28" s="172">
        <f>'ENWL - HI Probs. of Failure '!Q$13</f>
        <v>0</v>
      </c>
      <c r="BH28" s="172">
        <f>'ENWL - HI Probs. of Failure '!R$13</f>
        <v>0</v>
      </c>
      <c r="BI28" s="172">
        <f>'ENWL - HI Probs. of Failure '!S$13</f>
        <v>0</v>
      </c>
      <c r="BJ28" s="175"/>
      <c r="BK28" s="6"/>
      <c r="BL28" s="51" t="s">
        <v>26</v>
      </c>
      <c r="BM28" s="242">
        <f>IFERROR(($BM2*'ENWL - Ave Crit'!$Q$13),0)</f>
        <v>0</v>
      </c>
      <c r="BN28" s="242">
        <f>IFERROR(($BM2*'ENWL - Ave Crit'!$Q$13),0)</f>
        <v>0</v>
      </c>
      <c r="BO28" s="242">
        <f>IFERROR(($BM2*'ENWL - Ave Crit'!$Q$13),0)</f>
        <v>0</v>
      </c>
      <c r="BP28" s="242">
        <f>IFERROR(($BM2*'ENWL - Ave Crit'!$Q$13),0)</f>
        <v>0</v>
      </c>
      <c r="BQ28" s="242">
        <f>IFERROR(($BM2*'ENWL - Ave Crit'!$Q$13),0)</f>
        <v>0</v>
      </c>
      <c r="BR28" s="175"/>
      <c r="BS28" s="6"/>
      <c r="BT28" s="51" t="s">
        <v>26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26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28</v>
      </c>
      <c r="G29" s="52">
        <f>'[9]NAW7 - HVP - ENWL'!G26</f>
        <v>0</v>
      </c>
      <c r="H29" s="52">
        <f>'[9]NAW7 - HVP - ENWL'!H26</f>
        <v>0</v>
      </c>
      <c r="I29" s="52">
        <f>'[9]NAW7 - HVP - ENWL'!I26</f>
        <v>0</v>
      </c>
      <c r="J29" s="52">
        <f>'[9]NAW7 - HVP - ENWL'!J26</f>
        <v>0</v>
      </c>
      <c r="K29" s="52">
        <f>'[9]NAW7 - HVP - ENWL'!K26</f>
        <v>0</v>
      </c>
      <c r="L29" s="59">
        <f t="shared" ref="L29:L31" si="111">SUM(G29:K29)</f>
        <v>0</v>
      </c>
      <c r="M29" s="52">
        <f>'[9]NAW7 - HVP - ENWL'!M26</f>
        <v>0</v>
      </c>
      <c r="N29" s="52">
        <f>'[9]NAW7 - HVP - ENWL'!N26</f>
        <v>0</v>
      </c>
      <c r="O29" s="52">
        <f>'[9]NAW7 - HVP - ENWL'!O26</f>
        <v>0</v>
      </c>
      <c r="P29" s="52">
        <f>'[9]NAW7 - HVP - ENWL'!P26</f>
        <v>0</v>
      </c>
      <c r="Q29" s="52">
        <f>'[9]NAW7 - HVP - ENWL'!Q26</f>
        <v>0</v>
      </c>
      <c r="R29" s="59">
        <f t="shared" ref="R29:R31" si="112">SUM(M29:Q29)</f>
        <v>0</v>
      </c>
      <c r="S29" s="52">
        <f>'[9]NAW7 - HVP - ENWL'!S26</f>
        <v>0</v>
      </c>
      <c r="T29" s="52">
        <f>'[9]NAW7 - HVP - ENWL'!T26</f>
        <v>0</v>
      </c>
      <c r="U29" s="52">
        <f>'[9]NAW7 - HVP - ENWL'!U26</f>
        <v>0</v>
      </c>
      <c r="V29" s="52">
        <f>'[9]NAW7 - HVP - ENWL'!V26</f>
        <v>0</v>
      </c>
      <c r="W29" s="52">
        <f>'[9]NAW7 - HVP - ENWL'!W26</f>
        <v>0</v>
      </c>
      <c r="X29" s="59">
        <f t="shared" ref="X29:X31" si="113">SUM(S29:W29)</f>
        <v>0</v>
      </c>
      <c r="Y29" s="52">
        <f>'[9]NAW7 - HVP - ENWL'!Y26</f>
        <v>0</v>
      </c>
      <c r="Z29" s="52">
        <f>'[9]NAW7 - HVP - ENWL'!Z26</f>
        <v>0</v>
      </c>
      <c r="AA29" s="52">
        <f>'[9]NAW7 - HVP - ENWL'!AA26</f>
        <v>0</v>
      </c>
      <c r="AB29" s="52">
        <f>'[9]NAW7 - HVP - ENWL'!AB26</f>
        <v>0</v>
      </c>
      <c r="AC29" s="52">
        <f>'[9]NAW7 - HVP - ENWL'!AC26</f>
        <v>0</v>
      </c>
      <c r="AD29" s="59">
        <f t="shared" ref="AD29:AD31" si="114">SUM(Y29:AC29)</f>
        <v>0</v>
      </c>
      <c r="AE29" s="52">
        <f>'[9]NAW7 - HVP - ENWL'!AE26</f>
        <v>0</v>
      </c>
      <c r="AF29" s="52">
        <f>'[9]NAW7 - HVP - ENWL'!AF26</f>
        <v>0</v>
      </c>
      <c r="AG29" s="52">
        <f>'[9]NAW7 - HVP - ENWL'!AG26</f>
        <v>0</v>
      </c>
      <c r="AH29" s="52">
        <f>'[9]NAW7 - HVP - ENWL'!AH26</f>
        <v>0</v>
      </c>
      <c r="AI29" s="52">
        <f>'[9]NAW7 - HVP - ENWL'!AI26</f>
        <v>0</v>
      </c>
      <c r="AJ29" s="59">
        <f t="shared" ref="AJ29:AJ31" si="115">SUM(AE29:AI29)</f>
        <v>0</v>
      </c>
      <c r="AK29" s="52">
        <f>'[9]NAW7 - HVP - ENWL'!AK26</f>
        <v>0</v>
      </c>
      <c r="AL29" s="52">
        <f>'[9]NAW7 - HVP - ENWL'!AL26</f>
        <v>0</v>
      </c>
      <c r="AM29" s="52">
        <f>'[9]NAW7 - HVP - ENWL'!AM26</f>
        <v>0</v>
      </c>
      <c r="AN29" s="52">
        <f>'[9]NAW7 - HVP - ENWL'!AN26</f>
        <v>0</v>
      </c>
      <c r="AO29" s="52">
        <f>'[9]NAW7 - HVP - ENWL'!AO26</f>
        <v>0</v>
      </c>
      <c r="AP29" s="59">
        <f t="shared" ref="AP29:AP31" si="116">SUM(AK29:AO29)</f>
        <v>0</v>
      </c>
      <c r="BB29" s="6"/>
      <c r="BC29" s="6"/>
      <c r="BD29" s="58" t="s">
        <v>28</v>
      </c>
      <c r="BE29" s="172">
        <f>'ENWL - HI Probs. of Failure '!O$13</f>
        <v>0</v>
      </c>
      <c r="BF29" s="172">
        <f>'ENWL - HI Probs. of Failure '!P$13</f>
        <v>0</v>
      </c>
      <c r="BG29" s="172">
        <f>'ENWL - HI Probs. of Failure '!Q$13</f>
        <v>0</v>
      </c>
      <c r="BH29" s="172">
        <f>'ENWL - HI Probs. of Failure '!R$13</f>
        <v>0</v>
      </c>
      <c r="BI29" s="172">
        <f>'ENWL - HI Probs. of Failure '!S$13</f>
        <v>0</v>
      </c>
      <c r="BJ29" s="176"/>
      <c r="BK29" s="6"/>
      <c r="BL29" s="58" t="s">
        <v>28</v>
      </c>
      <c r="BM29" s="242">
        <f>IFERROR(($BM3*'ENWL - Ave Crit'!$Q$13),0)</f>
        <v>0</v>
      </c>
      <c r="BN29" s="242">
        <f>IFERROR(($BM3*'ENWL - Ave Crit'!$Q$13),0)</f>
        <v>0</v>
      </c>
      <c r="BO29" s="242">
        <f>IFERROR(($BM3*'ENWL - Ave Crit'!$Q$13),0)</f>
        <v>0</v>
      </c>
      <c r="BP29" s="242">
        <f>IFERROR(($BM3*'ENWL - Ave Crit'!$Q$13),0)</f>
        <v>0</v>
      </c>
      <c r="BQ29" s="242">
        <f>IFERROR(($BM3*'ENWL - Ave Crit'!$Q$13),0)</f>
        <v>0</v>
      </c>
      <c r="BR29" s="176"/>
      <c r="BS29" s="6"/>
      <c r="BT29" s="58" t="s">
        <v>28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28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30</v>
      </c>
      <c r="G30" s="52">
        <f>'[9]NAW7 - HVP - ENWL'!G27</f>
        <v>0</v>
      </c>
      <c r="H30" s="52">
        <f>'[9]NAW7 - HVP - ENWL'!H27</f>
        <v>0</v>
      </c>
      <c r="I30" s="52">
        <f>'[9]NAW7 - HVP - ENWL'!I27</f>
        <v>0</v>
      </c>
      <c r="J30" s="52">
        <f>'[9]NAW7 - HVP - ENWL'!J27</f>
        <v>0</v>
      </c>
      <c r="K30" s="52">
        <f>'[9]NAW7 - HVP - ENWL'!K27</f>
        <v>0</v>
      </c>
      <c r="L30" s="59">
        <f t="shared" si="111"/>
        <v>0</v>
      </c>
      <c r="M30" s="52">
        <f>'[9]NAW7 - HVP - ENWL'!M27</f>
        <v>0</v>
      </c>
      <c r="N30" s="52">
        <f>'[9]NAW7 - HVP - ENWL'!N27</f>
        <v>0</v>
      </c>
      <c r="O30" s="52">
        <f>'[9]NAW7 - HVP - ENWL'!O27</f>
        <v>0</v>
      </c>
      <c r="P30" s="52">
        <f>'[9]NAW7 - HVP - ENWL'!P27</f>
        <v>0</v>
      </c>
      <c r="Q30" s="52">
        <f>'[9]NAW7 - HVP - ENWL'!Q27</f>
        <v>0</v>
      </c>
      <c r="R30" s="59">
        <f t="shared" si="112"/>
        <v>0</v>
      </c>
      <c r="S30" s="52">
        <f>'[9]NAW7 - HVP - ENWL'!S27</f>
        <v>0</v>
      </c>
      <c r="T30" s="52">
        <f>'[9]NAW7 - HVP - ENWL'!T27</f>
        <v>0</v>
      </c>
      <c r="U30" s="52">
        <f>'[9]NAW7 - HVP - ENWL'!U27</f>
        <v>0</v>
      </c>
      <c r="V30" s="52">
        <f>'[9]NAW7 - HVP - ENWL'!V27</f>
        <v>0</v>
      </c>
      <c r="W30" s="52">
        <f>'[9]NAW7 - HVP - ENWL'!W27</f>
        <v>0</v>
      </c>
      <c r="X30" s="59">
        <f t="shared" si="113"/>
        <v>0</v>
      </c>
      <c r="Y30" s="52">
        <f>'[9]NAW7 - HVP - ENWL'!Y27</f>
        <v>0</v>
      </c>
      <c r="Z30" s="52">
        <f>'[9]NAW7 - HVP - ENWL'!Z27</f>
        <v>0</v>
      </c>
      <c r="AA30" s="52">
        <f>'[9]NAW7 - HVP - ENWL'!AA27</f>
        <v>0</v>
      </c>
      <c r="AB30" s="52">
        <f>'[9]NAW7 - HVP - ENWL'!AB27</f>
        <v>0</v>
      </c>
      <c r="AC30" s="52">
        <f>'[9]NAW7 - HVP - ENWL'!AC27</f>
        <v>0</v>
      </c>
      <c r="AD30" s="59">
        <f t="shared" si="114"/>
        <v>0</v>
      </c>
      <c r="AE30" s="52">
        <f>'[9]NAW7 - HVP - ENWL'!AE27</f>
        <v>0</v>
      </c>
      <c r="AF30" s="52">
        <f>'[9]NAW7 - HVP - ENWL'!AF27</f>
        <v>0</v>
      </c>
      <c r="AG30" s="52">
        <f>'[9]NAW7 - HVP - ENWL'!AG27</f>
        <v>0</v>
      </c>
      <c r="AH30" s="52">
        <f>'[9]NAW7 - HVP - ENWL'!AH27</f>
        <v>0</v>
      </c>
      <c r="AI30" s="52">
        <f>'[9]NAW7 - HVP - ENWL'!AI27</f>
        <v>0</v>
      </c>
      <c r="AJ30" s="59">
        <f t="shared" si="115"/>
        <v>0</v>
      </c>
      <c r="AK30" s="52">
        <f>'[9]NAW7 - HVP - ENWL'!AK27</f>
        <v>0</v>
      </c>
      <c r="AL30" s="52">
        <f>'[9]NAW7 - HVP - ENWL'!AL27</f>
        <v>0</v>
      </c>
      <c r="AM30" s="52">
        <f>'[9]NAW7 - HVP - ENWL'!AM27</f>
        <v>0</v>
      </c>
      <c r="AN30" s="52">
        <f>'[9]NAW7 - HVP - ENWL'!AN27</f>
        <v>0</v>
      </c>
      <c r="AO30" s="52">
        <f>'[9]NAW7 - HVP - ENWL'!AO27</f>
        <v>0</v>
      </c>
      <c r="AP30" s="59">
        <f t="shared" si="116"/>
        <v>0</v>
      </c>
      <c r="BB30" s="6"/>
      <c r="BC30" s="6"/>
      <c r="BD30" s="58" t="s">
        <v>30</v>
      </c>
      <c r="BE30" s="172">
        <f>'ENWL - HI Probs. of Failure '!O$13</f>
        <v>0</v>
      </c>
      <c r="BF30" s="172">
        <f>'ENWL - HI Probs. of Failure '!P$13</f>
        <v>0</v>
      </c>
      <c r="BG30" s="172">
        <f>'ENWL - HI Probs. of Failure '!Q$13</f>
        <v>0</v>
      </c>
      <c r="BH30" s="172">
        <f>'ENWL - HI Probs. of Failure '!R$13</f>
        <v>0</v>
      </c>
      <c r="BI30" s="172">
        <f>'ENWL - HI Probs. of Failure '!S$13</f>
        <v>0</v>
      </c>
      <c r="BJ30" s="176"/>
      <c r="BK30" s="6"/>
      <c r="BL30" s="58" t="s">
        <v>30</v>
      </c>
      <c r="BM30" s="242">
        <f>IFERROR(($BM4*'ENWL - Ave Crit'!$Q$13),0)</f>
        <v>0</v>
      </c>
      <c r="BN30" s="242">
        <f>IFERROR(($BM4*'ENWL - Ave Crit'!$Q$13),0)</f>
        <v>0</v>
      </c>
      <c r="BO30" s="242">
        <f>IFERROR(($BM4*'ENWL - Ave Crit'!$Q$13),0)</f>
        <v>0</v>
      </c>
      <c r="BP30" s="242">
        <f>IFERROR(($BM4*'ENWL - Ave Crit'!$Q$13),0)</f>
        <v>0</v>
      </c>
      <c r="BQ30" s="242">
        <f>IFERROR(($BM4*'ENWL - Ave Crit'!$Q$13),0)</f>
        <v>0</v>
      </c>
      <c r="BR30" s="176"/>
      <c r="BS30" s="6"/>
      <c r="BT30" s="58" t="s">
        <v>30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30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31</v>
      </c>
      <c r="G31" s="52">
        <f>'[9]NAW7 - HVP - ENWL'!G28</f>
        <v>0</v>
      </c>
      <c r="H31" s="52">
        <f>'[9]NAW7 - HVP - ENWL'!H28</f>
        <v>0</v>
      </c>
      <c r="I31" s="52">
        <f>'[9]NAW7 - HVP - ENWL'!I28</f>
        <v>0</v>
      </c>
      <c r="J31" s="52">
        <f>'[9]NAW7 - HVP - ENWL'!J28</f>
        <v>0</v>
      </c>
      <c r="K31" s="52">
        <f>'[9]NAW7 - HVP - ENWL'!K28</f>
        <v>0</v>
      </c>
      <c r="L31" s="59">
        <f t="shared" si="111"/>
        <v>0</v>
      </c>
      <c r="M31" s="52">
        <f>'[9]NAW7 - HVP - ENWL'!M28</f>
        <v>0</v>
      </c>
      <c r="N31" s="52">
        <f>'[9]NAW7 - HVP - ENWL'!N28</f>
        <v>0</v>
      </c>
      <c r="O31" s="52">
        <f>'[9]NAW7 - HVP - ENWL'!O28</f>
        <v>0</v>
      </c>
      <c r="P31" s="52">
        <f>'[9]NAW7 - HVP - ENWL'!P28</f>
        <v>0</v>
      </c>
      <c r="Q31" s="52">
        <f>'[9]NAW7 - HVP - ENWL'!Q28</f>
        <v>0</v>
      </c>
      <c r="R31" s="59">
        <f t="shared" si="112"/>
        <v>0</v>
      </c>
      <c r="S31" s="52">
        <f>'[9]NAW7 - HVP - ENWL'!S28</f>
        <v>0</v>
      </c>
      <c r="T31" s="52">
        <f>'[9]NAW7 - HVP - ENWL'!T28</f>
        <v>0</v>
      </c>
      <c r="U31" s="52">
        <f>'[9]NAW7 - HVP - ENWL'!U28</f>
        <v>0</v>
      </c>
      <c r="V31" s="52">
        <f>'[9]NAW7 - HVP - ENWL'!V28</f>
        <v>0</v>
      </c>
      <c r="W31" s="52">
        <f>'[9]NAW7 - HVP - ENWL'!W28</f>
        <v>0</v>
      </c>
      <c r="X31" s="59">
        <f t="shared" si="113"/>
        <v>0</v>
      </c>
      <c r="Y31" s="52">
        <f>'[9]NAW7 - HVP - ENWL'!Y28</f>
        <v>0</v>
      </c>
      <c r="Z31" s="52">
        <f>'[9]NAW7 - HVP - ENWL'!Z28</f>
        <v>0</v>
      </c>
      <c r="AA31" s="52">
        <f>'[9]NAW7 - HVP - ENWL'!AA28</f>
        <v>0</v>
      </c>
      <c r="AB31" s="52">
        <f>'[9]NAW7 - HVP - ENWL'!AB28</f>
        <v>0</v>
      </c>
      <c r="AC31" s="52">
        <f>'[9]NAW7 - HVP - ENWL'!AC28</f>
        <v>0</v>
      </c>
      <c r="AD31" s="59">
        <f t="shared" si="114"/>
        <v>0</v>
      </c>
      <c r="AE31" s="52">
        <f>'[9]NAW7 - HVP - ENWL'!AE28</f>
        <v>0</v>
      </c>
      <c r="AF31" s="52">
        <f>'[9]NAW7 - HVP - ENWL'!AF28</f>
        <v>0</v>
      </c>
      <c r="AG31" s="52">
        <f>'[9]NAW7 - HVP - ENWL'!AG28</f>
        <v>0</v>
      </c>
      <c r="AH31" s="52">
        <f>'[9]NAW7 - HVP - ENWL'!AH28</f>
        <v>0</v>
      </c>
      <c r="AI31" s="52">
        <f>'[9]NAW7 - HVP - ENWL'!AI28</f>
        <v>0</v>
      </c>
      <c r="AJ31" s="59">
        <f t="shared" si="115"/>
        <v>0</v>
      </c>
      <c r="AK31" s="52">
        <f>'[9]NAW7 - HVP - ENWL'!AK28</f>
        <v>0</v>
      </c>
      <c r="AL31" s="52">
        <f>'[9]NAW7 - HVP - ENWL'!AL28</f>
        <v>0</v>
      </c>
      <c r="AM31" s="52">
        <f>'[9]NAW7 - HVP - ENWL'!AM28</f>
        <v>0</v>
      </c>
      <c r="AN31" s="52">
        <f>'[9]NAW7 - HVP - ENWL'!AN28</f>
        <v>0</v>
      </c>
      <c r="AO31" s="52">
        <f>'[9]NAW7 - HVP - ENWL'!AO28</f>
        <v>0</v>
      </c>
      <c r="AP31" s="59">
        <f t="shared" si="116"/>
        <v>0</v>
      </c>
      <c r="BB31" s="6"/>
      <c r="BC31" s="6"/>
      <c r="BD31" s="58" t="s">
        <v>31</v>
      </c>
      <c r="BE31" s="172">
        <f>'ENWL - HI Probs. of Failure '!O$13</f>
        <v>0</v>
      </c>
      <c r="BF31" s="172">
        <f>'ENWL - HI Probs. of Failure '!P$13</f>
        <v>0</v>
      </c>
      <c r="BG31" s="172">
        <f>'ENWL - HI Probs. of Failure '!Q$13</f>
        <v>0</v>
      </c>
      <c r="BH31" s="172">
        <f>'ENWL - HI Probs. of Failure '!R$13</f>
        <v>0</v>
      </c>
      <c r="BI31" s="172">
        <f>'ENWL - HI Probs. of Failure '!S$13</f>
        <v>0</v>
      </c>
      <c r="BJ31" s="176"/>
      <c r="BK31" s="6"/>
      <c r="BL31" s="58" t="s">
        <v>31</v>
      </c>
      <c r="BM31" s="242">
        <f>IFERROR(($BM5*'ENWL - Ave Crit'!$Q$13),0)</f>
        <v>0</v>
      </c>
      <c r="BN31" s="242">
        <f>IFERROR(($BM5*'ENWL - Ave Crit'!$Q$13),0)</f>
        <v>0</v>
      </c>
      <c r="BO31" s="242">
        <f>IFERROR(($BM5*'ENWL - Ave Crit'!$Q$13),0)</f>
        <v>0</v>
      </c>
      <c r="BP31" s="242">
        <f>IFERROR(($BM5*'ENWL - Ave Crit'!$Q$13),0)</f>
        <v>0</v>
      </c>
      <c r="BQ31" s="242">
        <f>IFERROR(($BM5*'ENWL - Ave Crit'!$Q$13),0)</f>
        <v>0</v>
      </c>
      <c r="BR31" s="176"/>
      <c r="BS31" s="6"/>
      <c r="BT31" s="58" t="s">
        <v>31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31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34</v>
      </c>
      <c r="C33" s="48"/>
      <c r="D33" s="49">
        <f>L33</f>
        <v>0</v>
      </c>
      <c r="E33" s="50">
        <f>D33+SUM(AE33:AI33)</f>
        <v>0</v>
      </c>
      <c r="F33" s="51" t="s">
        <v>26</v>
      </c>
      <c r="G33" s="52">
        <f>'[9]NAW7 - HVP - ENWL'!G30</f>
        <v>0</v>
      </c>
      <c r="H33" s="52">
        <f>'[9]NAW7 - HVP - ENWL'!H30</f>
        <v>0</v>
      </c>
      <c r="I33" s="52">
        <f>'[9]NAW7 - HVP - ENWL'!I30</f>
        <v>0</v>
      </c>
      <c r="J33" s="52">
        <f>'[9]NAW7 - HVP - ENWL'!J30</f>
        <v>0</v>
      </c>
      <c r="K33" s="52">
        <f>'[9]NAW7 - HVP - ENWL'!K30</f>
        <v>0</v>
      </c>
      <c r="L33" s="53">
        <f>SUM(G33:K33)</f>
        <v>0</v>
      </c>
      <c r="M33" s="52">
        <f>'[9]NAW7 - HVP - ENWL'!M30</f>
        <v>0</v>
      </c>
      <c r="N33" s="52">
        <f>'[9]NAW7 - HVP - ENWL'!N30</f>
        <v>0</v>
      </c>
      <c r="O33" s="52">
        <f>'[9]NAW7 - HVP - ENWL'!O30</f>
        <v>0</v>
      </c>
      <c r="P33" s="52">
        <f>'[9]NAW7 - HVP - ENWL'!P30</f>
        <v>0</v>
      </c>
      <c r="Q33" s="52">
        <f>'[9]NAW7 - HVP - ENWL'!Q30</f>
        <v>0</v>
      </c>
      <c r="R33" s="53">
        <f>SUM(M33:Q33)</f>
        <v>0</v>
      </c>
      <c r="S33" s="52">
        <f>'[9]NAW7 - HVP - ENWL'!S30</f>
        <v>0</v>
      </c>
      <c r="T33" s="52">
        <f>'[9]NAW7 - HVP - ENWL'!T30</f>
        <v>0</v>
      </c>
      <c r="U33" s="52">
        <f>'[9]NAW7 - HVP - ENWL'!U30</f>
        <v>0</v>
      </c>
      <c r="V33" s="52">
        <f>'[9]NAW7 - HVP - ENWL'!V30</f>
        <v>0</v>
      </c>
      <c r="W33" s="52">
        <f>'[9]NAW7 - HVP - ENWL'!W30</f>
        <v>0</v>
      </c>
      <c r="X33" s="53">
        <f>SUM(S33:W33)</f>
        <v>0</v>
      </c>
      <c r="Y33" s="54">
        <f>'[9]NAW7 - HVP - ENWL'!Y30</f>
        <v>0</v>
      </c>
      <c r="Z33" s="54">
        <f>'[9]NAW7 - HVP - ENWL'!Z30</f>
        <v>0</v>
      </c>
      <c r="AA33" s="54">
        <f>'[9]NAW7 - HVP - ENWL'!AA30</f>
        <v>0</v>
      </c>
      <c r="AB33" s="54">
        <f>'[9]NAW7 - HVP - ENWL'!AB30</f>
        <v>0</v>
      </c>
      <c r="AC33" s="54">
        <f>'[9]NAW7 - HVP - ENWL'!AC30</f>
        <v>0</v>
      </c>
      <c r="AD33" s="53">
        <f>SUM(Y33:AC33)</f>
        <v>0</v>
      </c>
      <c r="AE33" s="54">
        <f>'[9]NAW7 - HVP - ENWL'!AE30</f>
        <v>0</v>
      </c>
      <c r="AF33" s="54">
        <f>'[9]NAW7 - HVP - ENWL'!AF30</f>
        <v>0</v>
      </c>
      <c r="AG33" s="54">
        <f>'[9]NAW7 - HVP - ENWL'!AG30</f>
        <v>0</v>
      </c>
      <c r="AH33" s="54">
        <f>'[9]NAW7 - HVP - ENWL'!AH30</f>
        <v>0</v>
      </c>
      <c r="AI33" s="54">
        <f>'[9]NAW7 - HVP - ENWL'!AI30</f>
        <v>0</v>
      </c>
      <c r="AJ33" s="53">
        <f>SUM(AE33:AI33)</f>
        <v>0</v>
      </c>
      <c r="AK33" s="54">
        <f>'[9]NAW7 - HVP - ENWL'!AK30</f>
        <v>0</v>
      </c>
      <c r="AL33" s="54">
        <f>'[9]NAW7 - HVP - ENWL'!AL30</f>
        <v>0</v>
      </c>
      <c r="AM33" s="54">
        <f>'[9]NAW7 - HVP - ENWL'!AM30</f>
        <v>0</v>
      </c>
      <c r="AN33" s="54">
        <f>'[9]NAW7 - HVP - ENWL'!AN30</f>
        <v>0</v>
      </c>
      <c r="AO33" s="54">
        <f>'[9]NAW7 - HVP - ENWL'!AO30</f>
        <v>0</v>
      </c>
      <c r="AP33" s="53">
        <f>SUM(AK33:AO33)</f>
        <v>0</v>
      </c>
      <c r="BB33" s="6"/>
      <c r="BC33" s="6"/>
      <c r="BD33" s="51" t="s">
        <v>26</v>
      </c>
      <c r="BE33" s="172">
        <f>'ENWL - HI Probs. of Failure '!O$14</f>
        <v>0</v>
      </c>
      <c r="BF33" s="172">
        <f>'ENWL - HI Probs. of Failure '!P$14</f>
        <v>0</v>
      </c>
      <c r="BG33" s="172">
        <f>'ENWL - HI Probs. of Failure '!Q$14</f>
        <v>0</v>
      </c>
      <c r="BH33" s="172">
        <f>'ENWL - HI Probs. of Failure '!R$14</f>
        <v>0</v>
      </c>
      <c r="BI33" s="172">
        <f>'ENWL - HI Probs. of Failure '!S$14</f>
        <v>0</v>
      </c>
      <c r="BJ33" s="175"/>
      <c r="BK33" s="6"/>
      <c r="BL33" s="51" t="s">
        <v>26</v>
      </c>
      <c r="BM33" s="242">
        <f>IFERROR($BM2*'ENWL - Ave Crit'!$Q$14,0)</f>
        <v>0</v>
      </c>
      <c r="BN33" s="242">
        <f>IFERROR($BM2*'ENWL - Ave Crit'!$Q$14,0)</f>
        <v>0</v>
      </c>
      <c r="BO33" s="242">
        <f>IFERROR($BM2*'ENWL - Ave Crit'!$Q$14,0)</f>
        <v>0</v>
      </c>
      <c r="BP33" s="242">
        <f>IFERROR($BM2*'ENWL - Ave Crit'!$Q$14,0)</f>
        <v>0</v>
      </c>
      <c r="BQ33" s="242">
        <f>IFERROR($BM2*'ENWL - Ave Crit'!$Q$14,0)</f>
        <v>0</v>
      </c>
      <c r="BR33" s="175"/>
      <c r="BS33" s="6"/>
      <c r="BT33" s="51" t="s">
        <v>26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26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28</v>
      </c>
      <c r="G34" s="52">
        <f>'[9]NAW7 - HVP - ENWL'!G31</f>
        <v>0</v>
      </c>
      <c r="H34" s="52">
        <f>'[9]NAW7 - HVP - ENWL'!H31</f>
        <v>0</v>
      </c>
      <c r="I34" s="52">
        <f>'[9]NAW7 - HVP - ENWL'!I31</f>
        <v>0</v>
      </c>
      <c r="J34" s="52">
        <f>'[9]NAW7 - HVP - ENWL'!J31</f>
        <v>0</v>
      </c>
      <c r="K34" s="52">
        <f>'[9]NAW7 - HVP - ENWL'!K31</f>
        <v>0</v>
      </c>
      <c r="L34" s="59">
        <f t="shared" ref="L34:L36" si="143">SUM(G34:K34)</f>
        <v>0</v>
      </c>
      <c r="M34" s="52">
        <f>'[9]NAW7 - HVP - ENWL'!M31</f>
        <v>0</v>
      </c>
      <c r="N34" s="52">
        <f>'[9]NAW7 - HVP - ENWL'!N31</f>
        <v>0</v>
      </c>
      <c r="O34" s="52">
        <f>'[9]NAW7 - HVP - ENWL'!O31</f>
        <v>0</v>
      </c>
      <c r="P34" s="52">
        <f>'[9]NAW7 - HVP - ENWL'!P31</f>
        <v>0</v>
      </c>
      <c r="Q34" s="52">
        <f>'[9]NAW7 - HVP - ENWL'!Q31</f>
        <v>0</v>
      </c>
      <c r="R34" s="59">
        <f t="shared" ref="R34:R36" si="144">SUM(M34:Q34)</f>
        <v>0</v>
      </c>
      <c r="S34" s="52">
        <f>'[9]NAW7 - HVP - ENWL'!S31</f>
        <v>0</v>
      </c>
      <c r="T34" s="52">
        <f>'[9]NAW7 - HVP - ENWL'!T31</f>
        <v>0</v>
      </c>
      <c r="U34" s="52">
        <f>'[9]NAW7 - HVP - ENWL'!U31</f>
        <v>0</v>
      </c>
      <c r="V34" s="52">
        <f>'[9]NAW7 - HVP - ENWL'!V31</f>
        <v>0</v>
      </c>
      <c r="W34" s="52">
        <f>'[9]NAW7 - HVP - ENWL'!W31</f>
        <v>0</v>
      </c>
      <c r="X34" s="59">
        <f t="shared" ref="X34:X36" si="145">SUM(S34:W34)</f>
        <v>0</v>
      </c>
      <c r="Y34" s="52">
        <f>'[9]NAW7 - HVP - ENWL'!Y31</f>
        <v>0</v>
      </c>
      <c r="Z34" s="52">
        <f>'[9]NAW7 - HVP - ENWL'!Z31</f>
        <v>0</v>
      </c>
      <c r="AA34" s="52">
        <f>'[9]NAW7 - HVP - ENWL'!AA31</f>
        <v>0</v>
      </c>
      <c r="AB34" s="52">
        <f>'[9]NAW7 - HVP - ENWL'!AB31</f>
        <v>0</v>
      </c>
      <c r="AC34" s="52">
        <f>'[9]NAW7 - HVP - ENWL'!AC31</f>
        <v>0</v>
      </c>
      <c r="AD34" s="59">
        <f t="shared" ref="AD34:AD36" si="146">SUM(Y34:AC34)</f>
        <v>0</v>
      </c>
      <c r="AE34" s="52">
        <f>'[9]NAW7 - HVP - ENWL'!AE31</f>
        <v>0</v>
      </c>
      <c r="AF34" s="52">
        <f>'[9]NAW7 - HVP - ENWL'!AF31</f>
        <v>0</v>
      </c>
      <c r="AG34" s="52">
        <f>'[9]NAW7 - HVP - ENWL'!AG31</f>
        <v>0</v>
      </c>
      <c r="AH34" s="52">
        <f>'[9]NAW7 - HVP - ENWL'!AH31</f>
        <v>0</v>
      </c>
      <c r="AI34" s="52">
        <f>'[9]NAW7 - HVP - ENWL'!AI31</f>
        <v>0</v>
      </c>
      <c r="AJ34" s="59">
        <f t="shared" ref="AJ34:AJ36" si="147">SUM(AE34:AI34)</f>
        <v>0</v>
      </c>
      <c r="AK34" s="52">
        <f>'[9]NAW7 - HVP - ENWL'!AK31</f>
        <v>0</v>
      </c>
      <c r="AL34" s="52">
        <f>'[9]NAW7 - HVP - ENWL'!AL31</f>
        <v>0</v>
      </c>
      <c r="AM34" s="52">
        <f>'[9]NAW7 - HVP - ENWL'!AM31</f>
        <v>0</v>
      </c>
      <c r="AN34" s="52">
        <f>'[9]NAW7 - HVP - ENWL'!AN31</f>
        <v>0</v>
      </c>
      <c r="AO34" s="52">
        <f>'[9]NAW7 - HVP - ENWL'!AO31</f>
        <v>0</v>
      </c>
      <c r="AP34" s="59">
        <f t="shared" ref="AP34:AP36" si="148">SUM(AK34:AO34)</f>
        <v>0</v>
      </c>
      <c r="BB34" s="6"/>
      <c r="BC34" s="6"/>
      <c r="BD34" s="58" t="s">
        <v>28</v>
      </c>
      <c r="BE34" s="172">
        <f>'ENWL - HI Probs. of Failure '!O$14</f>
        <v>0</v>
      </c>
      <c r="BF34" s="172">
        <f>'ENWL - HI Probs. of Failure '!P$14</f>
        <v>0</v>
      </c>
      <c r="BG34" s="172">
        <f>'ENWL - HI Probs. of Failure '!Q$14</f>
        <v>0</v>
      </c>
      <c r="BH34" s="172">
        <f>'ENWL - HI Probs. of Failure '!R$14</f>
        <v>0</v>
      </c>
      <c r="BI34" s="172">
        <f>'ENWL - HI Probs. of Failure '!S$14</f>
        <v>0</v>
      </c>
      <c r="BJ34" s="176"/>
      <c r="BK34" s="6"/>
      <c r="BL34" s="58" t="s">
        <v>28</v>
      </c>
      <c r="BM34" s="242">
        <f>IFERROR($BM3*'ENWL - Ave Crit'!$Q$14,0)</f>
        <v>0</v>
      </c>
      <c r="BN34" s="242">
        <f>IFERROR($BM3*'ENWL - Ave Crit'!$Q$14,0)</f>
        <v>0</v>
      </c>
      <c r="BO34" s="242">
        <f>IFERROR($BM3*'ENWL - Ave Crit'!$Q$14,0)</f>
        <v>0</v>
      </c>
      <c r="BP34" s="242">
        <f>IFERROR($BM3*'ENWL - Ave Crit'!$Q$14,0)</f>
        <v>0</v>
      </c>
      <c r="BQ34" s="242">
        <f>IFERROR($BM3*'ENWL - Ave Crit'!$Q$14,0)</f>
        <v>0</v>
      </c>
      <c r="BR34" s="176"/>
      <c r="BS34" s="6"/>
      <c r="BT34" s="58" t="s">
        <v>28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28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30</v>
      </c>
      <c r="G35" s="52">
        <f>'[9]NAW7 - HVP - ENWL'!G32</f>
        <v>0</v>
      </c>
      <c r="H35" s="52">
        <f>'[9]NAW7 - HVP - ENWL'!H32</f>
        <v>0</v>
      </c>
      <c r="I35" s="52">
        <f>'[9]NAW7 - HVP - ENWL'!I32</f>
        <v>0</v>
      </c>
      <c r="J35" s="52">
        <f>'[9]NAW7 - HVP - ENWL'!J32</f>
        <v>0</v>
      </c>
      <c r="K35" s="52">
        <f>'[9]NAW7 - HVP - ENWL'!K32</f>
        <v>0</v>
      </c>
      <c r="L35" s="59">
        <f t="shared" si="143"/>
        <v>0</v>
      </c>
      <c r="M35" s="52">
        <f>'[9]NAW7 - HVP - ENWL'!M32</f>
        <v>0</v>
      </c>
      <c r="N35" s="52">
        <f>'[9]NAW7 - HVP - ENWL'!N32</f>
        <v>0</v>
      </c>
      <c r="O35" s="52">
        <f>'[9]NAW7 - HVP - ENWL'!O32</f>
        <v>0</v>
      </c>
      <c r="P35" s="52">
        <f>'[9]NAW7 - HVP - ENWL'!P32</f>
        <v>0</v>
      </c>
      <c r="Q35" s="52">
        <f>'[9]NAW7 - HVP - ENWL'!Q32</f>
        <v>0</v>
      </c>
      <c r="R35" s="59">
        <f t="shared" si="144"/>
        <v>0</v>
      </c>
      <c r="S35" s="52">
        <f>'[9]NAW7 - HVP - ENWL'!S32</f>
        <v>0</v>
      </c>
      <c r="T35" s="52">
        <f>'[9]NAW7 - HVP - ENWL'!T32</f>
        <v>0</v>
      </c>
      <c r="U35" s="52">
        <f>'[9]NAW7 - HVP - ENWL'!U32</f>
        <v>0</v>
      </c>
      <c r="V35" s="52">
        <f>'[9]NAW7 - HVP - ENWL'!V32</f>
        <v>0</v>
      </c>
      <c r="W35" s="52">
        <f>'[9]NAW7 - HVP - ENWL'!W32</f>
        <v>0</v>
      </c>
      <c r="X35" s="59">
        <f t="shared" si="145"/>
        <v>0</v>
      </c>
      <c r="Y35" s="52">
        <f>'[9]NAW7 - HVP - ENWL'!Y32</f>
        <v>0</v>
      </c>
      <c r="Z35" s="52">
        <f>'[9]NAW7 - HVP - ENWL'!Z32</f>
        <v>0</v>
      </c>
      <c r="AA35" s="52">
        <f>'[9]NAW7 - HVP - ENWL'!AA32</f>
        <v>0</v>
      </c>
      <c r="AB35" s="52">
        <f>'[9]NAW7 - HVP - ENWL'!AB32</f>
        <v>0</v>
      </c>
      <c r="AC35" s="52">
        <f>'[9]NAW7 - HVP - ENWL'!AC32</f>
        <v>0</v>
      </c>
      <c r="AD35" s="59">
        <f t="shared" si="146"/>
        <v>0</v>
      </c>
      <c r="AE35" s="52">
        <f>'[9]NAW7 - HVP - ENWL'!AE32</f>
        <v>0</v>
      </c>
      <c r="AF35" s="52">
        <f>'[9]NAW7 - HVP - ENWL'!AF32</f>
        <v>0</v>
      </c>
      <c r="AG35" s="52">
        <f>'[9]NAW7 - HVP - ENWL'!AG32</f>
        <v>0</v>
      </c>
      <c r="AH35" s="52">
        <f>'[9]NAW7 - HVP - ENWL'!AH32</f>
        <v>0</v>
      </c>
      <c r="AI35" s="52">
        <f>'[9]NAW7 - HVP - ENWL'!AI32</f>
        <v>0</v>
      </c>
      <c r="AJ35" s="59">
        <f t="shared" si="147"/>
        <v>0</v>
      </c>
      <c r="AK35" s="52">
        <f>'[9]NAW7 - HVP - ENWL'!AK32</f>
        <v>0</v>
      </c>
      <c r="AL35" s="52">
        <f>'[9]NAW7 - HVP - ENWL'!AL32</f>
        <v>0</v>
      </c>
      <c r="AM35" s="52">
        <f>'[9]NAW7 - HVP - ENWL'!AM32</f>
        <v>0</v>
      </c>
      <c r="AN35" s="52">
        <f>'[9]NAW7 - HVP - ENWL'!AN32</f>
        <v>0</v>
      </c>
      <c r="AO35" s="52">
        <f>'[9]NAW7 - HVP - ENWL'!AO32</f>
        <v>0</v>
      </c>
      <c r="AP35" s="59">
        <f t="shared" si="148"/>
        <v>0</v>
      </c>
      <c r="BB35" s="6"/>
      <c r="BC35" s="6"/>
      <c r="BD35" s="58" t="s">
        <v>30</v>
      </c>
      <c r="BE35" s="172">
        <f>'ENWL - HI Probs. of Failure '!O$14</f>
        <v>0</v>
      </c>
      <c r="BF35" s="172">
        <f>'ENWL - HI Probs. of Failure '!P$14</f>
        <v>0</v>
      </c>
      <c r="BG35" s="172">
        <f>'ENWL - HI Probs. of Failure '!Q$14</f>
        <v>0</v>
      </c>
      <c r="BH35" s="172">
        <f>'ENWL - HI Probs. of Failure '!R$14</f>
        <v>0</v>
      </c>
      <c r="BI35" s="172">
        <f>'ENWL - HI Probs. of Failure '!S$14</f>
        <v>0</v>
      </c>
      <c r="BJ35" s="176"/>
      <c r="BK35" s="6"/>
      <c r="BL35" s="58" t="s">
        <v>30</v>
      </c>
      <c r="BM35" s="242">
        <f>IFERROR($BM4*'ENWL - Ave Crit'!$Q$14,0)</f>
        <v>0</v>
      </c>
      <c r="BN35" s="242">
        <f>IFERROR($BM4*'ENWL - Ave Crit'!$Q$14,0)</f>
        <v>0</v>
      </c>
      <c r="BO35" s="242">
        <f>IFERROR($BM4*'ENWL - Ave Crit'!$Q$14,0)</f>
        <v>0</v>
      </c>
      <c r="BP35" s="242">
        <f>IFERROR($BM4*'ENWL - Ave Crit'!$Q$14,0)</f>
        <v>0</v>
      </c>
      <c r="BQ35" s="242">
        <f>IFERROR($BM4*'ENWL - Ave Crit'!$Q$14,0)</f>
        <v>0</v>
      </c>
      <c r="BR35" s="176"/>
      <c r="BS35" s="6"/>
      <c r="BT35" s="58" t="s">
        <v>30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30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31</v>
      </c>
      <c r="G36" s="52">
        <f>'[9]NAW7 - HVP - ENWL'!G33</f>
        <v>0</v>
      </c>
      <c r="H36" s="52">
        <f>'[9]NAW7 - HVP - ENWL'!H33</f>
        <v>0</v>
      </c>
      <c r="I36" s="52">
        <f>'[9]NAW7 - HVP - ENWL'!I33</f>
        <v>0</v>
      </c>
      <c r="J36" s="52">
        <f>'[9]NAW7 - HVP - ENWL'!J33</f>
        <v>0</v>
      </c>
      <c r="K36" s="52">
        <f>'[9]NAW7 - HVP - ENWL'!K33</f>
        <v>0</v>
      </c>
      <c r="L36" s="59">
        <f t="shared" si="143"/>
        <v>0</v>
      </c>
      <c r="M36" s="52">
        <f>'[9]NAW7 - HVP - ENWL'!M33</f>
        <v>0</v>
      </c>
      <c r="N36" s="52">
        <f>'[9]NAW7 - HVP - ENWL'!N33</f>
        <v>0</v>
      </c>
      <c r="O36" s="52">
        <f>'[9]NAW7 - HVP - ENWL'!O33</f>
        <v>0</v>
      </c>
      <c r="P36" s="52">
        <f>'[9]NAW7 - HVP - ENWL'!P33</f>
        <v>0</v>
      </c>
      <c r="Q36" s="52">
        <f>'[9]NAW7 - HVP - ENWL'!Q33</f>
        <v>0</v>
      </c>
      <c r="R36" s="59">
        <f t="shared" si="144"/>
        <v>0</v>
      </c>
      <c r="S36" s="52">
        <f>'[9]NAW7 - HVP - ENWL'!S33</f>
        <v>0</v>
      </c>
      <c r="T36" s="52">
        <f>'[9]NAW7 - HVP - ENWL'!T33</f>
        <v>0</v>
      </c>
      <c r="U36" s="52">
        <f>'[9]NAW7 - HVP - ENWL'!U33</f>
        <v>0</v>
      </c>
      <c r="V36" s="52">
        <f>'[9]NAW7 - HVP - ENWL'!V33</f>
        <v>0</v>
      </c>
      <c r="W36" s="52">
        <f>'[9]NAW7 - HVP - ENWL'!W33</f>
        <v>0</v>
      </c>
      <c r="X36" s="59">
        <f t="shared" si="145"/>
        <v>0</v>
      </c>
      <c r="Y36" s="52">
        <f>'[9]NAW7 - HVP - ENWL'!Y33</f>
        <v>0</v>
      </c>
      <c r="Z36" s="52">
        <f>'[9]NAW7 - HVP - ENWL'!Z33</f>
        <v>0</v>
      </c>
      <c r="AA36" s="52">
        <f>'[9]NAW7 - HVP - ENWL'!AA33</f>
        <v>0</v>
      </c>
      <c r="AB36" s="52">
        <f>'[9]NAW7 - HVP - ENWL'!AB33</f>
        <v>0</v>
      </c>
      <c r="AC36" s="52">
        <f>'[9]NAW7 - HVP - ENWL'!AC33</f>
        <v>0</v>
      </c>
      <c r="AD36" s="59">
        <f t="shared" si="146"/>
        <v>0</v>
      </c>
      <c r="AE36" s="52">
        <f>'[9]NAW7 - HVP - ENWL'!AE33</f>
        <v>0</v>
      </c>
      <c r="AF36" s="52">
        <f>'[9]NAW7 - HVP - ENWL'!AF33</f>
        <v>0</v>
      </c>
      <c r="AG36" s="52">
        <f>'[9]NAW7 - HVP - ENWL'!AG33</f>
        <v>0</v>
      </c>
      <c r="AH36" s="52">
        <f>'[9]NAW7 - HVP - ENWL'!AH33</f>
        <v>0</v>
      </c>
      <c r="AI36" s="52">
        <f>'[9]NAW7 - HVP - ENWL'!AI33</f>
        <v>0</v>
      </c>
      <c r="AJ36" s="59">
        <f t="shared" si="147"/>
        <v>0</v>
      </c>
      <c r="AK36" s="52">
        <f>'[9]NAW7 - HVP - ENWL'!AK33</f>
        <v>0</v>
      </c>
      <c r="AL36" s="52">
        <f>'[9]NAW7 - HVP - ENWL'!AL33</f>
        <v>0</v>
      </c>
      <c r="AM36" s="52">
        <f>'[9]NAW7 - HVP - ENWL'!AM33</f>
        <v>0</v>
      </c>
      <c r="AN36" s="52">
        <f>'[9]NAW7 - HVP - ENWL'!AN33</f>
        <v>0</v>
      </c>
      <c r="AO36" s="52">
        <f>'[9]NAW7 - HVP - ENWL'!AO33</f>
        <v>0</v>
      </c>
      <c r="AP36" s="59">
        <f t="shared" si="148"/>
        <v>0</v>
      </c>
      <c r="BB36" s="6"/>
      <c r="BC36" s="6"/>
      <c r="BD36" s="58" t="s">
        <v>31</v>
      </c>
      <c r="BE36" s="172">
        <f>'ENWL - HI Probs. of Failure '!O$14</f>
        <v>0</v>
      </c>
      <c r="BF36" s="172">
        <f>'ENWL - HI Probs. of Failure '!P$14</f>
        <v>0</v>
      </c>
      <c r="BG36" s="172">
        <f>'ENWL - HI Probs. of Failure '!Q$14</f>
        <v>0</v>
      </c>
      <c r="BH36" s="172">
        <f>'ENWL - HI Probs. of Failure '!R$14</f>
        <v>0</v>
      </c>
      <c r="BI36" s="172">
        <f>'ENWL - HI Probs. of Failure '!S$14</f>
        <v>0</v>
      </c>
      <c r="BJ36" s="176"/>
      <c r="BK36" s="6"/>
      <c r="BL36" s="58" t="s">
        <v>31</v>
      </c>
      <c r="BM36" s="242">
        <f>IFERROR($BM5*'ENWL - Ave Crit'!$Q$14,0)</f>
        <v>0</v>
      </c>
      <c r="BN36" s="242">
        <f>IFERROR($BM5*'ENWL - Ave Crit'!$Q$14,0)</f>
        <v>0</v>
      </c>
      <c r="BO36" s="242">
        <f>IFERROR($BM5*'ENWL - Ave Crit'!$Q$14,0)</f>
        <v>0</v>
      </c>
      <c r="BP36" s="242">
        <f>IFERROR($BM5*'ENWL - Ave Crit'!$Q$14,0)</f>
        <v>0</v>
      </c>
      <c r="BQ36" s="242">
        <f>IFERROR($BM5*'ENWL - Ave Crit'!$Q$14,0)</f>
        <v>0</v>
      </c>
      <c r="BR36" s="176"/>
      <c r="BS36" s="6"/>
      <c r="BT36" s="58" t="s">
        <v>31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31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34</v>
      </c>
      <c r="C38" s="48"/>
      <c r="D38" s="49">
        <f>L38</f>
        <v>0</v>
      </c>
      <c r="E38" s="50">
        <f>D38+SUM(AE38:AI38)</f>
        <v>0</v>
      </c>
      <c r="F38" s="51" t="s">
        <v>26</v>
      </c>
      <c r="G38" s="52">
        <f>'[9]NAW7 - HVP - ENWL'!G35</f>
        <v>0</v>
      </c>
      <c r="H38" s="52">
        <f>'[9]NAW7 - HVP - ENWL'!H35</f>
        <v>0</v>
      </c>
      <c r="I38" s="52">
        <f>'[9]NAW7 - HVP - ENWL'!I35</f>
        <v>0</v>
      </c>
      <c r="J38" s="52">
        <f>'[9]NAW7 - HVP - ENWL'!J35</f>
        <v>0</v>
      </c>
      <c r="K38" s="52">
        <f>'[9]NAW7 - HVP - ENWL'!K35</f>
        <v>0</v>
      </c>
      <c r="L38" s="53">
        <f>SUM(G38:K38)</f>
        <v>0</v>
      </c>
      <c r="M38" s="52">
        <f>'[9]NAW7 - HVP - ENWL'!M35</f>
        <v>0</v>
      </c>
      <c r="N38" s="52">
        <f>'[9]NAW7 - HVP - ENWL'!N35</f>
        <v>0</v>
      </c>
      <c r="O38" s="52">
        <f>'[9]NAW7 - HVP - ENWL'!O35</f>
        <v>0</v>
      </c>
      <c r="P38" s="52">
        <f>'[9]NAW7 - HVP - ENWL'!P35</f>
        <v>0</v>
      </c>
      <c r="Q38" s="52">
        <f>'[9]NAW7 - HVP - ENWL'!Q35</f>
        <v>0</v>
      </c>
      <c r="R38" s="53">
        <f>SUM(M38:Q38)</f>
        <v>0</v>
      </c>
      <c r="S38" s="52">
        <f>'[9]NAW7 - HVP - ENWL'!S35</f>
        <v>0</v>
      </c>
      <c r="T38" s="52">
        <f>'[9]NAW7 - HVP - ENWL'!T35</f>
        <v>0</v>
      </c>
      <c r="U38" s="52">
        <f>'[9]NAW7 - HVP - ENWL'!U35</f>
        <v>0</v>
      </c>
      <c r="V38" s="52">
        <f>'[9]NAW7 - HVP - ENWL'!V35</f>
        <v>0</v>
      </c>
      <c r="W38" s="52">
        <f>'[9]NAW7 - HVP - ENWL'!W35</f>
        <v>0</v>
      </c>
      <c r="X38" s="53">
        <f>SUM(S38:W38)</f>
        <v>0</v>
      </c>
      <c r="Y38" s="54">
        <f>'[9]NAW7 - HVP - ENWL'!Y35</f>
        <v>0</v>
      </c>
      <c r="Z38" s="54">
        <f>'[9]NAW7 - HVP - ENWL'!Z35</f>
        <v>0</v>
      </c>
      <c r="AA38" s="54">
        <f>'[9]NAW7 - HVP - ENWL'!AA35</f>
        <v>0</v>
      </c>
      <c r="AB38" s="54">
        <f>'[9]NAW7 - HVP - ENWL'!AB35</f>
        <v>0</v>
      </c>
      <c r="AC38" s="54">
        <f>'[9]NAW7 - HVP - ENWL'!AC35</f>
        <v>0</v>
      </c>
      <c r="AD38" s="53">
        <f>SUM(Y38:AC38)</f>
        <v>0</v>
      </c>
      <c r="AE38" s="54">
        <f>'[9]NAW7 - HVP - ENWL'!AE35</f>
        <v>0</v>
      </c>
      <c r="AF38" s="54">
        <f>'[9]NAW7 - HVP - ENWL'!AF35</f>
        <v>0</v>
      </c>
      <c r="AG38" s="54">
        <f>'[9]NAW7 - HVP - ENWL'!AG35</f>
        <v>0</v>
      </c>
      <c r="AH38" s="54">
        <f>'[9]NAW7 - HVP - ENWL'!AH35</f>
        <v>0</v>
      </c>
      <c r="AI38" s="54">
        <f>'[9]NAW7 - HVP - ENWL'!AI35</f>
        <v>0</v>
      </c>
      <c r="AJ38" s="53">
        <f>SUM(AE38:AI38)</f>
        <v>0</v>
      </c>
      <c r="AK38" s="54">
        <f>'[9]NAW7 - HVP - ENWL'!AK35</f>
        <v>0</v>
      </c>
      <c r="AL38" s="54">
        <f>'[9]NAW7 - HVP - ENWL'!AL35</f>
        <v>0</v>
      </c>
      <c r="AM38" s="54">
        <f>'[9]NAW7 - HVP - ENWL'!AM35</f>
        <v>0</v>
      </c>
      <c r="AN38" s="54">
        <f>'[9]NAW7 - HVP - ENWL'!AN35</f>
        <v>0</v>
      </c>
      <c r="AO38" s="54">
        <f>'[9]NAW7 - HVP - ENWL'!AO35</f>
        <v>0</v>
      </c>
      <c r="AP38" s="53">
        <f>SUM(AK38:AO38)</f>
        <v>0</v>
      </c>
      <c r="BB38" s="6"/>
      <c r="BC38" s="6"/>
      <c r="BD38" s="51" t="s">
        <v>26</v>
      </c>
      <c r="BE38" s="172">
        <f>'ENWL - HI Probs. of Failure '!O$15</f>
        <v>0</v>
      </c>
      <c r="BF38" s="172">
        <f>'ENWL - HI Probs. of Failure '!P$15</f>
        <v>0</v>
      </c>
      <c r="BG38" s="172">
        <f>'ENWL - HI Probs. of Failure '!Q$15</f>
        <v>0</v>
      </c>
      <c r="BH38" s="172">
        <f>'ENWL - HI Probs. of Failure '!R$15</f>
        <v>0</v>
      </c>
      <c r="BI38" s="172">
        <f>'ENWL - HI Probs. of Failure '!S$15</f>
        <v>0</v>
      </c>
      <c r="BJ38" s="175"/>
      <c r="BK38" s="6"/>
      <c r="BL38" s="51" t="s">
        <v>26</v>
      </c>
      <c r="BM38" s="242">
        <f>IFERROR($BM2*'ENWL - Ave Crit'!$Q$15,0)</f>
        <v>0</v>
      </c>
      <c r="BN38" s="242">
        <f>IFERROR($BM2*'ENWL - Ave Crit'!$Q$15,0)</f>
        <v>0</v>
      </c>
      <c r="BO38" s="242">
        <f>IFERROR($BM2*'ENWL - Ave Crit'!$Q$15,0)</f>
        <v>0</v>
      </c>
      <c r="BP38" s="242">
        <f>IFERROR($BM2*'ENWL - Ave Crit'!$Q$15,0)</f>
        <v>0</v>
      </c>
      <c r="BQ38" s="242">
        <f>IFERROR($BM2*'ENWL - Ave Crit'!$Q$15,0)</f>
        <v>0</v>
      </c>
      <c r="BR38" s="175"/>
      <c r="BS38" s="6"/>
      <c r="BT38" s="51" t="s">
        <v>26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26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28</v>
      </c>
      <c r="G39" s="52">
        <f>'[9]NAW7 - HVP - ENWL'!G36</f>
        <v>0</v>
      </c>
      <c r="H39" s="52">
        <f>'[9]NAW7 - HVP - ENWL'!H36</f>
        <v>0</v>
      </c>
      <c r="I39" s="52">
        <f>'[9]NAW7 - HVP - ENWL'!I36</f>
        <v>0</v>
      </c>
      <c r="J39" s="52">
        <f>'[9]NAW7 - HVP - ENWL'!J36</f>
        <v>0</v>
      </c>
      <c r="K39" s="52">
        <f>'[9]NAW7 - HVP - ENWL'!K36</f>
        <v>0</v>
      </c>
      <c r="L39" s="59">
        <f t="shared" ref="L39:L41" si="175">SUM(G39:K39)</f>
        <v>0</v>
      </c>
      <c r="M39" s="52">
        <f>'[9]NAW7 - HVP - ENWL'!M36</f>
        <v>0</v>
      </c>
      <c r="N39" s="52">
        <f>'[9]NAW7 - HVP - ENWL'!N36</f>
        <v>0</v>
      </c>
      <c r="O39" s="52">
        <f>'[9]NAW7 - HVP - ENWL'!O36</f>
        <v>0</v>
      </c>
      <c r="P39" s="52">
        <f>'[9]NAW7 - HVP - ENWL'!P36</f>
        <v>0</v>
      </c>
      <c r="Q39" s="52">
        <f>'[9]NAW7 - HVP - ENWL'!Q36</f>
        <v>0</v>
      </c>
      <c r="R39" s="59">
        <f t="shared" ref="R39:R41" si="176">SUM(M39:Q39)</f>
        <v>0</v>
      </c>
      <c r="S39" s="52">
        <f>'[9]NAW7 - HVP - ENWL'!S36</f>
        <v>0</v>
      </c>
      <c r="T39" s="52">
        <f>'[9]NAW7 - HVP - ENWL'!T36</f>
        <v>0</v>
      </c>
      <c r="U39" s="52">
        <f>'[9]NAW7 - HVP - ENWL'!U36</f>
        <v>0</v>
      </c>
      <c r="V39" s="52">
        <f>'[9]NAW7 - HVP - ENWL'!V36</f>
        <v>0</v>
      </c>
      <c r="W39" s="52">
        <f>'[9]NAW7 - HVP - ENWL'!W36</f>
        <v>0</v>
      </c>
      <c r="X39" s="59">
        <f t="shared" ref="X39:X41" si="177">SUM(S39:W39)</f>
        <v>0</v>
      </c>
      <c r="Y39" s="52">
        <f>'[9]NAW7 - HVP - ENWL'!Y36</f>
        <v>0</v>
      </c>
      <c r="Z39" s="52">
        <f>'[9]NAW7 - HVP - ENWL'!Z36</f>
        <v>0</v>
      </c>
      <c r="AA39" s="52">
        <f>'[9]NAW7 - HVP - ENWL'!AA36</f>
        <v>0</v>
      </c>
      <c r="AB39" s="52">
        <f>'[9]NAW7 - HVP - ENWL'!AB36</f>
        <v>0</v>
      </c>
      <c r="AC39" s="52">
        <f>'[9]NAW7 - HVP - ENWL'!AC36</f>
        <v>0</v>
      </c>
      <c r="AD39" s="59">
        <f t="shared" ref="AD39:AD41" si="178">SUM(Y39:AC39)</f>
        <v>0</v>
      </c>
      <c r="AE39" s="52">
        <f>'[9]NAW7 - HVP - ENWL'!AE36</f>
        <v>0</v>
      </c>
      <c r="AF39" s="52">
        <f>'[9]NAW7 - HVP - ENWL'!AF36</f>
        <v>0</v>
      </c>
      <c r="AG39" s="52">
        <f>'[9]NAW7 - HVP - ENWL'!AG36</f>
        <v>0</v>
      </c>
      <c r="AH39" s="52">
        <f>'[9]NAW7 - HVP - ENWL'!AH36</f>
        <v>0</v>
      </c>
      <c r="AI39" s="52">
        <f>'[9]NAW7 - HVP - ENWL'!AI36</f>
        <v>0</v>
      </c>
      <c r="AJ39" s="59">
        <f t="shared" ref="AJ39:AJ41" si="179">SUM(AE39:AI39)</f>
        <v>0</v>
      </c>
      <c r="AK39" s="52">
        <f>'[9]NAW7 - HVP - ENWL'!AK36</f>
        <v>0</v>
      </c>
      <c r="AL39" s="52">
        <f>'[9]NAW7 - HVP - ENWL'!AL36</f>
        <v>0</v>
      </c>
      <c r="AM39" s="52">
        <f>'[9]NAW7 - HVP - ENWL'!AM36</f>
        <v>0</v>
      </c>
      <c r="AN39" s="52">
        <f>'[9]NAW7 - HVP - ENWL'!AN36</f>
        <v>0</v>
      </c>
      <c r="AO39" s="52">
        <f>'[9]NAW7 - HVP - ENWL'!AO36</f>
        <v>0</v>
      </c>
      <c r="AP39" s="59">
        <f t="shared" ref="AP39:AP41" si="180">SUM(AK39:AO39)</f>
        <v>0</v>
      </c>
      <c r="BB39" s="6"/>
      <c r="BC39" s="6"/>
      <c r="BD39" s="58" t="s">
        <v>28</v>
      </c>
      <c r="BE39" s="172">
        <f>'ENWL - HI Probs. of Failure '!O$15</f>
        <v>0</v>
      </c>
      <c r="BF39" s="172">
        <f>'ENWL - HI Probs. of Failure '!P$15</f>
        <v>0</v>
      </c>
      <c r="BG39" s="172">
        <f>'ENWL - HI Probs. of Failure '!Q$15</f>
        <v>0</v>
      </c>
      <c r="BH39" s="172">
        <f>'ENWL - HI Probs. of Failure '!R$15</f>
        <v>0</v>
      </c>
      <c r="BI39" s="172">
        <f>'ENWL - HI Probs. of Failure '!S$15</f>
        <v>0</v>
      </c>
      <c r="BJ39" s="176"/>
      <c r="BK39" s="6"/>
      <c r="BL39" s="58" t="s">
        <v>28</v>
      </c>
      <c r="BM39" s="242">
        <f>IFERROR($BM3*'ENWL - Ave Crit'!$Q$15,0)</f>
        <v>0</v>
      </c>
      <c r="BN39" s="242">
        <f>IFERROR($BM3*'ENWL - Ave Crit'!$Q$15,0)</f>
        <v>0</v>
      </c>
      <c r="BO39" s="242">
        <f>IFERROR($BM3*'ENWL - Ave Crit'!$Q$15,0)</f>
        <v>0</v>
      </c>
      <c r="BP39" s="242">
        <f>IFERROR($BM3*'ENWL - Ave Crit'!$Q$15,0)</f>
        <v>0</v>
      </c>
      <c r="BQ39" s="242">
        <f>IFERROR($BM3*'ENWL - Ave Crit'!$Q$15,0)</f>
        <v>0</v>
      </c>
      <c r="BR39" s="176"/>
      <c r="BS39" s="6"/>
      <c r="BT39" s="58" t="s">
        <v>28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28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30</v>
      </c>
      <c r="G40" s="52">
        <f>'[9]NAW7 - HVP - ENWL'!G37</f>
        <v>0</v>
      </c>
      <c r="H40" s="52">
        <f>'[9]NAW7 - HVP - ENWL'!H37</f>
        <v>0</v>
      </c>
      <c r="I40" s="52">
        <f>'[9]NAW7 - HVP - ENWL'!I37</f>
        <v>0</v>
      </c>
      <c r="J40" s="52">
        <f>'[9]NAW7 - HVP - ENWL'!J37</f>
        <v>0</v>
      </c>
      <c r="K40" s="52">
        <f>'[9]NAW7 - HVP - ENWL'!K37</f>
        <v>0</v>
      </c>
      <c r="L40" s="59">
        <f t="shared" si="175"/>
        <v>0</v>
      </c>
      <c r="M40" s="52">
        <f>'[9]NAW7 - HVP - ENWL'!M37</f>
        <v>0</v>
      </c>
      <c r="N40" s="52">
        <f>'[9]NAW7 - HVP - ENWL'!N37</f>
        <v>0</v>
      </c>
      <c r="O40" s="52">
        <f>'[9]NAW7 - HVP - ENWL'!O37</f>
        <v>0</v>
      </c>
      <c r="P40" s="52">
        <f>'[9]NAW7 - HVP - ENWL'!P37</f>
        <v>0</v>
      </c>
      <c r="Q40" s="52">
        <f>'[9]NAW7 - HVP - ENWL'!Q37</f>
        <v>0</v>
      </c>
      <c r="R40" s="59">
        <f t="shared" si="176"/>
        <v>0</v>
      </c>
      <c r="S40" s="52">
        <f>'[9]NAW7 - HVP - ENWL'!S37</f>
        <v>0</v>
      </c>
      <c r="T40" s="52">
        <f>'[9]NAW7 - HVP - ENWL'!T37</f>
        <v>0</v>
      </c>
      <c r="U40" s="52">
        <f>'[9]NAW7 - HVP - ENWL'!U37</f>
        <v>0</v>
      </c>
      <c r="V40" s="52">
        <f>'[9]NAW7 - HVP - ENWL'!V37</f>
        <v>0</v>
      </c>
      <c r="W40" s="52">
        <f>'[9]NAW7 - HVP - ENWL'!W37</f>
        <v>0</v>
      </c>
      <c r="X40" s="59">
        <f t="shared" si="177"/>
        <v>0</v>
      </c>
      <c r="Y40" s="52">
        <f>'[9]NAW7 - HVP - ENWL'!Y37</f>
        <v>0</v>
      </c>
      <c r="Z40" s="52">
        <f>'[9]NAW7 - HVP - ENWL'!Z37</f>
        <v>0</v>
      </c>
      <c r="AA40" s="52">
        <f>'[9]NAW7 - HVP - ENWL'!AA37</f>
        <v>0</v>
      </c>
      <c r="AB40" s="52">
        <f>'[9]NAW7 - HVP - ENWL'!AB37</f>
        <v>0</v>
      </c>
      <c r="AC40" s="52">
        <f>'[9]NAW7 - HVP - ENWL'!AC37</f>
        <v>0</v>
      </c>
      <c r="AD40" s="59">
        <f t="shared" si="178"/>
        <v>0</v>
      </c>
      <c r="AE40" s="52">
        <f>'[9]NAW7 - HVP - ENWL'!AE37</f>
        <v>0</v>
      </c>
      <c r="AF40" s="52">
        <f>'[9]NAW7 - HVP - ENWL'!AF37</f>
        <v>0</v>
      </c>
      <c r="AG40" s="52">
        <f>'[9]NAW7 - HVP - ENWL'!AG37</f>
        <v>0</v>
      </c>
      <c r="AH40" s="52">
        <f>'[9]NAW7 - HVP - ENWL'!AH37</f>
        <v>0</v>
      </c>
      <c r="AI40" s="52">
        <f>'[9]NAW7 - HVP - ENWL'!AI37</f>
        <v>0</v>
      </c>
      <c r="AJ40" s="59">
        <f t="shared" si="179"/>
        <v>0</v>
      </c>
      <c r="AK40" s="52">
        <f>'[9]NAW7 - HVP - ENWL'!AK37</f>
        <v>0</v>
      </c>
      <c r="AL40" s="52">
        <f>'[9]NAW7 - HVP - ENWL'!AL37</f>
        <v>0</v>
      </c>
      <c r="AM40" s="52">
        <f>'[9]NAW7 - HVP - ENWL'!AM37</f>
        <v>0</v>
      </c>
      <c r="AN40" s="52">
        <f>'[9]NAW7 - HVP - ENWL'!AN37</f>
        <v>0</v>
      </c>
      <c r="AO40" s="52">
        <f>'[9]NAW7 - HVP - ENWL'!AO37</f>
        <v>0</v>
      </c>
      <c r="AP40" s="59">
        <f t="shared" si="180"/>
        <v>0</v>
      </c>
      <c r="BB40" s="6"/>
      <c r="BC40" s="6"/>
      <c r="BD40" s="58" t="s">
        <v>30</v>
      </c>
      <c r="BE40" s="172">
        <f>'ENWL - HI Probs. of Failure '!O$15</f>
        <v>0</v>
      </c>
      <c r="BF40" s="172">
        <f>'ENWL - HI Probs. of Failure '!P$15</f>
        <v>0</v>
      </c>
      <c r="BG40" s="172">
        <f>'ENWL - HI Probs. of Failure '!Q$15</f>
        <v>0</v>
      </c>
      <c r="BH40" s="172">
        <f>'ENWL - HI Probs. of Failure '!R$15</f>
        <v>0</v>
      </c>
      <c r="BI40" s="172">
        <f>'ENWL - HI Probs. of Failure '!S$15</f>
        <v>0</v>
      </c>
      <c r="BJ40" s="176"/>
      <c r="BK40" s="6"/>
      <c r="BL40" s="58" t="s">
        <v>30</v>
      </c>
      <c r="BM40" s="242">
        <f>IFERROR($BM4*'ENWL - Ave Crit'!$Q$15,0)</f>
        <v>0</v>
      </c>
      <c r="BN40" s="242">
        <f>IFERROR($BM4*'ENWL - Ave Crit'!$Q$15,0)</f>
        <v>0</v>
      </c>
      <c r="BO40" s="242">
        <f>IFERROR($BM4*'ENWL - Ave Crit'!$Q$15,0)</f>
        <v>0</v>
      </c>
      <c r="BP40" s="242">
        <f>IFERROR($BM4*'ENWL - Ave Crit'!$Q$15,0)</f>
        <v>0</v>
      </c>
      <c r="BQ40" s="242">
        <f>IFERROR($BM4*'ENWL - Ave Crit'!$Q$15,0)</f>
        <v>0</v>
      </c>
      <c r="BR40" s="176"/>
      <c r="BS40" s="6"/>
      <c r="BT40" s="58" t="s">
        <v>30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30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31</v>
      </c>
      <c r="G41" s="52">
        <f>'[9]NAW7 - HVP - ENWL'!G38</f>
        <v>0</v>
      </c>
      <c r="H41" s="52">
        <f>'[9]NAW7 - HVP - ENWL'!H38</f>
        <v>0</v>
      </c>
      <c r="I41" s="52">
        <f>'[9]NAW7 - HVP - ENWL'!I38</f>
        <v>0</v>
      </c>
      <c r="J41" s="52">
        <f>'[9]NAW7 - HVP - ENWL'!J38</f>
        <v>0</v>
      </c>
      <c r="K41" s="52">
        <f>'[9]NAW7 - HVP - ENWL'!K38</f>
        <v>0</v>
      </c>
      <c r="L41" s="59">
        <f t="shared" si="175"/>
        <v>0</v>
      </c>
      <c r="M41" s="52">
        <f>'[9]NAW7 - HVP - ENWL'!M38</f>
        <v>0</v>
      </c>
      <c r="N41" s="52">
        <f>'[9]NAW7 - HVP - ENWL'!N38</f>
        <v>0</v>
      </c>
      <c r="O41" s="52">
        <f>'[9]NAW7 - HVP - ENWL'!O38</f>
        <v>0</v>
      </c>
      <c r="P41" s="52">
        <f>'[9]NAW7 - HVP - ENWL'!P38</f>
        <v>0</v>
      </c>
      <c r="Q41" s="52">
        <f>'[9]NAW7 - HVP - ENWL'!Q38</f>
        <v>0</v>
      </c>
      <c r="R41" s="59">
        <f t="shared" si="176"/>
        <v>0</v>
      </c>
      <c r="S41" s="52">
        <f>'[9]NAW7 - HVP - ENWL'!S38</f>
        <v>0</v>
      </c>
      <c r="T41" s="52">
        <f>'[9]NAW7 - HVP - ENWL'!T38</f>
        <v>0</v>
      </c>
      <c r="U41" s="52">
        <f>'[9]NAW7 - HVP - ENWL'!U38</f>
        <v>0</v>
      </c>
      <c r="V41" s="52">
        <f>'[9]NAW7 - HVP - ENWL'!V38</f>
        <v>0</v>
      </c>
      <c r="W41" s="52">
        <f>'[9]NAW7 - HVP - ENWL'!W38</f>
        <v>0</v>
      </c>
      <c r="X41" s="59">
        <f t="shared" si="177"/>
        <v>0</v>
      </c>
      <c r="Y41" s="52">
        <f>'[9]NAW7 - HVP - ENWL'!Y38</f>
        <v>0</v>
      </c>
      <c r="Z41" s="52">
        <f>'[9]NAW7 - HVP - ENWL'!Z38</f>
        <v>0</v>
      </c>
      <c r="AA41" s="52">
        <f>'[9]NAW7 - HVP - ENWL'!AA38</f>
        <v>0</v>
      </c>
      <c r="AB41" s="52">
        <f>'[9]NAW7 - HVP - ENWL'!AB38</f>
        <v>0</v>
      </c>
      <c r="AC41" s="52">
        <f>'[9]NAW7 - HVP - ENWL'!AC38</f>
        <v>0</v>
      </c>
      <c r="AD41" s="59">
        <f t="shared" si="178"/>
        <v>0</v>
      </c>
      <c r="AE41" s="52">
        <f>'[9]NAW7 - HVP - ENWL'!AE38</f>
        <v>0</v>
      </c>
      <c r="AF41" s="52">
        <f>'[9]NAW7 - HVP - ENWL'!AF38</f>
        <v>0</v>
      </c>
      <c r="AG41" s="52">
        <f>'[9]NAW7 - HVP - ENWL'!AG38</f>
        <v>0</v>
      </c>
      <c r="AH41" s="52">
        <f>'[9]NAW7 - HVP - ENWL'!AH38</f>
        <v>0</v>
      </c>
      <c r="AI41" s="52">
        <f>'[9]NAW7 - HVP - ENWL'!AI38</f>
        <v>0</v>
      </c>
      <c r="AJ41" s="59">
        <f t="shared" si="179"/>
        <v>0</v>
      </c>
      <c r="AK41" s="52">
        <f>'[9]NAW7 - HVP - ENWL'!AK38</f>
        <v>0</v>
      </c>
      <c r="AL41" s="52">
        <f>'[9]NAW7 - HVP - ENWL'!AL38</f>
        <v>0</v>
      </c>
      <c r="AM41" s="52">
        <f>'[9]NAW7 - HVP - ENWL'!AM38</f>
        <v>0</v>
      </c>
      <c r="AN41" s="52">
        <f>'[9]NAW7 - HVP - ENWL'!AN38</f>
        <v>0</v>
      </c>
      <c r="AO41" s="52">
        <f>'[9]NAW7 - HVP - ENWL'!AO38</f>
        <v>0</v>
      </c>
      <c r="AP41" s="59">
        <f t="shared" si="180"/>
        <v>0</v>
      </c>
      <c r="BB41" s="6"/>
      <c r="BC41" s="6"/>
      <c r="BD41" s="58" t="s">
        <v>31</v>
      </c>
      <c r="BE41" s="172">
        <f>'ENWL - HI Probs. of Failure '!O$15</f>
        <v>0</v>
      </c>
      <c r="BF41" s="172">
        <f>'ENWL - HI Probs. of Failure '!P$15</f>
        <v>0</v>
      </c>
      <c r="BG41" s="172">
        <f>'ENWL - HI Probs. of Failure '!Q$15</f>
        <v>0</v>
      </c>
      <c r="BH41" s="172">
        <f>'ENWL - HI Probs. of Failure '!R$15</f>
        <v>0</v>
      </c>
      <c r="BI41" s="172">
        <f>'ENWL - HI Probs. of Failure '!S$15</f>
        <v>0</v>
      </c>
      <c r="BJ41" s="176"/>
      <c r="BK41" s="6"/>
      <c r="BL41" s="58" t="s">
        <v>31</v>
      </c>
      <c r="BM41" s="242">
        <f>IFERROR($BM5*'ENWL - Ave Crit'!$Q$15,0)</f>
        <v>0</v>
      </c>
      <c r="BN41" s="242">
        <f>IFERROR($BM5*'ENWL - Ave Crit'!$Q$15,0)</f>
        <v>0</v>
      </c>
      <c r="BO41" s="242">
        <f>IFERROR($BM5*'ENWL - Ave Crit'!$Q$15,0)</f>
        <v>0</v>
      </c>
      <c r="BP41" s="242">
        <f>IFERROR($BM5*'ENWL - Ave Crit'!$Q$15,0)</f>
        <v>0</v>
      </c>
      <c r="BQ41" s="242">
        <f>IFERROR($BM5*'ENWL - Ave Crit'!$Q$15,0)</f>
        <v>0</v>
      </c>
      <c r="BR41" s="176"/>
      <c r="BS41" s="6"/>
      <c r="BT41" s="58" t="s">
        <v>31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31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34</v>
      </c>
      <c r="C43" s="48"/>
      <c r="D43" s="49">
        <f>L43</f>
        <v>0</v>
      </c>
      <c r="E43" s="50">
        <f>D43+SUM(AE43:AI43)</f>
        <v>0</v>
      </c>
      <c r="F43" s="51" t="s">
        <v>26</v>
      </c>
      <c r="G43" s="52">
        <f>'[9]NAW7 - HVP - ENWL'!G40</f>
        <v>0</v>
      </c>
      <c r="H43" s="52">
        <f>'[9]NAW7 - HVP - ENWL'!H40</f>
        <v>0</v>
      </c>
      <c r="I43" s="52">
        <f>'[9]NAW7 - HVP - ENWL'!I40</f>
        <v>0</v>
      </c>
      <c r="J43" s="52">
        <f>'[9]NAW7 - HVP - ENWL'!J40</f>
        <v>0</v>
      </c>
      <c r="K43" s="52">
        <f>'[9]NAW7 - HVP - ENWL'!K40</f>
        <v>0</v>
      </c>
      <c r="L43" s="53">
        <f>SUM(G43:K43)</f>
        <v>0</v>
      </c>
      <c r="M43" s="52">
        <f>'[9]NAW7 - HVP - ENWL'!M40</f>
        <v>0</v>
      </c>
      <c r="N43" s="52">
        <f>'[9]NAW7 - HVP - ENWL'!N40</f>
        <v>0</v>
      </c>
      <c r="O43" s="52">
        <f>'[9]NAW7 - HVP - ENWL'!O40</f>
        <v>0</v>
      </c>
      <c r="P43" s="52">
        <f>'[9]NAW7 - HVP - ENWL'!P40</f>
        <v>0</v>
      </c>
      <c r="Q43" s="52">
        <f>'[9]NAW7 - HVP - ENWL'!Q40</f>
        <v>0</v>
      </c>
      <c r="R43" s="53">
        <f>SUM(M43:Q43)</f>
        <v>0</v>
      </c>
      <c r="S43" s="52">
        <f>'[9]NAW7 - HVP - ENWL'!S40</f>
        <v>0</v>
      </c>
      <c r="T43" s="52">
        <f>'[9]NAW7 - HVP - ENWL'!T40</f>
        <v>0</v>
      </c>
      <c r="U43" s="52">
        <f>'[9]NAW7 - HVP - ENWL'!U40</f>
        <v>0</v>
      </c>
      <c r="V43" s="52">
        <f>'[9]NAW7 - HVP - ENWL'!V40</f>
        <v>0</v>
      </c>
      <c r="W43" s="52">
        <f>'[9]NAW7 - HVP - ENWL'!W40</f>
        <v>0</v>
      </c>
      <c r="X43" s="53">
        <f>SUM(S43:W43)</f>
        <v>0</v>
      </c>
      <c r="Y43" s="54">
        <f>'[9]NAW7 - HVP - ENWL'!Y40</f>
        <v>0</v>
      </c>
      <c r="Z43" s="54">
        <f>'[9]NAW7 - HVP - ENWL'!Z40</f>
        <v>0</v>
      </c>
      <c r="AA43" s="54">
        <f>'[9]NAW7 - HVP - ENWL'!AA40</f>
        <v>0</v>
      </c>
      <c r="AB43" s="54">
        <f>'[9]NAW7 - HVP - ENWL'!AB40</f>
        <v>0</v>
      </c>
      <c r="AC43" s="54">
        <f>'[9]NAW7 - HVP - ENWL'!AC40</f>
        <v>0</v>
      </c>
      <c r="AD43" s="53">
        <f>SUM(Y43:AC43)</f>
        <v>0</v>
      </c>
      <c r="AE43" s="54">
        <f>'[9]NAW7 - HVP - ENWL'!AE40</f>
        <v>0</v>
      </c>
      <c r="AF43" s="54">
        <f>'[9]NAW7 - HVP - ENWL'!AF40</f>
        <v>0</v>
      </c>
      <c r="AG43" s="54">
        <f>'[9]NAW7 - HVP - ENWL'!AG40</f>
        <v>0</v>
      </c>
      <c r="AH43" s="54">
        <f>'[9]NAW7 - HVP - ENWL'!AH40</f>
        <v>0</v>
      </c>
      <c r="AI43" s="54">
        <f>'[9]NAW7 - HVP - ENWL'!AI40</f>
        <v>0</v>
      </c>
      <c r="AJ43" s="53">
        <f>SUM(AE43:AI43)</f>
        <v>0</v>
      </c>
      <c r="AK43" s="54">
        <f>'[9]NAW7 - HVP - ENWL'!AK40</f>
        <v>0</v>
      </c>
      <c r="AL43" s="54">
        <f>'[9]NAW7 - HVP - ENWL'!AL40</f>
        <v>0</v>
      </c>
      <c r="AM43" s="54">
        <f>'[9]NAW7 - HVP - ENWL'!AM40</f>
        <v>0</v>
      </c>
      <c r="AN43" s="54">
        <f>'[9]NAW7 - HVP - ENWL'!AN40</f>
        <v>0</v>
      </c>
      <c r="AO43" s="54">
        <f>'[9]NAW7 - HVP - ENWL'!AO40</f>
        <v>0</v>
      </c>
      <c r="AP43" s="53">
        <f>SUM(AK43:AO43)</f>
        <v>0</v>
      </c>
      <c r="BB43" s="6"/>
      <c r="BC43" s="6"/>
      <c r="BD43" s="51" t="s">
        <v>26</v>
      </c>
      <c r="BE43" s="172">
        <f>'ENWL - HI Probs. of Failure '!O$16</f>
        <v>0</v>
      </c>
      <c r="BF43" s="172">
        <f>'ENWL - HI Probs. of Failure '!P$16</f>
        <v>0</v>
      </c>
      <c r="BG43" s="172">
        <f>'ENWL - HI Probs. of Failure '!Q$16</f>
        <v>0</v>
      </c>
      <c r="BH43" s="172">
        <f>'ENWL - HI Probs. of Failure '!R$16</f>
        <v>0</v>
      </c>
      <c r="BI43" s="172">
        <f>'ENWL - HI Probs. of Failure '!S$16</f>
        <v>0</v>
      </c>
      <c r="BJ43" s="175"/>
      <c r="BK43" s="6"/>
      <c r="BL43" s="51" t="s">
        <v>26</v>
      </c>
      <c r="BM43" s="242">
        <f>IFERROR($BM2*'ENWL - Ave Crit'!$Q$16,0)</f>
        <v>0</v>
      </c>
      <c r="BN43" s="242">
        <f>IFERROR($BM2*'ENWL - Ave Crit'!$Q$16,0)</f>
        <v>0</v>
      </c>
      <c r="BO43" s="242">
        <f>IFERROR($BM2*'ENWL - Ave Crit'!$Q$16,0)</f>
        <v>0</v>
      </c>
      <c r="BP43" s="242">
        <f>IFERROR($BM2*'ENWL - Ave Crit'!$Q$16,0)</f>
        <v>0</v>
      </c>
      <c r="BQ43" s="242">
        <f>IFERROR($BM2*'ENWL - Ave Crit'!$Q$16,0)</f>
        <v>0</v>
      </c>
      <c r="BR43" s="175"/>
      <c r="BS43" s="6"/>
      <c r="BT43" s="51" t="s">
        <v>26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26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28</v>
      </c>
      <c r="G44" s="52">
        <f>'[9]NAW7 - HVP - ENWL'!G41</f>
        <v>0</v>
      </c>
      <c r="H44" s="52">
        <f>'[9]NAW7 - HVP - ENWL'!H41</f>
        <v>0</v>
      </c>
      <c r="I44" s="52">
        <f>'[9]NAW7 - HVP - ENWL'!I41</f>
        <v>0</v>
      </c>
      <c r="J44" s="52">
        <f>'[9]NAW7 - HVP - ENWL'!J41</f>
        <v>0</v>
      </c>
      <c r="K44" s="52">
        <f>'[9]NAW7 - HVP - ENWL'!K41</f>
        <v>0</v>
      </c>
      <c r="L44" s="59">
        <f t="shared" ref="L44:L46" si="208">SUM(G44:K44)</f>
        <v>0</v>
      </c>
      <c r="M44" s="52">
        <f>'[9]NAW7 - HVP - ENWL'!M41</f>
        <v>0</v>
      </c>
      <c r="N44" s="52">
        <f>'[9]NAW7 - HVP - ENWL'!N41</f>
        <v>0</v>
      </c>
      <c r="O44" s="52">
        <f>'[9]NAW7 - HVP - ENWL'!O41</f>
        <v>0</v>
      </c>
      <c r="P44" s="52">
        <f>'[9]NAW7 - HVP - ENWL'!P41</f>
        <v>0</v>
      </c>
      <c r="Q44" s="52">
        <f>'[9]NAW7 - HVP - ENWL'!Q41</f>
        <v>0</v>
      </c>
      <c r="R44" s="59">
        <f t="shared" ref="R44:R46" si="209">SUM(M44:Q44)</f>
        <v>0</v>
      </c>
      <c r="S44" s="52">
        <f>'[9]NAW7 - HVP - ENWL'!S41</f>
        <v>0</v>
      </c>
      <c r="T44" s="52">
        <f>'[9]NAW7 - HVP - ENWL'!T41</f>
        <v>0</v>
      </c>
      <c r="U44" s="52">
        <f>'[9]NAW7 - HVP - ENWL'!U41</f>
        <v>0</v>
      </c>
      <c r="V44" s="52">
        <f>'[9]NAW7 - HVP - ENWL'!V41</f>
        <v>0</v>
      </c>
      <c r="W44" s="52">
        <f>'[9]NAW7 - HVP - ENWL'!W41</f>
        <v>0</v>
      </c>
      <c r="X44" s="59">
        <f t="shared" ref="X44:X46" si="210">SUM(S44:W44)</f>
        <v>0</v>
      </c>
      <c r="Y44" s="52">
        <f>'[9]NAW7 - HVP - ENWL'!Y41</f>
        <v>0</v>
      </c>
      <c r="Z44" s="52">
        <f>'[9]NAW7 - HVP - ENWL'!Z41</f>
        <v>0</v>
      </c>
      <c r="AA44" s="52">
        <f>'[9]NAW7 - HVP - ENWL'!AA41</f>
        <v>0</v>
      </c>
      <c r="AB44" s="52">
        <f>'[9]NAW7 - HVP - ENWL'!AB41</f>
        <v>0</v>
      </c>
      <c r="AC44" s="52">
        <f>'[9]NAW7 - HVP - ENWL'!AC41</f>
        <v>0</v>
      </c>
      <c r="AD44" s="59">
        <f t="shared" ref="AD44:AD46" si="211">SUM(Y44:AC44)</f>
        <v>0</v>
      </c>
      <c r="AE44" s="52">
        <f>'[9]NAW7 - HVP - ENWL'!AE41</f>
        <v>0</v>
      </c>
      <c r="AF44" s="52">
        <f>'[9]NAW7 - HVP - ENWL'!AF41</f>
        <v>0</v>
      </c>
      <c r="AG44" s="52">
        <f>'[9]NAW7 - HVP - ENWL'!AG41</f>
        <v>0</v>
      </c>
      <c r="AH44" s="52">
        <f>'[9]NAW7 - HVP - ENWL'!AH41</f>
        <v>0</v>
      </c>
      <c r="AI44" s="52">
        <f>'[9]NAW7 - HVP - ENWL'!AI41</f>
        <v>0</v>
      </c>
      <c r="AJ44" s="59">
        <f t="shared" ref="AJ44:AJ46" si="212">SUM(AE44:AI44)</f>
        <v>0</v>
      </c>
      <c r="AK44" s="52">
        <f>'[9]NAW7 - HVP - ENWL'!AK41</f>
        <v>0</v>
      </c>
      <c r="AL44" s="52">
        <f>'[9]NAW7 - HVP - ENWL'!AL41</f>
        <v>0</v>
      </c>
      <c r="AM44" s="52">
        <f>'[9]NAW7 - HVP - ENWL'!AM41</f>
        <v>0</v>
      </c>
      <c r="AN44" s="52">
        <f>'[9]NAW7 - HVP - ENWL'!AN41</f>
        <v>0</v>
      </c>
      <c r="AO44" s="52">
        <f>'[9]NAW7 - HVP - ENWL'!AO41</f>
        <v>0</v>
      </c>
      <c r="AP44" s="59">
        <f t="shared" ref="AP44:AP46" si="213">SUM(AK44:AO44)</f>
        <v>0</v>
      </c>
      <c r="BB44" s="6"/>
      <c r="BC44" s="6"/>
      <c r="BD44" s="58" t="s">
        <v>28</v>
      </c>
      <c r="BE44" s="172">
        <f>'ENWL - HI Probs. of Failure '!O$16</f>
        <v>0</v>
      </c>
      <c r="BF44" s="172">
        <f>'ENWL - HI Probs. of Failure '!P$16</f>
        <v>0</v>
      </c>
      <c r="BG44" s="172">
        <f>'ENWL - HI Probs. of Failure '!Q$16</f>
        <v>0</v>
      </c>
      <c r="BH44" s="172">
        <f>'ENWL - HI Probs. of Failure '!R$16</f>
        <v>0</v>
      </c>
      <c r="BI44" s="172">
        <f>'ENWL - HI Probs. of Failure '!S$16</f>
        <v>0</v>
      </c>
      <c r="BJ44" s="176"/>
      <c r="BK44" s="6"/>
      <c r="BL44" s="58" t="s">
        <v>28</v>
      </c>
      <c r="BM44" s="242">
        <f>IFERROR($BM3*'ENWL - Ave Crit'!$Q$16,0)</f>
        <v>0</v>
      </c>
      <c r="BN44" s="242">
        <f>IFERROR($BM3*'ENWL - Ave Crit'!$Q$16,0)</f>
        <v>0</v>
      </c>
      <c r="BO44" s="242">
        <f>IFERROR($BM3*'ENWL - Ave Crit'!$Q$16,0)</f>
        <v>0</v>
      </c>
      <c r="BP44" s="242">
        <f>IFERROR($BM3*'ENWL - Ave Crit'!$Q$16,0)</f>
        <v>0</v>
      </c>
      <c r="BQ44" s="242">
        <f>IFERROR($BM3*'ENWL - Ave Crit'!$Q$16,0)</f>
        <v>0</v>
      </c>
      <c r="BR44" s="176"/>
      <c r="BS44" s="6"/>
      <c r="BT44" s="58" t="s">
        <v>28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28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30</v>
      </c>
      <c r="G45" s="52">
        <f>'[9]NAW7 - HVP - ENWL'!G42</f>
        <v>0</v>
      </c>
      <c r="H45" s="52">
        <f>'[9]NAW7 - HVP - ENWL'!H42</f>
        <v>0</v>
      </c>
      <c r="I45" s="52">
        <f>'[9]NAW7 - HVP - ENWL'!I42</f>
        <v>0</v>
      </c>
      <c r="J45" s="52">
        <f>'[9]NAW7 - HVP - ENWL'!J42</f>
        <v>0</v>
      </c>
      <c r="K45" s="52">
        <f>'[9]NAW7 - HVP - ENWL'!K42</f>
        <v>0</v>
      </c>
      <c r="L45" s="59">
        <f t="shared" si="208"/>
        <v>0</v>
      </c>
      <c r="M45" s="52">
        <f>'[9]NAW7 - HVP - ENWL'!M42</f>
        <v>0</v>
      </c>
      <c r="N45" s="52">
        <f>'[9]NAW7 - HVP - ENWL'!N42</f>
        <v>0</v>
      </c>
      <c r="O45" s="52">
        <f>'[9]NAW7 - HVP - ENWL'!O42</f>
        <v>0</v>
      </c>
      <c r="P45" s="52">
        <f>'[9]NAW7 - HVP - ENWL'!P42</f>
        <v>0</v>
      </c>
      <c r="Q45" s="52">
        <f>'[9]NAW7 - HVP - ENWL'!Q42</f>
        <v>0</v>
      </c>
      <c r="R45" s="59">
        <f t="shared" si="209"/>
        <v>0</v>
      </c>
      <c r="S45" s="52">
        <f>'[9]NAW7 - HVP - ENWL'!S42</f>
        <v>0</v>
      </c>
      <c r="T45" s="52">
        <f>'[9]NAW7 - HVP - ENWL'!T42</f>
        <v>0</v>
      </c>
      <c r="U45" s="52">
        <f>'[9]NAW7 - HVP - ENWL'!U42</f>
        <v>0</v>
      </c>
      <c r="V45" s="52">
        <f>'[9]NAW7 - HVP - ENWL'!V42</f>
        <v>0</v>
      </c>
      <c r="W45" s="52">
        <f>'[9]NAW7 - HVP - ENWL'!W42</f>
        <v>0</v>
      </c>
      <c r="X45" s="59">
        <f t="shared" si="210"/>
        <v>0</v>
      </c>
      <c r="Y45" s="52">
        <f>'[9]NAW7 - HVP - ENWL'!Y42</f>
        <v>0</v>
      </c>
      <c r="Z45" s="52">
        <f>'[9]NAW7 - HVP - ENWL'!Z42</f>
        <v>0</v>
      </c>
      <c r="AA45" s="52">
        <f>'[9]NAW7 - HVP - ENWL'!AA42</f>
        <v>0</v>
      </c>
      <c r="AB45" s="52">
        <f>'[9]NAW7 - HVP - ENWL'!AB42</f>
        <v>0</v>
      </c>
      <c r="AC45" s="52">
        <f>'[9]NAW7 - HVP - ENWL'!AC42</f>
        <v>0</v>
      </c>
      <c r="AD45" s="59">
        <f t="shared" si="211"/>
        <v>0</v>
      </c>
      <c r="AE45" s="52">
        <f>'[9]NAW7 - HVP - ENWL'!AE42</f>
        <v>0</v>
      </c>
      <c r="AF45" s="52">
        <f>'[9]NAW7 - HVP - ENWL'!AF42</f>
        <v>0</v>
      </c>
      <c r="AG45" s="52">
        <f>'[9]NAW7 - HVP - ENWL'!AG42</f>
        <v>0</v>
      </c>
      <c r="AH45" s="52">
        <f>'[9]NAW7 - HVP - ENWL'!AH42</f>
        <v>0</v>
      </c>
      <c r="AI45" s="52">
        <f>'[9]NAW7 - HVP - ENWL'!AI42</f>
        <v>0</v>
      </c>
      <c r="AJ45" s="59">
        <f t="shared" si="212"/>
        <v>0</v>
      </c>
      <c r="AK45" s="52">
        <f>'[9]NAW7 - HVP - ENWL'!AK42</f>
        <v>0</v>
      </c>
      <c r="AL45" s="52">
        <f>'[9]NAW7 - HVP - ENWL'!AL42</f>
        <v>0</v>
      </c>
      <c r="AM45" s="52">
        <f>'[9]NAW7 - HVP - ENWL'!AM42</f>
        <v>0</v>
      </c>
      <c r="AN45" s="52">
        <f>'[9]NAW7 - HVP - ENWL'!AN42</f>
        <v>0</v>
      </c>
      <c r="AO45" s="52">
        <f>'[9]NAW7 - HVP - ENWL'!AO42</f>
        <v>0</v>
      </c>
      <c r="AP45" s="59">
        <f t="shared" si="213"/>
        <v>0</v>
      </c>
      <c r="BB45" s="6"/>
      <c r="BC45" s="6"/>
      <c r="BD45" s="58" t="s">
        <v>30</v>
      </c>
      <c r="BE45" s="172">
        <f>'ENWL - HI Probs. of Failure '!O$16</f>
        <v>0</v>
      </c>
      <c r="BF45" s="172">
        <f>'ENWL - HI Probs. of Failure '!P$16</f>
        <v>0</v>
      </c>
      <c r="BG45" s="172">
        <f>'ENWL - HI Probs. of Failure '!Q$16</f>
        <v>0</v>
      </c>
      <c r="BH45" s="172">
        <f>'ENWL - HI Probs. of Failure '!R$16</f>
        <v>0</v>
      </c>
      <c r="BI45" s="172">
        <f>'ENWL - HI Probs. of Failure '!S$16</f>
        <v>0</v>
      </c>
      <c r="BJ45" s="176"/>
      <c r="BK45" s="6"/>
      <c r="BL45" s="58" t="s">
        <v>30</v>
      </c>
      <c r="BM45" s="242">
        <f>IFERROR($BM4*'ENWL - Ave Crit'!$Q$16,0)</f>
        <v>0</v>
      </c>
      <c r="BN45" s="242">
        <f>IFERROR($BM4*'ENWL - Ave Crit'!$Q$16,0)</f>
        <v>0</v>
      </c>
      <c r="BO45" s="242">
        <f>IFERROR($BM4*'ENWL - Ave Crit'!$Q$16,0)</f>
        <v>0</v>
      </c>
      <c r="BP45" s="242">
        <f>IFERROR($BM4*'ENWL - Ave Crit'!$Q$16,0)</f>
        <v>0</v>
      </c>
      <c r="BQ45" s="242">
        <f>IFERROR($BM4*'ENWL - Ave Crit'!$Q$16,0)</f>
        <v>0</v>
      </c>
      <c r="BR45" s="176"/>
      <c r="BS45" s="6"/>
      <c r="BT45" s="58" t="s">
        <v>30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30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31</v>
      </c>
      <c r="G46" s="52">
        <f>'[9]NAW7 - HVP - ENWL'!G43</f>
        <v>0</v>
      </c>
      <c r="H46" s="52">
        <f>'[9]NAW7 - HVP - ENWL'!H43</f>
        <v>0</v>
      </c>
      <c r="I46" s="52">
        <f>'[9]NAW7 - HVP - ENWL'!I43</f>
        <v>0</v>
      </c>
      <c r="J46" s="52">
        <f>'[9]NAW7 - HVP - ENWL'!J43</f>
        <v>0</v>
      </c>
      <c r="K46" s="52">
        <f>'[9]NAW7 - HVP - ENWL'!K43</f>
        <v>0</v>
      </c>
      <c r="L46" s="59">
        <f t="shared" si="208"/>
        <v>0</v>
      </c>
      <c r="M46" s="52">
        <f>'[9]NAW7 - HVP - ENWL'!M43</f>
        <v>0</v>
      </c>
      <c r="N46" s="52">
        <f>'[9]NAW7 - HVP - ENWL'!N43</f>
        <v>0</v>
      </c>
      <c r="O46" s="52">
        <f>'[9]NAW7 - HVP - ENWL'!O43</f>
        <v>0</v>
      </c>
      <c r="P46" s="52">
        <f>'[9]NAW7 - HVP - ENWL'!P43</f>
        <v>0</v>
      </c>
      <c r="Q46" s="52">
        <f>'[9]NAW7 - HVP - ENWL'!Q43</f>
        <v>0</v>
      </c>
      <c r="R46" s="59">
        <f t="shared" si="209"/>
        <v>0</v>
      </c>
      <c r="S46" s="52">
        <f>'[9]NAW7 - HVP - ENWL'!S43</f>
        <v>0</v>
      </c>
      <c r="T46" s="52">
        <f>'[9]NAW7 - HVP - ENWL'!T43</f>
        <v>0</v>
      </c>
      <c r="U46" s="52">
        <f>'[9]NAW7 - HVP - ENWL'!U43</f>
        <v>0</v>
      </c>
      <c r="V46" s="52">
        <f>'[9]NAW7 - HVP - ENWL'!V43</f>
        <v>0</v>
      </c>
      <c r="W46" s="52">
        <f>'[9]NAW7 - HVP - ENWL'!W43</f>
        <v>0</v>
      </c>
      <c r="X46" s="59">
        <f t="shared" si="210"/>
        <v>0</v>
      </c>
      <c r="Y46" s="52">
        <f>'[9]NAW7 - HVP - ENWL'!Y43</f>
        <v>0</v>
      </c>
      <c r="Z46" s="52">
        <f>'[9]NAW7 - HVP - ENWL'!Z43</f>
        <v>0</v>
      </c>
      <c r="AA46" s="52">
        <f>'[9]NAW7 - HVP - ENWL'!AA43</f>
        <v>0</v>
      </c>
      <c r="AB46" s="52">
        <f>'[9]NAW7 - HVP - ENWL'!AB43</f>
        <v>0</v>
      </c>
      <c r="AC46" s="52">
        <f>'[9]NAW7 - HVP - ENWL'!AC43</f>
        <v>0</v>
      </c>
      <c r="AD46" s="59">
        <f t="shared" si="211"/>
        <v>0</v>
      </c>
      <c r="AE46" s="52">
        <f>'[9]NAW7 - HVP - ENWL'!AE43</f>
        <v>0</v>
      </c>
      <c r="AF46" s="52">
        <f>'[9]NAW7 - HVP - ENWL'!AF43</f>
        <v>0</v>
      </c>
      <c r="AG46" s="52">
        <f>'[9]NAW7 - HVP - ENWL'!AG43</f>
        <v>0</v>
      </c>
      <c r="AH46" s="52">
        <f>'[9]NAW7 - HVP - ENWL'!AH43</f>
        <v>0</v>
      </c>
      <c r="AI46" s="52">
        <f>'[9]NAW7 - HVP - ENWL'!AI43</f>
        <v>0</v>
      </c>
      <c r="AJ46" s="59">
        <f t="shared" si="212"/>
        <v>0</v>
      </c>
      <c r="AK46" s="52">
        <f>'[9]NAW7 - HVP - ENWL'!AK43</f>
        <v>0</v>
      </c>
      <c r="AL46" s="52">
        <f>'[9]NAW7 - HVP - ENWL'!AL43</f>
        <v>0</v>
      </c>
      <c r="AM46" s="52">
        <f>'[9]NAW7 - HVP - ENWL'!AM43</f>
        <v>0</v>
      </c>
      <c r="AN46" s="52">
        <f>'[9]NAW7 - HVP - ENWL'!AN43</f>
        <v>0</v>
      </c>
      <c r="AO46" s="52">
        <f>'[9]NAW7 - HVP - ENWL'!AO43</f>
        <v>0</v>
      </c>
      <c r="AP46" s="59">
        <f t="shared" si="213"/>
        <v>0</v>
      </c>
      <c r="BB46" s="6"/>
      <c r="BC46" s="6"/>
      <c r="BD46" s="58" t="s">
        <v>31</v>
      </c>
      <c r="BE46" s="172">
        <f>'ENWL - HI Probs. of Failure '!O$16</f>
        <v>0</v>
      </c>
      <c r="BF46" s="172">
        <f>'ENWL - HI Probs. of Failure '!P$16</f>
        <v>0</v>
      </c>
      <c r="BG46" s="172">
        <f>'ENWL - HI Probs. of Failure '!Q$16</f>
        <v>0</v>
      </c>
      <c r="BH46" s="172">
        <f>'ENWL - HI Probs. of Failure '!R$16</f>
        <v>0</v>
      </c>
      <c r="BI46" s="172">
        <f>'ENWL - HI Probs. of Failure '!S$16</f>
        <v>0</v>
      </c>
      <c r="BJ46" s="176"/>
      <c r="BK46" s="6"/>
      <c r="BL46" s="58" t="s">
        <v>31</v>
      </c>
      <c r="BM46" s="242">
        <f>IFERROR($BM5*'ENWL - Ave Crit'!$Q$16,0)</f>
        <v>0</v>
      </c>
      <c r="BN46" s="242">
        <f>IFERROR($BM5*'ENWL - Ave Crit'!$Q$16,0)</f>
        <v>0</v>
      </c>
      <c r="BO46" s="242">
        <f>IFERROR($BM5*'ENWL - Ave Crit'!$Q$16,0)</f>
        <v>0</v>
      </c>
      <c r="BP46" s="242">
        <f>IFERROR($BM5*'ENWL - Ave Crit'!$Q$16,0)</f>
        <v>0</v>
      </c>
      <c r="BQ46" s="242">
        <f>IFERROR($BM5*'ENWL - Ave Crit'!$Q$16,0)</f>
        <v>0</v>
      </c>
      <c r="BR46" s="176"/>
      <c r="BS46" s="6"/>
      <c r="BT46" s="58" t="s">
        <v>31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31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34</v>
      </c>
      <c r="C48" s="48"/>
      <c r="D48" s="49">
        <f>L48</f>
        <v>0</v>
      </c>
      <c r="E48" s="50">
        <f>D48+SUM(AE48:AI48)</f>
        <v>0</v>
      </c>
      <c r="F48" s="51" t="s">
        <v>26</v>
      </c>
      <c r="G48" s="52">
        <f>'[9]NAW7 - HVP - ENWL'!G45</f>
        <v>0</v>
      </c>
      <c r="H48" s="52">
        <f>'[9]NAW7 - HVP - ENWL'!H45</f>
        <v>0</v>
      </c>
      <c r="I48" s="52">
        <f>'[9]NAW7 - HVP - ENWL'!I45</f>
        <v>0</v>
      </c>
      <c r="J48" s="52">
        <f>'[9]NAW7 - HVP - ENWL'!J45</f>
        <v>0</v>
      </c>
      <c r="K48" s="52">
        <f>'[9]NAW7 - HVP - ENWL'!K45</f>
        <v>0</v>
      </c>
      <c r="L48" s="53">
        <f>SUM(G48:K48)</f>
        <v>0</v>
      </c>
      <c r="M48" s="52">
        <f>'[9]NAW7 - HVP - ENWL'!M45</f>
        <v>0</v>
      </c>
      <c r="N48" s="52">
        <f>'[9]NAW7 - HVP - ENWL'!N45</f>
        <v>0</v>
      </c>
      <c r="O48" s="52">
        <f>'[9]NAW7 - HVP - ENWL'!O45</f>
        <v>0</v>
      </c>
      <c r="P48" s="52">
        <f>'[9]NAW7 - HVP - ENWL'!P45</f>
        <v>0</v>
      </c>
      <c r="Q48" s="52">
        <f>'[9]NAW7 - HVP - ENWL'!Q45</f>
        <v>0</v>
      </c>
      <c r="R48" s="53">
        <f>SUM(M48:Q48)</f>
        <v>0</v>
      </c>
      <c r="S48" s="52">
        <f>'[9]NAW7 - HVP - ENWL'!S45</f>
        <v>0</v>
      </c>
      <c r="T48" s="52">
        <f>'[9]NAW7 - HVP - ENWL'!T45</f>
        <v>0</v>
      </c>
      <c r="U48" s="52">
        <f>'[9]NAW7 - HVP - ENWL'!U45</f>
        <v>0</v>
      </c>
      <c r="V48" s="52">
        <f>'[9]NAW7 - HVP - ENWL'!V45</f>
        <v>0</v>
      </c>
      <c r="W48" s="52">
        <f>'[9]NAW7 - HVP - ENWL'!W45</f>
        <v>0</v>
      </c>
      <c r="X48" s="53">
        <f>SUM(S48:W48)</f>
        <v>0</v>
      </c>
      <c r="Y48" s="69">
        <f>'[9]NAW7 - HVP - ENWL'!Y45</f>
        <v>0</v>
      </c>
      <c r="Z48" s="69">
        <f>'[9]NAW7 - HVP - ENWL'!Z45</f>
        <v>0</v>
      </c>
      <c r="AA48" s="69">
        <f>'[9]NAW7 - HVP - ENWL'!AA45</f>
        <v>0</v>
      </c>
      <c r="AB48" s="69">
        <f>'[9]NAW7 - HVP - ENWL'!AB45</f>
        <v>0</v>
      </c>
      <c r="AC48" s="69">
        <f>'[9]NAW7 - HVP - ENWL'!AC45</f>
        <v>0</v>
      </c>
      <c r="AD48" s="53">
        <f>SUM(Y48:AC48)</f>
        <v>0</v>
      </c>
      <c r="AE48" s="54">
        <f>'[9]NAW7 - HVP - ENWL'!AE45</f>
        <v>0</v>
      </c>
      <c r="AF48" s="54">
        <f>'[9]NAW7 - HVP - ENWL'!AF45</f>
        <v>0</v>
      </c>
      <c r="AG48" s="54">
        <f>'[9]NAW7 - HVP - ENWL'!AG45</f>
        <v>0</v>
      </c>
      <c r="AH48" s="54">
        <f>'[9]NAW7 - HVP - ENWL'!AH45</f>
        <v>0</v>
      </c>
      <c r="AI48" s="54">
        <f>'[9]NAW7 - HVP - ENWL'!AI45</f>
        <v>0</v>
      </c>
      <c r="AJ48" s="53">
        <f>SUM(AE48:AI48)</f>
        <v>0</v>
      </c>
      <c r="AK48" s="69">
        <f>'[9]NAW7 - HVP - ENWL'!AK45</f>
        <v>0</v>
      </c>
      <c r="AL48" s="69">
        <f>'[9]NAW7 - HVP - ENWL'!AL45</f>
        <v>0</v>
      </c>
      <c r="AM48" s="69">
        <f>'[9]NAW7 - HVP - ENWL'!AM45</f>
        <v>0</v>
      </c>
      <c r="AN48" s="69">
        <f>'[9]NAW7 - HVP - ENWL'!AN45</f>
        <v>0</v>
      </c>
      <c r="AO48" s="69">
        <f>'[9]NAW7 - HVP - ENWL'!AO45</f>
        <v>0</v>
      </c>
      <c r="AP48" s="53">
        <f>SUM(AK48:AO48)</f>
        <v>0</v>
      </c>
      <c r="BB48" s="6"/>
      <c r="BC48" s="6"/>
      <c r="BD48" s="51" t="s">
        <v>26</v>
      </c>
      <c r="BE48" s="172">
        <f>'ENWL - HI Probs. of Failure '!O$17</f>
        <v>0</v>
      </c>
      <c r="BF48" s="172">
        <f>'ENWL - HI Probs. of Failure '!P$17</f>
        <v>0</v>
      </c>
      <c r="BG48" s="172">
        <f>'ENWL - HI Probs. of Failure '!Q$17</f>
        <v>0</v>
      </c>
      <c r="BH48" s="172">
        <f>'ENWL - HI Probs. of Failure '!R$17</f>
        <v>0</v>
      </c>
      <c r="BI48" s="172">
        <f>'ENWL - HI Probs. of Failure '!S$17</f>
        <v>0</v>
      </c>
      <c r="BJ48" s="175"/>
      <c r="BK48" s="6"/>
      <c r="BL48" s="51" t="s">
        <v>26</v>
      </c>
      <c r="BM48" s="242">
        <f>IFERROR($BM2*'ENWL - Ave Crit'!$Q$17,0)</f>
        <v>0</v>
      </c>
      <c r="BN48" s="242">
        <f>IFERROR($BM2*'ENWL - Ave Crit'!$Q$17,0)</f>
        <v>0</v>
      </c>
      <c r="BO48" s="242">
        <f>IFERROR($BM2*'ENWL - Ave Crit'!$Q$17,0)</f>
        <v>0</v>
      </c>
      <c r="BP48" s="242">
        <f>IFERROR($BM2*'ENWL - Ave Crit'!$Q$17,0)</f>
        <v>0</v>
      </c>
      <c r="BQ48" s="242">
        <f>IFERROR($BM2*'ENWL - Ave Crit'!$Q$17,0)</f>
        <v>0</v>
      </c>
      <c r="BR48" s="175"/>
      <c r="BS48" s="6"/>
      <c r="BT48" s="51" t="s">
        <v>26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26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28</v>
      </c>
      <c r="G49" s="52">
        <f>'[9]NAW7 - HVP - ENWL'!G46</f>
        <v>0</v>
      </c>
      <c r="H49" s="52">
        <f>'[9]NAW7 - HVP - ENWL'!H46</f>
        <v>0</v>
      </c>
      <c r="I49" s="52">
        <f>'[9]NAW7 - HVP - ENWL'!I46</f>
        <v>0</v>
      </c>
      <c r="J49" s="52">
        <f>'[9]NAW7 - HVP - ENWL'!J46</f>
        <v>0</v>
      </c>
      <c r="K49" s="52">
        <f>'[9]NAW7 - HVP - ENWL'!K46</f>
        <v>0</v>
      </c>
      <c r="L49" s="59">
        <f t="shared" ref="L49:L51" si="240">SUM(G49:K49)</f>
        <v>0</v>
      </c>
      <c r="M49" s="52">
        <f>'[9]NAW7 - HVP - ENWL'!M46</f>
        <v>0</v>
      </c>
      <c r="N49" s="52">
        <f>'[9]NAW7 - HVP - ENWL'!N46</f>
        <v>0</v>
      </c>
      <c r="O49" s="52">
        <f>'[9]NAW7 - HVP - ENWL'!O46</f>
        <v>0</v>
      </c>
      <c r="P49" s="52">
        <f>'[9]NAW7 - HVP - ENWL'!P46</f>
        <v>0</v>
      </c>
      <c r="Q49" s="52">
        <f>'[9]NAW7 - HVP - ENWL'!Q46</f>
        <v>0</v>
      </c>
      <c r="R49" s="59">
        <f t="shared" ref="R49:R51" si="241">SUM(M49:Q49)</f>
        <v>0</v>
      </c>
      <c r="S49" s="52">
        <f>'[9]NAW7 - HVP - ENWL'!S46</f>
        <v>0</v>
      </c>
      <c r="T49" s="52">
        <f>'[9]NAW7 - HVP - ENWL'!T46</f>
        <v>0</v>
      </c>
      <c r="U49" s="52">
        <f>'[9]NAW7 - HVP - ENWL'!U46</f>
        <v>0</v>
      </c>
      <c r="V49" s="52">
        <f>'[9]NAW7 - HVP - ENWL'!V46</f>
        <v>0</v>
      </c>
      <c r="W49" s="52">
        <f>'[9]NAW7 - HVP - ENWL'!W46</f>
        <v>0</v>
      </c>
      <c r="X49" s="59">
        <f t="shared" ref="X49:X51" si="242">SUM(S49:W49)</f>
        <v>0</v>
      </c>
      <c r="Y49" s="52">
        <f>'[9]NAW7 - HVP - ENWL'!Y46</f>
        <v>0</v>
      </c>
      <c r="Z49" s="52">
        <f>'[9]NAW7 - HVP - ENWL'!Z46</f>
        <v>0</v>
      </c>
      <c r="AA49" s="52">
        <f>'[9]NAW7 - HVP - ENWL'!AA46</f>
        <v>0</v>
      </c>
      <c r="AB49" s="52">
        <f>'[9]NAW7 - HVP - ENWL'!AB46</f>
        <v>0</v>
      </c>
      <c r="AC49" s="52">
        <f>'[9]NAW7 - HVP - ENWL'!AC46</f>
        <v>0</v>
      </c>
      <c r="AD49" s="59">
        <f t="shared" ref="AD49:AD51" si="243">SUM(Y49:AC49)</f>
        <v>0</v>
      </c>
      <c r="AE49" s="52">
        <f>'[9]NAW7 - HVP - ENWL'!AE46</f>
        <v>0</v>
      </c>
      <c r="AF49" s="52">
        <f>'[9]NAW7 - HVP - ENWL'!AF46</f>
        <v>0</v>
      </c>
      <c r="AG49" s="52">
        <f>'[9]NAW7 - HVP - ENWL'!AG46</f>
        <v>0</v>
      </c>
      <c r="AH49" s="52">
        <f>'[9]NAW7 - HVP - ENWL'!AH46</f>
        <v>0</v>
      </c>
      <c r="AI49" s="52">
        <f>'[9]NAW7 - HVP - ENWL'!AI46</f>
        <v>0</v>
      </c>
      <c r="AJ49" s="59">
        <f t="shared" ref="AJ49:AJ51" si="244">SUM(AE49:AI49)</f>
        <v>0</v>
      </c>
      <c r="AK49" s="52">
        <f>'[9]NAW7 - HVP - ENWL'!AK46</f>
        <v>0</v>
      </c>
      <c r="AL49" s="52">
        <f>'[9]NAW7 - HVP - ENWL'!AL46</f>
        <v>0</v>
      </c>
      <c r="AM49" s="52">
        <f>'[9]NAW7 - HVP - ENWL'!AM46</f>
        <v>0</v>
      </c>
      <c r="AN49" s="52">
        <f>'[9]NAW7 - HVP - ENWL'!AN46</f>
        <v>0</v>
      </c>
      <c r="AO49" s="52">
        <f>'[9]NAW7 - HVP - ENWL'!AO46</f>
        <v>0</v>
      </c>
      <c r="AP49" s="59">
        <f t="shared" ref="AP49:AP51" si="245">SUM(AK49:AO49)</f>
        <v>0</v>
      </c>
      <c r="BB49" s="6"/>
      <c r="BC49" s="6"/>
      <c r="BD49" s="58" t="s">
        <v>28</v>
      </c>
      <c r="BE49" s="172">
        <f>'ENWL - HI Probs. of Failure '!O$17</f>
        <v>0</v>
      </c>
      <c r="BF49" s="172">
        <f>'ENWL - HI Probs. of Failure '!P$17</f>
        <v>0</v>
      </c>
      <c r="BG49" s="172">
        <f>'ENWL - HI Probs. of Failure '!Q$17</f>
        <v>0</v>
      </c>
      <c r="BH49" s="172">
        <f>'ENWL - HI Probs. of Failure '!R$17</f>
        <v>0</v>
      </c>
      <c r="BI49" s="172">
        <f>'ENWL - HI Probs. of Failure '!S$17</f>
        <v>0</v>
      </c>
      <c r="BJ49" s="176"/>
      <c r="BK49" s="6"/>
      <c r="BL49" s="58" t="s">
        <v>28</v>
      </c>
      <c r="BM49" s="242">
        <f>IFERROR($BM3*'ENWL - Ave Crit'!$Q$17,0)</f>
        <v>0</v>
      </c>
      <c r="BN49" s="242">
        <f>IFERROR($BM3*'ENWL - Ave Crit'!$Q$17,0)</f>
        <v>0</v>
      </c>
      <c r="BO49" s="242">
        <f>IFERROR($BM3*'ENWL - Ave Crit'!$Q$17,0)</f>
        <v>0</v>
      </c>
      <c r="BP49" s="242">
        <f>IFERROR($BM3*'ENWL - Ave Crit'!$Q$17,0)</f>
        <v>0</v>
      </c>
      <c r="BQ49" s="242">
        <f>IFERROR($BM3*'ENWL - Ave Crit'!$Q$17,0)</f>
        <v>0</v>
      </c>
      <c r="BR49" s="176"/>
      <c r="BS49" s="6"/>
      <c r="BT49" s="58" t="s">
        <v>28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28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30</v>
      </c>
      <c r="G50" s="52">
        <f>'[9]NAW7 - HVP - ENWL'!G47</f>
        <v>0</v>
      </c>
      <c r="H50" s="52">
        <f>'[9]NAW7 - HVP - ENWL'!H47</f>
        <v>0</v>
      </c>
      <c r="I50" s="52">
        <f>'[9]NAW7 - HVP - ENWL'!I47</f>
        <v>0</v>
      </c>
      <c r="J50" s="52">
        <f>'[9]NAW7 - HVP - ENWL'!J47</f>
        <v>0</v>
      </c>
      <c r="K50" s="52">
        <f>'[9]NAW7 - HVP - ENWL'!K47</f>
        <v>0</v>
      </c>
      <c r="L50" s="59">
        <f t="shared" si="240"/>
        <v>0</v>
      </c>
      <c r="M50" s="52">
        <f>'[9]NAW7 - HVP - ENWL'!M47</f>
        <v>0</v>
      </c>
      <c r="N50" s="52">
        <f>'[9]NAW7 - HVP - ENWL'!N47</f>
        <v>0</v>
      </c>
      <c r="O50" s="52">
        <f>'[9]NAW7 - HVP - ENWL'!O47</f>
        <v>0</v>
      </c>
      <c r="P50" s="52">
        <f>'[9]NAW7 - HVP - ENWL'!P47</f>
        <v>0</v>
      </c>
      <c r="Q50" s="52">
        <f>'[9]NAW7 - HVP - ENWL'!Q47</f>
        <v>0</v>
      </c>
      <c r="R50" s="59">
        <f t="shared" si="241"/>
        <v>0</v>
      </c>
      <c r="S50" s="52">
        <f>'[9]NAW7 - HVP - ENWL'!S47</f>
        <v>0</v>
      </c>
      <c r="T50" s="52">
        <f>'[9]NAW7 - HVP - ENWL'!T47</f>
        <v>0</v>
      </c>
      <c r="U50" s="52">
        <f>'[9]NAW7 - HVP - ENWL'!U47</f>
        <v>0</v>
      </c>
      <c r="V50" s="52">
        <f>'[9]NAW7 - HVP - ENWL'!V47</f>
        <v>0</v>
      </c>
      <c r="W50" s="52">
        <f>'[9]NAW7 - HVP - ENWL'!W47</f>
        <v>0</v>
      </c>
      <c r="X50" s="59">
        <f t="shared" si="242"/>
        <v>0</v>
      </c>
      <c r="Y50" s="52">
        <f>'[9]NAW7 - HVP - ENWL'!Y47</f>
        <v>0</v>
      </c>
      <c r="Z50" s="52">
        <f>'[9]NAW7 - HVP - ENWL'!Z47</f>
        <v>0</v>
      </c>
      <c r="AA50" s="52">
        <f>'[9]NAW7 - HVP - ENWL'!AA47</f>
        <v>0</v>
      </c>
      <c r="AB50" s="52">
        <f>'[9]NAW7 - HVP - ENWL'!AB47</f>
        <v>0</v>
      </c>
      <c r="AC50" s="52">
        <f>'[9]NAW7 - HVP - ENWL'!AC47</f>
        <v>0</v>
      </c>
      <c r="AD50" s="59">
        <f t="shared" si="243"/>
        <v>0</v>
      </c>
      <c r="AE50" s="52">
        <f>'[9]NAW7 - HVP - ENWL'!AE47</f>
        <v>0</v>
      </c>
      <c r="AF50" s="52">
        <f>'[9]NAW7 - HVP - ENWL'!AF47</f>
        <v>0</v>
      </c>
      <c r="AG50" s="52">
        <f>'[9]NAW7 - HVP - ENWL'!AG47</f>
        <v>0</v>
      </c>
      <c r="AH50" s="52">
        <f>'[9]NAW7 - HVP - ENWL'!AH47</f>
        <v>0</v>
      </c>
      <c r="AI50" s="52">
        <f>'[9]NAW7 - HVP - ENWL'!AI47</f>
        <v>0</v>
      </c>
      <c r="AJ50" s="59">
        <f t="shared" si="244"/>
        <v>0</v>
      </c>
      <c r="AK50" s="52">
        <f>'[9]NAW7 - HVP - ENWL'!AK47</f>
        <v>0</v>
      </c>
      <c r="AL50" s="52">
        <f>'[9]NAW7 - HVP - ENWL'!AL47</f>
        <v>0</v>
      </c>
      <c r="AM50" s="52">
        <f>'[9]NAW7 - HVP - ENWL'!AM47</f>
        <v>0</v>
      </c>
      <c r="AN50" s="52">
        <f>'[9]NAW7 - HVP - ENWL'!AN47</f>
        <v>0</v>
      </c>
      <c r="AO50" s="52">
        <f>'[9]NAW7 - HVP - ENWL'!AO47</f>
        <v>0</v>
      </c>
      <c r="AP50" s="59">
        <f t="shared" si="245"/>
        <v>0</v>
      </c>
      <c r="BB50" s="6"/>
      <c r="BC50" s="6"/>
      <c r="BD50" s="58" t="s">
        <v>30</v>
      </c>
      <c r="BE50" s="172">
        <f>'ENWL - HI Probs. of Failure '!O$17</f>
        <v>0</v>
      </c>
      <c r="BF50" s="172">
        <f>'ENWL - HI Probs. of Failure '!P$17</f>
        <v>0</v>
      </c>
      <c r="BG50" s="172">
        <f>'ENWL - HI Probs. of Failure '!Q$17</f>
        <v>0</v>
      </c>
      <c r="BH50" s="172">
        <f>'ENWL - HI Probs. of Failure '!R$17</f>
        <v>0</v>
      </c>
      <c r="BI50" s="172">
        <f>'ENWL - HI Probs. of Failure '!S$17</f>
        <v>0</v>
      </c>
      <c r="BJ50" s="176"/>
      <c r="BK50" s="6"/>
      <c r="BL50" s="58" t="s">
        <v>30</v>
      </c>
      <c r="BM50" s="242">
        <f>IFERROR($BM4*'ENWL - Ave Crit'!$Q$17,0)</f>
        <v>0</v>
      </c>
      <c r="BN50" s="242">
        <f>IFERROR($BM4*'ENWL - Ave Crit'!$Q$17,0)</f>
        <v>0</v>
      </c>
      <c r="BO50" s="242">
        <f>IFERROR($BM4*'ENWL - Ave Crit'!$Q$17,0)</f>
        <v>0</v>
      </c>
      <c r="BP50" s="242">
        <f>IFERROR($BM4*'ENWL - Ave Crit'!$Q$17,0)</f>
        <v>0</v>
      </c>
      <c r="BQ50" s="242">
        <f>IFERROR($BM4*'ENWL - Ave Crit'!$Q$17,0)</f>
        <v>0</v>
      </c>
      <c r="BR50" s="176"/>
      <c r="BS50" s="6"/>
      <c r="BT50" s="58" t="s">
        <v>30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30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31</v>
      </c>
      <c r="G51" s="52">
        <f>'[9]NAW7 - HVP - ENWL'!G48</f>
        <v>0</v>
      </c>
      <c r="H51" s="52">
        <f>'[9]NAW7 - HVP - ENWL'!H48</f>
        <v>0</v>
      </c>
      <c r="I51" s="52">
        <f>'[9]NAW7 - HVP - ENWL'!I48</f>
        <v>0</v>
      </c>
      <c r="J51" s="52">
        <f>'[9]NAW7 - HVP - ENWL'!J48</f>
        <v>0</v>
      </c>
      <c r="K51" s="52">
        <f>'[9]NAW7 - HVP - ENWL'!K48</f>
        <v>0</v>
      </c>
      <c r="L51" s="59">
        <f t="shared" si="240"/>
        <v>0</v>
      </c>
      <c r="M51" s="52">
        <f>'[9]NAW7 - HVP - ENWL'!M48</f>
        <v>0</v>
      </c>
      <c r="N51" s="52">
        <f>'[9]NAW7 - HVP - ENWL'!N48</f>
        <v>0</v>
      </c>
      <c r="O51" s="52">
        <f>'[9]NAW7 - HVP - ENWL'!O48</f>
        <v>0</v>
      </c>
      <c r="P51" s="52">
        <f>'[9]NAW7 - HVP - ENWL'!P48</f>
        <v>0</v>
      </c>
      <c r="Q51" s="52">
        <f>'[9]NAW7 - HVP - ENWL'!Q48</f>
        <v>0</v>
      </c>
      <c r="R51" s="59">
        <f t="shared" si="241"/>
        <v>0</v>
      </c>
      <c r="S51" s="52">
        <f>'[9]NAW7 - HVP - ENWL'!S48</f>
        <v>0</v>
      </c>
      <c r="T51" s="52">
        <f>'[9]NAW7 - HVP - ENWL'!T48</f>
        <v>0</v>
      </c>
      <c r="U51" s="52">
        <f>'[9]NAW7 - HVP - ENWL'!U48</f>
        <v>0</v>
      </c>
      <c r="V51" s="52">
        <f>'[9]NAW7 - HVP - ENWL'!V48</f>
        <v>0</v>
      </c>
      <c r="W51" s="52">
        <f>'[9]NAW7 - HVP - ENWL'!W48</f>
        <v>0</v>
      </c>
      <c r="X51" s="59">
        <f t="shared" si="242"/>
        <v>0</v>
      </c>
      <c r="Y51" s="52">
        <f>'[9]NAW7 - HVP - ENWL'!Y48</f>
        <v>0</v>
      </c>
      <c r="Z51" s="52">
        <f>'[9]NAW7 - HVP - ENWL'!Z48</f>
        <v>0</v>
      </c>
      <c r="AA51" s="52">
        <f>'[9]NAW7 - HVP - ENWL'!AA48</f>
        <v>0</v>
      </c>
      <c r="AB51" s="52">
        <f>'[9]NAW7 - HVP - ENWL'!AB48</f>
        <v>0</v>
      </c>
      <c r="AC51" s="52">
        <f>'[9]NAW7 - HVP - ENWL'!AC48</f>
        <v>0</v>
      </c>
      <c r="AD51" s="59">
        <f t="shared" si="243"/>
        <v>0</v>
      </c>
      <c r="AE51" s="52">
        <f>'[9]NAW7 - HVP - ENWL'!AE48</f>
        <v>0</v>
      </c>
      <c r="AF51" s="52">
        <f>'[9]NAW7 - HVP - ENWL'!AF48</f>
        <v>0</v>
      </c>
      <c r="AG51" s="52">
        <f>'[9]NAW7 - HVP - ENWL'!AG48</f>
        <v>0</v>
      </c>
      <c r="AH51" s="52">
        <f>'[9]NAW7 - HVP - ENWL'!AH48</f>
        <v>0</v>
      </c>
      <c r="AI51" s="52">
        <f>'[9]NAW7 - HVP - ENWL'!AI48</f>
        <v>0</v>
      </c>
      <c r="AJ51" s="59">
        <f t="shared" si="244"/>
        <v>0</v>
      </c>
      <c r="AK51" s="52">
        <f>'[9]NAW7 - HVP - ENWL'!AK48</f>
        <v>0</v>
      </c>
      <c r="AL51" s="52">
        <f>'[9]NAW7 - HVP - ENWL'!AL48</f>
        <v>0</v>
      </c>
      <c r="AM51" s="52">
        <f>'[9]NAW7 - HVP - ENWL'!AM48</f>
        <v>0</v>
      </c>
      <c r="AN51" s="52">
        <f>'[9]NAW7 - HVP - ENWL'!AN48</f>
        <v>0</v>
      </c>
      <c r="AO51" s="52">
        <f>'[9]NAW7 - HVP - ENWL'!AO48</f>
        <v>0</v>
      </c>
      <c r="AP51" s="59">
        <f t="shared" si="245"/>
        <v>0</v>
      </c>
      <c r="BB51" s="6"/>
      <c r="BC51" s="6"/>
      <c r="BD51" s="58" t="s">
        <v>31</v>
      </c>
      <c r="BE51" s="172">
        <f>'ENWL - HI Probs. of Failure '!O$17</f>
        <v>0</v>
      </c>
      <c r="BF51" s="172">
        <f>'ENWL - HI Probs. of Failure '!P$17</f>
        <v>0</v>
      </c>
      <c r="BG51" s="172">
        <f>'ENWL - HI Probs. of Failure '!Q$17</f>
        <v>0</v>
      </c>
      <c r="BH51" s="172">
        <f>'ENWL - HI Probs. of Failure '!R$17</f>
        <v>0</v>
      </c>
      <c r="BI51" s="172">
        <f>'ENWL - HI Probs. of Failure '!S$17</f>
        <v>0</v>
      </c>
      <c r="BJ51" s="176"/>
      <c r="BK51" s="6"/>
      <c r="BL51" s="58" t="s">
        <v>31</v>
      </c>
      <c r="BM51" s="242">
        <f>IFERROR($BM5*'ENWL - Ave Crit'!$Q$17,0)</f>
        <v>0</v>
      </c>
      <c r="BN51" s="242">
        <f>IFERROR($BM5*'ENWL - Ave Crit'!$Q$17,0)</f>
        <v>0</v>
      </c>
      <c r="BO51" s="242">
        <f>IFERROR($BM5*'ENWL - Ave Crit'!$Q$17,0)</f>
        <v>0</v>
      </c>
      <c r="BP51" s="242">
        <f>IFERROR($BM5*'ENWL - Ave Crit'!$Q$17,0)</f>
        <v>0</v>
      </c>
      <c r="BQ51" s="242">
        <f>IFERROR($BM5*'ENWL - Ave Crit'!$Q$17,0)</f>
        <v>0</v>
      </c>
      <c r="BR51" s="176"/>
      <c r="BS51" s="6"/>
      <c r="BT51" s="58" t="s">
        <v>31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31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148790.96192511465</v>
      </c>
      <c r="CD53" s="198">
        <f t="shared" ref="CD53:CG53" si="263">SUM(CD52,CD47,CD42,CD37,CD32,CD27,CD22,CD17)</f>
        <v>372470.43432710465</v>
      </c>
      <c r="CE53" s="198">
        <f t="shared" si="263"/>
        <v>1012338.0670349619</v>
      </c>
      <c r="CF53" s="198">
        <f t="shared" si="263"/>
        <v>828979.05609148997</v>
      </c>
      <c r="CG53" s="198">
        <f t="shared" si="263"/>
        <v>1983299.1064037932</v>
      </c>
      <c r="CH53" s="198">
        <f t="shared" ref="CH53" si="264">SUM(CH47,CH42,CH37,CH32,CH27,CH22,CH17)</f>
        <v>4345877.6257824646</v>
      </c>
      <c r="CI53" s="68"/>
      <c r="CJ53" s="68"/>
      <c r="CK53" s="198">
        <f>SUM(CK47,CK42,CK37,CK32,CK27,CK22,CK17)</f>
        <v>267073.67735999997</v>
      </c>
      <c r="CL53" s="198">
        <f t="shared" ref="CL53:CO53" si="265">SUM(CL47,CL42,CL37,CL32,CL27,CL22,CL17)</f>
        <v>362009.600559638</v>
      </c>
      <c r="CM53" s="198">
        <f t="shared" si="265"/>
        <v>965454.46678976202</v>
      </c>
      <c r="CN53" s="198">
        <f t="shared" si="265"/>
        <v>740183.51392695669</v>
      </c>
      <c r="CO53" s="198">
        <f t="shared" si="265"/>
        <v>1625678.8918031801</v>
      </c>
      <c r="CP53" s="198">
        <f t="shared" si="3"/>
        <v>3960400.1504395371</v>
      </c>
      <c r="CS53" s="198">
        <f>SUM(CS47,CS42,CS37,CS32,CS27,CS22,CS17)</f>
        <v>257702.48804546666</v>
      </c>
      <c r="CT53" s="198">
        <f t="shared" ref="CT53:CW53" si="266">SUM(CT47,CT42,CT37,CT32,CT27,CT22,CT17)</f>
        <v>290986.596772352</v>
      </c>
      <c r="CU53" s="198">
        <f t="shared" si="266"/>
        <v>1008001.4593506319</v>
      </c>
      <c r="CV53" s="198">
        <f t="shared" si="266"/>
        <v>624753.67566508322</v>
      </c>
      <c r="CW53" s="198">
        <f t="shared" si="266"/>
        <v>2084501.1890242998</v>
      </c>
      <c r="CX53" s="198">
        <f t="shared" si="5"/>
        <v>4265945.4088578336</v>
      </c>
      <c r="DA53" s="198">
        <f>SUM(DA47,DA42,DA37,DA32,DA27,DA22,DA17)</f>
        <v>257702.48804546666</v>
      </c>
      <c r="DB53" s="198">
        <f t="shared" ref="DB53:DE53" si="267">SUM(DB47,DB42,DB37,DB32,DB27,DB22,DB17)</f>
        <v>290986.596772352</v>
      </c>
      <c r="DC53" s="198">
        <f t="shared" si="267"/>
        <v>1008001.4593506319</v>
      </c>
      <c r="DD53" s="198">
        <f t="shared" si="267"/>
        <v>624753.67566508322</v>
      </c>
      <c r="DE53" s="198">
        <f t="shared" si="267"/>
        <v>2084501.1890242998</v>
      </c>
      <c r="DF53" s="198">
        <f t="shared" si="7"/>
        <v>4265945.4088578336</v>
      </c>
      <c r="DI53" s="198">
        <f>SUM(DI47,DI42,DI37,DI32,DI27,DI22,DI17)</f>
        <v>219027.20543137533</v>
      </c>
      <c r="DJ53" s="198">
        <f t="shared" ref="DJ53:DM53" si="268">SUM(DJ47,DJ42,DJ37,DJ32,DJ27,DJ22,DJ17)</f>
        <v>281278.72072579933</v>
      </c>
      <c r="DK53" s="198">
        <f t="shared" si="268"/>
        <v>1031741.3081158646</v>
      </c>
      <c r="DL53" s="198">
        <f t="shared" si="268"/>
        <v>562971.26675271732</v>
      </c>
      <c r="DM53" s="198">
        <f t="shared" si="268"/>
        <v>2448811.3884049663</v>
      </c>
      <c r="DN53" s="198">
        <f t="shared" si="25"/>
        <v>4543829.8894307232</v>
      </c>
      <c r="DP53" s="199"/>
      <c r="DQ53" s="198">
        <f>SUM(DQ47,DQ42,DQ37,DQ32,DQ27,DQ22,DQ17)</f>
        <v>219027.20543137533</v>
      </c>
      <c r="DR53" s="198">
        <f t="shared" ref="DR53:DU53" si="269">SUM(DR47,DR42,DR37,DR32,DR27,DR22,DR17)</f>
        <v>281278.72072579933</v>
      </c>
      <c r="DS53" s="198">
        <f t="shared" si="269"/>
        <v>1031741.3081158646</v>
      </c>
      <c r="DT53" s="198">
        <f t="shared" si="269"/>
        <v>562971.26675271732</v>
      </c>
      <c r="DU53" s="198">
        <f t="shared" si="269"/>
        <v>2448811.3884049663</v>
      </c>
      <c r="DV53" s="198">
        <f t="shared" si="10"/>
        <v>4543829.8894307232</v>
      </c>
    </row>
    <row r="54" spans="1:126" ht="25.5" customHeight="1" thickBot="1">
      <c r="A54" s="19"/>
      <c r="B54" s="72" t="s">
        <v>35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36</v>
      </c>
      <c r="C55" s="48"/>
      <c r="D55" s="49">
        <f>L55</f>
        <v>1899</v>
      </c>
      <c r="E55" s="50">
        <f>D55+SUM(AE55:AI55)</f>
        <v>1899</v>
      </c>
      <c r="F55" s="51" t="s">
        <v>26</v>
      </c>
      <c r="G55" s="52">
        <f>'[9]NAW7 - HVP - ENWL'!G52</f>
        <v>312</v>
      </c>
      <c r="H55" s="52">
        <f>'[9]NAW7 - HVP - ENWL'!H52</f>
        <v>461</v>
      </c>
      <c r="I55" s="52">
        <f>'[9]NAW7 - HVP - ENWL'!I52</f>
        <v>253</v>
      </c>
      <c r="J55" s="52">
        <f>'[9]NAW7 - HVP - ENWL'!J52</f>
        <v>229</v>
      </c>
      <c r="K55" s="52">
        <f>'[9]NAW7 - HVP - ENWL'!K52</f>
        <v>644</v>
      </c>
      <c r="L55" s="80">
        <f>SUM(G55:K55)</f>
        <v>1899</v>
      </c>
      <c r="M55" s="52">
        <f>'[9]NAW7 - HVP - ENWL'!M52</f>
        <v>239</v>
      </c>
      <c r="N55" s="52">
        <f>'[9]NAW7 - HVP - ENWL'!N52</f>
        <v>463</v>
      </c>
      <c r="O55" s="52">
        <f>'[9]NAW7 - HVP - ENWL'!O52</f>
        <v>254</v>
      </c>
      <c r="P55" s="52">
        <f>'[9]NAW7 - HVP - ENWL'!P52</f>
        <v>233</v>
      </c>
      <c r="Q55" s="52">
        <f>'[9]NAW7 - HVP - ENWL'!Q52</f>
        <v>678</v>
      </c>
      <c r="R55" s="53">
        <f>SUM(M55:Q55)</f>
        <v>1867</v>
      </c>
      <c r="S55" s="52">
        <f>'[9]NAW7 - HVP - ENWL'!S52</f>
        <v>0</v>
      </c>
      <c r="T55" s="52">
        <f>'[9]NAW7 - HVP - ENWL'!T52</f>
        <v>0</v>
      </c>
      <c r="U55" s="52">
        <f>'[9]NAW7 - HVP - ENWL'!U52</f>
        <v>0</v>
      </c>
      <c r="V55" s="52">
        <f>'[9]NAW7 - HVP - ENWL'!V52</f>
        <v>0</v>
      </c>
      <c r="W55" s="52">
        <f>'[9]NAW7 - HVP - ENWL'!W52</f>
        <v>0</v>
      </c>
      <c r="X55" s="53">
        <f>SUM(S55:W55)</f>
        <v>0</v>
      </c>
      <c r="Y55" s="54">
        <f>'[9]NAW7 - HVP - ENWL'!Y52</f>
        <v>161</v>
      </c>
      <c r="Z55" s="54">
        <f>'[9]NAW7 - HVP - ENWL'!Z52</f>
        <v>561</v>
      </c>
      <c r="AA55" s="54">
        <f>'[9]NAW7 - HVP - ENWL'!AA52</f>
        <v>185</v>
      </c>
      <c r="AB55" s="54">
        <f>'[9]NAW7 - HVP - ENWL'!AB52</f>
        <v>129</v>
      </c>
      <c r="AC55" s="54">
        <f>'[9]NAW7 - HVP - ENWL'!AC52</f>
        <v>864</v>
      </c>
      <c r="AD55" s="53">
        <f>SUM(Y55:AC55)</f>
        <v>1900</v>
      </c>
      <c r="AE55" s="54">
        <f>'[9]NAW7 - HVP - ENWL'!AE52</f>
        <v>0</v>
      </c>
      <c r="AF55" s="54">
        <f>'[9]NAW7 - HVP - ENWL'!AF52</f>
        <v>0</v>
      </c>
      <c r="AG55" s="54">
        <f>'[9]NAW7 - HVP - ENWL'!AG52</f>
        <v>0</v>
      </c>
      <c r="AH55" s="54">
        <f>'[9]NAW7 - HVP - ENWL'!AH52</f>
        <v>0</v>
      </c>
      <c r="AI55" s="54">
        <f>'[9]NAW7 - HVP - ENWL'!AI52</f>
        <v>0</v>
      </c>
      <c r="AJ55" s="53">
        <f>SUM(AE55:AI55)</f>
        <v>0</v>
      </c>
      <c r="AK55" s="54">
        <f>'[9]NAW7 - HVP - ENWL'!AK52</f>
        <v>106</v>
      </c>
      <c r="AL55" s="54">
        <f>'[9]NAW7 - HVP - ENWL'!AL52</f>
        <v>578</v>
      </c>
      <c r="AM55" s="54">
        <f>'[9]NAW7 - HVP - ENWL'!AM52</f>
        <v>142</v>
      </c>
      <c r="AN55" s="54">
        <f>'[9]NAW7 - HVP - ENWL'!AN52</f>
        <v>93</v>
      </c>
      <c r="AO55" s="54">
        <f>'[9]NAW7 - HVP - ENWL'!AO52</f>
        <v>981</v>
      </c>
      <c r="AP55" s="53">
        <f>SUM(AK55:AO55)</f>
        <v>1900</v>
      </c>
      <c r="BB55" s="6"/>
      <c r="BC55" s="6"/>
      <c r="BD55" s="51" t="s">
        <v>26</v>
      </c>
      <c r="BE55" s="172">
        <f>'ENWL - HI Probs. of Failure '!O$20</f>
        <v>7.2000000000000002E-5</v>
      </c>
      <c r="BF55" s="172">
        <f>'ENWL - HI Probs. of Failure '!P$20</f>
        <v>9.3800000000000003E-4</v>
      </c>
      <c r="BG55" s="172">
        <f>'ENWL - HI Probs. of Failure '!Q$20</f>
        <v>1.6440000000000001E-3</v>
      </c>
      <c r="BH55" s="172">
        <f>'ENWL - HI Probs. of Failure '!R$20</f>
        <v>3.1749999999999999E-3</v>
      </c>
      <c r="BI55" s="172">
        <f>'ENWL - HI Probs. of Failure '!S$20</f>
        <v>5.5110000000000003E-3</v>
      </c>
      <c r="BJ55" s="175"/>
      <c r="BK55" s="6"/>
      <c r="BL55" s="51" t="s">
        <v>26</v>
      </c>
      <c r="BM55" s="194">
        <f>$BM2*'ENWL - Ave Crit'!$Q$20</f>
        <v>84759.324999999997</v>
      </c>
      <c r="BN55" s="194">
        <f>$BM2*'ENWL - Ave Crit'!$Q$20</f>
        <v>84759.324999999997</v>
      </c>
      <c r="BO55" s="194">
        <f>$BM2*'ENWL - Ave Crit'!$Q$20</f>
        <v>84759.324999999997</v>
      </c>
      <c r="BP55" s="194">
        <f>$BM2*'ENWL - Ave Crit'!$Q$20</f>
        <v>84759.324999999997</v>
      </c>
      <c r="BQ55" s="194">
        <f>$BM2*'ENWL - Ave Crit'!$Q$20</f>
        <v>84759.324999999997</v>
      </c>
      <c r="BR55" s="175"/>
      <c r="BS55" s="6"/>
      <c r="BT55" s="51" t="s">
        <v>26</v>
      </c>
      <c r="BU55" s="24">
        <f t="shared" si="19"/>
        <v>6.1026714000000002</v>
      </c>
      <c r="BV55" s="24">
        <f t="shared" si="19"/>
        <v>79.504246850000001</v>
      </c>
      <c r="BW55" s="24">
        <f t="shared" si="19"/>
        <v>139.3443303</v>
      </c>
      <c r="BX55" s="24">
        <f t="shared" si="19"/>
        <v>269.11085687499997</v>
      </c>
      <c r="BY55" s="24">
        <f t="shared" si="19"/>
        <v>467.10864007499998</v>
      </c>
      <c r="BZ55" s="6"/>
      <c r="CA55" s="6"/>
      <c r="CB55" s="51" t="s">
        <v>26</v>
      </c>
      <c r="CC55" s="195">
        <f>IF(BU55="","",M55*BU55)</f>
        <v>1458.5384646</v>
      </c>
      <c r="CD55" s="195">
        <f t="shared" ref="CD55:CG58" si="270">IF(BV55="","",N55*BV55)</f>
        <v>36810.466291550001</v>
      </c>
      <c r="CE55" s="195">
        <f t="shared" si="270"/>
        <v>35393.459896200002</v>
      </c>
      <c r="CF55" s="195">
        <f t="shared" si="270"/>
        <v>62702.829651874992</v>
      </c>
      <c r="CG55" s="195">
        <f t="shared" si="270"/>
        <v>316699.65797085001</v>
      </c>
      <c r="CH55" s="198">
        <f t="shared" ref="CH55:CH58" si="271">SUM(CC55:CG55)</f>
        <v>453064.95227507502</v>
      </c>
      <c r="CI55" s="68"/>
      <c r="CJ55" s="68"/>
      <c r="CK55" s="195">
        <f t="shared" ref="CK55:CO58" si="272">IF(BU55="","",G55*BU55)</f>
        <v>1904.0334768</v>
      </c>
      <c r="CL55" s="195">
        <f t="shared" si="272"/>
        <v>36651.457797850002</v>
      </c>
      <c r="CM55" s="195">
        <f t="shared" si="272"/>
        <v>35254.1155659</v>
      </c>
      <c r="CN55" s="195">
        <f t="shared" si="272"/>
        <v>61626.38622437499</v>
      </c>
      <c r="CO55" s="195">
        <f t="shared" si="272"/>
        <v>300817.96420829999</v>
      </c>
      <c r="CP55" s="198">
        <f t="shared" si="3"/>
        <v>436253.95727322495</v>
      </c>
      <c r="CS55" s="195">
        <f>IF(BU55="","",Y55*BU55)</f>
        <v>982.53009540000005</v>
      </c>
      <c r="CT55" s="195">
        <f t="shared" ref="CT55:CW58" si="273">IF(BV55="","",Z55*BV55)</f>
        <v>44601.88248285</v>
      </c>
      <c r="CU55" s="195">
        <f t="shared" si="273"/>
        <v>25778.7011055</v>
      </c>
      <c r="CV55" s="195">
        <f t="shared" si="273"/>
        <v>34715.300536874995</v>
      </c>
      <c r="CW55" s="195">
        <f t="shared" si="273"/>
        <v>403581.8650248</v>
      </c>
      <c r="CX55" s="198">
        <f t="shared" si="5"/>
        <v>509660.27924542502</v>
      </c>
      <c r="DA55" s="195">
        <f>IF(BU55="","",(S55+Y55)*BU55)</f>
        <v>982.53009540000005</v>
      </c>
      <c r="DB55" s="195">
        <f t="shared" ref="DB55:DE58" si="274">IF(BV55="","",(T55+Z55)*BV55)</f>
        <v>44601.88248285</v>
      </c>
      <c r="DC55" s="195">
        <f t="shared" si="274"/>
        <v>25778.7011055</v>
      </c>
      <c r="DD55" s="195">
        <f t="shared" si="274"/>
        <v>34715.300536874995</v>
      </c>
      <c r="DE55" s="195">
        <f t="shared" si="274"/>
        <v>403581.8650248</v>
      </c>
      <c r="DF55" s="198">
        <f t="shared" si="7"/>
        <v>509660.27924542502</v>
      </c>
      <c r="DI55" s="195">
        <f>IF(BU55="","",AK55*BU55)</f>
        <v>646.88316840000005</v>
      </c>
      <c r="DJ55" s="195">
        <f t="shared" ref="DJ55:DM58" si="275">IF(BV55="","",AL55*BV55)</f>
        <v>45953.454679299997</v>
      </c>
      <c r="DK55" s="195">
        <f t="shared" si="275"/>
        <v>19786.894902600001</v>
      </c>
      <c r="DL55" s="195">
        <f t="shared" si="275"/>
        <v>25027.309689374997</v>
      </c>
      <c r="DM55" s="195">
        <f t="shared" si="275"/>
        <v>458233.57591357495</v>
      </c>
      <c r="DN55" s="198">
        <f t="shared" si="25"/>
        <v>549648.11835324997</v>
      </c>
      <c r="DQ55" s="195">
        <f>IF(BU55="","",(AE55+AK55)*BU55)</f>
        <v>646.88316840000005</v>
      </c>
      <c r="DR55" s="195">
        <f t="shared" ref="DR55:DU58" si="276">IF(BV55="","",(AF55+AL55)*BV55)</f>
        <v>45953.454679299997</v>
      </c>
      <c r="DS55" s="195">
        <f t="shared" si="276"/>
        <v>19786.894902600001</v>
      </c>
      <c r="DT55" s="195">
        <f t="shared" si="276"/>
        <v>25027.309689374997</v>
      </c>
      <c r="DU55" s="195">
        <f t="shared" si="276"/>
        <v>458233.57591357495</v>
      </c>
      <c r="DV55" s="198">
        <f t="shared" si="10"/>
        <v>549648.11835324997</v>
      </c>
    </row>
    <row r="56" spans="1:126" ht="25.5" customHeight="1">
      <c r="A56" s="19"/>
      <c r="B56" s="55"/>
      <c r="C56" s="55"/>
      <c r="D56" s="56">
        <f t="shared" ref="D56:D58" si="277">L56</f>
        <v>451</v>
      </c>
      <c r="E56" s="57">
        <f t="shared" ref="E56:E58" si="278">D56+SUM(AE56:AI56)</f>
        <v>451</v>
      </c>
      <c r="F56" s="58" t="s">
        <v>28</v>
      </c>
      <c r="G56" s="52">
        <f>'[9]NAW7 - HVP - ENWL'!G53</f>
        <v>74</v>
      </c>
      <c r="H56" s="52">
        <f>'[9]NAW7 - HVP - ENWL'!H53</f>
        <v>110</v>
      </c>
      <c r="I56" s="52">
        <f>'[9]NAW7 - HVP - ENWL'!I53</f>
        <v>60</v>
      </c>
      <c r="J56" s="52">
        <f>'[9]NAW7 - HVP - ENWL'!J53</f>
        <v>54</v>
      </c>
      <c r="K56" s="52">
        <f>'[9]NAW7 - HVP - ENWL'!K53</f>
        <v>153</v>
      </c>
      <c r="L56" s="59">
        <f t="shared" ref="L56:L58" si="279">SUM(G56:K56)</f>
        <v>451</v>
      </c>
      <c r="M56" s="52">
        <f>'[9]NAW7 - HVP - ENWL'!M53</f>
        <v>57</v>
      </c>
      <c r="N56" s="52">
        <f>'[9]NAW7 - HVP - ENWL'!N53</f>
        <v>110</v>
      </c>
      <c r="O56" s="52">
        <f>'[9]NAW7 - HVP - ENWL'!O53</f>
        <v>60</v>
      </c>
      <c r="P56" s="52">
        <f>'[9]NAW7 - HVP - ENWL'!P53</f>
        <v>55</v>
      </c>
      <c r="Q56" s="52">
        <f>'[9]NAW7 - HVP - ENWL'!Q53</f>
        <v>161</v>
      </c>
      <c r="R56" s="59">
        <f t="shared" ref="R56:R58" si="280">SUM(M56:Q56)</f>
        <v>443</v>
      </c>
      <c r="S56" s="52">
        <f>'[9]NAW7 - HVP - ENWL'!S53</f>
        <v>0</v>
      </c>
      <c r="T56" s="52">
        <f>'[9]NAW7 - HVP - ENWL'!T53</f>
        <v>0</v>
      </c>
      <c r="U56" s="52">
        <f>'[9]NAW7 - HVP - ENWL'!U53</f>
        <v>0</v>
      </c>
      <c r="V56" s="52">
        <f>'[9]NAW7 - HVP - ENWL'!V53</f>
        <v>0</v>
      </c>
      <c r="W56" s="52">
        <f>'[9]NAW7 - HVP - ENWL'!W53</f>
        <v>0</v>
      </c>
      <c r="X56" s="59">
        <f t="shared" ref="X56:X58" si="281">SUM(S56:W56)</f>
        <v>0</v>
      </c>
      <c r="Y56" s="52">
        <f>'[9]NAW7 - HVP - ENWL'!Y53</f>
        <v>38</v>
      </c>
      <c r="Z56" s="52">
        <f>'[9]NAW7 - HVP - ENWL'!Z53</f>
        <v>133</v>
      </c>
      <c r="AA56" s="52">
        <f>'[9]NAW7 - HVP - ENWL'!AA53</f>
        <v>44</v>
      </c>
      <c r="AB56" s="52">
        <f>'[9]NAW7 - HVP - ENWL'!AB53</f>
        <v>31</v>
      </c>
      <c r="AC56" s="52">
        <f>'[9]NAW7 - HVP - ENWL'!AC53</f>
        <v>205</v>
      </c>
      <c r="AD56" s="59">
        <f t="shared" ref="AD56:AD58" si="282">SUM(Y56:AC56)</f>
        <v>451</v>
      </c>
      <c r="AE56" s="52">
        <f>'[9]NAW7 - HVP - ENWL'!AE53</f>
        <v>0</v>
      </c>
      <c r="AF56" s="52">
        <f>'[9]NAW7 - HVP - ENWL'!AF53</f>
        <v>0</v>
      </c>
      <c r="AG56" s="52">
        <f>'[9]NAW7 - HVP - ENWL'!AG53</f>
        <v>0</v>
      </c>
      <c r="AH56" s="52">
        <f>'[9]NAW7 - HVP - ENWL'!AH53</f>
        <v>0</v>
      </c>
      <c r="AI56" s="52">
        <f>'[9]NAW7 - HVP - ENWL'!AI53</f>
        <v>0</v>
      </c>
      <c r="AJ56" s="59">
        <f t="shared" ref="AJ56:AJ58" si="283">SUM(AE56:AI56)</f>
        <v>0</v>
      </c>
      <c r="AK56" s="52">
        <f>'[9]NAW7 - HVP - ENWL'!AK53</f>
        <v>25</v>
      </c>
      <c r="AL56" s="52">
        <f>'[9]NAW7 - HVP - ENWL'!AL53</f>
        <v>137</v>
      </c>
      <c r="AM56" s="52">
        <f>'[9]NAW7 - HVP - ENWL'!AM53</f>
        <v>34</v>
      </c>
      <c r="AN56" s="52">
        <f>'[9]NAW7 - HVP - ENWL'!AN53</f>
        <v>22</v>
      </c>
      <c r="AO56" s="52">
        <f>'[9]NAW7 - HVP - ENWL'!AO53</f>
        <v>233</v>
      </c>
      <c r="AP56" s="59">
        <f t="shared" ref="AP56:AP58" si="284">SUM(AK56:AO56)</f>
        <v>451</v>
      </c>
      <c r="BB56" s="6"/>
      <c r="BC56" s="6"/>
      <c r="BD56" s="58" t="s">
        <v>28</v>
      </c>
      <c r="BE56" s="172">
        <f>'ENWL - HI Probs. of Failure '!O$20</f>
        <v>7.2000000000000002E-5</v>
      </c>
      <c r="BF56" s="172">
        <f>'ENWL - HI Probs. of Failure '!P$20</f>
        <v>9.3800000000000003E-4</v>
      </c>
      <c r="BG56" s="172">
        <f>'ENWL - HI Probs. of Failure '!Q$20</f>
        <v>1.6440000000000001E-3</v>
      </c>
      <c r="BH56" s="172">
        <f>'ENWL - HI Probs. of Failure '!R$20</f>
        <v>3.1749999999999999E-3</v>
      </c>
      <c r="BI56" s="172">
        <f>'ENWL - HI Probs. of Failure '!S$20</f>
        <v>5.5110000000000003E-3</v>
      </c>
      <c r="BJ56" s="176"/>
      <c r="BK56" s="6"/>
      <c r="BL56" s="58" t="s">
        <v>28</v>
      </c>
      <c r="BM56" s="194">
        <f>$BM3*'ENWL - Ave Crit'!$Q$20</f>
        <v>121084.75</v>
      </c>
      <c r="BN56" s="194">
        <f>$BM3*'ENWL - Ave Crit'!$Q$20</f>
        <v>121084.75</v>
      </c>
      <c r="BO56" s="194">
        <f>$BM3*'ENWL - Ave Crit'!$Q$20</f>
        <v>121084.75</v>
      </c>
      <c r="BP56" s="194">
        <f>$BM3*'ENWL - Ave Crit'!$Q$20</f>
        <v>121084.75</v>
      </c>
      <c r="BQ56" s="194">
        <f>$BM3*'ENWL - Ave Crit'!$Q$20</f>
        <v>121084.75</v>
      </c>
      <c r="BR56" s="176"/>
      <c r="BS56" s="6"/>
      <c r="BT56" s="58" t="s">
        <v>28</v>
      </c>
      <c r="BU56" s="24">
        <f t="shared" si="19"/>
        <v>8.718102</v>
      </c>
      <c r="BV56" s="24">
        <f t="shared" si="19"/>
        <v>113.5774955</v>
      </c>
      <c r="BW56" s="24">
        <f t="shared" si="19"/>
        <v>199.06332900000001</v>
      </c>
      <c r="BX56" s="24">
        <f t="shared" si="19"/>
        <v>384.44408125000001</v>
      </c>
      <c r="BY56" s="24">
        <f t="shared" si="19"/>
        <v>667.29805725000006</v>
      </c>
      <c r="BZ56" s="6"/>
      <c r="CA56" s="6"/>
      <c r="CB56" s="58" t="s">
        <v>28</v>
      </c>
      <c r="CC56" s="195">
        <f t="shared" ref="CC56:CC58" si="285">IF(BU56="","",M56*BU56)</f>
        <v>496.93181399999997</v>
      </c>
      <c r="CD56" s="195">
        <f t="shared" si="270"/>
        <v>12493.524504999999</v>
      </c>
      <c r="CE56" s="195">
        <f t="shared" si="270"/>
        <v>11943.79974</v>
      </c>
      <c r="CF56" s="195">
        <f t="shared" si="270"/>
        <v>21144.42446875</v>
      </c>
      <c r="CG56" s="195">
        <f t="shared" si="270"/>
        <v>107434.98721725</v>
      </c>
      <c r="CH56" s="198">
        <f t="shared" si="271"/>
        <v>153513.66774499998</v>
      </c>
      <c r="CI56" s="68"/>
      <c r="CJ56" s="68"/>
      <c r="CK56" s="195">
        <f t="shared" si="272"/>
        <v>645.13954799999999</v>
      </c>
      <c r="CL56" s="195">
        <f t="shared" si="272"/>
        <v>12493.524504999999</v>
      </c>
      <c r="CM56" s="195">
        <f t="shared" si="272"/>
        <v>11943.79974</v>
      </c>
      <c r="CN56" s="195">
        <f t="shared" si="272"/>
        <v>20759.9803875</v>
      </c>
      <c r="CO56" s="195">
        <f t="shared" si="272"/>
        <v>102096.60275925</v>
      </c>
      <c r="CP56" s="198">
        <f t="shared" si="3"/>
        <v>147939.04693975</v>
      </c>
      <c r="CS56" s="195">
        <f t="shared" ref="CS56:CS58" si="286">IF(BU56="","",Y56*BU56)</f>
        <v>331.28787599999998</v>
      </c>
      <c r="CT56" s="195">
        <f t="shared" si="273"/>
        <v>15105.8069015</v>
      </c>
      <c r="CU56" s="195">
        <f t="shared" si="273"/>
        <v>8758.7864760000011</v>
      </c>
      <c r="CV56" s="195">
        <f t="shared" si="273"/>
        <v>11917.766518750001</v>
      </c>
      <c r="CW56" s="195">
        <f t="shared" si="273"/>
        <v>136796.10173625001</v>
      </c>
      <c r="CX56" s="198">
        <f t="shared" si="5"/>
        <v>172909.74950850001</v>
      </c>
      <c r="DA56" s="195">
        <f t="shared" ref="DA56:DA58" si="287">IF(BU56="","",(S56+Y56)*BU56)</f>
        <v>331.28787599999998</v>
      </c>
      <c r="DB56" s="195">
        <f t="shared" si="274"/>
        <v>15105.8069015</v>
      </c>
      <c r="DC56" s="195">
        <f t="shared" si="274"/>
        <v>8758.7864760000011</v>
      </c>
      <c r="DD56" s="195">
        <f t="shared" si="274"/>
        <v>11917.766518750001</v>
      </c>
      <c r="DE56" s="195">
        <f t="shared" si="274"/>
        <v>136796.10173625001</v>
      </c>
      <c r="DF56" s="198">
        <f t="shared" si="7"/>
        <v>172909.74950850001</v>
      </c>
      <c r="DI56" s="195">
        <f t="shared" ref="DI56:DI58" si="288">IF(BU56="","",AK56*BU56)</f>
        <v>217.95255</v>
      </c>
      <c r="DJ56" s="195">
        <f t="shared" si="275"/>
        <v>15560.116883499999</v>
      </c>
      <c r="DK56" s="195">
        <f t="shared" si="275"/>
        <v>6768.1531860000005</v>
      </c>
      <c r="DL56" s="195">
        <f t="shared" si="275"/>
        <v>8457.7697874999994</v>
      </c>
      <c r="DM56" s="195">
        <f t="shared" si="275"/>
        <v>155480.44733925001</v>
      </c>
      <c r="DN56" s="198">
        <f t="shared" si="25"/>
        <v>186484.43974624999</v>
      </c>
      <c r="DQ56" s="195">
        <f t="shared" ref="DQ56:DQ58" si="289">IF(BU56="","",(AE56+AK56)*BU56)</f>
        <v>217.95255</v>
      </c>
      <c r="DR56" s="195">
        <f t="shared" si="276"/>
        <v>15560.116883499999</v>
      </c>
      <c r="DS56" s="195">
        <f t="shared" si="276"/>
        <v>6768.1531860000005</v>
      </c>
      <c r="DT56" s="195">
        <f t="shared" si="276"/>
        <v>8457.7697874999994</v>
      </c>
      <c r="DU56" s="195">
        <f t="shared" si="276"/>
        <v>155480.44733925001</v>
      </c>
      <c r="DV56" s="198">
        <f t="shared" si="10"/>
        <v>186484.43974624999</v>
      </c>
    </row>
    <row r="57" spans="1:126" ht="25.5" customHeight="1">
      <c r="A57" s="19"/>
      <c r="B57" s="55"/>
      <c r="C57" s="55"/>
      <c r="D57" s="56">
        <f t="shared" si="277"/>
        <v>2347</v>
      </c>
      <c r="E57" s="57">
        <f t="shared" si="278"/>
        <v>2347</v>
      </c>
      <c r="F57" s="58" t="s">
        <v>30</v>
      </c>
      <c r="G57" s="52">
        <f>'[9]NAW7 - HVP - ENWL'!G54</f>
        <v>386</v>
      </c>
      <c r="H57" s="52">
        <f>'[9]NAW7 - HVP - ENWL'!H54</f>
        <v>569</v>
      </c>
      <c r="I57" s="52">
        <f>'[9]NAW7 - HVP - ENWL'!I54</f>
        <v>313</v>
      </c>
      <c r="J57" s="52">
        <f>'[9]NAW7 - HVP - ENWL'!J54</f>
        <v>283</v>
      </c>
      <c r="K57" s="52">
        <f>'[9]NAW7 - HVP - ENWL'!K54</f>
        <v>796</v>
      </c>
      <c r="L57" s="59">
        <f t="shared" si="279"/>
        <v>2347</v>
      </c>
      <c r="M57" s="52">
        <f>'[9]NAW7 - HVP - ENWL'!M54</f>
        <v>295</v>
      </c>
      <c r="N57" s="52">
        <f>'[9]NAW7 - HVP - ENWL'!N54</f>
        <v>572</v>
      </c>
      <c r="O57" s="52">
        <f>'[9]NAW7 - HVP - ENWL'!O54</f>
        <v>315</v>
      </c>
      <c r="P57" s="52">
        <f>'[9]NAW7 - HVP - ENWL'!P54</f>
        <v>288</v>
      </c>
      <c r="Q57" s="52">
        <f>'[9]NAW7 - HVP - ENWL'!Q54</f>
        <v>838</v>
      </c>
      <c r="R57" s="59">
        <f t="shared" si="280"/>
        <v>2308</v>
      </c>
      <c r="S57" s="52">
        <f>'[9]NAW7 - HVP - ENWL'!S54</f>
        <v>0</v>
      </c>
      <c r="T57" s="52">
        <f>'[9]NAW7 - HVP - ENWL'!T54</f>
        <v>0</v>
      </c>
      <c r="U57" s="52">
        <f>'[9]NAW7 - HVP - ENWL'!U54</f>
        <v>0</v>
      </c>
      <c r="V57" s="52">
        <f>'[9]NAW7 - HVP - ENWL'!V54</f>
        <v>0</v>
      </c>
      <c r="W57" s="52">
        <f>'[9]NAW7 - HVP - ENWL'!W54</f>
        <v>0</v>
      </c>
      <c r="X57" s="59">
        <f t="shared" si="281"/>
        <v>0</v>
      </c>
      <c r="Y57" s="52">
        <f>'[9]NAW7 - HVP - ENWL'!Y54</f>
        <v>200</v>
      </c>
      <c r="Z57" s="52">
        <f>'[9]NAW7 - HVP - ENWL'!Z54</f>
        <v>692</v>
      </c>
      <c r="AA57" s="52">
        <f>'[9]NAW7 - HVP - ENWL'!AA54</f>
        <v>228</v>
      </c>
      <c r="AB57" s="52">
        <f>'[9]NAW7 - HVP - ENWL'!AB54</f>
        <v>160</v>
      </c>
      <c r="AC57" s="52">
        <f>'[9]NAW7 - HVP - ENWL'!AC54</f>
        <v>1066</v>
      </c>
      <c r="AD57" s="59">
        <f t="shared" si="282"/>
        <v>2346</v>
      </c>
      <c r="AE57" s="52">
        <f>'[9]NAW7 - HVP - ENWL'!AE54</f>
        <v>0</v>
      </c>
      <c r="AF57" s="52">
        <f>'[9]NAW7 - HVP - ENWL'!AF54</f>
        <v>0</v>
      </c>
      <c r="AG57" s="52">
        <f>'[9]NAW7 - HVP - ENWL'!AG54</f>
        <v>0</v>
      </c>
      <c r="AH57" s="52">
        <f>'[9]NAW7 - HVP - ENWL'!AH54</f>
        <v>0</v>
      </c>
      <c r="AI57" s="52">
        <f>'[9]NAW7 - HVP - ENWL'!AI54</f>
        <v>0</v>
      </c>
      <c r="AJ57" s="59">
        <f t="shared" si="283"/>
        <v>0</v>
      </c>
      <c r="AK57" s="52">
        <f>'[9]NAW7 - HVP - ENWL'!AK54</f>
        <v>132</v>
      </c>
      <c r="AL57" s="52">
        <f>'[9]NAW7 - HVP - ENWL'!AL54</f>
        <v>713</v>
      </c>
      <c r="AM57" s="52">
        <f>'[9]NAW7 - HVP - ENWL'!AM54</f>
        <v>174</v>
      </c>
      <c r="AN57" s="52">
        <f>'[9]NAW7 - HVP - ENWL'!AN54</f>
        <v>116</v>
      </c>
      <c r="AO57" s="52">
        <f>'[9]NAW7 - HVP - ENWL'!AO54</f>
        <v>1211</v>
      </c>
      <c r="AP57" s="59">
        <f t="shared" si="284"/>
        <v>2346</v>
      </c>
      <c r="BB57" s="6"/>
      <c r="BC57" s="6"/>
      <c r="BD57" s="58" t="s">
        <v>30</v>
      </c>
      <c r="BE57" s="172">
        <f>'ENWL - HI Probs. of Failure '!O$20</f>
        <v>7.2000000000000002E-5</v>
      </c>
      <c r="BF57" s="172">
        <f>'ENWL - HI Probs. of Failure '!P$20</f>
        <v>9.3800000000000003E-4</v>
      </c>
      <c r="BG57" s="172">
        <f>'ENWL - HI Probs. of Failure '!Q$20</f>
        <v>1.6440000000000001E-3</v>
      </c>
      <c r="BH57" s="172">
        <f>'ENWL - HI Probs. of Failure '!R$20</f>
        <v>3.1749999999999999E-3</v>
      </c>
      <c r="BI57" s="172">
        <f>'ENWL - HI Probs. of Failure '!S$20</f>
        <v>5.5110000000000003E-3</v>
      </c>
      <c r="BJ57" s="176"/>
      <c r="BK57" s="6"/>
      <c r="BL57" s="58" t="s">
        <v>30</v>
      </c>
      <c r="BM57" s="194">
        <f>$BM4*'ENWL - Ave Crit'!$Q$20</f>
        <v>181627.125</v>
      </c>
      <c r="BN57" s="194">
        <f>$BM4*'ENWL - Ave Crit'!$Q$20</f>
        <v>181627.125</v>
      </c>
      <c r="BO57" s="194">
        <f>$BM4*'ENWL - Ave Crit'!$Q$20</f>
        <v>181627.125</v>
      </c>
      <c r="BP57" s="194">
        <f>$BM4*'ENWL - Ave Crit'!$Q$20</f>
        <v>181627.125</v>
      </c>
      <c r="BQ57" s="194">
        <f>$BM4*'ENWL - Ave Crit'!$Q$20</f>
        <v>181627.125</v>
      </c>
      <c r="BR57" s="176"/>
      <c r="BS57" s="6"/>
      <c r="BT57" s="58" t="s">
        <v>30</v>
      </c>
      <c r="BU57" s="24">
        <f t="shared" si="19"/>
        <v>13.077153000000001</v>
      </c>
      <c r="BV57" s="24">
        <f t="shared" si="19"/>
        <v>170.36624325</v>
      </c>
      <c r="BW57" s="24">
        <f t="shared" si="19"/>
        <v>298.59499349999999</v>
      </c>
      <c r="BX57" s="24">
        <f t="shared" si="19"/>
        <v>576.66612187499993</v>
      </c>
      <c r="BY57" s="24">
        <f t="shared" si="19"/>
        <v>1000.9470858750001</v>
      </c>
      <c r="BZ57" s="6"/>
      <c r="CA57" s="6"/>
      <c r="CB57" s="58" t="s">
        <v>30</v>
      </c>
      <c r="CC57" s="195">
        <f t="shared" si="285"/>
        <v>3857.7601350000004</v>
      </c>
      <c r="CD57" s="195">
        <f t="shared" si="270"/>
        <v>97449.491139000005</v>
      </c>
      <c r="CE57" s="195">
        <f t="shared" si="270"/>
        <v>94057.422952499997</v>
      </c>
      <c r="CF57" s="195">
        <f t="shared" si="270"/>
        <v>166079.84309999997</v>
      </c>
      <c r="CG57" s="195">
        <f t="shared" si="270"/>
        <v>838793.65796325007</v>
      </c>
      <c r="CH57" s="198">
        <f t="shared" si="271"/>
        <v>1200238.1752897501</v>
      </c>
      <c r="CI57" s="68"/>
      <c r="CJ57" s="68"/>
      <c r="CK57" s="195">
        <f t="shared" si="272"/>
        <v>5047.7810580000005</v>
      </c>
      <c r="CL57" s="195">
        <f t="shared" si="272"/>
        <v>96938.392409249995</v>
      </c>
      <c r="CM57" s="195">
        <f t="shared" si="272"/>
        <v>93460.232965499992</v>
      </c>
      <c r="CN57" s="195">
        <f t="shared" si="272"/>
        <v>163196.51249062497</v>
      </c>
      <c r="CO57" s="195">
        <f t="shared" si="272"/>
        <v>796753.88035650004</v>
      </c>
      <c r="CP57" s="198">
        <f t="shared" si="3"/>
        <v>1155396.7992798751</v>
      </c>
      <c r="CS57" s="195">
        <f t="shared" si="286"/>
        <v>2615.4306000000001</v>
      </c>
      <c r="CT57" s="195">
        <f t="shared" si="273"/>
        <v>117893.440329</v>
      </c>
      <c r="CU57" s="195">
        <f t="shared" si="273"/>
        <v>68079.658517999997</v>
      </c>
      <c r="CV57" s="195">
        <f t="shared" si="273"/>
        <v>92266.579499999993</v>
      </c>
      <c r="CW57" s="195">
        <f t="shared" si="273"/>
        <v>1067009.59354275</v>
      </c>
      <c r="CX57" s="198">
        <f t="shared" si="5"/>
        <v>1347864.70248975</v>
      </c>
      <c r="DA57" s="195">
        <f t="shared" si="287"/>
        <v>2615.4306000000001</v>
      </c>
      <c r="DB57" s="195">
        <f t="shared" si="274"/>
        <v>117893.440329</v>
      </c>
      <c r="DC57" s="195">
        <f t="shared" si="274"/>
        <v>68079.658517999997</v>
      </c>
      <c r="DD57" s="195">
        <f t="shared" si="274"/>
        <v>92266.579499999993</v>
      </c>
      <c r="DE57" s="195">
        <f t="shared" si="274"/>
        <v>1067009.59354275</v>
      </c>
      <c r="DF57" s="198">
        <f t="shared" si="7"/>
        <v>1347864.70248975</v>
      </c>
      <c r="DI57" s="195">
        <f t="shared" si="288"/>
        <v>1726.1841960000002</v>
      </c>
      <c r="DJ57" s="195">
        <f t="shared" si="275"/>
        <v>121471.13143724999</v>
      </c>
      <c r="DK57" s="195">
        <f t="shared" si="275"/>
        <v>51955.528868999994</v>
      </c>
      <c r="DL57" s="195">
        <f t="shared" si="275"/>
        <v>66893.270137499989</v>
      </c>
      <c r="DM57" s="195">
        <f t="shared" si="275"/>
        <v>1212146.9209946252</v>
      </c>
      <c r="DN57" s="198">
        <f t="shared" si="25"/>
        <v>1454193.0356343752</v>
      </c>
      <c r="DQ57" s="195">
        <f t="shared" si="289"/>
        <v>1726.1841960000002</v>
      </c>
      <c r="DR57" s="195">
        <f t="shared" si="276"/>
        <v>121471.13143724999</v>
      </c>
      <c r="DS57" s="195">
        <f t="shared" si="276"/>
        <v>51955.528868999994</v>
      </c>
      <c r="DT57" s="195">
        <f t="shared" si="276"/>
        <v>66893.270137499989</v>
      </c>
      <c r="DU57" s="195">
        <f t="shared" si="276"/>
        <v>1212146.9209946252</v>
      </c>
      <c r="DV57" s="198">
        <f t="shared" si="10"/>
        <v>1454193.0356343752</v>
      </c>
    </row>
    <row r="58" spans="1:126" ht="25.5" customHeight="1">
      <c r="A58" s="19"/>
      <c r="B58" s="55"/>
      <c r="C58" s="55"/>
      <c r="D58" s="56">
        <f t="shared" si="277"/>
        <v>0</v>
      </c>
      <c r="E58" s="57">
        <f t="shared" si="278"/>
        <v>0</v>
      </c>
      <c r="F58" s="58" t="s">
        <v>31</v>
      </c>
      <c r="G58" s="52">
        <f>'[9]NAW7 - HVP - ENWL'!G55</f>
        <v>0</v>
      </c>
      <c r="H58" s="52">
        <f>'[9]NAW7 - HVP - ENWL'!H55</f>
        <v>0</v>
      </c>
      <c r="I58" s="52">
        <f>'[9]NAW7 - HVP - ENWL'!I55</f>
        <v>0</v>
      </c>
      <c r="J58" s="52">
        <f>'[9]NAW7 - HVP - ENWL'!J55</f>
        <v>0</v>
      </c>
      <c r="K58" s="52">
        <f>'[9]NAW7 - HVP - ENWL'!K55</f>
        <v>0</v>
      </c>
      <c r="L58" s="59">
        <f t="shared" si="279"/>
        <v>0</v>
      </c>
      <c r="M58" s="52">
        <f>'[9]NAW7 - HVP - ENWL'!M55</f>
        <v>0</v>
      </c>
      <c r="N58" s="52">
        <f>'[9]NAW7 - HVP - ENWL'!N55</f>
        <v>0</v>
      </c>
      <c r="O58" s="52">
        <f>'[9]NAW7 - HVP - ENWL'!O55</f>
        <v>0</v>
      </c>
      <c r="P58" s="52">
        <f>'[9]NAW7 - HVP - ENWL'!P55</f>
        <v>0</v>
      </c>
      <c r="Q58" s="52">
        <f>'[9]NAW7 - HVP - ENWL'!Q55</f>
        <v>0</v>
      </c>
      <c r="R58" s="59">
        <f t="shared" si="280"/>
        <v>0</v>
      </c>
      <c r="S58" s="52">
        <f>'[9]NAW7 - HVP - ENWL'!S55</f>
        <v>0</v>
      </c>
      <c r="T58" s="52">
        <f>'[9]NAW7 - HVP - ENWL'!T55</f>
        <v>0</v>
      </c>
      <c r="U58" s="52">
        <f>'[9]NAW7 - HVP - ENWL'!U55</f>
        <v>0</v>
      </c>
      <c r="V58" s="52">
        <f>'[9]NAW7 - HVP - ENWL'!V55</f>
        <v>0</v>
      </c>
      <c r="W58" s="52">
        <f>'[9]NAW7 - HVP - ENWL'!W55</f>
        <v>0</v>
      </c>
      <c r="X58" s="59">
        <f t="shared" si="281"/>
        <v>0</v>
      </c>
      <c r="Y58" s="52">
        <f>'[9]NAW7 - HVP - ENWL'!Y55</f>
        <v>0</v>
      </c>
      <c r="Z58" s="52">
        <f>'[9]NAW7 - HVP - ENWL'!Z55</f>
        <v>0</v>
      </c>
      <c r="AA58" s="52">
        <f>'[9]NAW7 - HVP - ENWL'!AA55</f>
        <v>0</v>
      </c>
      <c r="AB58" s="52">
        <f>'[9]NAW7 - HVP - ENWL'!AB55</f>
        <v>0</v>
      </c>
      <c r="AC58" s="52">
        <f>'[9]NAW7 - HVP - ENWL'!AC55</f>
        <v>0</v>
      </c>
      <c r="AD58" s="59">
        <f t="shared" si="282"/>
        <v>0</v>
      </c>
      <c r="AE58" s="52">
        <f>'[9]NAW7 - HVP - ENWL'!AE55</f>
        <v>0</v>
      </c>
      <c r="AF58" s="52">
        <f>'[9]NAW7 - HVP - ENWL'!AF55</f>
        <v>0</v>
      </c>
      <c r="AG58" s="52">
        <f>'[9]NAW7 - HVP - ENWL'!AG55</f>
        <v>0</v>
      </c>
      <c r="AH58" s="52">
        <f>'[9]NAW7 - HVP - ENWL'!AH55</f>
        <v>0</v>
      </c>
      <c r="AI58" s="52">
        <f>'[9]NAW7 - HVP - ENWL'!AI55</f>
        <v>0</v>
      </c>
      <c r="AJ58" s="59">
        <f t="shared" si="283"/>
        <v>0</v>
      </c>
      <c r="AK58" s="52">
        <f>'[9]NAW7 - HVP - ENWL'!AK55</f>
        <v>0</v>
      </c>
      <c r="AL58" s="52">
        <f>'[9]NAW7 - HVP - ENWL'!AL55</f>
        <v>0</v>
      </c>
      <c r="AM58" s="52">
        <f>'[9]NAW7 - HVP - ENWL'!AM55</f>
        <v>0</v>
      </c>
      <c r="AN58" s="52">
        <f>'[9]NAW7 - HVP - ENWL'!AN55</f>
        <v>0</v>
      </c>
      <c r="AO58" s="52">
        <f>'[9]NAW7 - HVP - ENWL'!AO55</f>
        <v>0</v>
      </c>
      <c r="AP58" s="59">
        <f t="shared" si="284"/>
        <v>0</v>
      </c>
      <c r="BB58" s="6"/>
      <c r="BC58" s="6"/>
      <c r="BD58" s="58" t="s">
        <v>31</v>
      </c>
      <c r="BE58" s="172">
        <f>'ENWL - HI Probs. of Failure '!O$20</f>
        <v>7.2000000000000002E-5</v>
      </c>
      <c r="BF58" s="172">
        <f>'ENWL - HI Probs. of Failure '!P$20</f>
        <v>9.3800000000000003E-4</v>
      </c>
      <c r="BG58" s="172">
        <f>'ENWL - HI Probs. of Failure '!Q$20</f>
        <v>1.6440000000000001E-3</v>
      </c>
      <c r="BH58" s="172">
        <f>'ENWL - HI Probs. of Failure '!R$20</f>
        <v>3.1749999999999999E-3</v>
      </c>
      <c r="BI58" s="172">
        <f>'ENWL - HI Probs. of Failure '!S$20</f>
        <v>5.5110000000000003E-3</v>
      </c>
      <c r="BJ58" s="176"/>
      <c r="BK58" s="6"/>
      <c r="BL58" s="58" t="s">
        <v>31</v>
      </c>
      <c r="BM58" s="194">
        <f>$BM5*'ENWL - Ave Crit'!$Q$20</f>
        <v>302711.875</v>
      </c>
      <c r="BN58" s="194">
        <f>$BM5*'ENWL - Ave Crit'!$Q$20</f>
        <v>302711.875</v>
      </c>
      <c r="BO58" s="194">
        <f>$BM5*'ENWL - Ave Crit'!$Q$20</f>
        <v>302711.875</v>
      </c>
      <c r="BP58" s="194">
        <f>$BM5*'ENWL - Ave Crit'!$Q$20</f>
        <v>302711.875</v>
      </c>
      <c r="BQ58" s="194">
        <f>$BM5*'ENWL - Ave Crit'!$Q$20</f>
        <v>302711.875</v>
      </c>
      <c r="BR58" s="176"/>
      <c r="BS58" s="6"/>
      <c r="BT58" s="58" t="s">
        <v>31</v>
      </c>
      <c r="BU58" s="24">
        <f t="shared" si="19"/>
        <v>21.795255000000001</v>
      </c>
      <c r="BV58" s="24">
        <f t="shared" si="19"/>
        <v>283.94373875000002</v>
      </c>
      <c r="BW58" s="24">
        <f t="shared" si="19"/>
        <v>497.6583225</v>
      </c>
      <c r="BX58" s="24">
        <f t="shared" si="19"/>
        <v>961.110203125</v>
      </c>
      <c r="BY58" s="24">
        <f t="shared" si="19"/>
        <v>1668.2451431250001</v>
      </c>
      <c r="BZ58" s="6"/>
      <c r="CA58" s="6"/>
      <c r="CB58" s="58" t="s">
        <v>31</v>
      </c>
      <c r="CC58" s="195">
        <f t="shared" si="285"/>
        <v>0</v>
      </c>
      <c r="CD58" s="195">
        <f t="shared" si="270"/>
        <v>0</v>
      </c>
      <c r="CE58" s="195">
        <f t="shared" si="270"/>
        <v>0</v>
      </c>
      <c r="CF58" s="195">
        <f t="shared" si="270"/>
        <v>0</v>
      </c>
      <c r="CG58" s="195">
        <f t="shared" si="270"/>
        <v>0</v>
      </c>
      <c r="CH58" s="198">
        <f t="shared" si="271"/>
        <v>0</v>
      </c>
      <c r="CI58" s="68"/>
      <c r="CJ58" s="68"/>
      <c r="CK58" s="195">
        <f t="shared" si="272"/>
        <v>0</v>
      </c>
      <c r="CL58" s="195">
        <f t="shared" si="272"/>
        <v>0</v>
      </c>
      <c r="CM58" s="195">
        <f t="shared" si="272"/>
        <v>0</v>
      </c>
      <c r="CN58" s="195">
        <f t="shared" si="272"/>
        <v>0</v>
      </c>
      <c r="CO58" s="195">
        <f t="shared" si="272"/>
        <v>0</v>
      </c>
      <c r="CP58" s="198">
        <f t="shared" si="3"/>
        <v>0</v>
      </c>
      <c r="CS58" s="195">
        <f t="shared" si="286"/>
        <v>0</v>
      </c>
      <c r="CT58" s="195">
        <f t="shared" si="273"/>
        <v>0</v>
      </c>
      <c r="CU58" s="195">
        <f t="shared" si="273"/>
        <v>0</v>
      </c>
      <c r="CV58" s="195">
        <f t="shared" si="273"/>
        <v>0</v>
      </c>
      <c r="CW58" s="195">
        <f t="shared" si="273"/>
        <v>0</v>
      </c>
      <c r="CX58" s="198">
        <f t="shared" si="5"/>
        <v>0</v>
      </c>
      <c r="DA58" s="195">
        <f t="shared" si="287"/>
        <v>0</v>
      </c>
      <c r="DB58" s="195">
        <f t="shared" si="274"/>
        <v>0</v>
      </c>
      <c r="DC58" s="195">
        <f t="shared" si="274"/>
        <v>0</v>
      </c>
      <c r="DD58" s="195">
        <f t="shared" si="274"/>
        <v>0</v>
      </c>
      <c r="DE58" s="195">
        <f t="shared" si="274"/>
        <v>0</v>
      </c>
      <c r="DF58" s="198">
        <f t="shared" si="7"/>
        <v>0</v>
      </c>
      <c r="DI58" s="195">
        <f t="shared" si="288"/>
        <v>0</v>
      </c>
      <c r="DJ58" s="195">
        <f t="shared" si="275"/>
        <v>0</v>
      </c>
      <c r="DK58" s="195">
        <f t="shared" si="275"/>
        <v>0</v>
      </c>
      <c r="DL58" s="195">
        <f t="shared" si="275"/>
        <v>0</v>
      </c>
      <c r="DM58" s="195">
        <f t="shared" si="275"/>
        <v>0</v>
      </c>
      <c r="DN58" s="198">
        <f t="shared" si="25"/>
        <v>0</v>
      </c>
      <c r="DQ58" s="195">
        <f t="shared" si="289"/>
        <v>0</v>
      </c>
      <c r="DR58" s="195">
        <f t="shared" si="276"/>
        <v>0</v>
      </c>
      <c r="DS58" s="195">
        <f t="shared" si="276"/>
        <v>0</v>
      </c>
      <c r="DT58" s="195">
        <f t="shared" si="276"/>
        <v>0</v>
      </c>
      <c r="DU58" s="195">
        <f t="shared" si="276"/>
        <v>0</v>
      </c>
      <c r="DV58" s="198">
        <f t="shared" si="10"/>
        <v>0</v>
      </c>
    </row>
    <row r="59" spans="1:126" ht="25.5" customHeight="1" thickBot="1">
      <c r="A59" s="19"/>
      <c r="B59" s="60"/>
      <c r="C59" s="61"/>
      <c r="D59" s="62">
        <f>SUM(D55:D58)</f>
        <v>4697</v>
      </c>
      <c r="E59" s="63">
        <f>SUM(E55:E58)</f>
        <v>4697</v>
      </c>
      <c r="F59" s="64"/>
      <c r="G59" s="65">
        <f>SUM(G55:G58)</f>
        <v>772</v>
      </c>
      <c r="H59" s="66">
        <f t="shared" ref="H59:K59" si="290">SUM(H55:H58)</f>
        <v>1140</v>
      </c>
      <c r="I59" s="66">
        <f t="shared" si="290"/>
        <v>626</v>
      </c>
      <c r="J59" s="66">
        <f t="shared" si="290"/>
        <v>566</v>
      </c>
      <c r="K59" s="66">
        <f t="shared" si="290"/>
        <v>1593</v>
      </c>
      <c r="L59" s="67"/>
      <c r="M59" s="65">
        <f>SUM(M55:M58)</f>
        <v>591</v>
      </c>
      <c r="N59" s="66">
        <f t="shared" ref="N59:Q59" si="291">SUM(N55:N58)</f>
        <v>1145</v>
      </c>
      <c r="O59" s="66">
        <f t="shared" si="291"/>
        <v>629</v>
      </c>
      <c r="P59" s="66">
        <f t="shared" si="291"/>
        <v>576</v>
      </c>
      <c r="Q59" s="66">
        <f t="shared" si="291"/>
        <v>1677</v>
      </c>
      <c r="R59" s="67"/>
      <c r="S59" s="65">
        <f>SUM(S55:S58)</f>
        <v>0</v>
      </c>
      <c r="T59" s="66">
        <f t="shared" ref="T59:W59" si="292">SUM(T55:T58)</f>
        <v>0</v>
      </c>
      <c r="U59" s="66">
        <f t="shared" si="292"/>
        <v>0</v>
      </c>
      <c r="V59" s="66">
        <f t="shared" si="292"/>
        <v>0</v>
      </c>
      <c r="W59" s="66">
        <f t="shared" si="292"/>
        <v>0</v>
      </c>
      <c r="X59" s="67"/>
      <c r="Y59" s="65">
        <f>SUM(Y55:Y58)</f>
        <v>399</v>
      </c>
      <c r="Z59" s="66">
        <f t="shared" ref="Z59:AC59" si="293">SUM(Z55:Z58)</f>
        <v>1386</v>
      </c>
      <c r="AA59" s="66">
        <f t="shared" si="293"/>
        <v>457</v>
      </c>
      <c r="AB59" s="66">
        <f t="shared" si="293"/>
        <v>320</v>
      </c>
      <c r="AC59" s="66">
        <f t="shared" si="293"/>
        <v>2135</v>
      </c>
      <c r="AD59" s="67"/>
      <c r="AE59" s="65">
        <f>SUM(AE55:AE58)</f>
        <v>0</v>
      </c>
      <c r="AF59" s="66">
        <f t="shared" ref="AF59:AI59" si="294">SUM(AF55:AF58)</f>
        <v>0</v>
      </c>
      <c r="AG59" s="66">
        <f t="shared" si="294"/>
        <v>0</v>
      </c>
      <c r="AH59" s="66">
        <f t="shared" si="294"/>
        <v>0</v>
      </c>
      <c r="AI59" s="66">
        <f t="shared" si="294"/>
        <v>0</v>
      </c>
      <c r="AJ59" s="67"/>
      <c r="AK59" s="65">
        <f>SUM(AK55:AK58)</f>
        <v>263</v>
      </c>
      <c r="AL59" s="66">
        <f t="shared" ref="AL59:AO59" si="295">SUM(AL55:AL58)</f>
        <v>1428</v>
      </c>
      <c r="AM59" s="66">
        <f t="shared" si="295"/>
        <v>350</v>
      </c>
      <c r="AN59" s="66">
        <f t="shared" si="295"/>
        <v>231</v>
      </c>
      <c r="AO59" s="66">
        <f t="shared" si="295"/>
        <v>2425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5813.2304136000002</v>
      </c>
      <c r="CD59" s="197">
        <f t="shared" ref="CD59:CG59" si="296">SUM(CD55:CD58)</f>
        <v>146753.48193554999</v>
      </c>
      <c r="CE59" s="197">
        <f t="shared" si="296"/>
        <v>141394.6825887</v>
      </c>
      <c r="CF59" s="197">
        <f t="shared" si="296"/>
        <v>249927.09722062497</v>
      </c>
      <c r="CG59" s="197">
        <f t="shared" si="296"/>
        <v>1262928.30315135</v>
      </c>
      <c r="CH59" s="198">
        <f>SUM(CC59:CG59)</f>
        <v>1806816.7953098249</v>
      </c>
      <c r="CI59" s="68"/>
      <c r="CJ59" s="68"/>
      <c r="CK59" s="197">
        <f>SUM(CK55:CK58)</f>
        <v>7596.9540828000008</v>
      </c>
      <c r="CL59" s="197">
        <f t="shared" ref="CL59:CO59" si="297">SUM(CL55:CL58)</f>
        <v>146083.37471209999</v>
      </c>
      <c r="CM59" s="197">
        <f t="shared" si="297"/>
        <v>140658.14827139999</v>
      </c>
      <c r="CN59" s="197">
        <f t="shared" si="297"/>
        <v>245582.87910249995</v>
      </c>
      <c r="CO59" s="197">
        <f t="shared" si="297"/>
        <v>1199668.4473240501</v>
      </c>
      <c r="CP59" s="198">
        <f t="shared" si="3"/>
        <v>1739589.8034928502</v>
      </c>
      <c r="CS59" s="197">
        <f>SUM(CS55:CS58)</f>
        <v>3929.2485714000004</v>
      </c>
      <c r="CT59" s="197">
        <f t="shared" ref="CT59:CW59" si="298">SUM(CT55:CT58)</f>
        <v>177601.12971335</v>
      </c>
      <c r="CU59" s="197">
        <f t="shared" si="298"/>
        <v>102617.14609949999</v>
      </c>
      <c r="CV59" s="197">
        <f t="shared" si="298"/>
        <v>138899.64655562499</v>
      </c>
      <c r="CW59" s="197">
        <f t="shared" si="298"/>
        <v>1607387.5603038</v>
      </c>
      <c r="CX59" s="198">
        <f t="shared" si="5"/>
        <v>2030434.7312436751</v>
      </c>
      <c r="DA59" s="197">
        <f>SUM(DA55:DA58)</f>
        <v>3929.2485714000004</v>
      </c>
      <c r="DB59" s="197">
        <f t="shared" ref="DB59:DE59" si="299">SUM(DB55:DB58)</f>
        <v>177601.12971335</v>
      </c>
      <c r="DC59" s="197">
        <f t="shared" si="299"/>
        <v>102617.14609949999</v>
      </c>
      <c r="DD59" s="197">
        <f t="shared" si="299"/>
        <v>138899.64655562499</v>
      </c>
      <c r="DE59" s="197">
        <f t="shared" si="299"/>
        <v>1607387.5603038</v>
      </c>
      <c r="DF59" s="198">
        <f t="shared" si="7"/>
        <v>2030434.7312436751</v>
      </c>
      <c r="DI59" s="197">
        <f>SUM(DI55:DI58)</f>
        <v>2591.0199144000003</v>
      </c>
      <c r="DJ59" s="197">
        <f t="shared" ref="DJ59:DM59" si="300">SUM(DJ55:DJ58)</f>
        <v>182984.70300004998</v>
      </c>
      <c r="DK59" s="197">
        <f t="shared" si="300"/>
        <v>78510.576957599988</v>
      </c>
      <c r="DL59" s="197">
        <f t="shared" si="300"/>
        <v>100378.34961437498</v>
      </c>
      <c r="DM59" s="197">
        <f t="shared" si="300"/>
        <v>1825860.9442474502</v>
      </c>
      <c r="DN59" s="198">
        <f t="shared" si="25"/>
        <v>2190325.5937338751</v>
      </c>
      <c r="DQ59" s="197">
        <f>SUM(DQ55:DQ58)</f>
        <v>2591.0199144000003</v>
      </c>
      <c r="DR59" s="197">
        <f t="shared" ref="DR59:DU59" si="301">SUM(DR55:DR58)</f>
        <v>182984.70300004998</v>
      </c>
      <c r="DS59" s="197">
        <f t="shared" si="301"/>
        <v>78510.576957599988</v>
      </c>
      <c r="DT59" s="197">
        <f t="shared" si="301"/>
        <v>100378.34961437498</v>
      </c>
      <c r="DU59" s="197">
        <f t="shared" si="301"/>
        <v>1825860.9442474502</v>
      </c>
      <c r="DV59" s="198">
        <f t="shared" si="10"/>
        <v>2190325.5937338751</v>
      </c>
    </row>
    <row r="60" spans="1:126" ht="25.5" customHeight="1">
      <c r="A60" s="19"/>
      <c r="B60" s="48" t="s">
        <v>37</v>
      </c>
      <c r="C60" s="48"/>
      <c r="D60" s="49">
        <f>L60</f>
        <v>12</v>
      </c>
      <c r="E60" s="50">
        <f>D60+SUM(AE60:AI60)</f>
        <v>12</v>
      </c>
      <c r="F60" s="51" t="s">
        <v>26</v>
      </c>
      <c r="G60" s="52">
        <f>'[9]NAW7 - HVP - ENWL'!G57</f>
        <v>1</v>
      </c>
      <c r="H60" s="52">
        <f>'[9]NAW7 - HVP - ENWL'!H57</f>
        <v>6</v>
      </c>
      <c r="I60" s="52">
        <f>'[9]NAW7 - HVP - ENWL'!I57</f>
        <v>3</v>
      </c>
      <c r="J60" s="52">
        <f>'[9]NAW7 - HVP - ENWL'!J57</f>
        <v>1</v>
      </c>
      <c r="K60" s="52">
        <f>'[9]NAW7 - HVP - ENWL'!K57</f>
        <v>1</v>
      </c>
      <c r="L60" s="53">
        <f>SUM(G60:K60)</f>
        <v>12</v>
      </c>
      <c r="M60" s="52">
        <f>'[9]NAW7 - HVP - ENWL'!M57</f>
        <v>1</v>
      </c>
      <c r="N60" s="52">
        <f>'[9]NAW7 - HVP - ENWL'!N57</f>
        <v>6</v>
      </c>
      <c r="O60" s="52">
        <f>'[9]NAW7 - HVP - ENWL'!O57</f>
        <v>3</v>
      </c>
      <c r="P60" s="52">
        <f>'[9]NAW7 - HVP - ENWL'!P57</f>
        <v>1</v>
      </c>
      <c r="Q60" s="52">
        <f>'[9]NAW7 - HVP - ENWL'!Q57</f>
        <v>1</v>
      </c>
      <c r="R60" s="53">
        <f>SUM(M60:Q60)</f>
        <v>12</v>
      </c>
      <c r="S60" s="52">
        <f>'[9]NAW7 - HVP - ENWL'!S57</f>
        <v>0</v>
      </c>
      <c r="T60" s="52">
        <f>'[9]NAW7 - HVP - ENWL'!T57</f>
        <v>0</v>
      </c>
      <c r="U60" s="52">
        <f>'[9]NAW7 - HVP - ENWL'!U57</f>
        <v>0</v>
      </c>
      <c r="V60" s="52">
        <f>'[9]NAW7 - HVP - ENWL'!V57</f>
        <v>0</v>
      </c>
      <c r="W60" s="52">
        <f>'[9]NAW7 - HVP - ENWL'!W57</f>
        <v>0</v>
      </c>
      <c r="X60" s="53">
        <f>SUM(S60:W60)</f>
        <v>0</v>
      </c>
      <c r="Y60" s="54">
        <f>'[9]NAW7 - HVP - ENWL'!Y57</f>
        <v>1</v>
      </c>
      <c r="Z60" s="54">
        <f>'[9]NAW7 - HVP - ENWL'!Z57</f>
        <v>5</v>
      </c>
      <c r="AA60" s="54">
        <f>'[9]NAW7 - HVP - ENWL'!AA57</f>
        <v>3</v>
      </c>
      <c r="AB60" s="54">
        <f>'[9]NAW7 - HVP - ENWL'!AB57</f>
        <v>1</v>
      </c>
      <c r="AC60" s="54">
        <f>'[9]NAW7 - HVP - ENWL'!AC57</f>
        <v>2</v>
      </c>
      <c r="AD60" s="53">
        <f>SUM(Y60:AC60)</f>
        <v>12</v>
      </c>
      <c r="AE60" s="54">
        <f>'[9]NAW7 - HVP - ENWL'!AE57</f>
        <v>0</v>
      </c>
      <c r="AF60" s="54">
        <f>'[9]NAW7 - HVP - ENWL'!AF57</f>
        <v>0</v>
      </c>
      <c r="AG60" s="54">
        <f>'[9]NAW7 - HVP - ENWL'!AG57</f>
        <v>0</v>
      </c>
      <c r="AH60" s="54">
        <f>'[9]NAW7 - HVP - ENWL'!AH57</f>
        <v>0</v>
      </c>
      <c r="AI60" s="54">
        <f>'[9]NAW7 - HVP - ENWL'!AI57</f>
        <v>0</v>
      </c>
      <c r="AJ60" s="53">
        <f>SUM(AE60:AI60)</f>
        <v>0</v>
      </c>
      <c r="AK60" s="54">
        <f>'[9]NAW7 - HVP - ENWL'!AK57</f>
        <v>1</v>
      </c>
      <c r="AL60" s="54">
        <f>'[9]NAW7 - HVP - ENWL'!AL57</f>
        <v>5</v>
      </c>
      <c r="AM60" s="54">
        <f>'[9]NAW7 - HVP - ENWL'!AM57</f>
        <v>2</v>
      </c>
      <c r="AN60" s="54">
        <f>'[9]NAW7 - HVP - ENWL'!AN57</f>
        <v>1</v>
      </c>
      <c r="AO60" s="54">
        <f>'[9]NAW7 - HVP - ENWL'!AO57</f>
        <v>3</v>
      </c>
      <c r="AP60" s="53">
        <f>SUM(AK60:AO60)</f>
        <v>12</v>
      </c>
      <c r="BB60" s="6"/>
      <c r="BC60" s="6"/>
      <c r="BD60" s="51" t="s">
        <v>26</v>
      </c>
      <c r="BE60" s="172">
        <f>'ENWL - HI Probs. of Failure '!O$21</f>
        <v>8.4900000000000004E-4</v>
      </c>
      <c r="BF60" s="172">
        <f>'ENWL - HI Probs. of Failure '!P$21</f>
        <v>8.4900000000000004E-4</v>
      </c>
      <c r="BG60" s="172">
        <f>'ENWL - HI Probs. of Failure '!Q$21</f>
        <v>1.469E-3</v>
      </c>
      <c r="BH60" s="172">
        <f>'ENWL - HI Probs. of Failure '!R$21</f>
        <v>2.8900000000000002E-3</v>
      </c>
      <c r="BI60" s="172">
        <f>'ENWL - HI Probs. of Failure '!S$21</f>
        <v>5.3499999999999997E-3</v>
      </c>
      <c r="BJ60" s="175"/>
      <c r="BK60" s="6"/>
      <c r="BL60" s="51" t="s">
        <v>26</v>
      </c>
      <c r="BM60" s="194">
        <f>$BM2*'ENWL - Ave Crit'!$Q$21</f>
        <v>22714.999999999996</v>
      </c>
      <c r="BN60" s="194">
        <f>$BM2*'ENWL - Ave Crit'!$Q$21</f>
        <v>22714.999999999996</v>
      </c>
      <c r="BO60" s="194">
        <f>$BM2*'ENWL - Ave Crit'!$Q$21</f>
        <v>22714.999999999996</v>
      </c>
      <c r="BP60" s="194">
        <f>$BM2*'ENWL - Ave Crit'!$Q$21</f>
        <v>22714.999999999996</v>
      </c>
      <c r="BQ60" s="194">
        <f>$BM2*'ENWL - Ave Crit'!$Q$21</f>
        <v>22714.999999999996</v>
      </c>
      <c r="BR60" s="175"/>
      <c r="BS60" s="6"/>
      <c r="BT60" s="51" t="s">
        <v>26</v>
      </c>
      <c r="BU60" s="24">
        <f t="shared" si="19"/>
        <v>19.285034999999997</v>
      </c>
      <c r="BV60" s="24">
        <f t="shared" si="19"/>
        <v>19.285034999999997</v>
      </c>
      <c r="BW60" s="24">
        <f t="shared" si="19"/>
        <v>33.368334999999995</v>
      </c>
      <c r="BX60" s="24">
        <f t="shared" si="19"/>
        <v>65.646349999999998</v>
      </c>
      <c r="BY60" s="24">
        <f t="shared" si="19"/>
        <v>121.52524999999997</v>
      </c>
      <c r="BZ60" s="6"/>
      <c r="CA60" s="6"/>
      <c r="CB60" s="51" t="s">
        <v>26</v>
      </c>
      <c r="CC60" s="195">
        <f>IF(BU60="","",M60*BU60)</f>
        <v>19.285034999999997</v>
      </c>
      <c r="CD60" s="195">
        <f t="shared" ref="CD60:CG63" si="302">IF(BV60="","",N60*BV60)</f>
        <v>115.71020999999999</v>
      </c>
      <c r="CE60" s="195">
        <f t="shared" si="302"/>
        <v>100.10500499999998</v>
      </c>
      <c r="CF60" s="195">
        <f t="shared" si="302"/>
        <v>65.646349999999998</v>
      </c>
      <c r="CG60" s="195">
        <f t="shared" si="302"/>
        <v>121.52524999999997</v>
      </c>
      <c r="CH60" s="198">
        <f>SUM(CC60:CG60)</f>
        <v>422.27184999999992</v>
      </c>
      <c r="CI60" s="68"/>
      <c r="CJ60" s="68"/>
      <c r="CK60" s="195">
        <f t="shared" ref="CK60:CO63" si="303">IF(BU60="","",G60*BU60)</f>
        <v>19.285034999999997</v>
      </c>
      <c r="CL60" s="195">
        <f t="shared" si="303"/>
        <v>115.71020999999999</v>
      </c>
      <c r="CM60" s="195">
        <f t="shared" si="303"/>
        <v>100.10500499999998</v>
      </c>
      <c r="CN60" s="195">
        <f t="shared" si="303"/>
        <v>65.646349999999998</v>
      </c>
      <c r="CO60" s="195">
        <f t="shared" si="303"/>
        <v>121.52524999999997</v>
      </c>
      <c r="CP60" s="198">
        <f t="shared" si="3"/>
        <v>422.27184999999992</v>
      </c>
      <c r="CS60" s="195">
        <f>IF(BU60="","",Y60*BU60)</f>
        <v>19.285034999999997</v>
      </c>
      <c r="CT60" s="195">
        <f t="shared" ref="CT60:CW63" si="304">IF(BV60="","",Z60*BV60)</f>
        <v>96.425174999999982</v>
      </c>
      <c r="CU60" s="195">
        <f t="shared" si="304"/>
        <v>100.10500499999998</v>
      </c>
      <c r="CV60" s="195">
        <f t="shared" si="304"/>
        <v>65.646349999999998</v>
      </c>
      <c r="CW60" s="195">
        <f t="shared" si="304"/>
        <v>243.05049999999994</v>
      </c>
      <c r="CX60" s="198">
        <f t="shared" si="5"/>
        <v>524.51206499999989</v>
      </c>
      <c r="DA60" s="195">
        <f>IF(BU60="","",(S60+Y60)*BU60)</f>
        <v>19.285034999999997</v>
      </c>
      <c r="DB60" s="195">
        <f t="shared" ref="DB60:DE63" si="305">IF(BV60="","",(T60+Z60)*BV60)</f>
        <v>96.425174999999982</v>
      </c>
      <c r="DC60" s="195">
        <f t="shared" si="305"/>
        <v>100.10500499999998</v>
      </c>
      <c r="DD60" s="195">
        <f t="shared" si="305"/>
        <v>65.646349999999998</v>
      </c>
      <c r="DE60" s="195">
        <f t="shared" si="305"/>
        <v>243.05049999999994</v>
      </c>
      <c r="DF60" s="198">
        <f t="shared" si="7"/>
        <v>524.51206499999989</v>
      </c>
      <c r="DI60" s="195">
        <f>IF(BU60="","",AK60*BU60)</f>
        <v>19.285034999999997</v>
      </c>
      <c r="DJ60" s="195">
        <f t="shared" ref="DJ60:DM63" si="306">IF(BV60="","",AL60*BV60)</f>
        <v>96.425174999999982</v>
      </c>
      <c r="DK60" s="195">
        <f t="shared" si="306"/>
        <v>66.736669999999989</v>
      </c>
      <c r="DL60" s="195">
        <f t="shared" si="306"/>
        <v>65.646349999999998</v>
      </c>
      <c r="DM60" s="195">
        <f t="shared" si="306"/>
        <v>364.57574999999991</v>
      </c>
      <c r="DN60" s="198">
        <f t="shared" si="25"/>
        <v>612.66897999999992</v>
      </c>
      <c r="DQ60" s="195">
        <f>IF(BU60="","",(AE60+AK60)*BU60)</f>
        <v>19.285034999999997</v>
      </c>
      <c r="DR60" s="195">
        <f t="shared" ref="DR60:DU63" si="307">IF(BV60="","",(AF60+AL60)*BV60)</f>
        <v>96.425174999999982</v>
      </c>
      <c r="DS60" s="195">
        <f t="shared" si="307"/>
        <v>66.736669999999989</v>
      </c>
      <c r="DT60" s="195">
        <f t="shared" si="307"/>
        <v>65.646349999999998</v>
      </c>
      <c r="DU60" s="195">
        <f t="shared" si="307"/>
        <v>364.57574999999991</v>
      </c>
      <c r="DV60" s="198">
        <f t="shared" si="10"/>
        <v>612.66897999999992</v>
      </c>
    </row>
    <row r="61" spans="1:126" ht="25.5" customHeight="1">
      <c r="A61" s="19"/>
      <c r="B61" s="55"/>
      <c r="C61" s="55"/>
      <c r="D61" s="56">
        <f t="shared" ref="D61:D63" si="308">L61</f>
        <v>28964</v>
      </c>
      <c r="E61" s="57">
        <f t="shared" ref="E61:E63" si="309">D61+SUM(AE61:AI61)</f>
        <v>28964</v>
      </c>
      <c r="F61" s="58" t="s">
        <v>28</v>
      </c>
      <c r="G61" s="52">
        <f>'[9]NAW7 - HVP - ENWL'!G58</f>
        <v>2639</v>
      </c>
      <c r="H61" s="52">
        <f>'[9]NAW7 - HVP - ENWL'!H58</f>
        <v>14945</v>
      </c>
      <c r="I61" s="52">
        <f>'[9]NAW7 - HVP - ENWL'!I58</f>
        <v>6789</v>
      </c>
      <c r="J61" s="52">
        <f>'[9]NAW7 - HVP - ENWL'!J58</f>
        <v>1775</v>
      </c>
      <c r="K61" s="52">
        <f>'[9]NAW7 - HVP - ENWL'!K58</f>
        <v>2816</v>
      </c>
      <c r="L61" s="59">
        <f t="shared" ref="L61:L63" si="310">SUM(G61:K61)</f>
        <v>28964</v>
      </c>
      <c r="M61" s="52">
        <f>'[9]NAW7 - HVP - ENWL'!M58</f>
        <v>1310</v>
      </c>
      <c r="N61" s="52">
        <f>'[9]NAW7 - HVP - ENWL'!N58</f>
        <v>15230</v>
      </c>
      <c r="O61" s="52">
        <f>'[9]NAW7 - HVP - ENWL'!O58</f>
        <v>7011</v>
      </c>
      <c r="P61" s="52">
        <f>'[9]NAW7 - HVP - ENWL'!P58</f>
        <v>1941</v>
      </c>
      <c r="Q61" s="52">
        <f>'[9]NAW7 - HVP - ENWL'!Q58</f>
        <v>3415</v>
      </c>
      <c r="R61" s="59">
        <f t="shared" ref="R61:R63" si="311">SUM(M61:Q61)</f>
        <v>28907</v>
      </c>
      <c r="S61" s="52">
        <f>'[9]NAW7 - HVP - ENWL'!S58</f>
        <v>0</v>
      </c>
      <c r="T61" s="52">
        <f>'[9]NAW7 - HVP - ENWL'!T58</f>
        <v>0</v>
      </c>
      <c r="U61" s="52">
        <f>'[9]NAW7 - HVP - ENWL'!U58</f>
        <v>0</v>
      </c>
      <c r="V61" s="52">
        <f>'[9]NAW7 - HVP - ENWL'!V58</f>
        <v>0</v>
      </c>
      <c r="W61" s="52">
        <f>'[9]NAW7 - HVP - ENWL'!W58</f>
        <v>0</v>
      </c>
      <c r="X61" s="59">
        <f t="shared" ref="X61:X63" si="312">SUM(S61:W61)</f>
        <v>0</v>
      </c>
      <c r="Y61" s="52">
        <f>'[9]NAW7 - HVP - ENWL'!Y58</f>
        <v>2555</v>
      </c>
      <c r="Z61" s="52">
        <f>'[9]NAW7 - HVP - ENWL'!Z58</f>
        <v>13020</v>
      </c>
      <c r="AA61" s="52">
        <f>'[9]NAW7 - HVP - ENWL'!AA58</f>
        <v>6152</v>
      </c>
      <c r="AB61" s="52">
        <f>'[9]NAW7 - HVP - ENWL'!AB58</f>
        <v>2634</v>
      </c>
      <c r="AC61" s="52">
        <f>'[9]NAW7 - HVP - ENWL'!AC58</f>
        <v>4601</v>
      </c>
      <c r="AD61" s="59">
        <f t="shared" ref="AD61:AD63" si="313">SUM(Y61:AC61)</f>
        <v>28962</v>
      </c>
      <c r="AE61" s="52">
        <f>'[9]NAW7 - HVP - ENWL'!AE58</f>
        <v>0</v>
      </c>
      <c r="AF61" s="52">
        <f>'[9]NAW7 - HVP - ENWL'!AF58</f>
        <v>0</v>
      </c>
      <c r="AG61" s="52">
        <f>'[9]NAW7 - HVP - ENWL'!AG58</f>
        <v>0</v>
      </c>
      <c r="AH61" s="52">
        <f>'[9]NAW7 - HVP - ENWL'!AH58</f>
        <v>0</v>
      </c>
      <c r="AI61" s="52">
        <f>'[9]NAW7 - HVP - ENWL'!AI58</f>
        <v>0</v>
      </c>
      <c r="AJ61" s="59">
        <f t="shared" ref="AJ61:AJ63" si="314">SUM(AE61:AI61)</f>
        <v>0</v>
      </c>
      <c r="AK61" s="52">
        <f>'[9]NAW7 - HVP - ENWL'!AK58</f>
        <v>2437</v>
      </c>
      <c r="AL61" s="52">
        <f>'[9]NAW7 - HVP - ENWL'!AL58</f>
        <v>11427</v>
      </c>
      <c r="AM61" s="52">
        <f>'[9]NAW7 - HVP - ENWL'!AM58</f>
        <v>5340</v>
      </c>
      <c r="AN61" s="52">
        <f>'[9]NAW7 - HVP - ENWL'!AN58</f>
        <v>2529</v>
      </c>
      <c r="AO61" s="52">
        <f>'[9]NAW7 - HVP - ENWL'!AO58</f>
        <v>7229</v>
      </c>
      <c r="AP61" s="59">
        <f t="shared" ref="AP61:AP63" si="315">SUM(AK61:AO61)</f>
        <v>28962</v>
      </c>
      <c r="BB61" s="6"/>
      <c r="BC61" s="6"/>
      <c r="BD61" s="58" t="s">
        <v>28</v>
      </c>
      <c r="BE61" s="172">
        <f>'ENWL - HI Probs. of Failure '!O$21</f>
        <v>8.4900000000000004E-4</v>
      </c>
      <c r="BF61" s="172">
        <f>'ENWL - HI Probs. of Failure '!P$21</f>
        <v>8.4900000000000004E-4</v>
      </c>
      <c r="BG61" s="172">
        <f>'ENWL - HI Probs. of Failure '!Q$21</f>
        <v>1.469E-3</v>
      </c>
      <c r="BH61" s="172">
        <f>'ENWL - HI Probs. of Failure '!R$21</f>
        <v>2.8900000000000002E-3</v>
      </c>
      <c r="BI61" s="172">
        <f>'ENWL - HI Probs. of Failure '!S$21</f>
        <v>5.3499999999999997E-3</v>
      </c>
      <c r="BJ61" s="176"/>
      <c r="BK61" s="6"/>
      <c r="BL61" s="58" t="s">
        <v>28</v>
      </c>
      <c r="BM61" s="194">
        <f>$BM3*'ENWL - Ave Crit'!$Q$21</f>
        <v>32449.999999999996</v>
      </c>
      <c r="BN61" s="194">
        <f>$BM3*'ENWL - Ave Crit'!$Q$21</f>
        <v>32449.999999999996</v>
      </c>
      <c r="BO61" s="194">
        <f>$BM3*'ENWL - Ave Crit'!$Q$21</f>
        <v>32449.999999999996</v>
      </c>
      <c r="BP61" s="194">
        <f>$BM3*'ENWL - Ave Crit'!$Q$21</f>
        <v>32449.999999999996</v>
      </c>
      <c r="BQ61" s="194">
        <f>$BM3*'ENWL - Ave Crit'!$Q$21</f>
        <v>32449.999999999996</v>
      </c>
      <c r="BR61" s="176"/>
      <c r="BS61" s="6"/>
      <c r="BT61" s="58" t="s">
        <v>28</v>
      </c>
      <c r="BU61" s="24">
        <f t="shared" si="19"/>
        <v>27.550049999999999</v>
      </c>
      <c r="BV61" s="24">
        <f t="shared" si="19"/>
        <v>27.550049999999999</v>
      </c>
      <c r="BW61" s="24">
        <f t="shared" si="19"/>
        <v>47.669049999999999</v>
      </c>
      <c r="BX61" s="24">
        <f t="shared" si="19"/>
        <v>93.780499999999989</v>
      </c>
      <c r="BY61" s="24">
        <f t="shared" si="19"/>
        <v>173.60749999999996</v>
      </c>
      <c r="BZ61" s="6"/>
      <c r="CA61" s="6"/>
      <c r="CB61" s="58" t="s">
        <v>28</v>
      </c>
      <c r="CC61" s="195">
        <f t="shared" ref="CC61:CC63" si="316">IF(BU61="","",M61*BU61)</f>
        <v>36090.565499999997</v>
      </c>
      <c r="CD61" s="195">
        <f t="shared" si="302"/>
        <v>419587.26149999996</v>
      </c>
      <c r="CE61" s="195">
        <f t="shared" si="302"/>
        <v>334207.70954999997</v>
      </c>
      <c r="CF61" s="195">
        <f t="shared" si="302"/>
        <v>182027.95049999998</v>
      </c>
      <c r="CG61" s="195">
        <f t="shared" si="302"/>
        <v>592869.61249999981</v>
      </c>
      <c r="CH61" s="198">
        <f t="shared" ref="CH61:CH63" si="317">SUM(CC61:CG61)</f>
        <v>1564783.0995499997</v>
      </c>
      <c r="CI61" s="68"/>
      <c r="CJ61" s="68"/>
      <c r="CK61" s="195">
        <f t="shared" si="303"/>
        <v>72704.581949999993</v>
      </c>
      <c r="CL61" s="195">
        <f t="shared" si="303"/>
        <v>411735.49724999996</v>
      </c>
      <c r="CM61" s="195">
        <f t="shared" si="303"/>
        <v>323625.18044999999</v>
      </c>
      <c r="CN61" s="195">
        <f t="shared" si="303"/>
        <v>166460.38749999998</v>
      </c>
      <c r="CO61" s="195">
        <f t="shared" si="303"/>
        <v>488878.71999999986</v>
      </c>
      <c r="CP61" s="198">
        <f t="shared" si="3"/>
        <v>1463404.3671499998</v>
      </c>
      <c r="CS61" s="195">
        <f t="shared" ref="CS61:CS63" si="318">IF(BU61="","",Y61*BU61)</f>
        <v>70390.37775</v>
      </c>
      <c r="CT61" s="195">
        <f t="shared" si="304"/>
        <v>358701.65100000001</v>
      </c>
      <c r="CU61" s="195">
        <f t="shared" si="304"/>
        <v>293259.99559999997</v>
      </c>
      <c r="CV61" s="195">
        <f t="shared" si="304"/>
        <v>247017.83699999997</v>
      </c>
      <c r="CW61" s="195">
        <f t="shared" si="304"/>
        <v>798768.10749999981</v>
      </c>
      <c r="CX61" s="198">
        <f t="shared" si="5"/>
        <v>1768137.9688499998</v>
      </c>
      <c r="DA61" s="195">
        <f t="shared" ref="DA61:DA63" si="319">IF(BU61="","",(S61+Y61)*BU61)</f>
        <v>70390.37775</v>
      </c>
      <c r="DB61" s="195">
        <f t="shared" si="305"/>
        <v>358701.65100000001</v>
      </c>
      <c r="DC61" s="195">
        <f t="shared" si="305"/>
        <v>293259.99559999997</v>
      </c>
      <c r="DD61" s="195">
        <f t="shared" si="305"/>
        <v>247017.83699999997</v>
      </c>
      <c r="DE61" s="195">
        <f t="shared" si="305"/>
        <v>798768.10749999981</v>
      </c>
      <c r="DF61" s="198">
        <f t="shared" si="7"/>
        <v>1768137.9688499998</v>
      </c>
      <c r="DI61" s="195">
        <f t="shared" ref="DI61:DI63" si="320">IF(BU61="","",AK61*BU61)</f>
        <v>67139.471850000002</v>
      </c>
      <c r="DJ61" s="195">
        <f t="shared" si="306"/>
        <v>314814.42134999996</v>
      </c>
      <c r="DK61" s="195">
        <f t="shared" si="306"/>
        <v>254552.72699999998</v>
      </c>
      <c r="DL61" s="195">
        <f t="shared" si="306"/>
        <v>237170.88449999999</v>
      </c>
      <c r="DM61" s="195">
        <f t="shared" si="306"/>
        <v>1255008.6174999997</v>
      </c>
      <c r="DN61" s="198">
        <f t="shared" si="25"/>
        <v>2128686.1221999996</v>
      </c>
      <c r="DQ61" s="195">
        <f t="shared" ref="DQ61:DQ63" si="321">IF(BU61="","",(AE61+AK61)*BU61)</f>
        <v>67139.471850000002</v>
      </c>
      <c r="DR61" s="195">
        <f t="shared" si="307"/>
        <v>314814.42134999996</v>
      </c>
      <c r="DS61" s="195">
        <f t="shared" si="307"/>
        <v>254552.72699999998</v>
      </c>
      <c r="DT61" s="195">
        <f t="shared" si="307"/>
        <v>237170.88449999999</v>
      </c>
      <c r="DU61" s="195">
        <f t="shared" si="307"/>
        <v>1255008.6174999997</v>
      </c>
      <c r="DV61" s="198">
        <f t="shared" si="10"/>
        <v>2128686.1221999996</v>
      </c>
    </row>
    <row r="62" spans="1:126" ht="25.5" customHeight="1">
      <c r="A62" s="19"/>
      <c r="B62" s="55"/>
      <c r="C62" s="55"/>
      <c r="D62" s="56">
        <f t="shared" si="308"/>
        <v>1505</v>
      </c>
      <c r="E62" s="57">
        <f t="shared" si="309"/>
        <v>1505</v>
      </c>
      <c r="F62" s="58" t="s">
        <v>30</v>
      </c>
      <c r="G62" s="52">
        <f>'[9]NAW7 - HVP - ENWL'!G59</f>
        <v>137</v>
      </c>
      <c r="H62" s="52">
        <f>'[9]NAW7 - HVP - ENWL'!H59</f>
        <v>777</v>
      </c>
      <c r="I62" s="52">
        <f>'[9]NAW7 - HVP - ENWL'!I59</f>
        <v>353</v>
      </c>
      <c r="J62" s="52">
        <f>'[9]NAW7 - HVP - ENWL'!J59</f>
        <v>92</v>
      </c>
      <c r="K62" s="52">
        <f>'[9]NAW7 - HVP - ENWL'!K59</f>
        <v>146</v>
      </c>
      <c r="L62" s="59">
        <f t="shared" si="310"/>
        <v>1505</v>
      </c>
      <c r="M62" s="52">
        <f>'[9]NAW7 - HVP - ENWL'!M59</f>
        <v>68</v>
      </c>
      <c r="N62" s="52">
        <f>'[9]NAW7 - HVP - ENWL'!N59</f>
        <v>792</v>
      </c>
      <c r="O62" s="52">
        <f>'[9]NAW7 - HVP - ENWL'!O59</f>
        <v>364</v>
      </c>
      <c r="P62" s="52">
        <f>'[9]NAW7 - HVP - ENWL'!P59</f>
        <v>101</v>
      </c>
      <c r="Q62" s="52">
        <f>'[9]NAW7 - HVP - ENWL'!Q59</f>
        <v>177</v>
      </c>
      <c r="R62" s="59">
        <f t="shared" si="311"/>
        <v>1502</v>
      </c>
      <c r="S62" s="52">
        <f>'[9]NAW7 - HVP - ENWL'!S59</f>
        <v>0</v>
      </c>
      <c r="T62" s="52">
        <f>'[9]NAW7 - HVP - ENWL'!T59</f>
        <v>0</v>
      </c>
      <c r="U62" s="52">
        <f>'[9]NAW7 - HVP - ENWL'!U59</f>
        <v>0</v>
      </c>
      <c r="V62" s="52">
        <f>'[9]NAW7 - HVP - ENWL'!V59</f>
        <v>0</v>
      </c>
      <c r="W62" s="52">
        <f>'[9]NAW7 - HVP - ENWL'!W59</f>
        <v>0</v>
      </c>
      <c r="X62" s="59">
        <f t="shared" si="312"/>
        <v>0</v>
      </c>
      <c r="Y62" s="52">
        <f>'[9]NAW7 - HVP - ENWL'!Y59</f>
        <v>133</v>
      </c>
      <c r="Z62" s="52">
        <f>'[9]NAW7 - HVP - ENWL'!Z59</f>
        <v>677</v>
      </c>
      <c r="AA62" s="52">
        <f>'[9]NAW7 - HVP - ENWL'!AA59</f>
        <v>320</v>
      </c>
      <c r="AB62" s="52">
        <f>'[9]NAW7 - HVP - ENWL'!AB59</f>
        <v>137</v>
      </c>
      <c r="AC62" s="52">
        <f>'[9]NAW7 - HVP - ENWL'!AC59</f>
        <v>239</v>
      </c>
      <c r="AD62" s="59">
        <f t="shared" si="313"/>
        <v>1506</v>
      </c>
      <c r="AE62" s="52">
        <f>'[9]NAW7 - HVP - ENWL'!AE59</f>
        <v>0</v>
      </c>
      <c r="AF62" s="52">
        <f>'[9]NAW7 - HVP - ENWL'!AF59</f>
        <v>0</v>
      </c>
      <c r="AG62" s="52">
        <f>'[9]NAW7 - HVP - ENWL'!AG59</f>
        <v>0</v>
      </c>
      <c r="AH62" s="52">
        <f>'[9]NAW7 - HVP - ENWL'!AH59</f>
        <v>0</v>
      </c>
      <c r="AI62" s="52">
        <f>'[9]NAW7 - HVP - ENWL'!AI59</f>
        <v>0</v>
      </c>
      <c r="AJ62" s="59">
        <f t="shared" si="314"/>
        <v>0</v>
      </c>
      <c r="AK62" s="52">
        <f>'[9]NAW7 - HVP - ENWL'!AK59</f>
        <v>127</v>
      </c>
      <c r="AL62" s="52">
        <f>'[9]NAW7 - HVP - ENWL'!AL59</f>
        <v>594</v>
      </c>
      <c r="AM62" s="52">
        <f>'[9]NAW7 - HVP - ENWL'!AM59</f>
        <v>278</v>
      </c>
      <c r="AN62" s="52">
        <f>'[9]NAW7 - HVP - ENWL'!AN59</f>
        <v>131</v>
      </c>
      <c r="AO62" s="52">
        <f>'[9]NAW7 - HVP - ENWL'!AO59</f>
        <v>376</v>
      </c>
      <c r="AP62" s="59">
        <f t="shared" si="315"/>
        <v>1506</v>
      </c>
      <c r="BB62" s="6"/>
      <c r="BC62" s="6"/>
      <c r="BD62" s="58" t="s">
        <v>30</v>
      </c>
      <c r="BE62" s="172">
        <f>'ENWL - HI Probs. of Failure '!O$21</f>
        <v>8.4900000000000004E-4</v>
      </c>
      <c r="BF62" s="172">
        <f>'ENWL - HI Probs. of Failure '!P$21</f>
        <v>8.4900000000000004E-4</v>
      </c>
      <c r="BG62" s="172">
        <f>'ENWL - HI Probs. of Failure '!Q$21</f>
        <v>1.469E-3</v>
      </c>
      <c r="BH62" s="172">
        <f>'ENWL - HI Probs. of Failure '!R$21</f>
        <v>2.8900000000000002E-3</v>
      </c>
      <c r="BI62" s="172">
        <f>'ENWL - HI Probs. of Failure '!S$21</f>
        <v>5.3499999999999997E-3</v>
      </c>
      <c r="BJ62" s="176"/>
      <c r="BK62" s="6"/>
      <c r="BL62" s="58" t="s">
        <v>30</v>
      </c>
      <c r="BM62" s="194">
        <f>$BM4*'ENWL - Ave Crit'!$Q$21</f>
        <v>48674.999999999993</v>
      </c>
      <c r="BN62" s="194">
        <f>$BM4*'ENWL - Ave Crit'!$Q$21</f>
        <v>48674.999999999993</v>
      </c>
      <c r="BO62" s="194">
        <f>$BM4*'ENWL - Ave Crit'!$Q$21</f>
        <v>48674.999999999993</v>
      </c>
      <c r="BP62" s="194">
        <f>$BM4*'ENWL - Ave Crit'!$Q$21</f>
        <v>48674.999999999993</v>
      </c>
      <c r="BQ62" s="194">
        <f>$BM4*'ENWL - Ave Crit'!$Q$21</f>
        <v>48674.999999999993</v>
      </c>
      <c r="BR62" s="176"/>
      <c r="BS62" s="6"/>
      <c r="BT62" s="58" t="s">
        <v>30</v>
      </c>
      <c r="BU62" s="24">
        <f t="shared" si="19"/>
        <v>41.325074999999998</v>
      </c>
      <c r="BV62" s="24">
        <f t="shared" si="19"/>
        <v>41.325074999999998</v>
      </c>
      <c r="BW62" s="24">
        <f t="shared" si="19"/>
        <v>71.503574999999998</v>
      </c>
      <c r="BX62" s="24">
        <f t="shared" si="19"/>
        <v>140.67075</v>
      </c>
      <c r="BY62" s="24">
        <f t="shared" si="19"/>
        <v>260.41124999999994</v>
      </c>
      <c r="BZ62" s="6"/>
      <c r="CA62" s="6"/>
      <c r="CB62" s="58" t="s">
        <v>30</v>
      </c>
      <c r="CC62" s="195">
        <f t="shared" si="316"/>
        <v>2810.1050999999998</v>
      </c>
      <c r="CD62" s="195">
        <f t="shared" si="302"/>
        <v>32729.4594</v>
      </c>
      <c r="CE62" s="195">
        <f t="shared" si="302"/>
        <v>26027.301299999999</v>
      </c>
      <c r="CF62" s="195">
        <f t="shared" si="302"/>
        <v>14207.74575</v>
      </c>
      <c r="CG62" s="195">
        <f t="shared" si="302"/>
        <v>46092.791249999987</v>
      </c>
      <c r="CH62" s="198">
        <f t="shared" si="317"/>
        <v>121867.40279999998</v>
      </c>
      <c r="CI62" s="68"/>
      <c r="CJ62" s="68"/>
      <c r="CK62" s="195">
        <f t="shared" si="303"/>
        <v>5661.5352750000002</v>
      </c>
      <c r="CL62" s="195">
        <f t="shared" si="303"/>
        <v>32109.583274999997</v>
      </c>
      <c r="CM62" s="195">
        <f t="shared" si="303"/>
        <v>25240.761974999998</v>
      </c>
      <c r="CN62" s="195">
        <f t="shared" si="303"/>
        <v>12941.708999999999</v>
      </c>
      <c r="CO62" s="195">
        <f t="shared" si="303"/>
        <v>38020.042499999989</v>
      </c>
      <c r="CP62" s="198">
        <f t="shared" si="3"/>
        <v>113973.632025</v>
      </c>
      <c r="CS62" s="195">
        <f t="shared" si="318"/>
        <v>5496.2349749999994</v>
      </c>
      <c r="CT62" s="195">
        <f t="shared" si="304"/>
        <v>27977.075774999998</v>
      </c>
      <c r="CU62" s="195">
        <f t="shared" si="304"/>
        <v>22881.144</v>
      </c>
      <c r="CV62" s="195">
        <f t="shared" si="304"/>
        <v>19271.892749999999</v>
      </c>
      <c r="CW62" s="195">
        <f t="shared" si="304"/>
        <v>62238.288749999985</v>
      </c>
      <c r="CX62" s="198">
        <f t="shared" si="5"/>
        <v>137864.63624999998</v>
      </c>
      <c r="DA62" s="195">
        <f t="shared" si="319"/>
        <v>5496.2349749999994</v>
      </c>
      <c r="DB62" s="195">
        <f t="shared" si="305"/>
        <v>27977.075774999998</v>
      </c>
      <c r="DC62" s="195">
        <f t="shared" si="305"/>
        <v>22881.144</v>
      </c>
      <c r="DD62" s="195">
        <f t="shared" si="305"/>
        <v>19271.892749999999</v>
      </c>
      <c r="DE62" s="195">
        <f t="shared" si="305"/>
        <v>62238.288749999985</v>
      </c>
      <c r="DF62" s="198">
        <f t="shared" si="7"/>
        <v>137864.63624999998</v>
      </c>
      <c r="DI62" s="195">
        <f t="shared" si="320"/>
        <v>5248.284525</v>
      </c>
      <c r="DJ62" s="195">
        <f t="shared" si="306"/>
        <v>24547.094549999998</v>
      </c>
      <c r="DK62" s="195">
        <f t="shared" si="306"/>
        <v>19877.993849999999</v>
      </c>
      <c r="DL62" s="195">
        <f t="shared" si="306"/>
        <v>18427.86825</v>
      </c>
      <c r="DM62" s="195">
        <f t="shared" si="306"/>
        <v>97914.629999999976</v>
      </c>
      <c r="DN62" s="198">
        <f t="shared" si="25"/>
        <v>166015.87117499998</v>
      </c>
      <c r="DQ62" s="195">
        <f t="shared" si="321"/>
        <v>5248.284525</v>
      </c>
      <c r="DR62" s="195">
        <f t="shared" si="307"/>
        <v>24547.094549999998</v>
      </c>
      <c r="DS62" s="195">
        <f t="shared" si="307"/>
        <v>19877.993849999999</v>
      </c>
      <c r="DT62" s="195">
        <f t="shared" si="307"/>
        <v>18427.86825</v>
      </c>
      <c r="DU62" s="195">
        <f t="shared" si="307"/>
        <v>97914.629999999976</v>
      </c>
      <c r="DV62" s="198">
        <f t="shared" si="10"/>
        <v>166015.87117499998</v>
      </c>
    </row>
    <row r="63" spans="1:126" ht="25.5" customHeight="1">
      <c r="A63" s="19"/>
      <c r="B63" s="55"/>
      <c r="C63" s="55"/>
      <c r="D63" s="56">
        <f t="shared" si="308"/>
        <v>34</v>
      </c>
      <c r="E63" s="57">
        <f t="shared" si="309"/>
        <v>34</v>
      </c>
      <c r="F63" s="58" t="s">
        <v>31</v>
      </c>
      <c r="G63" s="52">
        <f>'[9]NAW7 - HVP - ENWL'!G60</f>
        <v>3</v>
      </c>
      <c r="H63" s="52">
        <f>'[9]NAW7 - HVP - ENWL'!H60</f>
        <v>18</v>
      </c>
      <c r="I63" s="52">
        <f>'[9]NAW7 - HVP - ENWL'!I60</f>
        <v>8</v>
      </c>
      <c r="J63" s="52">
        <f>'[9]NAW7 - HVP - ENWL'!J60</f>
        <v>2</v>
      </c>
      <c r="K63" s="52">
        <f>'[9]NAW7 - HVP - ENWL'!K60</f>
        <v>3</v>
      </c>
      <c r="L63" s="59">
        <f t="shared" si="310"/>
        <v>34</v>
      </c>
      <c r="M63" s="52">
        <f>'[9]NAW7 - HVP - ENWL'!M60</f>
        <v>2</v>
      </c>
      <c r="N63" s="52">
        <f>'[9]NAW7 - HVP - ENWL'!N60</f>
        <v>18</v>
      </c>
      <c r="O63" s="52">
        <f>'[9]NAW7 - HVP - ENWL'!O60</f>
        <v>9</v>
      </c>
      <c r="P63" s="52">
        <f>'[9]NAW7 - HVP - ENWL'!P60</f>
        <v>2</v>
      </c>
      <c r="Q63" s="52">
        <f>'[9]NAW7 - HVP - ENWL'!Q60</f>
        <v>4</v>
      </c>
      <c r="R63" s="59">
        <f t="shared" si="311"/>
        <v>35</v>
      </c>
      <c r="S63" s="52">
        <f>'[9]NAW7 - HVP - ENWL'!S60</f>
        <v>0</v>
      </c>
      <c r="T63" s="52">
        <f>'[9]NAW7 - HVP - ENWL'!T60</f>
        <v>0</v>
      </c>
      <c r="U63" s="52">
        <f>'[9]NAW7 - HVP - ENWL'!U60</f>
        <v>0</v>
      </c>
      <c r="V63" s="52">
        <f>'[9]NAW7 - HVP - ENWL'!V60</f>
        <v>0</v>
      </c>
      <c r="W63" s="52">
        <f>'[9]NAW7 - HVP - ENWL'!W60</f>
        <v>0</v>
      </c>
      <c r="X63" s="59">
        <f t="shared" si="312"/>
        <v>0</v>
      </c>
      <c r="Y63" s="52">
        <f>'[9]NAW7 - HVP - ENWL'!Y60</f>
        <v>3</v>
      </c>
      <c r="Z63" s="52">
        <f>'[9]NAW7 - HVP - ENWL'!Z60</f>
        <v>16</v>
      </c>
      <c r="AA63" s="52">
        <f>'[9]NAW7 - HVP - ENWL'!AA60</f>
        <v>7</v>
      </c>
      <c r="AB63" s="52">
        <f>'[9]NAW7 - HVP - ENWL'!AB60</f>
        <v>3</v>
      </c>
      <c r="AC63" s="52">
        <f>'[9]NAW7 - HVP - ENWL'!AC60</f>
        <v>6</v>
      </c>
      <c r="AD63" s="59">
        <f t="shared" si="313"/>
        <v>35</v>
      </c>
      <c r="AE63" s="52">
        <f>'[9]NAW7 - HVP - ENWL'!AE60</f>
        <v>0</v>
      </c>
      <c r="AF63" s="52">
        <f>'[9]NAW7 - HVP - ENWL'!AF60</f>
        <v>0</v>
      </c>
      <c r="AG63" s="52">
        <f>'[9]NAW7 - HVP - ENWL'!AG60</f>
        <v>0</v>
      </c>
      <c r="AH63" s="52">
        <f>'[9]NAW7 - HVP - ENWL'!AH60</f>
        <v>0</v>
      </c>
      <c r="AI63" s="52">
        <f>'[9]NAW7 - HVP - ENWL'!AI60</f>
        <v>0</v>
      </c>
      <c r="AJ63" s="59">
        <f t="shared" si="314"/>
        <v>0</v>
      </c>
      <c r="AK63" s="52">
        <f>'[9]NAW7 - HVP - ENWL'!AK60</f>
        <v>3</v>
      </c>
      <c r="AL63" s="52">
        <f>'[9]NAW7 - HVP - ENWL'!AL60</f>
        <v>14</v>
      </c>
      <c r="AM63" s="52">
        <f>'[9]NAW7 - HVP - ENWL'!AM60</f>
        <v>6</v>
      </c>
      <c r="AN63" s="52">
        <f>'[9]NAW7 - HVP - ENWL'!AN60</f>
        <v>3</v>
      </c>
      <c r="AO63" s="52">
        <f>'[9]NAW7 - HVP - ENWL'!AO60</f>
        <v>9</v>
      </c>
      <c r="AP63" s="59">
        <f t="shared" si="315"/>
        <v>35</v>
      </c>
      <c r="BB63" s="6"/>
      <c r="BC63" s="6"/>
      <c r="BD63" s="58" t="s">
        <v>31</v>
      </c>
      <c r="BE63" s="172">
        <f>'ENWL - HI Probs. of Failure '!O$21</f>
        <v>8.4900000000000004E-4</v>
      </c>
      <c r="BF63" s="172">
        <f>'ENWL - HI Probs. of Failure '!P$21</f>
        <v>8.4900000000000004E-4</v>
      </c>
      <c r="BG63" s="172">
        <f>'ENWL - HI Probs. of Failure '!Q$21</f>
        <v>1.469E-3</v>
      </c>
      <c r="BH63" s="172">
        <f>'ENWL - HI Probs. of Failure '!R$21</f>
        <v>2.8900000000000002E-3</v>
      </c>
      <c r="BI63" s="172">
        <f>'ENWL - HI Probs. of Failure '!S$21</f>
        <v>5.3499999999999997E-3</v>
      </c>
      <c r="BJ63" s="176"/>
      <c r="BK63" s="6"/>
      <c r="BL63" s="58" t="s">
        <v>31</v>
      </c>
      <c r="BM63" s="194">
        <f>$BM5*'ENWL - Ave Crit'!$Q$21</f>
        <v>81124.999999999985</v>
      </c>
      <c r="BN63" s="194">
        <f>$BM5*'ENWL - Ave Crit'!$Q$21</f>
        <v>81124.999999999985</v>
      </c>
      <c r="BO63" s="194">
        <f>$BM5*'ENWL - Ave Crit'!$Q$21</f>
        <v>81124.999999999985</v>
      </c>
      <c r="BP63" s="194">
        <f>$BM5*'ENWL - Ave Crit'!$Q$21</f>
        <v>81124.999999999985</v>
      </c>
      <c r="BQ63" s="194">
        <f>$BM5*'ENWL - Ave Crit'!$Q$21</f>
        <v>81124.999999999985</v>
      </c>
      <c r="BR63" s="176"/>
      <c r="BS63" s="6"/>
      <c r="BT63" s="58" t="s">
        <v>31</v>
      </c>
      <c r="BU63" s="24">
        <f t="shared" si="19"/>
        <v>68.875124999999997</v>
      </c>
      <c r="BV63" s="24">
        <f t="shared" si="19"/>
        <v>68.875124999999997</v>
      </c>
      <c r="BW63" s="24">
        <f t="shared" si="19"/>
        <v>119.17262499999998</v>
      </c>
      <c r="BX63" s="24">
        <f t="shared" si="19"/>
        <v>234.45124999999999</v>
      </c>
      <c r="BY63" s="24">
        <f t="shared" si="19"/>
        <v>434.0187499999999</v>
      </c>
      <c r="BZ63" s="6"/>
      <c r="CA63" s="6"/>
      <c r="CB63" s="58" t="s">
        <v>31</v>
      </c>
      <c r="CC63" s="195">
        <f t="shared" si="316"/>
        <v>137.75024999999999</v>
      </c>
      <c r="CD63" s="195">
        <f t="shared" si="302"/>
        <v>1239.75225</v>
      </c>
      <c r="CE63" s="195">
        <f t="shared" si="302"/>
        <v>1072.5536249999998</v>
      </c>
      <c r="CF63" s="195">
        <f t="shared" si="302"/>
        <v>468.90249999999997</v>
      </c>
      <c r="CG63" s="195">
        <f t="shared" si="302"/>
        <v>1736.0749999999996</v>
      </c>
      <c r="CH63" s="198">
        <f t="shared" si="317"/>
        <v>4655.033625</v>
      </c>
      <c r="CI63" s="68"/>
      <c r="CJ63" s="68"/>
      <c r="CK63" s="195">
        <f t="shared" si="303"/>
        <v>206.62537499999999</v>
      </c>
      <c r="CL63" s="195">
        <f t="shared" si="303"/>
        <v>1239.75225</v>
      </c>
      <c r="CM63" s="195">
        <f t="shared" si="303"/>
        <v>953.38099999999986</v>
      </c>
      <c r="CN63" s="195">
        <f t="shared" si="303"/>
        <v>468.90249999999997</v>
      </c>
      <c r="CO63" s="195">
        <f t="shared" si="303"/>
        <v>1302.0562499999996</v>
      </c>
      <c r="CP63" s="198">
        <f t="shared" si="3"/>
        <v>4170.7173750000002</v>
      </c>
      <c r="CS63" s="195">
        <f t="shared" si="318"/>
        <v>206.62537499999999</v>
      </c>
      <c r="CT63" s="195">
        <f t="shared" si="304"/>
        <v>1102.002</v>
      </c>
      <c r="CU63" s="195">
        <f t="shared" si="304"/>
        <v>834.20837499999993</v>
      </c>
      <c r="CV63" s="195">
        <f t="shared" si="304"/>
        <v>703.35374999999999</v>
      </c>
      <c r="CW63" s="195">
        <f t="shared" si="304"/>
        <v>2604.1124999999993</v>
      </c>
      <c r="CX63" s="198">
        <f t="shared" si="5"/>
        <v>5450.3019999999997</v>
      </c>
      <c r="DA63" s="195">
        <f t="shared" si="319"/>
        <v>206.62537499999999</v>
      </c>
      <c r="DB63" s="195">
        <f t="shared" si="305"/>
        <v>1102.002</v>
      </c>
      <c r="DC63" s="195">
        <f t="shared" si="305"/>
        <v>834.20837499999993</v>
      </c>
      <c r="DD63" s="195">
        <f t="shared" si="305"/>
        <v>703.35374999999999</v>
      </c>
      <c r="DE63" s="195">
        <f t="shared" si="305"/>
        <v>2604.1124999999993</v>
      </c>
      <c r="DF63" s="198">
        <f t="shared" si="7"/>
        <v>5450.3019999999997</v>
      </c>
      <c r="DI63" s="195">
        <f t="shared" si="320"/>
        <v>206.62537499999999</v>
      </c>
      <c r="DJ63" s="195">
        <f t="shared" si="306"/>
        <v>964.2517499999999</v>
      </c>
      <c r="DK63" s="195">
        <f t="shared" si="306"/>
        <v>715.03574999999989</v>
      </c>
      <c r="DL63" s="195">
        <f t="shared" si="306"/>
        <v>703.35374999999999</v>
      </c>
      <c r="DM63" s="195">
        <f t="shared" si="306"/>
        <v>3906.1687499999989</v>
      </c>
      <c r="DN63" s="198">
        <f t="shared" si="25"/>
        <v>6495.4353749999991</v>
      </c>
      <c r="DQ63" s="195">
        <f t="shared" si="321"/>
        <v>206.62537499999999</v>
      </c>
      <c r="DR63" s="195">
        <f t="shared" si="307"/>
        <v>964.2517499999999</v>
      </c>
      <c r="DS63" s="195">
        <f t="shared" si="307"/>
        <v>715.03574999999989</v>
      </c>
      <c r="DT63" s="195">
        <f t="shared" si="307"/>
        <v>703.35374999999999</v>
      </c>
      <c r="DU63" s="195">
        <f t="shared" si="307"/>
        <v>3906.1687499999989</v>
      </c>
      <c r="DV63" s="198">
        <f t="shared" si="10"/>
        <v>6495.4353749999991</v>
      </c>
    </row>
    <row r="64" spans="1:126" ht="25.5" customHeight="1" thickBot="1">
      <c r="A64" s="19"/>
      <c r="B64" s="60"/>
      <c r="C64" s="61"/>
      <c r="D64" s="62">
        <f>SUM(D60:D63)</f>
        <v>30515</v>
      </c>
      <c r="E64" s="63">
        <f>SUM(E60:E63)</f>
        <v>30515</v>
      </c>
      <c r="F64" s="64"/>
      <c r="G64" s="65">
        <f>SUM(G60:G63)</f>
        <v>2780</v>
      </c>
      <c r="H64" s="66">
        <f t="shared" ref="H64:K64" si="322">SUM(H60:H63)</f>
        <v>15746</v>
      </c>
      <c r="I64" s="66">
        <f t="shared" si="322"/>
        <v>7153</v>
      </c>
      <c r="J64" s="66">
        <f t="shared" si="322"/>
        <v>1870</v>
      </c>
      <c r="K64" s="66">
        <f t="shared" si="322"/>
        <v>2966</v>
      </c>
      <c r="L64" s="67"/>
      <c r="M64" s="65">
        <f>SUM(M60:M63)</f>
        <v>1381</v>
      </c>
      <c r="N64" s="66">
        <f t="shared" ref="N64:Q64" si="323">SUM(N60:N63)</f>
        <v>16046</v>
      </c>
      <c r="O64" s="66">
        <f t="shared" si="323"/>
        <v>7387</v>
      </c>
      <c r="P64" s="66">
        <f t="shared" si="323"/>
        <v>2045</v>
      </c>
      <c r="Q64" s="66">
        <f t="shared" si="323"/>
        <v>3597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2692</v>
      </c>
      <c r="Z64" s="66">
        <f t="shared" ref="Z64:AC64" si="325">SUM(Z60:Z63)</f>
        <v>13718</v>
      </c>
      <c r="AA64" s="66">
        <f t="shared" si="325"/>
        <v>6482</v>
      </c>
      <c r="AB64" s="66">
        <f t="shared" si="325"/>
        <v>2775</v>
      </c>
      <c r="AC64" s="66">
        <f t="shared" si="325"/>
        <v>4848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2568</v>
      </c>
      <c r="AL64" s="66">
        <f t="shared" ref="AL64:AO64" si="327">SUM(AL60:AL63)</f>
        <v>12040</v>
      </c>
      <c r="AM64" s="66">
        <f t="shared" si="327"/>
        <v>5626</v>
      </c>
      <c r="AN64" s="66">
        <f t="shared" si="327"/>
        <v>2664</v>
      </c>
      <c r="AO64" s="66">
        <f t="shared" si="327"/>
        <v>7617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39057.705884999996</v>
      </c>
      <c r="CD64" s="197">
        <f t="shared" ref="CD64:CG64" si="328">SUM(CD60:CD63)</f>
        <v>453672.18335999997</v>
      </c>
      <c r="CE64" s="197">
        <f t="shared" si="328"/>
        <v>361407.66947999998</v>
      </c>
      <c r="CF64" s="197">
        <f t="shared" si="328"/>
        <v>196770.24509999997</v>
      </c>
      <c r="CG64" s="197">
        <f t="shared" si="328"/>
        <v>640820.00399999972</v>
      </c>
      <c r="CH64" s="198">
        <f>SUM(CC64:CG64)</f>
        <v>1691727.8078249996</v>
      </c>
      <c r="CI64" s="68"/>
      <c r="CJ64" s="68"/>
      <c r="CK64" s="197">
        <f>SUM(CK60:CK63)</f>
        <v>78592.027634999991</v>
      </c>
      <c r="CL64" s="197">
        <f t="shared" ref="CL64:CO64" si="329">SUM(CL60:CL63)</f>
        <v>445200.54298499995</v>
      </c>
      <c r="CM64" s="197">
        <f t="shared" si="329"/>
        <v>349919.42842999997</v>
      </c>
      <c r="CN64" s="197">
        <f t="shared" si="329"/>
        <v>179936.64534999998</v>
      </c>
      <c r="CO64" s="197">
        <f t="shared" si="329"/>
        <v>528322.34399999992</v>
      </c>
      <c r="CP64" s="198">
        <f t="shared" si="3"/>
        <v>1581970.9883999997</v>
      </c>
      <c r="CS64" s="197">
        <f>SUM(CS60:CS63)</f>
        <v>76112.523134999996</v>
      </c>
      <c r="CT64" s="197">
        <f t="shared" ref="CT64:CW64" si="330">SUM(CT60:CT63)</f>
        <v>387877.15394999995</v>
      </c>
      <c r="CU64" s="197">
        <f t="shared" si="330"/>
        <v>317075.45298</v>
      </c>
      <c r="CV64" s="197">
        <f t="shared" si="330"/>
        <v>267058.72985</v>
      </c>
      <c r="CW64" s="197">
        <f t="shared" si="330"/>
        <v>863853.55924999982</v>
      </c>
      <c r="CX64" s="198">
        <f t="shared" si="5"/>
        <v>1911977.4191649999</v>
      </c>
      <c r="DA64" s="197">
        <f>SUM(DA60:DA63)</f>
        <v>76112.523134999996</v>
      </c>
      <c r="DB64" s="197">
        <f t="shared" ref="DB64:DE64" si="331">SUM(DB60:DB63)</f>
        <v>387877.15394999995</v>
      </c>
      <c r="DC64" s="197">
        <f t="shared" si="331"/>
        <v>317075.45298</v>
      </c>
      <c r="DD64" s="197">
        <f t="shared" si="331"/>
        <v>267058.72985</v>
      </c>
      <c r="DE64" s="197">
        <f t="shared" si="331"/>
        <v>863853.55924999982</v>
      </c>
      <c r="DF64" s="198">
        <f t="shared" si="7"/>
        <v>1911977.4191649999</v>
      </c>
      <c r="DI64" s="197">
        <f>SUM(DI60:DI63)</f>
        <v>72613.666784999994</v>
      </c>
      <c r="DJ64" s="197">
        <f t="shared" ref="DJ64:DM64" si="332">SUM(DJ60:DJ63)</f>
        <v>340422.19282499992</v>
      </c>
      <c r="DK64" s="197">
        <f t="shared" si="332"/>
        <v>275212.49326999998</v>
      </c>
      <c r="DL64" s="197">
        <f t="shared" si="332"/>
        <v>256367.75284999999</v>
      </c>
      <c r="DM64" s="197">
        <f t="shared" si="332"/>
        <v>1357193.9919999996</v>
      </c>
      <c r="DN64" s="198">
        <f t="shared" si="25"/>
        <v>2301810.0977299996</v>
      </c>
      <c r="DQ64" s="197">
        <f>SUM(DQ60:DQ63)</f>
        <v>72613.666784999994</v>
      </c>
      <c r="DR64" s="197">
        <f t="shared" ref="DR64:DU64" si="333">SUM(DR60:DR63)</f>
        <v>340422.19282499992</v>
      </c>
      <c r="DS64" s="197">
        <f t="shared" si="333"/>
        <v>275212.49326999998</v>
      </c>
      <c r="DT64" s="197">
        <f t="shared" si="333"/>
        <v>256367.75284999999</v>
      </c>
      <c r="DU64" s="197">
        <f t="shared" si="333"/>
        <v>1357193.9919999996</v>
      </c>
      <c r="DV64" s="198">
        <f t="shared" si="10"/>
        <v>2301810.0977299996</v>
      </c>
    </row>
    <row r="65" spans="1:126" ht="25.5" customHeight="1">
      <c r="A65" s="19"/>
      <c r="B65" s="48" t="s">
        <v>38</v>
      </c>
      <c r="C65" s="48"/>
      <c r="D65" s="49">
        <f>L65</f>
        <v>0</v>
      </c>
      <c r="E65" s="50">
        <f>D65+SUM(AE65:AI65)</f>
        <v>0</v>
      </c>
      <c r="F65" s="51" t="s">
        <v>26</v>
      </c>
      <c r="G65" s="52">
        <f>'[9]NAW7 - HVP - ENWL'!G62</f>
        <v>0</v>
      </c>
      <c r="H65" s="52">
        <f>'[9]NAW7 - HVP - ENWL'!H62</f>
        <v>0</v>
      </c>
      <c r="I65" s="52">
        <f>'[9]NAW7 - HVP - ENWL'!I62</f>
        <v>0</v>
      </c>
      <c r="J65" s="52">
        <f>'[9]NAW7 - HVP - ENWL'!J62</f>
        <v>0</v>
      </c>
      <c r="K65" s="52">
        <f>'[9]NAW7 - HVP - ENWL'!K62</f>
        <v>0</v>
      </c>
      <c r="L65" s="53">
        <f>SUM(G65:K65)</f>
        <v>0</v>
      </c>
      <c r="M65" s="52">
        <f>'[9]NAW7 - HVP - ENWL'!M62</f>
        <v>0</v>
      </c>
      <c r="N65" s="52">
        <f>'[9]NAW7 - HVP - ENWL'!N62</f>
        <v>0</v>
      </c>
      <c r="O65" s="52">
        <f>'[9]NAW7 - HVP - ENWL'!O62</f>
        <v>0</v>
      </c>
      <c r="P65" s="52">
        <f>'[9]NAW7 - HVP - ENWL'!P62</f>
        <v>0</v>
      </c>
      <c r="Q65" s="52">
        <f>'[9]NAW7 - HVP - ENWL'!Q62</f>
        <v>0</v>
      </c>
      <c r="R65" s="53">
        <f>SUM(M65:Q65)</f>
        <v>0</v>
      </c>
      <c r="S65" s="52">
        <f>'[9]NAW7 - HVP - ENWL'!S62</f>
        <v>0</v>
      </c>
      <c r="T65" s="52">
        <f>'[9]NAW7 - HVP - ENWL'!T62</f>
        <v>0</v>
      </c>
      <c r="U65" s="52">
        <f>'[9]NAW7 - HVP - ENWL'!U62</f>
        <v>0</v>
      </c>
      <c r="V65" s="52">
        <f>'[9]NAW7 - HVP - ENWL'!V62</f>
        <v>0</v>
      </c>
      <c r="W65" s="52">
        <f>'[9]NAW7 - HVP - ENWL'!W62</f>
        <v>0</v>
      </c>
      <c r="X65" s="53">
        <f>SUM(S65:W65)</f>
        <v>0</v>
      </c>
      <c r="Y65" s="54">
        <f>'[9]NAW7 - HVP - ENWL'!Y62</f>
        <v>0</v>
      </c>
      <c r="Z65" s="54">
        <f>'[9]NAW7 - HVP - ENWL'!Z62</f>
        <v>0</v>
      </c>
      <c r="AA65" s="54">
        <f>'[9]NAW7 - HVP - ENWL'!AA62</f>
        <v>0</v>
      </c>
      <c r="AB65" s="54">
        <f>'[9]NAW7 - HVP - ENWL'!AB62</f>
        <v>0</v>
      </c>
      <c r="AC65" s="54">
        <f>'[9]NAW7 - HVP - ENWL'!AC62</f>
        <v>0</v>
      </c>
      <c r="AD65" s="53">
        <f>SUM(Y65:AC65)</f>
        <v>0</v>
      </c>
      <c r="AE65" s="54">
        <f>'[9]NAW7 - HVP - ENWL'!AE62</f>
        <v>0</v>
      </c>
      <c r="AF65" s="54">
        <f>'[9]NAW7 - HVP - ENWL'!AF62</f>
        <v>0</v>
      </c>
      <c r="AG65" s="54">
        <f>'[9]NAW7 - HVP - ENWL'!AG62</f>
        <v>0</v>
      </c>
      <c r="AH65" s="54">
        <f>'[9]NAW7 - HVP - ENWL'!AH62</f>
        <v>0</v>
      </c>
      <c r="AI65" s="54">
        <f>'[9]NAW7 - HVP - ENWL'!AI62</f>
        <v>0</v>
      </c>
      <c r="AJ65" s="53">
        <f>SUM(AE65:AI65)</f>
        <v>0</v>
      </c>
      <c r="AK65" s="54">
        <f>'[9]NAW7 - HVP - ENWL'!AK62</f>
        <v>0</v>
      </c>
      <c r="AL65" s="54">
        <f>'[9]NAW7 - HVP - ENWL'!AL62</f>
        <v>0</v>
      </c>
      <c r="AM65" s="54">
        <f>'[9]NAW7 - HVP - ENWL'!AM62</f>
        <v>0</v>
      </c>
      <c r="AN65" s="54">
        <f>'[9]NAW7 - HVP - ENWL'!AN62</f>
        <v>0</v>
      </c>
      <c r="AO65" s="54">
        <f>'[9]NAW7 - HVP - ENWL'!AO62</f>
        <v>0</v>
      </c>
      <c r="AP65" s="53">
        <f>SUM(AK65:AO65)</f>
        <v>0</v>
      </c>
      <c r="BB65" s="6"/>
      <c r="BC65" s="6"/>
      <c r="BD65" s="51" t="s">
        <v>26</v>
      </c>
      <c r="BE65" s="172">
        <f>'ENWL - HI Probs. of Failure '!O$22</f>
        <v>1.1980000000000001E-3</v>
      </c>
      <c r="BF65" s="172">
        <f>'ENWL - HI Probs. of Failure '!P$22</f>
        <v>1.1980000000000001E-3</v>
      </c>
      <c r="BG65" s="172">
        <f>'ENWL - HI Probs. of Failure '!Q$22</f>
        <v>2.0709999999999999E-3</v>
      </c>
      <c r="BH65" s="172">
        <f>'ENWL - HI Probs. of Failure '!R$22</f>
        <v>4.0819999999999997E-3</v>
      </c>
      <c r="BI65" s="172">
        <f>'ENWL - HI Probs. of Failure '!S$22</f>
        <v>1.15E-2</v>
      </c>
      <c r="BJ65" s="175"/>
      <c r="BK65" s="6"/>
      <c r="BL65" s="51" t="s">
        <v>26</v>
      </c>
      <c r="BM65" s="194">
        <f>$BM2*'ENWL - Ave Crit'!$Q$22</f>
        <v>14672.573999999999</v>
      </c>
      <c r="BN65" s="194">
        <f>$BM2*'ENWL - Ave Crit'!$Q$22</f>
        <v>14672.573999999999</v>
      </c>
      <c r="BO65" s="194">
        <f>$BM2*'ENWL - Ave Crit'!$Q$22</f>
        <v>14672.573999999999</v>
      </c>
      <c r="BP65" s="194">
        <f>$BM2*'ENWL - Ave Crit'!$Q$22</f>
        <v>14672.573999999999</v>
      </c>
      <c r="BQ65" s="194">
        <f>$BM2*'ENWL - Ave Crit'!$Q$22</f>
        <v>14672.573999999999</v>
      </c>
      <c r="BR65" s="175"/>
      <c r="BS65" s="6"/>
      <c r="BT65" s="51" t="s">
        <v>26</v>
      </c>
      <c r="BU65" s="24">
        <f t="shared" si="19"/>
        <v>17.577743651999999</v>
      </c>
      <c r="BV65" s="24">
        <f t="shared" si="19"/>
        <v>17.577743651999999</v>
      </c>
      <c r="BW65" s="24">
        <f t="shared" si="19"/>
        <v>30.386900753999996</v>
      </c>
      <c r="BX65" s="24">
        <f t="shared" si="19"/>
        <v>59.893447067999993</v>
      </c>
      <c r="BY65" s="24">
        <f t="shared" si="19"/>
        <v>168.73460099999997</v>
      </c>
      <c r="BZ65" s="6"/>
      <c r="CA65" s="6"/>
      <c r="CB65" s="51" t="s">
        <v>26</v>
      </c>
      <c r="CC65" s="195">
        <f>IF(BU65="","",M65*BU65)</f>
        <v>0</v>
      </c>
      <c r="CD65" s="195">
        <f t="shared" ref="CD65:CG68" si="334">IF(BV65="","",N65*BV65)</f>
        <v>0</v>
      </c>
      <c r="CE65" s="195">
        <f t="shared" si="334"/>
        <v>0</v>
      </c>
      <c r="CF65" s="195">
        <f t="shared" si="334"/>
        <v>0</v>
      </c>
      <c r="CG65" s="195">
        <f t="shared" si="334"/>
        <v>0</v>
      </c>
      <c r="CH65" s="198">
        <f>SUM(CC65:CG65)</f>
        <v>0</v>
      </c>
      <c r="CI65" s="68"/>
      <c r="CJ65" s="68"/>
      <c r="CK65" s="195">
        <f t="shared" ref="CK65:CO68" si="335">IF(BU65="","",G65*BU65)</f>
        <v>0</v>
      </c>
      <c r="CL65" s="195">
        <f t="shared" si="335"/>
        <v>0</v>
      </c>
      <c r="CM65" s="195">
        <f t="shared" si="335"/>
        <v>0</v>
      </c>
      <c r="CN65" s="195">
        <f t="shared" si="335"/>
        <v>0</v>
      </c>
      <c r="CO65" s="195">
        <f t="shared" si="335"/>
        <v>0</v>
      </c>
      <c r="CP65" s="198">
        <f t="shared" si="3"/>
        <v>0</v>
      </c>
      <c r="CS65" s="195">
        <f>IF(BU65="","",Y65*BU65)</f>
        <v>0</v>
      </c>
      <c r="CT65" s="195">
        <f t="shared" ref="CT65:CW68" si="336">IF(BV65="","",Z65*BV65)</f>
        <v>0</v>
      </c>
      <c r="CU65" s="195">
        <f t="shared" si="336"/>
        <v>0</v>
      </c>
      <c r="CV65" s="195">
        <f t="shared" si="336"/>
        <v>0</v>
      </c>
      <c r="CW65" s="195">
        <f t="shared" si="336"/>
        <v>0</v>
      </c>
      <c r="CX65" s="198">
        <f t="shared" si="5"/>
        <v>0</v>
      </c>
      <c r="DA65" s="195">
        <f>IF(BU65="","",(S65+Y65)*BU65)</f>
        <v>0</v>
      </c>
      <c r="DB65" s="195">
        <f t="shared" ref="DB65:DE68" si="337">IF(BV65="","",(T65+Z65)*BV65)</f>
        <v>0</v>
      </c>
      <c r="DC65" s="195">
        <f t="shared" si="337"/>
        <v>0</v>
      </c>
      <c r="DD65" s="195">
        <f t="shared" si="337"/>
        <v>0</v>
      </c>
      <c r="DE65" s="195">
        <f t="shared" si="337"/>
        <v>0</v>
      </c>
      <c r="DF65" s="198">
        <f t="shared" si="7"/>
        <v>0</v>
      </c>
      <c r="DI65" s="195">
        <f>IF(BU65="","",AK65*BU65)</f>
        <v>0</v>
      </c>
      <c r="DJ65" s="195">
        <f t="shared" ref="DJ65:DM68" si="338">IF(BV65="","",AL65*BV65)</f>
        <v>0</v>
      </c>
      <c r="DK65" s="195">
        <f t="shared" si="338"/>
        <v>0</v>
      </c>
      <c r="DL65" s="195">
        <f t="shared" si="338"/>
        <v>0</v>
      </c>
      <c r="DM65" s="195">
        <f t="shared" si="338"/>
        <v>0</v>
      </c>
      <c r="DN65" s="198">
        <f t="shared" si="25"/>
        <v>0</v>
      </c>
      <c r="DQ65" s="195">
        <f>IF(BU65="","",(AE65+AK65)*BU65)</f>
        <v>0</v>
      </c>
      <c r="DR65" s="195">
        <f t="shared" ref="DR65:DU68" si="339">IF(BV65="","",(AF65+AL65)*BV65)</f>
        <v>0</v>
      </c>
      <c r="DS65" s="195">
        <f t="shared" si="339"/>
        <v>0</v>
      </c>
      <c r="DT65" s="195">
        <f t="shared" si="339"/>
        <v>0</v>
      </c>
      <c r="DU65" s="195">
        <f t="shared" si="339"/>
        <v>0</v>
      </c>
      <c r="DV65" s="198">
        <f t="shared" si="10"/>
        <v>0</v>
      </c>
    </row>
    <row r="66" spans="1:126" ht="25.5" customHeight="1">
      <c r="A66" s="19"/>
      <c r="B66" s="55"/>
      <c r="C66" s="55"/>
      <c r="D66" s="56">
        <f t="shared" ref="D66:D68" si="340">L66</f>
        <v>14545</v>
      </c>
      <c r="E66" s="57">
        <f t="shared" ref="E66:E68" si="341">D66+SUM(AE66:AI66)</f>
        <v>14545</v>
      </c>
      <c r="F66" s="58" t="s">
        <v>28</v>
      </c>
      <c r="G66" s="52">
        <f>'[9]NAW7 - HVP - ENWL'!G63</f>
        <v>4823</v>
      </c>
      <c r="H66" s="52">
        <f>'[9]NAW7 - HVP - ENWL'!H63</f>
        <v>6506</v>
      </c>
      <c r="I66" s="52">
        <f>'[9]NAW7 - HVP - ENWL'!I63</f>
        <v>2560</v>
      </c>
      <c r="J66" s="52">
        <f>'[9]NAW7 - HVP - ENWL'!J63</f>
        <v>334</v>
      </c>
      <c r="K66" s="52">
        <f>'[9]NAW7 - HVP - ENWL'!K63</f>
        <v>322</v>
      </c>
      <c r="L66" s="59">
        <f t="shared" ref="L66:L68" si="342">SUM(G66:K66)</f>
        <v>14545</v>
      </c>
      <c r="M66" s="52">
        <f>'[9]NAW7 - HVP - ENWL'!M63</f>
        <v>4284</v>
      </c>
      <c r="N66" s="52">
        <f>'[9]NAW7 - HVP - ENWL'!N63</f>
        <v>6630</v>
      </c>
      <c r="O66" s="52">
        <f>'[9]NAW7 - HVP - ENWL'!O63</f>
        <v>2571</v>
      </c>
      <c r="P66" s="52">
        <f>'[9]NAW7 - HVP - ENWL'!P63</f>
        <v>336</v>
      </c>
      <c r="Q66" s="52">
        <f>'[9]NAW7 - HVP - ENWL'!Q63</f>
        <v>588</v>
      </c>
      <c r="R66" s="59">
        <f t="shared" ref="R66:R68" si="343">SUM(M66:Q66)</f>
        <v>14409</v>
      </c>
      <c r="S66" s="52">
        <f>'[9]NAW7 - HVP - ENWL'!S63</f>
        <v>0</v>
      </c>
      <c r="T66" s="52">
        <f>'[9]NAW7 - HVP - ENWL'!T63</f>
        <v>0</v>
      </c>
      <c r="U66" s="52">
        <f>'[9]NAW7 - HVP - ENWL'!U63</f>
        <v>0</v>
      </c>
      <c r="V66" s="52">
        <f>'[9]NAW7 - HVP - ENWL'!V63</f>
        <v>0</v>
      </c>
      <c r="W66" s="52">
        <f>'[9]NAW7 - HVP - ENWL'!W63</f>
        <v>0</v>
      </c>
      <c r="X66" s="59">
        <f t="shared" ref="X66:X68" si="344">SUM(S66:W66)</f>
        <v>0</v>
      </c>
      <c r="Y66" s="52">
        <f>'[9]NAW7 - HVP - ENWL'!Y63</f>
        <v>4178</v>
      </c>
      <c r="Z66" s="52">
        <f>'[9]NAW7 - HVP - ENWL'!Z63</f>
        <v>6111</v>
      </c>
      <c r="AA66" s="52">
        <f>'[9]NAW7 - HVP - ENWL'!AA63</f>
        <v>3001</v>
      </c>
      <c r="AB66" s="52">
        <f>'[9]NAW7 - HVP - ENWL'!AB63</f>
        <v>644</v>
      </c>
      <c r="AC66" s="52">
        <f>'[9]NAW7 - HVP - ENWL'!AC63</f>
        <v>613</v>
      </c>
      <c r="AD66" s="59">
        <f t="shared" ref="AD66:AD68" si="345">SUM(Y66:AC66)</f>
        <v>14547</v>
      </c>
      <c r="AE66" s="52">
        <f>'[9]NAW7 - HVP - ENWL'!AE63</f>
        <v>0</v>
      </c>
      <c r="AF66" s="52">
        <f>'[9]NAW7 - HVP - ENWL'!AF63</f>
        <v>0</v>
      </c>
      <c r="AG66" s="52">
        <f>'[9]NAW7 - HVP - ENWL'!AG63</f>
        <v>0</v>
      </c>
      <c r="AH66" s="52">
        <f>'[9]NAW7 - HVP - ENWL'!AH63</f>
        <v>0</v>
      </c>
      <c r="AI66" s="52">
        <f>'[9]NAW7 - HVP - ENWL'!AI63</f>
        <v>0</v>
      </c>
      <c r="AJ66" s="59">
        <f t="shared" ref="AJ66:AJ68" si="346">SUM(AE66:AI66)</f>
        <v>0</v>
      </c>
      <c r="AK66" s="52">
        <f>'[9]NAW7 - HVP - ENWL'!AK63</f>
        <v>3436</v>
      </c>
      <c r="AL66" s="52">
        <f>'[9]NAW7 - HVP - ENWL'!AL63</f>
        <v>5557</v>
      </c>
      <c r="AM66" s="52">
        <f>'[9]NAW7 - HVP - ENWL'!AM63</f>
        <v>3195</v>
      </c>
      <c r="AN66" s="52">
        <f>'[9]NAW7 - HVP - ENWL'!AN63</f>
        <v>1197</v>
      </c>
      <c r="AO66" s="52">
        <f>'[9]NAW7 - HVP - ENWL'!AO63</f>
        <v>1161</v>
      </c>
      <c r="AP66" s="59">
        <f t="shared" ref="AP66:AP68" si="347">SUM(AK66:AO66)</f>
        <v>14546</v>
      </c>
      <c r="BB66" s="6"/>
      <c r="BC66" s="6"/>
      <c r="BD66" s="58" t="s">
        <v>28</v>
      </c>
      <c r="BE66" s="172">
        <f>'ENWL - HI Probs. of Failure '!O$22</f>
        <v>1.1980000000000001E-3</v>
      </c>
      <c r="BF66" s="172">
        <f>'ENWL - HI Probs. of Failure '!P$22</f>
        <v>1.1980000000000001E-3</v>
      </c>
      <c r="BG66" s="172">
        <f>'ENWL - HI Probs. of Failure '!Q$22</f>
        <v>2.0709999999999999E-3</v>
      </c>
      <c r="BH66" s="172">
        <f>'ENWL - HI Probs. of Failure '!R$22</f>
        <v>4.0819999999999997E-3</v>
      </c>
      <c r="BI66" s="172">
        <f>'ENWL - HI Probs. of Failure '!S$22</f>
        <v>1.15E-2</v>
      </c>
      <c r="BJ66" s="176"/>
      <c r="BK66" s="6"/>
      <c r="BL66" s="58" t="s">
        <v>28</v>
      </c>
      <c r="BM66" s="194">
        <f>$BM3*'ENWL - Ave Crit'!$Q$22</f>
        <v>20960.82</v>
      </c>
      <c r="BN66" s="194">
        <f>$BM3*'ENWL - Ave Crit'!$Q$22</f>
        <v>20960.82</v>
      </c>
      <c r="BO66" s="194">
        <f>$BM3*'ENWL - Ave Crit'!$Q$22</f>
        <v>20960.82</v>
      </c>
      <c r="BP66" s="194">
        <f>$BM3*'ENWL - Ave Crit'!$Q$22</f>
        <v>20960.82</v>
      </c>
      <c r="BQ66" s="194">
        <f>$BM3*'ENWL - Ave Crit'!$Q$22</f>
        <v>20960.82</v>
      </c>
      <c r="BR66" s="176"/>
      <c r="BS66" s="6"/>
      <c r="BT66" s="58" t="s">
        <v>28</v>
      </c>
      <c r="BU66" s="24">
        <f t="shared" si="19"/>
        <v>25.111062360000002</v>
      </c>
      <c r="BV66" s="24">
        <f t="shared" si="19"/>
        <v>25.111062360000002</v>
      </c>
      <c r="BW66" s="24">
        <f t="shared" si="19"/>
        <v>43.409858219999997</v>
      </c>
      <c r="BX66" s="24">
        <f t="shared" si="19"/>
        <v>85.56206723999999</v>
      </c>
      <c r="BY66" s="24">
        <f t="shared" si="19"/>
        <v>241.04943</v>
      </c>
      <c r="BZ66" s="6"/>
      <c r="CA66" s="6"/>
      <c r="CB66" s="58" t="s">
        <v>28</v>
      </c>
      <c r="CC66" s="195">
        <f t="shared" ref="CC66:CC68" si="348">IF(BU66="","",M66*BU66)</f>
        <v>107575.79115024001</v>
      </c>
      <c r="CD66" s="195">
        <f t="shared" si="334"/>
        <v>166486.34344680002</v>
      </c>
      <c r="CE66" s="195">
        <f t="shared" si="334"/>
        <v>111606.74548361999</v>
      </c>
      <c r="CF66" s="195">
        <f t="shared" si="334"/>
        <v>28748.854592639997</v>
      </c>
      <c r="CG66" s="195">
        <f t="shared" si="334"/>
        <v>141737.06484000001</v>
      </c>
      <c r="CH66" s="198">
        <f t="shared" ref="CH66:CH68" si="349">SUM(CC66:CG66)</f>
        <v>556154.79951329995</v>
      </c>
      <c r="CI66" s="68"/>
      <c r="CJ66" s="68"/>
      <c r="CK66" s="195">
        <f t="shared" si="335"/>
        <v>121110.65376228001</v>
      </c>
      <c r="CL66" s="195">
        <f t="shared" si="335"/>
        <v>163372.57171416</v>
      </c>
      <c r="CM66" s="195">
        <f t="shared" si="335"/>
        <v>111129.23704319999</v>
      </c>
      <c r="CN66" s="195">
        <f t="shared" si="335"/>
        <v>28577.730458159996</v>
      </c>
      <c r="CO66" s="195">
        <f t="shared" si="335"/>
        <v>77617.916459999993</v>
      </c>
      <c r="CP66" s="198">
        <f t="shared" si="3"/>
        <v>501808.10943780001</v>
      </c>
      <c r="CS66" s="195">
        <f t="shared" ref="CS66:CS68" si="350">IF(BU66="","",Y66*BU66)</f>
        <v>104914.01854008001</v>
      </c>
      <c r="CT66" s="195">
        <f t="shared" si="336"/>
        <v>153453.70208196001</v>
      </c>
      <c r="CU66" s="195">
        <f t="shared" si="336"/>
        <v>130272.98451821999</v>
      </c>
      <c r="CV66" s="195">
        <f t="shared" si="336"/>
        <v>55101.971302559992</v>
      </c>
      <c r="CW66" s="195">
        <f t="shared" si="336"/>
        <v>147763.30059</v>
      </c>
      <c r="CX66" s="198">
        <f t="shared" si="5"/>
        <v>591505.97703282</v>
      </c>
      <c r="DA66" s="195">
        <f t="shared" ref="DA66:DA68" si="351">IF(BU66="","",(S66+Y66)*BU66)</f>
        <v>104914.01854008001</v>
      </c>
      <c r="DB66" s="195">
        <f t="shared" si="337"/>
        <v>153453.70208196001</v>
      </c>
      <c r="DC66" s="195">
        <f t="shared" si="337"/>
        <v>130272.98451821999</v>
      </c>
      <c r="DD66" s="195">
        <f t="shared" si="337"/>
        <v>55101.971302559992</v>
      </c>
      <c r="DE66" s="195">
        <f t="shared" si="337"/>
        <v>147763.30059</v>
      </c>
      <c r="DF66" s="198">
        <f t="shared" si="7"/>
        <v>591505.97703282</v>
      </c>
      <c r="DI66" s="195">
        <f t="shared" ref="DI66:DI68" si="352">IF(BU66="","",AK66*BU66)</f>
        <v>86281.610268960008</v>
      </c>
      <c r="DJ66" s="195">
        <f t="shared" si="338"/>
        <v>139542.17353452</v>
      </c>
      <c r="DK66" s="195">
        <f t="shared" si="338"/>
        <v>138694.49701289998</v>
      </c>
      <c r="DL66" s="195">
        <f t="shared" si="338"/>
        <v>102417.79448627999</v>
      </c>
      <c r="DM66" s="195">
        <f t="shared" si="338"/>
        <v>279858.38822999998</v>
      </c>
      <c r="DN66" s="198">
        <f t="shared" si="25"/>
        <v>746794.46353265992</v>
      </c>
      <c r="DQ66" s="195">
        <f t="shared" ref="DQ66:DQ68" si="353">IF(BU66="","",(AE66+AK66)*BU66)</f>
        <v>86281.610268960008</v>
      </c>
      <c r="DR66" s="195">
        <f t="shared" si="339"/>
        <v>139542.17353452</v>
      </c>
      <c r="DS66" s="195">
        <f t="shared" si="339"/>
        <v>138694.49701289998</v>
      </c>
      <c r="DT66" s="195">
        <f t="shared" si="339"/>
        <v>102417.79448627999</v>
      </c>
      <c r="DU66" s="195">
        <f t="shared" si="339"/>
        <v>279858.38822999998</v>
      </c>
      <c r="DV66" s="198">
        <f t="shared" si="10"/>
        <v>746794.46353265992</v>
      </c>
    </row>
    <row r="67" spans="1:126" ht="25.5" customHeight="1">
      <c r="A67" s="19"/>
      <c r="B67" s="55"/>
      <c r="C67" s="55"/>
      <c r="D67" s="56">
        <f t="shared" si="340"/>
        <v>2292</v>
      </c>
      <c r="E67" s="57">
        <f t="shared" si="341"/>
        <v>2292</v>
      </c>
      <c r="F67" s="58" t="s">
        <v>30</v>
      </c>
      <c r="G67" s="52">
        <f>'[9]NAW7 - HVP - ENWL'!G64</f>
        <v>760</v>
      </c>
      <c r="H67" s="52">
        <f>'[9]NAW7 - HVP - ENWL'!H64</f>
        <v>1025</v>
      </c>
      <c r="I67" s="52">
        <f>'[9]NAW7 - HVP - ENWL'!I64</f>
        <v>403</v>
      </c>
      <c r="J67" s="52">
        <f>'[9]NAW7 - HVP - ENWL'!J64</f>
        <v>53</v>
      </c>
      <c r="K67" s="52">
        <f>'[9]NAW7 - HVP - ENWL'!K64</f>
        <v>51</v>
      </c>
      <c r="L67" s="59">
        <f t="shared" si="342"/>
        <v>2292</v>
      </c>
      <c r="M67" s="52">
        <f>'[9]NAW7 - HVP - ENWL'!M64</f>
        <v>675</v>
      </c>
      <c r="N67" s="52">
        <f>'[9]NAW7 - HVP - ENWL'!N64</f>
        <v>1044</v>
      </c>
      <c r="O67" s="52">
        <f>'[9]NAW7 - HVP - ENWL'!O64</f>
        <v>405</v>
      </c>
      <c r="P67" s="52">
        <f>'[9]NAW7 - HVP - ENWL'!P64</f>
        <v>53</v>
      </c>
      <c r="Q67" s="52">
        <f>'[9]NAW7 - HVP - ENWL'!Q64</f>
        <v>93</v>
      </c>
      <c r="R67" s="59">
        <f t="shared" si="343"/>
        <v>2270</v>
      </c>
      <c r="S67" s="52">
        <f>'[9]NAW7 - HVP - ENWL'!S64</f>
        <v>0</v>
      </c>
      <c r="T67" s="52">
        <f>'[9]NAW7 - HVP - ENWL'!T64</f>
        <v>0</v>
      </c>
      <c r="U67" s="52">
        <f>'[9]NAW7 - HVP - ENWL'!U64</f>
        <v>0</v>
      </c>
      <c r="V67" s="52">
        <f>'[9]NAW7 - HVP - ENWL'!V64</f>
        <v>0</v>
      </c>
      <c r="W67" s="52">
        <f>'[9]NAW7 - HVP - ENWL'!W64</f>
        <v>0</v>
      </c>
      <c r="X67" s="59">
        <f t="shared" si="344"/>
        <v>0</v>
      </c>
      <c r="Y67" s="52">
        <f>'[9]NAW7 - HVP - ENWL'!Y64</f>
        <v>658</v>
      </c>
      <c r="Z67" s="52">
        <f>'[9]NAW7 - HVP - ENWL'!Z64</f>
        <v>962</v>
      </c>
      <c r="AA67" s="52">
        <f>'[9]NAW7 - HVP - ENWL'!AA64</f>
        <v>473</v>
      </c>
      <c r="AB67" s="52">
        <f>'[9]NAW7 - HVP - ENWL'!AB64</f>
        <v>101</v>
      </c>
      <c r="AC67" s="52">
        <f>'[9]NAW7 - HVP - ENWL'!AC64</f>
        <v>96</v>
      </c>
      <c r="AD67" s="59">
        <f t="shared" si="345"/>
        <v>2290</v>
      </c>
      <c r="AE67" s="52">
        <f>'[9]NAW7 - HVP - ENWL'!AE64</f>
        <v>0</v>
      </c>
      <c r="AF67" s="52">
        <f>'[9]NAW7 - HVP - ENWL'!AF64</f>
        <v>0</v>
      </c>
      <c r="AG67" s="52">
        <f>'[9]NAW7 - HVP - ENWL'!AG64</f>
        <v>0</v>
      </c>
      <c r="AH67" s="52">
        <f>'[9]NAW7 - HVP - ENWL'!AH64</f>
        <v>0</v>
      </c>
      <c r="AI67" s="52">
        <f>'[9]NAW7 - HVP - ENWL'!AI64</f>
        <v>0</v>
      </c>
      <c r="AJ67" s="59">
        <f t="shared" si="346"/>
        <v>0</v>
      </c>
      <c r="AK67" s="52">
        <f>'[9]NAW7 - HVP - ENWL'!AK64</f>
        <v>541</v>
      </c>
      <c r="AL67" s="52">
        <f>'[9]NAW7 - HVP - ENWL'!AL64</f>
        <v>875</v>
      </c>
      <c r="AM67" s="52">
        <f>'[9]NAW7 - HVP - ENWL'!AM64</f>
        <v>503</v>
      </c>
      <c r="AN67" s="52">
        <f>'[9]NAW7 - HVP - ENWL'!AN64</f>
        <v>189</v>
      </c>
      <c r="AO67" s="52">
        <f>'[9]NAW7 - HVP - ENWL'!AO64</f>
        <v>183</v>
      </c>
      <c r="AP67" s="59">
        <f t="shared" si="347"/>
        <v>2291</v>
      </c>
      <c r="BB67" s="6"/>
      <c r="BC67" s="6"/>
      <c r="BD67" s="58" t="s">
        <v>30</v>
      </c>
      <c r="BE67" s="172">
        <f>'ENWL - HI Probs. of Failure '!O$22</f>
        <v>1.1980000000000001E-3</v>
      </c>
      <c r="BF67" s="172">
        <f>'ENWL - HI Probs. of Failure '!P$22</f>
        <v>1.1980000000000001E-3</v>
      </c>
      <c r="BG67" s="172">
        <f>'ENWL - HI Probs. of Failure '!Q$22</f>
        <v>2.0709999999999999E-3</v>
      </c>
      <c r="BH67" s="172">
        <f>'ENWL - HI Probs. of Failure '!R$22</f>
        <v>4.0819999999999997E-3</v>
      </c>
      <c r="BI67" s="172">
        <f>'ENWL - HI Probs. of Failure '!S$22</f>
        <v>1.15E-2</v>
      </c>
      <c r="BJ67" s="176"/>
      <c r="BK67" s="6"/>
      <c r="BL67" s="58" t="s">
        <v>30</v>
      </c>
      <c r="BM67" s="194">
        <f>$BM4*'ENWL - Ave Crit'!$Q$22</f>
        <v>31441.23</v>
      </c>
      <c r="BN67" s="194">
        <f>$BM4*'ENWL - Ave Crit'!$Q$22</f>
        <v>31441.23</v>
      </c>
      <c r="BO67" s="194">
        <f>$BM4*'ENWL - Ave Crit'!$Q$22</f>
        <v>31441.23</v>
      </c>
      <c r="BP67" s="194">
        <f>$BM4*'ENWL - Ave Crit'!$Q$22</f>
        <v>31441.23</v>
      </c>
      <c r="BQ67" s="194">
        <f>$BM4*'ENWL - Ave Crit'!$Q$22</f>
        <v>31441.23</v>
      </c>
      <c r="BR67" s="176"/>
      <c r="BS67" s="6"/>
      <c r="BT67" s="58" t="s">
        <v>30</v>
      </c>
      <c r="BU67" s="24">
        <f t="shared" si="19"/>
        <v>37.666593540000001</v>
      </c>
      <c r="BV67" s="24">
        <f t="shared" si="19"/>
        <v>37.666593540000001</v>
      </c>
      <c r="BW67" s="24">
        <f t="shared" si="19"/>
        <v>65.114787329999999</v>
      </c>
      <c r="BX67" s="24">
        <f t="shared" si="19"/>
        <v>128.34310085999999</v>
      </c>
      <c r="BY67" s="24">
        <f t="shared" si="19"/>
        <v>361.57414499999999</v>
      </c>
      <c r="BZ67" s="6"/>
      <c r="CA67" s="6"/>
      <c r="CB67" s="58" t="s">
        <v>30</v>
      </c>
      <c r="CC67" s="195">
        <f t="shared" si="348"/>
        <v>25424.950639499999</v>
      </c>
      <c r="CD67" s="195">
        <f t="shared" si="334"/>
        <v>39323.923655760002</v>
      </c>
      <c r="CE67" s="195">
        <f t="shared" si="334"/>
        <v>26371.488868649998</v>
      </c>
      <c r="CF67" s="195">
        <f t="shared" si="334"/>
        <v>6802.1843455799999</v>
      </c>
      <c r="CG67" s="195">
        <f t="shared" si="334"/>
        <v>33626.395485000001</v>
      </c>
      <c r="CH67" s="198">
        <f t="shared" si="349"/>
        <v>131548.94299448997</v>
      </c>
      <c r="CI67" s="68"/>
      <c r="CJ67" s="68"/>
      <c r="CK67" s="195">
        <f t="shared" si="335"/>
        <v>28626.611090400002</v>
      </c>
      <c r="CL67" s="195">
        <f t="shared" si="335"/>
        <v>38608.258378500002</v>
      </c>
      <c r="CM67" s="195">
        <f t="shared" si="335"/>
        <v>26241.259293989999</v>
      </c>
      <c r="CN67" s="195">
        <f t="shared" si="335"/>
        <v>6802.1843455799999</v>
      </c>
      <c r="CO67" s="195">
        <f t="shared" si="335"/>
        <v>18440.281394999998</v>
      </c>
      <c r="CP67" s="198">
        <f t="shared" si="3"/>
        <v>118718.59450347</v>
      </c>
      <c r="CS67" s="195">
        <f t="shared" si="350"/>
        <v>24784.618549319999</v>
      </c>
      <c r="CT67" s="195">
        <f t="shared" si="336"/>
        <v>36235.262985480003</v>
      </c>
      <c r="CU67" s="195">
        <f t="shared" si="336"/>
        <v>30799.294407089998</v>
      </c>
      <c r="CV67" s="195">
        <f t="shared" si="336"/>
        <v>12962.65318686</v>
      </c>
      <c r="CW67" s="195">
        <f t="shared" si="336"/>
        <v>34711.117919999997</v>
      </c>
      <c r="CX67" s="198">
        <f t="shared" si="5"/>
        <v>139492.94704875001</v>
      </c>
      <c r="DA67" s="195">
        <f t="shared" si="351"/>
        <v>24784.618549319999</v>
      </c>
      <c r="DB67" s="195">
        <f t="shared" si="337"/>
        <v>36235.262985480003</v>
      </c>
      <c r="DC67" s="195">
        <f t="shared" si="337"/>
        <v>30799.294407089998</v>
      </c>
      <c r="DD67" s="195">
        <f t="shared" si="337"/>
        <v>12962.65318686</v>
      </c>
      <c r="DE67" s="195">
        <f t="shared" si="337"/>
        <v>34711.117919999997</v>
      </c>
      <c r="DF67" s="198">
        <f t="shared" si="7"/>
        <v>139492.94704875001</v>
      </c>
      <c r="DI67" s="195">
        <f t="shared" si="352"/>
        <v>20377.62710514</v>
      </c>
      <c r="DJ67" s="195">
        <f t="shared" si="338"/>
        <v>32958.269347499998</v>
      </c>
      <c r="DK67" s="195">
        <f t="shared" si="338"/>
        <v>32752.738026989999</v>
      </c>
      <c r="DL67" s="195">
        <f t="shared" si="338"/>
        <v>24256.84606254</v>
      </c>
      <c r="DM67" s="195">
        <f t="shared" si="338"/>
        <v>66168.068534999999</v>
      </c>
      <c r="DN67" s="198">
        <f t="shared" si="25"/>
        <v>176513.54907717</v>
      </c>
      <c r="DQ67" s="195">
        <f t="shared" si="353"/>
        <v>20377.62710514</v>
      </c>
      <c r="DR67" s="195">
        <f t="shared" si="339"/>
        <v>32958.269347499998</v>
      </c>
      <c r="DS67" s="195">
        <f t="shared" si="339"/>
        <v>32752.738026989999</v>
      </c>
      <c r="DT67" s="195">
        <f t="shared" si="339"/>
        <v>24256.84606254</v>
      </c>
      <c r="DU67" s="195">
        <f t="shared" si="339"/>
        <v>66168.068534999999</v>
      </c>
      <c r="DV67" s="198">
        <f t="shared" si="10"/>
        <v>176513.54907717</v>
      </c>
    </row>
    <row r="68" spans="1:126" ht="25.5" customHeight="1">
      <c r="A68" s="19"/>
      <c r="B68" s="55"/>
      <c r="C68" s="55"/>
      <c r="D68" s="56">
        <f t="shared" si="340"/>
        <v>0</v>
      </c>
      <c r="E68" s="57">
        <f t="shared" si="341"/>
        <v>0</v>
      </c>
      <c r="F68" s="58" t="s">
        <v>31</v>
      </c>
      <c r="G68" s="52">
        <f>'[9]NAW7 - HVP - ENWL'!G65</f>
        <v>0</v>
      </c>
      <c r="H68" s="52">
        <f>'[9]NAW7 - HVP - ENWL'!H65</f>
        <v>0</v>
      </c>
      <c r="I68" s="52">
        <f>'[9]NAW7 - HVP - ENWL'!I65</f>
        <v>0</v>
      </c>
      <c r="J68" s="52">
        <f>'[9]NAW7 - HVP - ENWL'!J65</f>
        <v>0</v>
      </c>
      <c r="K68" s="52">
        <f>'[9]NAW7 - HVP - ENWL'!K65</f>
        <v>0</v>
      </c>
      <c r="L68" s="59">
        <f t="shared" si="342"/>
        <v>0</v>
      </c>
      <c r="M68" s="52">
        <f>'[9]NAW7 - HVP - ENWL'!M65</f>
        <v>0</v>
      </c>
      <c r="N68" s="52">
        <f>'[9]NAW7 - HVP - ENWL'!N65</f>
        <v>0</v>
      </c>
      <c r="O68" s="52">
        <f>'[9]NAW7 - HVP - ENWL'!O65</f>
        <v>0</v>
      </c>
      <c r="P68" s="52">
        <f>'[9]NAW7 - HVP - ENWL'!P65</f>
        <v>0</v>
      </c>
      <c r="Q68" s="52">
        <f>'[9]NAW7 - HVP - ENWL'!Q65</f>
        <v>0</v>
      </c>
      <c r="R68" s="59">
        <f t="shared" si="343"/>
        <v>0</v>
      </c>
      <c r="S68" s="52">
        <f>'[9]NAW7 - HVP - ENWL'!S65</f>
        <v>0</v>
      </c>
      <c r="T68" s="52">
        <f>'[9]NAW7 - HVP - ENWL'!T65</f>
        <v>0</v>
      </c>
      <c r="U68" s="52">
        <f>'[9]NAW7 - HVP - ENWL'!U65</f>
        <v>0</v>
      </c>
      <c r="V68" s="52">
        <f>'[9]NAW7 - HVP - ENWL'!V65</f>
        <v>0</v>
      </c>
      <c r="W68" s="52">
        <f>'[9]NAW7 - HVP - ENWL'!W65</f>
        <v>0</v>
      </c>
      <c r="X68" s="59">
        <f t="shared" si="344"/>
        <v>0</v>
      </c>
      <c r="Y68" s="52">
        <f>'[9]NAW7 - HVP - ENWL'!Y65</f>
        <v>0</v>
      </c>
      <c r="Z68" s="52">
        <f>'[9]NAW7 - HVP - ENWL'!Z65</f>
        <v>0</v>
      </c>
      <c r="AA68" s="52">
        <f>'[9]NAW7 - HVP - ENWL'!AA65</f>
        <v>0</v>
      </c>
      <c r="AB68" s="52">
        <f>'[9]NAW7 - HVP - ENWL'!AB65</f>
        <v>0</v>
      </c>
      <c r="AC68" s="52">
        <f>'[9]NAW7 - HVP - ENWL'!AC65</f>
        <v>0</v>
      </c>
      <c r="AD68" s="59">
        <f t="shared" si="345"/>
        <v>0</v>
      </c>
      <c r="AE68" s="52">
        <f>'[9]NAW7 - HVP - ENWL'!AE65</f>
        <v>0</v>
      </c>
      <c r="AF68" s="52">
        <f>'[9]NAW7 - HVP - ENWL'!AF65</f>
        <v>0</v>
      </c>
      <c r="AG68" s="52">
        <f>'[9]NAW7 - HVP - ENWL'!AG65</f>
        <v>0</v>
      </c>
      <c r="AH68" s="52">
        <f>'[9]NAW7 - HVP - ENWL'!AH65</f>
        <v>0</v>
      </c>
      <c r="AI68" s="52">
        <f>'[9]NAW7 - HVP - ENWL'!AI65</f>
        <v>0</v>
      </c>
      <c r="AJ68" s="59">
        <f t="shared" si="346"/>
        <v>0</v>
      </c>
      <c r="AK68" s="52">
        <f>'[9]NAW7 - HVP - ENWL'!AK65</f>
        <v>0</v>
      </c>
      <c r="AL68" s="52">
        <f>'[9]NAW7 - HVP - ENWL'!AL65</f>
        <v>0</v>
      </c>
      <c r="AM68" s="52">
        <f>'[9]NAW7 - HVP - ENWL'!AM65</f>
        <v>0</v>
      </c>
      <c r="AN68" s="52">
        <f>'[9]NAW7 - HVP - ENWL'!AN65</f>
        <v>0</v>
      </c>
      <c r="AO68" s="52">
        <f>'[9]NAW7 - HVP - ENWL'!AO65</f>
        <v>0</v>
      </c>
      <c r="AP68" s="59">
        <f t="shared" si="347"/>
        <v>0</v>
      </c>
      <c r="BB68" s="6"/>
      <c r="BC68" s="6"/>
      <c r="BD68" s="58" t="s">
        <v>31</v>
      </c>
      <c r="BE68" s="172">
        <f>'ENWL - HI Probs. of Failure '!O$22</f>
        <v>1.1980000000000001E-3</v>
      </c>
      <c r="BF68" s="172">
        <f>'ENWL - HI Probs. of Failure '!P$22</f>
        <v>1.1980000000000001E-3</v>
      </c>
      <c r="BG68" s="172">
        <f>'ENWL - HI Probs. of Failure '!Q$22</f>
        <v>2.0709999999999999E-3</v>
      </c>
      <c r="BH68" s="172">
        <f>'ENWL - HI Probs. of Failure '!R$22</f>
        <v>4.0819999999999997E-3</v>
      </c>
      <c r="BI68" s="172">
        <f>'ENWL - HI Probs. of Failure '!S$22</f>
        <v>1.15E-2</v>
      </c>
      <c r="BJ68" s="176"/>
      <c r="BK68" s="6"/>
      <c r="BL68" s="58" t="s">
        <v>31</v>
      </c>
      <c r="BM68" s="194">
        <f>$BM5*'ENWL - Ave Crit'!$Q$22</f>
        <v>52402.05</v>
      </c>
      <c r="BN68" s="194">
        <f>$BM5*'ENWL - Ave Crit'!$Q$22</f>
        <v>52402.05</v>
      </c>
      <c r="BO68" s="194">
        <f>$BM5*'ENWL - Ave Crit'!$Q$22</f>
        <v>52402.05</v>
      </c>
      <c r="BP68" s="194">
        <f>$BM5*'ENWL - Ave Crit'!$Q$22</f>
        <v>52402.05</v>
      </c>
      <c r="BQ68" s="194">
        <f>$BM5*'ENWL - Ave Crit'!$Q$22</f>
        <v>52402.05</v>
      </c>
      <c r="BR68" s="176"/>
      <c r="BS68" s="6"/>
      <c r="BT68" s="58" t="s">
        <v>31</v>
      </c>
      <c r="BU68" s="24">
        <f t="shared" si="19"/>
        <v>62.777655900000006</v>
      </c>
      <c r="BV68" s="24">
        <f t="shared" si="19"/>
        <v>62.777655900000006</v>
      </c>
      <c r="BW68" s="24">
        <f t="shared" si="19"/>
        <v>108.52464555</v>
      </c>
      <c r="BX68" s="24">
        <f t="shared" si="19"/>
        <v>213.9051681</v>
      </c>
      <c r="BY68" s="24">
        <f t="shared" si="19"/>
        <v>602.62357500000007</v>
      </c>
      <c r="BZ68" s="6"/>
      <c r="CA68" s="6"/>
      <c r="CB68" s="58" t="s">
        <v>31</v>
      </c>
      <c r="CC68" s="195">
        <f t="shared" si="348"/>
        <v>0</v>
      </c>
      <c r="CD68" s="195">
        <f t="shared" si="334"/>
        <v>0</v>
      </c>
      <c r="CE68" s="195">
        <f t="shared" si="334"/>
        <v>0</v>
      </c>
      <c r="CF68" s="195">
        <f t="shared" si="334"/>
        <v>0</v>
      </c>
      <c r="CG68" s="195">
        <f t="shared" si="334"/>
        <v>0</v>
      </c>
      <c r="CH68" s="198">
        <f t="shared" si="349"/>
        <v>0</v>
      </c>
      <c r="CI68" s="68"/>
      <c r="CJ68" s="68"/>
      <c r="CK68" s="195">
        <f t="shared" si="335"/>
        <v>0</v>
      </c>
      <c r="CL68" s="195">
        <f t="shared" si="335"/>
        <v>0</v>
      </c>
      <c r="CM68" s="195">
        <f t="shared" si="335"/>
        <v>0</v>
      </c>
      <c r="CN68" s="195">
        <f t="shared" si="335"/>
        <v>0</v>
      </c>
      <c r="CO68" s="195">
        <f t="shared" si="335"/>
        <v>0</v>
      </c>
      <c r="CP68" s="198">
        <f t="shared" si="3"/>
        <v>0</v>
      </c>
      <c r="CS68" s="195">
        <f t="shared" si="350"/>
        <v>0</v>
      </c>
      <c r="CT68" s="195">
        <f t="shared" si="336"/>
        <v>0</v>
      </c>
      <c r="CU68" s="195">
        <f t="shared" si="336"/>
        <v>0</v>
      </c>
      <c r="CV68" s="195">
        <f t="shared" si="336"/>
        <v>0</v>
      </c>
      <c r="CW68" s="195">
        <f t="shared" si="336"/>
        <v>0</v>
      </c>
      <c r="CX68" s="198">
        <f t="shared" si="5"/>
        <v>0</v>
      </c>
      <c r="DA68" s="195">
        <f t="shared" si="351"/>
        <v>0</v>
      </c>
      <c r="DB68" s="195">
        <f t="shared" si="337"/>
        <v>0</v>
      </c>
      <c r="DC68" s="195">
        <f t="shared" si="337"/>
        <v>0</v>
      </c>
      <c r="DD68" s="195">
        <f t="shared" si="337"/>
        <v>0</v>
      </c>
      <c r="DE68" s="195">
        <f t="shared" si="337"/>
        <v>0</v>
      </c>
      <c r="DF68" s="198">
        <f t="shared" si="7"/>
        <v>0</v>
      </c>
      <c r="DI68" s="195">
        <f t="shared" si="352"/>
        <v>0</v>
      </c>
      <c r="DJ68" s="195">
        <f t="shared" si="338"/>
        <v>0</v>
      </c>
      <c r="DK68" s="195">
        <f t="shared" si="338"/>
        <v>0</v>
      </c>
      <c r="DL68" s="195">
        <f t="shared" si="338"/>
        <v>0</v>
      </c>
      <c r="DM68" s="195">
        <f t="shared" si="338"/>
        <v>0</v>
      </c>
      <c r="DN68" s="198">
        <f t="shared" si="25"/>
        <v>0</v>
      </c>
      <c r="DQ68" s="195">
        <f t="shared" si="353"/>
        <v>0</v>
      </c>
      <c r="DR68" s="195">
        <f t="shared" si="339"/>
        <v>0</v>
      </c>
      <c r="DS68" s="195">
        <f t="shared" si="339"/>
        <v>0</v>
      </c>
      <c r="DT68" s="195">
        <f t="shared" si="339"/>
        <v>0</v>
      </c>
      <c r="DU68" s="195">
        <f t="shared" si="339"/>
        <v>0</v>
      </c>
      <c r="DV68" s="198">
        <f t="shared" si="10"/>
        <v>0</v>
      </c>
    </row>
    <row r="69" spans="1:126" ht="25.5" customHeight="1" thickBot="1">
      <c r="A69" s="19"/>
      <c r="B69" s="60"/>
      <c r="C69" s="61"/>
      <c r="D69" s="62">
        <f>SUM(D65:D68)</f>
        <v>16837</v>
      </c>
      <c r="E69" s="63">
        <f>SUM(E65:E68)</f>
        <v>16837</v>
      </c>
      <c r="F69" s="64"/>
      <c r="G69" s="65">
        <f>SUM(G65:G68)</f>
        <v>5583</v>
      </c>
      <c r="H69" s="66">
        <f t="shared" ref="H69:K69" si="354">SUM(H65:H68)</f>
        <v>7531</v>
      </c>
      <c r="I69" s="66">
        <f t="shared" si="354"/>
        <v>2963</v>
      </c>
      <c r="J69" s="66">
        <f t="shared" si="354"/>
        <v>387</v>
      </c>
      <c r="K69" s="66">
        <f t="shared" si="354"/>
        <v>373</v>
      </c>
      <c r="L69" s="67"/>
      <c r="M69" s="65">
        <f>SUM(M65:M68)</f>
        <v>4959</v>
      </c>
      <c r="N69" s="66">
        <f t="shared" ref="N69:Q69" si="355">SUM(N65:N68)</f>
        <v>7674</v>
      </c>
      <c r="O69" s="66">
        <f t="shared" si="355"/>
        <v>2976</v>
      </c>
      <c r="P69" s="66">
        <f t="shared" si="355"/>
        <v>389</v>
      </c>
      <c r="Q69" s="66">
        <f t="shared" si="355"/>
        <v>681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4836</v>
      </c>
      <c r="Z69" s="66">
        <f t="shared" ref="Z69:AC69" si="357">SUM(Z65:Z68)</f>
        <v>7073</v>
      </c>
      <c r="AA69" s="66">
        <f t="shared" si="357"/>
        <v>3474</v>
      </c>
      <c r="AB69" s="66">
        <f t="shared" si="357"/>
        <v>745</v>
      </c>
      <c r="AC69" s="66">
        <f t="shared" si="357"/>
        <v>709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3977</v>
      </c>
      <c r="AL69" s="66">
        <f t="shared" ref="AL69:AO69" si="359">SUM(AL65:AL68)</f>
        <v>6432</v>
      </c>
      <c r="AM69" s="66">
        <f t="shared" si="359"/>
        <v>3698</v>
      </c>
      <c r="AN69" s="66">
        <f t="shared" si="359"/>
        <v>1386</v>
      </c>
      <c r="AO69" s="66">
        <f t="shared" si="359"/>
        <v>1344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133000.74178974002</v>
      </c>
      <c r="CD69" s="197">
        <f>SUM(CD65:CD68)</f>
        <v>205810.26710256003</v>
      </c>
      <c r="CE69" s="197">
        <f t="shared" ref="CE69:CG69" si="360">SUM(CE65:CE68)</f>
        <v>137978.23435227</v>
      </c>
      <c r="CF69" s="197">
        <f t="shared" si="360"/>
        <v>35551.038938219994</v>
      </c>
      <c r="CG69" s="197">
        <f t="shared" si="360"/>
        <v>175363.46032499999</v>
      </c>
      <c r="CH69" s="198">
        <f>SUM(CC69:CG69)</f>
        <v>687703.7425077901</v>
      </c>
      <c r="CI69" s="68"/>
      <c r="CJ69" s="68"/>
      <c r="CK69" s="197">
        <f>SUM(CK65:CK68)</f>
        <v>149737.26485268</v>
      </c>
      <c r="CL69" s="197">
        <f>SUM(CL65:CL68)</f>
        <v>201980.83009266001</v>
      </c>
      <c r="CM69" s="197">
        <f t="shared" ref="CM69:CO69" si="361">SUM(CM65:CM68)</f>
        <v>137370.49633718998</v>
      </c>
      <c r="CN69" s="197">
        <f t="shared" si="361"/>
        <v>35379.914803739994</v>
      </c>
      <c r="CO69" s="197">
        <f t="shared" si="361"/>
        <v>96058.197854999991</v>
      </c>
      <c r="CP69" s="198">
        <f t="shared" si="3"/>
        <v>620526.70394127001</v>
      </c>
      <c r="CS69" s="197">
        <f>SUM(CS65:CS68)</f>
        <v>129698.63708940001</v>
      </c>
      <c r="CT69" s="197">
        <f t="shared" ref="CT69:CW69" si="362">SUM(CT65:CT68)</f>
        <v>189688.96506744</v>
      </c>
      <c r="CU69" s="197">
        <f t="shared" si="362"/>
        <v>161072.27892531001</v>
      </c>
      <c r="CV69" s="197">
        <f t="shared" si="362"/>
        <v>68064.624489419992</v>
      </c>
      <c r="CW69" s="197">
        <f t="shared" si="362"/>
        <v>182474.41850999999</v>
      </c>
      <c r="CX69" s="198">
        <f t="shared" si="5"/>
        <v>730998.92408157</v>
      </c>
      <c r="DA69" s="197">
        <f>SUM(DA65:DA68)</f>
        <v>129698.63708940001</v>
      </c>
      <c r="DB69" s="197">
        <f>SUM(DB65:DB68)</f>
        <v>189688.96506744</v>
      </c>
      <c r="DC69" s="197">
        <f t="shared" ref="DC69:DE69" si="363">SUM(DC65:DC68)</f>
        <v>161072.27892531001</v>
      </c>
      <c r="DD69" s="197">
        <f t="shared" si="363"/>
        <v>68064.624489419992</v>
      </c>
      <c r="DE69" s="197">
        <f t="shared" si="363"/>
        <v>182474.41850999999</v>
      </c>
      <c r="DF69" s="198">
        <f t="shared" si="7"/>
        <v>730998.92408157</v>
      </c>
      <c r="DI69" s="197">
        <f>SUM(DI65:DI68)</f>
        <v>106659.2373741</v>
      </c>
      <c r="DJ69" s="197">
        <f t="shared" ref="DJ69:DM69" si="364">SUM(DJ65:DJ68)</f>
        <v>172500.44288202</v>
      </c>
      <c r="DK69" s="197">
        <f t="shared" si="364"/>
        <v>171447.23503988999</v>
      </c>
      <c r="DL69" s="197">
        <f t="shared" si="364"/>
        <v>126674.64054882</v>
      </c>
      <c r="DM69" s="197">
        <f t="shared" si="364"/>
        <v>346026.45676500001</v>
      </c>
      <c r="DN69" s="198">
        <f t="shared" si="25"/>
        <v>923308.01260983001</v>
      </c>
      <c r="DQ69" s="197">
        <f>SUM(DQ65:DQ68)</f>
        <v>106659.2373741</v>
      </c>
      <c r="DR69" s="197">
        <f>SUM(DR65:DR68)</f>
        <v>172500.44288202</v>
      </c>
      <c r="DS69" s="197">
        <f t="shared" ref="DS69:DU69" si="365">SUM(DS65:DS68)</f>
        <v>171447.23503988999</v>
      </c>
      <c r="DT69" s="197">
        <f t="shared" si="365"/>
        <v>126674.64054882</v>
      </c>
      <c r="DU69" s="197">
        <f t="shared" si="365"/>
        <v>346026.45676500001</v>
      </c>
      <c r="DV69" s="198">
        <f t="shared" si="10"/>
        <v>923308.01260983001</v>
      </c>
    </row>
    <row r="70" spans="1:126" ht="25.5" customHeight="1">
      <c r="A70" s="19"/>
      <c r="B70" s="48" t="s">
        <v>39</v>
      </c>
      <c r="C70" s="48"/>
      <c r="D70" s="49">
        <f>L70</f>
        <v>0</v>
      </c>
      <c r="E70" s="50">
        <f>D70+SUM(AE70:AI70)</f>
        <v>0</v>
      </c>
      <c r="F70" s="51" t="s">
        <v>26</v>
      </c>
      <c r="G70" s="52">
        <f>'[9]NAW7 - HVP - ENWL'!G67</f>
        <v>0</v>
      </c>
      <c r="H70" s="52">
        <f>'[9]NAW7 - HVP - ENWL'!H67</f>
        <v>0</v>
      </c>
      <c r="I70" s="52">
        <f>'[9]NAW7 - HVP - ENWL'!I67</f>
        <v>0</v>
      </c>
      <c r="J70" s="52">
        <f>'[9]NAW7 - HVP - ENWL'!J67</f>
        <v>0</v>
      </c>
      <c r="K70" s="52">
        <f>'[9]NAW7 - HVP - ENWL'!K67</f>
        <v>0</v>
      </c>
      <c r="L70" s="53">
        <f>SUM(G70:K70)</f>
        <v>0</v>
      </c>
      <c r="M70" s="52">
        <f>'[9]NAW7 - HVP - ENWL'!M67</f>
        <v>0</v>
      </c>
      <c r="N70" s="52">
        <f>'[9]NAW7 - HVP - ENWL'!N67</f>
        <v>0</v>
      </c>
      <c r="O70" s="52">
        <f>'[9]NAW7 - HVP - ENWL'!O67</f>
        <v>0</v>
      </c>
      <c r="P70" s="52">
        <f>'[9]NAW7 - HVP - ENWL'!P67</f>
        <v>0</v>
      </c>
      <c r="Q70" s="52">
        <f>'[9]NAW7 - HVP - ENWL'!Q67</f>
        <v>0</v>
      </c>
      <c r="R70" s="53">
        <f>SUM(M70:Q70)</f>
        <v>0</v>
      </c>
      <c r="S70" s="52">
        <f>'[9]NAW7 - HVP - ENWL'!S67</f>
        <v>0</v>
      </c>
      <c r="T70" s="52">
        <f>'[9]NAW7 - HVP - ENWL'!T67</f>
        <v>0</v>
      </c>
      <c r="U70" s="52">
        <f>'[9]NAW7 - HVP - ENWL'!U67</f>
        <v>0</v>
      </c>
      <c r="V70" s="52">
        <f>'[9]NAW7 - HVP - ENWL'!V67</f>
        <v>0</v>
      </c>
      <c r="W70" s="52">
        <f>'[9]NAW7 - HVP - ENWL'!W67</f>
        <v>0</v>
      </c>
      <c r="X70" s="53">
        <f>SUM(S70:W70)</f>
        <v>0</v>
      </c>
      <c r="Y70" s="54">
        <f>'[9]NAW7 - HVP - ENWL'!Y67</f>
        <v>0</v>
      </c>
      <c r="Z70" s="54">
        <f>'[9]NAW7 - HVP - ENWL'!Z67</f>
        <v>0</v>
      </c>
      <c r="AA70" s="54">
        <f>'[9]NAW7 - HVP - ENWL'!AA67</f>
        <v>0</v>
      </c>
      <c r="AB70" s="54">
        <f>'[9]NAW7 - HVP - ENWL'!AB67</f>
        <v>0</v>
      </c>
      <c r="AC70" s="54">
        <f>'[9]NAW7 - HVP - ENWL'!AC67</f>
        <v>0</v>
      </c>
      <c r="AD70" s="53">
        <f>SUM(Y70:AC70)</f>
        <v>0</v>
      </c>
      <c r="AE70" s="54">
        <f>'[9]NAW7 - HVP - ENWL'!AE67</f>
        <v>0</v>
      </c>
      <c r="AF70" s="54">
        <f>'[9]NAW7 - HVP - ENWL'!AF67</f>
        <v>0</v>
      </c>
      <c r="AG70" s="54">
        <f>'[9]NAW7 - HVP - ENWL'!AG67</f>
        <v>0</v>
      </c>
      <c r="AH70" s="54">
        <f>'[9]NAW7 - HVP - ENWL'!AH67</f>
        <v>0</v>
      </c>
      <c r="AI70" s="54">
        <f>'[9]NAW7 - HVP - ENWL'!AI67</f>
        <v>0</v>
      </c>
      <c r="AJ70" s="53">
        <f>SUM(AE70:AI70)</f>
        <v>0</v>
      </c>
      <c r="AK70" s="54">
        <f>'[9]NAW7 - HVP - ENWL'!AK67</f>
        <v>0</v>
      </c>
      <c r="AL70" s="54">
        <f>'[9]NAW7 - HVP - ENWL'!AL67</f>
        <v>0</v>
      </c>
      <c r="AM70" s="54">
        <f>'[9]NAW7 - HVP - ENWL'!AM67</f>
        <v>0</v>
      </c>
      <c r="AN70" s="54">
        <f>'[9]NAW7 - HVP - ENWL'!AN67</f>
        <v>0</v>
      </c>
      <c r="AO70" s="54">
        <f>'[9]NAW7 - HVP - ENWL'!AO67</f>
        <v>0</v>
      </c>
      <c r="AP70" s="53">
        <f>SUM(AK70:AO70)</f>
        <v>0</v>
      </c>
      <c r="BB70" s="6"/>
      <c r="BC70" s="6"/>
      <c r="BD70" s="51" t="s">
        <v>26</v>
      </c>
      <c r="BE70" s="172">
        <f>'ENWL - HI Probs. of Failure '!O$23</f>
        <v>0</v>
      </c>
      <c r="BF70" s="172">
        <f>'ENWL - HI Probs. of Failure '!P$23</f>
        <v>0</v>
      </c>
      <c r="BG70" s="172">
        <f>'ENWL - HI Probs. of Failure '!Q$23</f>
        <v>0</v>
      </c>
      <c r="BH70" s="172">
        <f>'ENWL - HI Probs. of Failure '!R$23</f>
        <v>0</v>
      </c>
      <c r="BI70" s="172">
        <f>'ENWL - HI Probs. of Failure '!S$23</f>
        <v>0</v>
      </c>
      <c r="BJ70" s="175"/>
      <c r="BK70" s="6"/>
      <c r="BL70" s="51" t="s">
        <v>26</v>
      </c>
      <c r="BM70" s="242">
        <f>IFERROR($BM2*'ENWL - Ave Crit'!$Q$23,0)</f>
        <v>0</v>
      </c>
      <c r="BN70" s="242">
        <f>IFERROR($BM2*'ENWL - Ave Crit'!$Q$23,0)</f>
        <v>0</v>
      </c>
      <c r="BO70" s="242">
        <f>IFERROR($BM2*'ENWL - Ave Crit'!$Q$23,0)</f>
        <v>0</v>
      </c>
      <c r="BP70" s="242">
        <f>IFERROR($BM2*'ENWL - Ave Crit'!$Q$23,0)</f>
        <v>0</v>
      </c>
      <c r="BQ70" s="242">
        <f>IFERROR($BM2*'ENWL - Ave Crit'!$Q$23,0)</f>
        <v>0</v>
      </c>
      <c r="BR70" s="175"/>
      <c r="BS70" s="6"/>
      <c r="BT70" s="51" t="s">
        <v>26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26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28</v>
      </c>
      <c r="G71" s="52">
        <f>'[9]NAW7 - HVP - ENWL'!G68</f>
        <v>0</v>
      </c>
      <c r="H71" s="52">
        <f>'[9]NAW7 - HVP - ENWL'!H68</f>
        <v>0</v>
      </c>
      <c r="I71" s="52">
        <f>'[9]NAW7 - HVP - ENWL'!I68</f>
        <v>0</v>
      </c>
      <c r="J71" s="52">
        <f>'[9]NAW7 - HVP - ENWL'!J68</f>
        <v>0</v>
      </c>
      <c r="K71" s="52">
        <f>'[9]NAW7 - HVP - ENWL'!K68</f>
        <v>0</v>
      </c>
      <c r="L71" s="59">
        <f t="shared" ref="L71:L73" si="374">SUM(G71:K71)</f>
        <v>0</v>
      </c>
      <c r="M71" s="52">
        <f>'[9]NAW7 - HVP - ENWL'!M68</f>
        <v>0</v>
      </c>
      <c r="N71" s="52">
        <f>'[9]NAW7 - HVP - ENWL'!N68</f>
        <v>0</v>
      </c>
      <c r="O71" s="52">
        <f>'[9]NAW7 - HVP - ENWL'!O68</f>
        <v>0</v>
      </c>
      <c r="P71" s="52">
        <f>'[9]NAW7 - HVP - ENWL'!P68</f>
        <v>0</v>
      </c>
      <c r="Q71" s="52">
        <f>'[9]NAW7 - HVP - ENWL'!Q68</f>
        <v>0</v>
      </c>
      <c r="R71" s="59">
        <f t="shared" ref="R71:R73" si="375">SUM(M71:Q71)</f>
        <v>0</v>
      </c>
      <c r="S71" s="52">
        <f>'[9]NAW7 - HVP - ENWL'!S68</f>
        <v>0</v>
      </c>
      <c r="T71" s="52">
        <f>'[9]NAW7 - HVP - ENWL'!T68</f>
        <v>0</v>
      </c>
      <c r="U71" s="52">
        <f>'[9]NAW7 - HVP - ENWL'!U68</f>
        <v>0</v>
      </c>
      <c r="V71" s="52">
        <f>'[9]NAW7 - HVP - ENWL'!V68</f>
        <v>0</v>
      </c>
      <c r="W71" s="52">
        <f>'[9]NAW7 - HVP - ENWL'!W68</f>
        <v>0</v>
      </c>
      <c r="X71" s="59">
        <f t="shared" ref="X71:X73" si="376">SUM(S71:W71)</f>
        <v>0</v>
      </c>
      <c r="Y71" s="52">
        <f>'[9]NAW7 - HVP - ENWL'!Y68</f>
        <v>0</v>
      </c>
      <c r="Z71" s="52">
        <f>'[9]NAW7 - HVP - ENWL'!Z68</f>
        <v>0</v>
      </c>
      <c r="AA71" s="52">
        <f>'[9]NAW7 - HVP - ENWL'!AA68</f>
        <v>0</v>
      </c>
      <c r="AB71" s="52">
        <f>'[9]NAW7 - HVP - ENWL'!AB68</f>
        <v>0</v>
      </c>
      <c r="AC71" s="52">
        <f>'[9]NAW7 - HVP - ENWL'!AC68</f>
        <v>0</v>
      </c>
      <c r="AD71" s="59">
        <f t="shared" ref="AD71:AD73" si="377">SUM(Y71:AC71)</f>
        <v>0</v>
      </c>
      <c r="AE71" s="52">
        <f>'[9]NAW7 - HVP - ENWL'!AE68</f>
        <v>0</v>
      </c>
      <c r="AF71" s="52">
        <f>'[9]NAW7 - HVP - ENWL'!AF68</f>
        <v>0</v>
      </c>
      <c r="AG71" s="52">
        <f>'[9]NAW7 - HVP - ENWL'!AG68</f>
        <v>0</v>
      </c>
      <c r="AH71" s="52">
        <f>'[9]NAW7 - HVP - ENWL'!AH68</f>
        <v>0</v>
      </c>
      <c r="AI71" s="52">
        <f>'[9]NAW7 - HVP - ENWL'!AI68</f>
        <v>0</v>
      </c>
      <c r="AJ71" s="59">
        <f t="shared" ref="AJ71:AJ73" si="378">SUM(AE71:AI71)</f>
        <v>0</v>
      </c>
      <c r="AK71" s="52">
        <f>'[9]NAW7 - HVP - ENWL'!AK68</f>
        <v>0</v>
      </c>
      <c r="AL71" s="52">
        <f>'[9]NAW7 - HVP - ENWL'!AL68</f>
        <v>0</v>
      </c>
      <c r="AM71" s="52">
        <f>'[9]NAW7 - HVP - ENWL'!AM68</f>
        <v>0</v>
      </c>
      <c r="AN71" s="52">
        <f>'[9]NAW7 - HVP - ENWL'!AN68</f>
        <v>0</v>
      </c>
      <c r="AO71" s="52">
        <f>'[9]NAW7 - HVP - ENWL'!AO68</f>
        <v>0</v>
      </c>
      <c r="AP71" s="59">
        <f t="shared" ref="AP71:AP73" si="379">SUM(AK71:AO71)</f>
        <v>0</v>
      </c>
      <c r="BB71" s="6"/>
      <c r="BC71" s="6"/>
      <c r="BD71" s="58" t="s">
        <v>28</v>
      </c>
      <c r="BE71" s="172">
        <f>'ENWL - HI Probs. of Failure '!O$23</f>
        <v>0</v>
      </c>
      <c r="BF71" s="172">
        <f>'ENWL - HI Probs. of Failure '!P$23</f>
        <v>0</v>
      </c>
      <c r="BG71" s="172">
        <f>'ENWL - HI Probs. of Failure '!Q$23</f>
        <v>0</v>
      </c>
      <c r="BH71" s="172">
        <f>'ENWL - HI Probs. of Failure '!R$23</f>
        <v>0</v>
      </c>
      <c r="BI71" s="172">
        <f>'ENWL - HI Probs. of Failure '!S$23</f>
        <v>0</v>
      </c>
      <c r="BJ71" s="176"/>
      <c r="BK71" s="6"/>
      <c r="BL71" s="58" t="s">
        <v>28</v>
      </c>
      <c r="BM71" s="242">
        <f>IFERROR($BM3*'ENWL - Ave Crit'!$Q$23,0)</f>
        <v>0</v>
      </c>
      <c r="BN71" s="242">
        <f>IFERROR($BM3*'ENWL - Ave Crit'!$Q$23,0)</f>
        <v>0</v>
      </c>
      <c r="BO71" s="242">
        <f>IFERROR($BM3*'ENWL - Ave Crit'!$Q$23,0)</f>
        <v>0</v>
      </c>
      <c r="BP71" s="242">
        <f>IFERROR($BM3*'ENWL - Ave Crit'!$Q$23,0)</f>
        <v>0</v>
      </c>
      <c r="BQ71" s="242">
        <f>IFERROR($BM3*'ENWL - Ave Crit'!$Q$23,0)</f>
        <v>0</v>
      </c>
      <c r="BR71" s="176"/>
      <c r="BS71" s="6"/>
      <c r="BT71" s="58" t="s">
        <v>28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28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30</v>
      </c>
      <c r="G72" s="52">
        <f>'[9]NAW7 - HVP - ENWL'!G69</f>
        <v>0</v>
      </c>
      <c r="H72" s="52">
        <f>'[9]NAW7 - HVP - ENWL'!H69</f>
        <v>0</v>
      </c>
      <c r="I72" s="52">
        <f>'[9]NAW7 - HVP - ENWL'!I69</f>
        <v>0</v>
      </c>
      <c r="J72" s="52">
        <f>'[9]NAW7 - HVP - ENWL'!J69</f>
        <v>0</v>
      </c>
      <c r="K72" s="52">
        <f>'[9]NAW7 - HVP - ENWL'!K69</f>
        <v>0</v>
      </c>
      <c r="L72" s="59">
        <f t="shared" si="374"/>
        <v>0</v>
      </c>
      <c r="M72" s="52">
        <f>'[9]NAW7 - HVP - ENWL'!M69</f>
        <v>0</v>
      </c>
      <c r="N72" s="52">
        <f>'[9]NAW7 - HVP - ENWL'!N69</f>
        <v>0</v>
      </c>
      <c r="O72" s="52">
        <f>'[9]NAW7 - HVP - ENWL'!O69</f>
        <v>0</v>
      </c>
      <c r="P72" s="52">
        <f>'[9]NAW7 - HVP - ENWL'!P69</f>
        <v>0</v>
      </c>
      <c r="Q72" s="52">
        <f>'[9]NAW7 - HVP - ENWL'!Q69</f>
        <v>0</v>
      </c>
      <c r="R72" s="59">
        <f t="shared" si="375"/>
        <v>0</v>
      </c>
      <c r="S72" s="52">
        <f>'[9]NAW7 - HVP - ENWL'!S69</f>
        <v>0</v>
      </c>
      <c r="T72" s="52">
        <f>'[9]NAW7 - HVP - ENWL'!T69</f>
        <v>0</v>
      </c>
      <c r="U72" s="52">
        <f>'[9]NAW7 - HVP - ENWL'!U69</f>
        <v>0</v>
      </c>
      <c r="V72" s="52">
        <f>'[9]NAW7 - HVP - ENWL'!V69</f>
        <v>0</v>
      </c>
      <c r="W72" s="52">
        <f>'[9]NAW7 - HVP - ENWL'!W69</f>
        <v>0</v>
      </c>
      <c r="X72" s="59">
        <f t="shared" si="376"/>
        <v>0</v>
      </c>
      <c r="Y72" s="52">
        <f>'[9]NAW7 - HVP - ENWL'!Y69</f>
        <v>0</v>
      </c>
      <c r="Z72" s="52">
        <f>'[9]NAW7 - HVP - ENWL'!Z69</f>
        <v>0</v>
      </c>
      <c r="AA72" s="52">
        <f>'[9]NAW7 - HVP - ENWL'!AA69</f>
        <v>0</v>
      </c>
      <c r="AB72" s="52">
        <f>'[9]NAW7 - HVP - ENWL'!AB69</f>
        <v>0</v>
      </c>
      <c r="AC72" s="52">
        <f>'[9]NAW7 - HVP - ENWL'!AC69</f>
        <v>0</v>
      </c>
      <c r="AD72" s="59">
        <f t="shared" si="377"/>
        <v>0</v>
      </c>
      <c r="AE72" s="52">
        <f>'[9]NAW7 - HVP - ENWL'!AE69</f>
        <v>0</v>
      </c>
      <c r="AF72" s="52">
        <f>'[9]NAW7 - HVP - ENWL'!AF69</f>
        <v>0</v>
      </c>
      <c r="AG72" s="52">
        <f>'[9]NAW7 - HVP - ENWL'!AG69</f>
        <v>0</v>
      </c>
      <c r="AH72" s="52">
        <f>'[9]NAW7 - HVP - ENWL'!AH69</f>
        <v>0</v>
      </c>
      <c r="AI72" s="52">
        <f>'[9]NAW7 - HVP - ENWL'!AI69</f>
        <v>0</v>
      </c>
      <c r="AJ72" s="59">
        <f t="shared" si="378"/>
        <v>0</v>
      </c>
      <c r="AK72" s="52">
        <f>'[9]NAW7 - HVP - ENWL'!AK69</f>
        <v>0</v>
      </c>
      <c r="AL72" s="52">
        <f>'[9]NAW7 - HVP - ENWL'!AL69</f>
        <v>0</v>
      </c>
      <c r="AM72" s="52">
        <f>'[9]NAW7 - HVP - ENWL'!AM69</f>
        <v>0</v>
      </c>
      <c r="AN72" s="52">
        <f>'[9]NAW7 - HVP - ENWL'!AN69</f>
        <v>0</v>
      </c>
      <c r="AO72" s="52">
        <f>'[9]NAW7 - HVP - ENWL'!AO69</f>
        <v>0</v>
      </c>
      <c r="AP72" s="59">
        <f t="shared" si="379"/>
        <v>0</v>
      </c>
      <c r="BB72" s="6"/>
      <c r="BC72" s="6"/>
      <c r="BD72" s="58" t="s">
        <v>30</v>
      </c>
      <c r="BE72" s="172">
        <f>'ENWL - HI Probs. of Failure '!O$23</f>
        <v>0</v>
      </c>
      <c r="BF72" s="172">
        <f>'ENWL - HI Probs. of Failure '!P$23</f>
        <v>0</v>
      </c>
      <c r="BG72" s="172">
        <f>'ENWL - HI Probs. of Failure '!Q$23</f>
        <v>0</v>
      </c>
      <c r="BH72" s="172">
        <f>'ENWL - HI Probs. of Failure '!R$23</f>
        <v>0</v>
      </c>
      <c r="BI72" s="172">
        <f>'ENWL - HI Probs. of Failure '!S$23</f>
        <v>0</v>
      </c>
      <c r="BJ72" s="176"/>
      <c r="BK72" s="6"/>
      <c r="BL72" s="58" t="s">
        <v>30</v>
      </c>
      <c r="BM72" s="242">
        <f>IFERROR($BM4*'ENWL - Ave Crit'!$Q$23,0)</f>
        <v>0</v>
      </c>
      <c r="BN72" s="242">
        <f>IFERROR($BM4*'ENWL - Ave Crit'!$Q$23,0)</f>
        <v>0</v>
      </c>
      <c r="BO72" s="242">
        <f>IFERROR($BM4*'ENWL - Ave Crit'!$Q$23,0)</f>
        <v>0</v>
      </c>
      <c r="BP72" s="242">
        <f>IFERROR($BM4*'ENWL - Ave Crit'!$Q$23,0)</f>
        <v>0</v>
      </c>
      <c r="BQ72" s="242">
        <f>IFERROR($BM4*'ENWL - Ave Crit'!$Q$23,0)</f>
        <v>0</v>
      </c>
      <c r="BR72" s="176"/>
      <c r="BS72" s="6"/>
      <c r="BT72" s="58" t="s">
        <v>30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30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31</v>
      </c>
      <c r="G73" s="52">
        <f>'[9]NAW7 - HVP - ENWL'!G70</f>
        <v>0</v>
      </c>
      <c r="H73" s="52">
        <f>'[9]NAW7 - HVP - ENWL'!H70</f>
        <v>0</v>
      </c>
      <c r="I73" s="52">
        <f>'[9]NAW7 - HVP - ENWL'!I70</f>
        <v>0</v>
      </c>
      <c r="J73" s="52">
        <f>'[9]NAW7 - HVP - ENWL'!J70</f>
        <v>0</v>
      </c>
      <c r="K73" s="52">
        <f>'[9]NAW7 - HVP - ENWL'!K70</f>
        <v>0</v>
      </c>
      <c r="L73" s="59">
        <f t="shared" si="374"/>
        <v>0</v>
      </c>
      <c r="M73" s="52">
        <f>'[9]NAW7 - HVP - ENWL'!M70</f>
        <v>0</v>
      </c>
      <c r="N73" s="52">
        <f>'[9]NAW7 - HVP - ENWL'!N70</f>
        <v>0</v>
      </c>
      <c r="O73" s="52">
        <f>'[9]NAW7 - HVP - ENWL'!O70</f>
        <v>0</v>
      </c>
      <c r="P73" s="52">
        <f>'[9]NAW7 - HVP - ENWL'!P70</f>
        <v>0</v>
      </c>
      <c r="Q73" s="52">
        <f>'[9]NAW7 - HVP - ENWL'!Q70</f>
        <v>0</v>
      </c>
      <c r="R73" s="59">
        <f t="shared" si="375"/>
        <v>0</v>
      </c>
      <c r="S73" s="52">
        <f>'[9]NAW7 - HVP - ENWL'!S70</f>
        <v>0</v>
      </c>
      <c r="T73" s="52">
        <f>'[9]NAW7 - HVP - ENWL'!T70</f>
        <v>0</v>
      </c>
      <c r="U73" s="52">
        <f>'[9]NAW7 - HVP - ENWL'!U70</f>
        <v>0</v>
      </c>
      <c r="V73" s="52">
        <f>'[9]NAW7 - HVP - ENWL'!V70</f>
        <v>0</v>
      </c>
      <c r="W73" s="52">
        <f>'[9]NAW7 - HVP - ENWL'!W70</f>
        <v>0</v>
      </c>
      <c r="X73" s="59">
        <f t="shared" si="376"/>
        <v>0</v>
      </c>
      <c r="Y73" s="52">
        <f>'[9]NAW7 - HVP - ENWL'!Y70</f>
        <v>0</v>
      </c>
      <c r="Z73" s="52">
        <f>'[9]NAW7 - HVP - ENWL'!Z70</f>
        <v>0</v>
      </c>
      <c r="AA73" s="52">
        <f>'[9]NAW7 - HVP - ENWL'!AA70</f>
        <v>0</v>
      </c>
      <c r="AB73" s="52">
        <f>'[9]NAW7 - HVP - ENWL'!AB70</f>
        <v>0</v>
      </c>
      <c r="AC73" s="52">
        <f>'[9]NAW7 - HVP - ENWL'!AC70</f>
        <v>0</v>
      </c>
      <c r="AD73" s="59">
        <f t="shared" si="377"/>
        <v>0</v>
      </c>
      <c r="AE73" s="52">
        <f>'[9]NAW7 - HVP - ENWL'!AE70</f>
        <v>0</v>
      </c>
      <c r="AF73" s="52">
        <f>'[9]NAW7 - HVP - ENWL'!AF70</f>
        <v>0</v>
      </c>
      <c r="AG73" s="52">
        <f>'[9]NAW7 - HVP - ENWL'!AG70</f>
        <v>0</v>
      </c>
      <c r="AH73" s="52">
        <f>'[9]NAW7 - HVP - ENWL'!AH70</f>
        <v>0</v>
      </c>
      <c r="AI73" s="52">
        <f>'[9]NAW7 - HVP - ENWL'!AI70</f>
        <v>0</v>
      </c>
      <c r="AJ73" s="59">
        <f t="shared" si="378"/>
        <v>0</v>
      </c>
      <c r="AK73" s="52">
        <f>'[9]NAW7 - HVP - ENWL'!AK70</f>
        <v>0</v>
      </c>
      <c r="AL73" s="52">
        <f>'[9]NAW7 - HVP - ENWL'!AL70</f>
        <v>0</v>
      </c>
      <c r="AM73" s="52">
        <f>'[9]NAW7 - HVP - ENWL'!AM70</f>
        <v>0</v>
      </c>
      <c r="AN73" s="52">
        <f>'[9]NAW7 - HVP - ENWL'!AN70</f>
        <v>0</v>
      </c>
      <c r="AO73" s="52">
        <f>'[9]NAW7 - HVP - ENWL'!AO70</f>
        <v>0</v>
      </c>
      <c r="AP73" s="59">
        <f t="shared" si="379"/>
        <v>0</v>
      </c>
      <c r="BB73" s="6"/>
      <c r="BC73" s="6"/>
      <c r="BD73" s="58" t="s">
        <v>31</v>
      </c>
      <c r="BE73" s="172">
        <f>'ENWL - HI Probs. of Failure '!O$23</f>
        <v>0</v>
      </c>
      <c r="BF73" s="172">
        <f>'ENWL - HI Probs. of Failure '!P$23</f>
        <v>0</v>
      </c>
      <c r="BG73" s="172">
        <f>'ENWL - HI Probs. of Failure '!Q$23</f>
        <v>0</v>
      </c>
      <c r="BH73" s="172">
        <f>'ENWL - HI Probs. of Failure '!R$23</f>
        <v>0</v>
      </c>
      <c r="BI73" s="172">
        <f>'ENWL - HI Probs. of Failure '!S$23</f>
        <v>0</v>
      </c>
      <c r="BJ73" s="176"/>
      <c r="BK73" s="6"/>
      <c r="BL73" s="58" t="s">
        <v>31</v>
      </c>
      <c r="BM73" s="242">
        <f>IFERROR($BM5*'ENWL - Ave Crit'!$Q$23,0)</f>
        <v>0</v>
      </c>
      <c r="BN73" s="242">
        <f>IFERROR($BM5*'ENWL - Ave Crit'!$Q$23,0)</f>
        <v>0</v>
      </c>
      <c r="BO73" s="242">
        <f>IFERROR($BM5*'ENWL - Ave Crit'!$Q$23,0)</f>
        <v>0</v>
      </c>
      <c r="BP73" s="242">
        <f>IFERROR($BM5*'ENWL - Ave Crit'!$Q$23,0)</f>
        <v>0</v>
      </c>
      <c r="BQ73" s="242">
        <f>IFERROR($BM5*'ENWL - Ave Crit'!$Q$23,0)</f>
        <v>0</v>
      </c>
      <c r="BR73" s="176"/>
      <c r="BS73" s="6"/>
      <c r="BT73" s="58" t="s">
        <v>31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31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40</v>
      </c>
      <c r="C75" s="48"/>
      <c r="D75" s="49">
        <f>L75</f>
        <v>3628</v>
      </c>
      <c r="E75" s="50">
        <f>D75+SUM(AE75:AI75)</f>
        <v>3628</v>
      </c>
      <c r="F75" s="51" t="s">
        <v>26</v>
      </c>
      <c r="G75" s="52">
        <f>'[9]NAW7 - HVP - ENWL'!G72</f>
        <v>204</v>
      </c>
      <c r="H75" s="52">
        <f>'[9]NAW7 - HVP - ENWL'!H72</f>
        <v>1790</v>
      </c>
      <c r="I75" s="52">
        <f>'[9]NAW7 - HVP - ENWL'!I72</f>
        <v>1305</v>
      </c>
      <c r="J75" s="52">
        <f>'[9]NAW7 - HVP - ENWL'!J72</f>
        <v>281</v>
      </c>
      <c r="K75" s="52">
        <f>'[9]NAW7 - HVP - ENWL'!K72</f>
        <v>48</v>
      </c>
      <c r="L75" s="53">
        <f>SUM(G75:K75)</f>
        <v>3628</v>
      </c>
      <c r="M75" s="69">
        <f>'[9]NAW7 - HVP - ENWL'!M72</f>
        <v>44</v>
      </c>
      <c r="N75" s="69">
        <f>'[9]NAW7 - HVP - ENWL'!N72</f>
        <v>1814</v>
      </c>
      <c r="O75" s="69">
        <f>'[9]NAW7 - HVP - ENWL'!O72</f>
        <v>1321</v>
      </c>
      <c r="P75" s="69">
        <f>'[9]NAW7 - HVP - ENWL'!P72</f>
        <v>320</v>
      </c>
      <c r="Q75" s="69">
        <f>'[9]NAW7 - HVP - ENWL'!Q72</f>
        <v>128</v>
      </c>
      <c r="R75" s="53">
        <f>SUM(M75:Q75)</f>
        <v>3627</v>
      </c>
      <c r="S75" s="52">
        <f>'[9]NAW7 - HVP - ENWL'!S72</f>
        <v>0</v>
      </c>
      <c r="T75" s="52">
        <f>'[9]NAW7 - HVP - ENWL'!T72</f>
        <v>0</v>
      </c>
      <c r="U75" s="52">
        <f>'[9]NAW7 - HVP - ENWL'!U72</f>
        <v>0</v>
      </c>
      <c r="V75" s="52">
        <f>'[9]NAW7 - HVP - ENWL'!V72</f>
        <v>0</v>
      </c>
      <c r="W75" s="52">
        <f>'[9]NAW7 - HVP - ENWL'!W72</f>
        <v>0</v>
      </c>
      <c r="X75" s="53">
        <f>SUM(S75:W75)</f>
        <v>0</v>
      </c>
      <c r="Y75" s="69">
        <f>'[9]NAW7 - HVP - ENWL'!Y72</f>
        <v>192</v>
      </c>
      <c r="Z75" s="69">
        <f>'[9]NAW7 - HVP - ENWL'!Z72</f>
        <v>1677</v>
      </c>
      <c r="AA75" s="69">
        <f>'[9]NAW7 - HVP - ENWL'!AA72</f>
        <v>1326</v>
      </c>
      <c r="AB75" s="69">
        <f>'[9]NAW7 - HVP - ENWL'!AB72</f>
        <v>316</v>
      </c>
      <c r="AC75" s="69">
        <f>'[9]NAW7 - HVP - ENWL'!AC72</f>
        <v>117</v>
      </c>
      <c r="AD75" s="53">
        <f>SUM(Y75:AC75)</f>
        <v>3628</v>
      </c>
      <c r="AE75" s="54">
        <f>'[9]NAW7 - HVP - ENWL'!AE72</f>
        <v>0</v>
      </c>
      <c r="AF75" s="54">
        <f>'[9]NAW7 - HVP - ENWL'!AF72</f>
        <v>0</v>
      </c>
      <c r="AG75" s="54">
        <f>'[9]NAW7 - HVP - ENWL'!AG72</f>
        <v>0</v>
      </c>
      <c r="AH75" s="54">
        <f>'[9]NAW7 - HVP - ENWL'!AH72</f>
        <v>0</v>
      </c>
      <c r="AI75" s="54">
        <f>'[9]NAW7 - HVP - ENWL'!AI72</f>
        <v>0</v>
      </c>
      <c r="AJ75" s="53">
        <f>SUM(AE75:AI75)</f>
        <v>0</v>
      </c>
      <c r="AK75" s="69">
        <f>'[9]NAW7 - HVP - ENWL'!AK72</f>
        <v>185</v>
      </c>
      <c r="AL75" s="69">
        <f>'[9]NAW7 - HVP - ENWL'!AL72</f>
        <v>1663</v>
      </c>
      <c r="AM75" s="69">
        <f>'[9]NAW7 - HVP - ENWL'!AM72</f>
        <v>1340</v>
      </c>
      <c r="AN75" s="69">
        <f>'[9]NAW7 - HVP - ENWL'!AN72</f>
        <v>304</v>
      </c>
      <c r="AO75" s="69">
        <f>'[9]NAW7 - HVP - ENWL'!AO72</f>
        <v>137</v>
      </c>
      <c r="AP75" s="53">
        <f>SUM(AK75:AO75)</f>
        <v>3629</v>
      </c>
      <c r="BB75" s="6"/>
      <c r="BC75" s="6"/>
      <c r="BD75" s="51" t="s">
        <v>26</v>
      </c>
      <c r="BE75" s="172">
        <f>'ENWL - HI Probs. of Failure '!O$24</f>
        <v>2.2309999999999999E-3</v>
      </c>
      <c r="BF75" s="172">
        <f>'ENWL - HI Probs. of Failure '!P$24</f>
        <v>2.235E-3</v>
      </c>
      <c r="BG75" s="172">
        <f>'ENWL - HI Probs. of Failure '!Q$24</f>
        <v>3.8579999999999999E-3</v>
      </c>
      <c r="BH75" s="172">
        <f>'ENWL - HI Probs. of Failure '!R$24</f>
        <v>7.5240000000000003E-3</v>
      </c>
      <c r="BI75" s="172">
        <f>'ENWL - HI Probs. of Failure '!S$24</f>
        <v>1.1756000000000001E-2</v>
      </c>
      <c r="BJ75" s="175"/>
      <c r="BK75" s="6"/>
      <c r="BL75" s="51" t="s">
        <v>26</v>
      </c>
      <c r="BM75" s="194">
        <f>$BM2*'ENWL - Ave Crit'!$Q$24</f>
        <v>12164.599999999999</v>
      </c>
      <c r="BN75" s="194">
        <f>$BM2*'ENWL - Ave Crit'!$Q$24</f>
        <v>12164.599999999999</v>
      </c>
      <c r="BO75" s="194">
        <f>$BM2*'ENWL - Ave Crit'!$Q$24</f>
        <v>12164.599999999999</v>
      </c>
      <c r="BP75" s="194">
        <f>$BM2*'ENWL - Ave Crit'!$Q$24</f>
        <v>12164.599999999999</v>
      </c>
      <c r="BQ75" s="194">
        <f>$BM2*'ENWL - Ave Crit'!$Q$24</f>
        <v>12164.599999999999</v>
      </c>
      <c r="BR75" s="175"/>
      <c r="BS75" s="6"/>
      <c r="BT75" s="51" t="s">
        <v>26</v>
      </c>
      <c r="BU75" s="24">
        <f t="shared" si="19"/>
        <v>27.139222599999997</v>
      </c>
      <c r="BV75" s="24">
        <f t="shared" si="19"/>
        <v>27.187880999999997</v>
      </c>
      <c r="BW75" s="24">
        <f t="shared" si="19"/>
        <v>46.931026799999991</v>
      </c>
      <c r="BX75" s="24">
        <f t="shared" si="19"/>
        <v>91.526450399999987</v>
      </c>
      <c r="BY75" s="24">
        <f t="shared" si="19"/>
        <v>143.00703759999999</v>
      </c>
      <c r="BZ75" s="6"/>
      <c r="CA75" s="6"/>
      <c r="CB75" s="51" t="s">
        <v>26</v>
      </c>
      <c r="CC75" s="195">
        <f>IF(BU75="","",M75*BU75)</f>
        <v>1194.1257943999999</v>
      </c>
      <c r="CD75" s="195">
        <f t="shared" ref="CD75:CG78" si="398">IF(BV75="","",N75*BV75)</f>
        <v>49318.816133999993</v>
      </c>
      <c r="CE75" s="195">
        <f t="shared" si="398"/>
        <v>61995.886402799988</v>
      </c>
      <c r="CF75" s="195">
        <f t="shared" si="398"/>
        <v>29288.464127999996</v>
      </c>
      <c r="CG75" s="195">
        <f t="shared" si="398"/>
        <v>18304.900812799999</v>
      </c>
      <c r="CH75" s="198">
        <f>SUM(CC75:CG75)</f>
        <v>160102.193272</v>
      </c>
      <c r="CI75" s="68"/>
      <c r="CJ75" s="68"/>
      <c r="CK75" s="195">
        <f t="shared" ref="CK75:CO78" si="399">IF(BU75="","",G75*BU75)</f>
        <v>5536.4014103999989</v>
      </c>
      <c r="CL75" s="195">
        <f t="shared" si="399"/>
        <v>48666.306989999997</v>
      </c>
      <c r="CM75" s="195">
        <f t="shared" si="399"/>
        <v>61244.989973999989</v>
      </c>
      <c r="CN75" s="195">
        <f t="shared" si="399"/>
        <v>25718.932562399998</v>
      </c>
      <c r="CO75" s="195">
        <f t="shared" si="399"/>
        <v>6864.3378047999995</v>
      </c>
      <c r="CP75" s="198">
        <f t="shared" si="3"/>
        <v>148030.96874159997</v>
      </c>
      <c r="CS75" s="195">
        <f>IF(BU75="","",Y75*BU75)</f>
        <v>5210.7307391999993</v>
      </c>
      <c r="CT75" s="195">
        <f t="shared" ref="CT75:CW78" si="400">IF(BV75="","",Z75*BV75)</f>
        <v>45594.076436999996</v>
      </c>
      <c r="CU75" s="195">
        <f t="shared" si="400"/>
        <v>62230.541536799989</v>
      </c>
      <c r="CV75" s="195">
        <f t="shared" si="400"/>
        <v>28922.358326399997</v>
      </c>
      <c r="CW75" s="195">
        <f t="shared" si="400"/>
        <v>16731.823399199999</v>
      </c>
      <c r="CX75" s="198">
        <f t="shared" si="5"/>
        <v>158689.53043859996</v>
      </c>
      <c r="DA75" s="195">
        <f>IF(BU75="","",(S75+Y75)*BU75)</f>
        <v>5210.7307391999993</v>
      </c>
      <c r="DB75" s="195">
        <f t="shared" ref="DB75:DE78" si="401">IF(BV75="","",(T75+Z75)*BV75)</f>
        <v>45594.076436999996</v>
      </c>
      <c r="DC75" s="195">
        <f t="shared" si="401"/>
        <v>62230.541536799989</v>
      </c>
      <c r="DD75" s="195">
        <f t="shared" si="401"/>
        <v>28922.358326399997</v>
      </c>
      <c r="DE75" s="195">
        <f t="shared" si="401"/>
        <v>16731.823399199999</v>
      </c>
      <c r="DF75" s="198">
        <f t="shared" si="7"/>
        <v>158689.53043859996</v>
      </c>
      <c r="DI75" s="195">
        <f>IF(BU75="","",AK75*BU75)</f>
        <v>5020.7561809999997</v>
      </c>
      <c r="DJ75" s="195">
        <f t="shared" ref="DJ75:DM78" si="402">IF(BV75="","",AL75*BV75)</f>
        <v>45213.446102999995</v>
      </c>
      <c r="DK75" s="195">
        <f t="shared" si="402"/>
        <v>62887.575911999986</v>
      </c>
      <c r="DL75" s="195">
        <f t="shared" si="402"/>
        <v>27824.040921599997</v>
      </c>
      <c r="DM75" s="195">
        <f t="shared" si="402"/>
        <v>19591.964151199998</v>
      </c>
      <c r="DN75" s="198">
        <f t="shared" si="25"/>
        <v>160537.78326879998</v>
      </c>
      <c r="DQ75" s="195">
        <f>IF(BU75="","",(AE75+AK75)*BU75)</f>
        <v>5020.7561809999997</v>
      </c>
      <c r="DR75" s="195">
        <f t="shared" ref="DR75:DU78" si="403">IF(BV75="","",(AF75+AL75)*BV75)</f>
        <v>45213.446102999995</v>
      </c>
      <c r="DS75" s="195">
        <f t="shared" si="403"/>
        <v>62887.575911999986</v>
      </c>
      <c r="DT75" s="195">
        <f t="shared" si="403"/>
        <v>27824.040921599997</v>
      </c>
      <c r="DU75" s="195">
        <f t="shared" si="403"/>
        <v>19591.964151199998</v>
      </c>
      <c r="DV75" s="198">
        <f t="shared" si="10"/>
        <v>160537.78326879998</v>
      </c>
    </row>
    <row r="76" spans="1:126" ht="25.5" customHeight="1">
      <c r="A76" s="19"/>
      <c r="B76" s="55"/>
      <c r="C76" s="55"/>
      <c r="D76" s="56">
        <f t="shared" ref="D76:D78" si="404">L76</f>
        <v>75099</v>
      </c>
      <c r="E76" s="57">
        <f t="shared" ref="E76:E78" si="405">D76+SUM(AE76:AI76)</f>
        <v>75099</v>
      </c>
      <c r="F76" s="58" t="s">
        <v>28</v>
      </c>
      <c r="G76" s="52">
        <f>'[9]NAW7 - HVP - ENWL'!G73</f>
        <v>4224</v>
      </c>
      <c r="H76" s="52">
        <f>'[9]NAW7 - HVP - ENWL'!H73</f>
        <v>37056</v>
      </c>
      <c r="I76" s="52">
        <f>'[9]NAW7 - HVP - ENWL'!I73</f>
        <v>27000</v>
      </c>
      <c r="J76" s="52">
        <f>'[9]NAW7 - HVP - ENWL'!J73</f>
        <v>5822</v>
      </c>
      <c r="K76" s="52">
        <f>'[9]NAW7 - HVP - ENWL'!K73</f>
        <v>997</v>
      </c>
      <c r="L76" s="59">
        <f t="shared" ref="L76:L78" si="406">SUM(G76:K76)</f>
        <v>75099</v>
      </c>
      <c r="M76" s="52">
        <f>'[9]NAW7 - HVP - ENWL'!M73</f>
        <v>902</v>
      </c>
      <c r="N76" s="52">
        <f>'[9]NAW7 - HVP - ENWL'!N73</f>
        <v>37540</v>
      </c>
      <c r="O76" s="52">
        <f>'[9]NAW7 - HVP - ENWL'!O73</f>
        <v>27350</v>
      </c>
      <c r="P76" s="52">
        <f>'[9]NAW7 - HVP - ENWL'!P73</f>
        <v>6618</v>
      </c>
      <c r="Q76" s="52">
        <f>'[9]NAW7 - HVP - ENWL'!Q73</f>
        <v>2653</v>
      </c>
      <c r="R76" s="59">
        <f t="shared" ref="R76:R78" si="407">SUM(M76:Q76)</f>
        <v>75063</v>
      </c>
      <c r="S76" s="52">
        <f>'[9]NAW7 - HVP - ENWL'!S73</f>
        <v>0</v>
      </c>
      <c r="T76" s="52">
        <f>'[9]NAW7 - HVP - ENWL'!T73</f>
        <v>0</v>
      </c>
      <c r="U76" s="52">
        <f>'[9]NAW7 - HVP - ENWL'!U73</f>
        <v>0</v>
      </c>
      <c r="V76" s="52">
        <f>'[9]NAW7 - HVP - ENWL'!V73</f>
        <v>0</v>
      </c>
      <c r="W76" s="52">
        <f>'[9]NAW7 - HVP - ENWL'!W73</f>
        <v>0</v>
      </c>
      <c r="X76" s="59">
        <f t="shared" ref="X76:X78" si="408">SUM(S76:W76)</f>
        <v>0</v>
      </c>
      <c r="Y76" s="52">
        <f>'[9]NAW7 - HVP - ENWL'!Y73</f>
        <v>3970</v>
      </c>
      <c r="Z76" s="52">
        <f>'[9]NAW7 - HVP - ENWL'!Z73</f>
        <v>34721</v>
      </c>
      <c r="AA76" s="52">
        <f>'[9]NAW7 - HVP - ENWL'!AA73</f>
        <v>27449</v>
      </c>
      <c r="AB76" s="52">
        <f>'[9]NAW7 - HVP - ENWL'!AB73</f>
        <v>6541</v>
      </c>
      <c r="AC76" s="52">
        <f>'[9]NAW7 - HVP - ENWL'!AC73</f>
        <v>2419</v>
      </c>
      <c r="AD76" s="59">
        <f t="shared" ref="AD76:AD78" si="409">SUM(Y76:AC76)</f>
        <v>75100</v>
      </c>
      <c r="AE76" s="52">
        <f>'[9]NAW7 - HVP - ENWL'!AE73</f>
        <v>0</v>
      </c>
      <c r="AF76" s="52">
        <f>'[9]NAW7 - HVP - ENWL'!AF73</f>
        <v>0</v>
      </c>
      <c r="AG76" s="52">
        <f>'[9]NAW7 - HVP - ENWL'!AG73</f>
        <v>0</v>
      </c>
      <c r="AH76" s="52">
        <f>'[9]NAW7 - HVP - ENWL'!AH73</f>
        <v>0</v>
      </c>
      <c r="AI76" s="52">
        <f>'[9]NAW7 - HVP - ENWL'!AI73</f>
        <v>0</v>
      </c>
      <c r="AJ76" s="59">
        <f t="shared" ref="AJ76:AJ78" si="410">SUM(AE76:AI76)</f>
        <v>0</v>
      </c>
      <c r="AK76" s="52">
        <f>'[9]NAW7 - HVP - ENWL'!AK73</f>
        <v>3829</v>
      </c>
      <c r="AL76" s="52">
        <f>'[9]NAW7 - HVP - ENWL'!AL73</f>
        <v>34431</v>
      </c>
      <c r="AM76" s="52">
        <f>'[9]NAW7 - HVP - ENWL'!AM73</f>
        <v>27726</v>
      </c>
      <c r="AN76" s="52">
        <f>'[9]NAW7 - HVP - ENWL'!AN73</f>
        <v>6284</v>
      </c>
      <c r="AO76" s="52">
        <f>'[9]NAW7 - HVP - ENWL'!AO73</f>
        <v>2830</v>
      </c>
      <c r="AP76" s="59">
        <f t="shared" ref="AP76:AP78" si="411">SUM(AK76:AO76)</f>
        <v>75100</v>
      </c>
      <c r="BB76" s="6"/>
      <c r="BC76" s="6"/>
      <c r="BD76" s="58" t="s">
        <v>28</v>
      </c>
      <c r="BE76" s="172">
        <f>'ENWL - HI Probs. of Failure '!O$24</f>
        <v>2.2309999999999999E-3</v>
      </c>
      <c r="BF76" s="172">
        <f>'ENWL - HI Probs. of Failure '!P$24</f>
        <v>2.235E-3</v>
      </c>
      <c r="BG76" s="172">
        <f>'ENWL - HI Probs. of Failure '!Q$24</f>
        <v>3.8579999999999999E-3</v>
      </c>
      <c r="BH76" s="172">
        <f>'ENWL - HI Probs. of Failure '!R$24</f>
        <v>7.5240000000000003E-3</v>
      </c>
      <c r="BI76" s="172">
        <f>'ENWL - HI Probs. of Failure '!S$24</f>
        <v>1.1756000000000001E-2</v>
      </c>
      <c r="BJ76" s="176"/>
      <c r="BK76" s="6"/>
      <c r="BL76" s="58" t="s">
        <v>28</v>
      </c>
      <c r="BM76" s="194">
        <f>$BM3*'ENWL - Ave Crit'!$Q$24</f>
        <v>17378</v>
      </c>
      <c r="BN76" s="194">
        <f>$BM3*'ENWL - Ave Crit'!$Q$24</f>
        <v>17378</v>
      </c>
      <c r="BO76" s="194">
        <f>$BM3*'ENWL - Ave Crit'!$Q$24</f>
        <v>17378</v>
      </c>
      <c r="BP76" s="194">
        <f>$BM3*'ENWL - Ave Crit'!$Q$24</f>
        <v>17378</v>
      </c>
      <c r="BQ76" s="194">
        <f>$BM3*'ENWL - Ave Crit'!$Q$24</f>
        <v>17378</v>
      </c>
      <c r="BR76" s="176"/>
      <c r="BS76" s="6"/>
      <c r="BT76" s="58" t="s">
        <v>28</v>
      </c>
      <c r="BU76" s="24">
        <f t="shared" si="19"/>
        <v>38.770317999999996</v>
      </c>
      <c r="BV76" s="24">
        <f t="shared" si="19"/>
        <v>38.839829999999999</v>
      </c>
      <c r="BW76" s="24">
        <f t="shared" si="19"/>
        <v>67.044324000000003</v>
      </c>
      <c r="BX76" s="24">
        <f t="shared" si="19"/>
        <v>130.752072</v>
      </c>
      <c r="BY76" s="24">
        <f t="shared" si="19"/>
        <v>204.29576800000001</v>
      </c>
      <c r="BZ76" s="6"/>
      <c r="CA76" s="6"/>
      <c r="CB76" s="58" t="s">
        <v>28</v>
      </c>
      <c r="CC76" s="195">
        <f t="shared" ref="CC76:CC78" si="412">IF(BU76="","",M76*BU76)</f>
        <v>34970.826835999993</v>
      </c>
      <c r="CD76" s="195">
        <f t="shared" si="398"/>
        <v>1458047.2182</v>
      </c>
      <c r="CE76" s="195">
        <f t="shared" si="398"/>
        <v>1833662.2614000002</v>
      </c>
      <c r="CF76" s="195">
        <f t="shared" si="398"/>
        <v>865317.21249599999</v>
      </c>
      <c r="CG76" s="195">
        <f t="shared" si="398"/>
        <v>541996.67250400002</v>
      </c>
      <c r="CH76" s="198">
        <f t="shared" ref="CH76:CH78" si="413">SUM(CC76:CG76)</f>
        <v>4733994.1914360002</v>
      </c>
      <c r="CI76" s="68"/>
      <c r="CJ76" s="68"/>
      <c r="CK76" s="195">
        <f t="shared" si="399"/>
        <v>163765.823232</v>
      </c>
      <c r="CL76" s="195">
        <f t="shared" si="399"/>
        <v>1439248.7404799999</v>
      </c>
      <c r="CM76" s="195">
        <f t="shared" si="399"/>
        <v>1810196.7480000001</v>
      </c>
      <c r="CN76" s="195">
        <f t="shared" si="399"/>
        <v>761238.56318399997</v>
      </c>
      <c r="CO76" s="195">
        <f t="shared" si="399"/>
        <v>203682.88069600001</v>
      </c>
      <c r="CP76" s="198">
        <f t="shared" si="3"/>
        <v>4378132.7555919997</v>
      </c>
      <c r="CS76" s="195">
        <f t="shared" ref="CS76:CS78" si="414">IF(BU76="","",Y76*BU76)</f>
        <v>153918.16245999999</v>
      </c>
      <c r="CT76" s="195">
        <f t="shared" si="400"/>
        <v>1348557.73743</v>
      </c>
      <c r="CU76" s="195">
        <f t="shared" si="400"/>
        <v>1840299.6494760001</v>
      </c>
      <c r="CV76" s="195">
        <f t="shared" si="400"/>
        <v>855249.30295199994</v>
      </c>
      <c r="CW76" s="195">
        <f t="shared" si="400"/>
        <v>494191.46279200003</v>
      </c>
      <c r="CX76" s="198">
        <f t="shared" si="5"/>
        <v>4692216.3151099999</v>
      </c>
      <c r="DA76" s="195">
        <f t="shared" ref="DA76:DA78" si="415">IF(BU76="","",(S76+Y76)*BU76)</f>
        <v>153918.16245999999</v>
      </c>
      <c r="DB76" s="195">
        <f t="shared" si="401"/>
        <v>1348557.73743</v>
      </c>
      <c r="DC76" s="195">
        <f t="shared" si="401"/>
        <v>1840299.6494760001</v>
      </c>
      <c r="DD76" s="195">
        <f t="shared" si="401"/>
        <v>855249.30295199994</v>
      </c>
      <c r="DE76" s="195">
        <f t="shared" si="401"/>
        <v>494191.46279200003</v>
      </c>
      <c r="DF76" s="198">
        <f t="shared" si="7"/>
        <v>4692216.3151099999</v>
      </c>
      <c r="DI76" s="195">
        <f t="shared" ref="DI76:DI78" si="416">IF(BU76="","",AK76*BU76)</f>
        <v>148451.54762199998</v>
      </c>
      <c r="DJ76" s="195">
        <f t="shared" si="402"/>
        <v>1337294.18673</v>
      </c>
      <c r="DK76" s="195">
        <f t="shared" si="402"/>
        <v>1858870.927224</v>
      </c>
      <c r="DL76" s="195">
        <f t="shared" si="402"/>
        <v>821646.02044799994</v>
      </c>
      <c r="DM76" s="195">
        <f t="shared" si="402"/>
        <v>578157.02344000002</v>
      </c>
      <c r="DN76" s="198">
        <f t="shared" si="25"/>
        <v>4744419.7054639999</v>
      </c>
      <c r="DQ76" s="195">
        <f t="shared" ref="DQ76:DQ78" si="417">IF(BU76="","",(AE76+AK76)*BU76)</f>
        <v>148451.54762199998</v>
      </c>
      <c r="DR76" s="195">
        <f t="shared" si="403"/>
        <v>1337294.18673</v>
      </c>
      <c r="DS76" s="195">
        <f t="shared" si="403"/>
        <v>1858870.927224</v>
      </c>
      <c r="DT76" s="195">
        <f t="shared" si="403"/>
        <v>821646.02044799994</v>
      </c>
      <c r="DU76" s="195">
        <f t="shared" si="403"/>
        <v>578157.02344000002</v>
      </c>
      <c r="DV76" s="198">
        <f t="shared" si="10"/>
        <v>4744419.7054639999</v>
      </c>
    </row>
    <row r="77" spans="1:126" ht="25.5" customHeight="1">
      <c r="A77" s="19"/>
      <c r="B77" s="55"/>
      <c r="C77" s="55"/>
      <c r="D77" s="56">
        <f t="shared" si="404"/>
        <v>20166</v>
      </c>
      <c r="E77" s="57">
        <f t="shared" si="405"/>
        <v>20166</v>
      </c>
      <c r="F77" s="58" t="s">
        <v>30</v>
      </c>
      <c r="G77" s="52">
        <f>'[9]NAW7 - HVP - ENWL'!G74</f>
        <v>1134</v>
      </c>
      <c r="H77" s="52">
        <f>'[9]NAW7 - HVP - ENWL'!H74</f>
        <v>9950</v>
      </c>
      <c r="I77" s="52">
        <f>'[9]NAW7 - HVP - ENWL'!I74</f>
        <v>7251</v>
      </c>
      <c r="J77" s="52">
        <f>'[9]NAW7 - HVP - ENWL'!J74</f>
        <v>1563</v>
      </c>
      <c r="K77" s="52">
        <f>'[9]NAW7 - HVP - ENWL'!K74</f>
        <v>268</v>
      </c>
      <c r="L77" s="59">
        <f t="shared" si="406"/>
        <v>20166</v>
      </c>
      <c r="M77" s="52">
        <f>'[9]NAW7 - HVP - ENWL'!M74</f>
        <v>242</v>
      </c>
      <c r="N77" s="52">
        <f>'[9]NAW7 - HVP - ENWL'!N74</f>
        <v>10080</v>
      </c>
      <c r="O77" s="52">
        <f>'[9]NAW7 - HVP - ENWL'!O74</f>
        <v>7344</v>
      </c>
      <c r="P77" s="52">
        <f>'[9]NAW7 - HVP - ENWL'!P74</f>
        <v>1777</v>
      </c>
      <c r="Q77" s="52">
        <f>'[9]NAW7 - HVP - ENWL'!Q74</f>
        <v>712</v>
      </c>
      <c r="R77" s="59">
        <f t="shared" si="407"/>
        <v>20155</v>
      </c>
      <c r="S77" s="52">
        <f>'[9]NAW7 - HVP - ENWL'!S74</f>
        <v>0</v>
      </c>
      <c r="T77" s="52">
        <f>'[9]NAW7 - HVP - ENWL'!T74</f>
        <v>0</v>
      </c>
      <c r="U77" s="52">
        <f>'[9]NAW7 - HVP - ENWL'!U74</f>
        <v>0</v>
      </c>
      <c r="V77" s="52">
        <f>'[9]NAW7 - HVP - ENWL'!V74</f>
        <v>0</v>
      </c>
      <c r="W77" s="52">
        <f>'[9]NAW7 - HVP - ENWL'!W74</f>
        <v>0</v>
      </c>
      <c r="X77" s="59">
        <f t="shared" si="408"/>
        <v>0</v>
      </c>
      <c r="Y77" s="52">
        <f>'[9]NAW7 - HVP - ENWL'!Y74</f>
        <v>1066</v>
      </c>
      <c r="Z77" s="52">
        <f>'[9]NAW7 - HVP - ENWL'!Z74</f>
        <v>9323</v>
      </c>
      <c r="AA77" s="52">
        <f>'[9]NAW7 - HVP - ENWL'!AA74</f>
        <v>7371</v>
      </c>
      <c r="AB77" s="52">
        <f>'[9]NAW7 - HVP - ENWL'!AB74</f>
        <v>1757</v>
      </c>
      <c r="AC77" s="52">
        <f>'[9]NAW7 - HVP - ENWL'!AC74</f>
        <v>649</v>
      </c>
      <c r="AD77" s="59">
        <f t="shared" si="409"/>
        <v>20166</v>
      </c>
      <c r="AE77" s="52">
        <f>'[9]NAW7 - HVP - ENWL'!AE74</f>
        <v>0</v>
      </c>
      <c r="AF77" s="52">
        <f>'[9]NAW7 - HVP - ENWL'!AF74</f>
        <v>0</v>
      </c>
      <c r="AG77" s="52">
        <f>'[9]NAW7 - HVP - ENWL'!AG74</f>
        <v>0</v>
      </c>
      <c r="AH77" s="52">
        <f>'[9]NAW7 - HVP - ENWL'!AH74</f>
        <v>0</v>
      </c>
      <c r="AI77" s="52">
        <f>'[9]NAW7 - HVP - ENWL'!AI74</f>
        <v>0</v>
      </c>
      <c r="AJ77" s="59">
        <f t="shared" si="410"/>
        <v>0</v>
      </c>
      <c r="AK77" s="52">
        <f>'[9]NAW7 - HVP - ENWL'!AK74</f>
        <v>1028</v>
      </c>
      <c r="AL77" s="52">
        <f>'[9]NAW7 - HVP - ENWL'!AL74</f>
        <v>9245</v>
      </c>
      <c r="AM77" s="52">
        <f>'[9]NAW7 - HVP - ENWL'!AM74</f>
        <v>7445</v>
      </c>
      <c r="AN77" s="52">
        <f>'[9]NAW7 - HVP - ENWL'!AN74</f>
        <v>1687</v>
      </c>
      <c r="AO77" s="52">
        <f>'[9]NAW7 - HVP - ENWL'!AO74</f>
        <v>760</v>
      </c>
      <c r="AP77" s="59">
        <f t="shared" si="411"/>
        <v>20165</v>
      </c>
      <c r="BB77" s="6"/>
      <c r="BC77" s="6"/>
      <c r="BD77" s="58" t="s">
        <v>30</v>
      </c>
      <c r="BE77" s="172">
        <f>'ENWL - HI Probs. of Failure '!O$24</f>
        <v>2.2309999999999999E-3</v>
      </c>
      <c r="BF77" s="172">
        <f>'ENWL - HI Probs. of Failure '!P$24</f>
        <v>2.235E-3</v>
      </c>
      <c r="BG77" s="172">
        <f>'ENWL - HI Probs. of Failure '!Q$24</f>
        <v>3.8579999999999999E-3</v>
      </c>
      <c r="BH77" s="172">
        <f>'ENWL - HI Probs. of Failure '!R$24</f>
        <v>7.5240000000000003E-3</v>
      </c>
      <c r="BI77" s="172">
        <f>'ENWL - HI Probs. of Failure '!S$24</f>
        <v>1.1756000000000001E-2</v>
      </c>
      <c r="BJ77" s="176"/>
      <c r="BK77" s="6"/>
      <c r="BL77" s="58" t="s">
        <v>30</v>
      </c>
      <c r="BM77" s="194">
        <f>$BM4*'ENWL - Ave Crit'!$Q$24</f>
        <v>26067</v>
      </c>
      <c r="BN77" s="194">
        <f>$BM4*'ENWL - Ave Crit'!$Q$24</f>
        <v>26067</v>
      </c>
      <c r="BO77" s="194">
        <f>$BM4*'ENWL - Ave Crit'!$Q$24</f>
        <v>26067</v>
      </c>
      <c r="BP77" s="194">
        <f>$BM4*'ENWL - Ave Crit'!$Q$24</f>
        <v>26067</v>
      </c>
      <c r="BQ77" s="194">
        <f>$BM4*'ENWL - Ave Crit'!$Q$24</f>
        <v>26067</v>
      </c>
      <c r="BR77" s="176"/>
      <c r="BS77" s="6"/>
      <c r="BT77" s="58" t="s">
        <v>30</v>
      </c>
      <c r="BU77" s="24">
        <f t="shared" ref="BU77:BY127" si="418">IF(BM77&gt;0,BE77*BM77,"")</f>
        <v>58.155476999999998</v>
      </c>
      <c r="BV77" s="24">
        <f t="shared" si="418"/>
        <v>58.259745000000002</v>
      </c>
      <c r="BW77" s="24">
        <f t="shared" si="418"/>
        <v>100.566486</v>
      </c>
      <c r="BX77" s="24">
        <f t="shared" si="418"/>
        <v>196.128108</v>
      </c>
      <c r="BY77" s="24">
        <f t="shared" si="418"/>
        <v>306.44365200000004</v>
      </c>
      <c r="BZ77" s="6"/>
      <c r="CA77" s="6"/>
      <c r="CB77" s="58" t="s">
        <v>30</v>
      </c>
      <c r="CC77" s="195">
        <f t="shared" si="412"/>
        <v>14073.625434</v>
      </c>
      <c r="CD77" s="195">
        <f t="shared" si="398"/>
        <v>587258.22960000008</v>
      </c>
      <c r="CE77" s="195">
        <f t="shared" si="398"/>
        <v>738560.27318399993</v>
      </c>
      <c r="CF77" s="195">
        <f t="shared" si="398"/>
        <v>348519.64791599999</v>
      </c>
      <c r="CG77" s="195">
        <f t="shared" si="398"/>
        <v>218187.88022400002</v>
      </c>
      <c r="CH77" s="198">
        <f t="shared" si="413"/>
        <v>1906599.6563580001</v>
      </c>
      <c r="CI77" s="68"/>
      <c r="CJ77" s="68"/>
      <c r="CK77" s="195">
        <f t="shared" si="399"/>
        <v>65948.310918000003</v>
      </c>
      <c r="CL77" s="195">
        <f t="shared" si="399"/>
        <v>579684.46275000006</v>
      </c>
      <c r="CM77" s="195">
        <f t="shared" si="399"/>
        <v>729207.58998599998</v>
      </c>
      <c r="CN77" s="195">
        <f t="shared" si="399"/>
        <v>306548.23280399997</v>
      </c>
      <c r="CO77" s="195">
        <f t="shared" si="399"/>
        <v>82126.898736000017</v>
      </c>
      <c r="CP77" s="198">
        <f t="shared" ref="CP77:CP140" si="419">SUM(CK77:CO77)</f>
        <v>1763515.495194</v>
      </c>
      <c r="CS77" s="195">
        <f t="shared" si="414"/>
        <v>61993.738482000001</v>
      </c>
      <c r="CT77" s="195">
        <f t="shared" si="400"/>
        <v>543155.60263500002</v>
      </c>
      <c r="CU77" s="195">
        <f t="shared" si="400"/>
        <v>741275.56830599997</v>
      </c>
      <c r="CV77" s="195">
        <f t="shared" si="400"/>
        <v>344597.08575600001</v>
      </c>
      <c r="CW77" s="195">
        <f t="shared" si="400"/>
        <v>198881.93014800001</v>
      </c>
      <c r="CX77" s="198">
        <f t="shared" ref="CX77:CX140" si="420">SUM(CS77:CW77)</f>
        <v>1889903.9253269997</v>
      </c>
      <c r="DA77" s="195">
        <f t="shared" si="415"/>
        <v>61993.738482000001</v>
      </c>
      <c r="DB77" s="195">
        <f t="shared" si="401"/>
        <v>543155.60263500002</v>
      </c>
      <c r="DC77" s="195">
        <f t="shared" si="401"/>
        <v>741275.56830599997</v>
      </c>
      <c r="DD77" s="195">
        <f t="shared" si="401"/>
        <v>344597.08575600001</v>
      </c>
      <c r="DE77" s="195">
        <f t="shared" si="401"/>
        <v>198881.93014800001</v>
      </c>
      <c r="DF77" s="198">
        <f t="shared" ref="DF77:DF140" si="421">SUM(DA77:DE77)</f>
        <v>1889903.9253269997</v>
      </c>
      <c r="DI77" s="195">
        <f t="shared" si="416"/>
        <v>59783.830355999999</v>
      </c>
      <c r="DJ77" s="195">
        <f t="shared" si="402"/>
        <v>538611.34252499999</v>
      </c>
      <c r="DK77" s="195">
        <f t="shared" si="402"/>
        <v>748717.48826999997</v>
      </c>
      <c r="DL77" s="195">
        <f t="shared" si="402"/>
        <v>330868.118196</v>
      </c>
      <c r="DM77" s="195">
        <f t="shared" si="402"/>
        <v>232897.17552000002</v>
      </c>
      <c r="DN77" s="198">
        <f t="shared" si="25"/>
        <v>1910877.9548669998</v>
      </c>
      <c r="DQ77" s="195">
        <f t="shared" si="417"/>
        <v>59783.830355999999</v>
      </c>
      <c r="DR77" s="195">
        <f t="shared" si="403"/>
        <v>538611.34252499999</v>
      </c>
      <c r="DS77" s="195">
        <f t="shared" si="403"/>
        <v>748717.48826999997</v>
      </c>
      <c r="DT77" s="195">
        <f t="shared" si="403"/>
        <v>330868.118196</v>
      </c>
      <c r="DU77" s="195">
        <f t="shared" si="403"/>
        <v>232897.17552000002</v>
      </c>
      <c r="DV77" s="198">
        <f t="shared" ref="DV77:DV140" si="422">SUM(DQ77:DU77)</f>
        <v>1910877.9548669998</v>
      </c>
    </row>
    <row r="78" spans="1:126" ht="25.5" customHeight="1">
      <c r="A78" s="19"/>
      <c r="B78" s="55"/>
      <c r="C78" s="55"/>
      <c r="D78" s="56">
        <f t="shared" si="404"/>
        <v>77</v>
      </c>
      <c r="E78" s="57">
        <f t="shared" si="405"/>
        <v>77</v>
      </c>
      <c r="F78" s="58" t="s">
        <v>31</v>
      </c>
      <c r="G78" s="52">
        <f>'[9]NAW7 - HVP - ENWL'!G75</f>
        <v>4</v>
      </c>
      <c r="H78" s="52">
        <f>'[9]NAW7 - HVP - ENWL'!H75</f>
        <v>38</v>
      </c>
      <c r="I78" s="52">
        <f>'[9]NAW7 - HVP - ENWL'!I75</f>
        <v>28</v>
      </c>
      <c r="J78" s="52">
        <f>'[9]NAW7 - HVP - ENWL'!J75</f>
        <v>6</v>
      </c>
      <c r="K78" s="52">
        <f>'[9]NAW7 - HVP - ENWL'!K75</f>
        <v>1</v>
      </c>
      <c r="L78" s="59">
        <f t="shared" si="406"/>
        <v>77</v>
      </c>
      <c r="M78" s="52">
        <f>'[9]NAW7 - HVP - ENWL'!M75</f>
        <v>1</v>
      </c>
      <c r="N78" s="52">
        <f>'[9]NAW7 - HVP - ENWL'!N75</f>
        <v>38</v>
      </c>
      <c r="O78" s="52">
        <f>'[9]NAW7 - HVP - ENWL'!O75</f>
        <v>28</v>
      </c>
      <c r="P78" s="52">
        <f>'[9]NAW7 - HVP - ENWL'!P75</f>
        <v>7</v>
      </c>
      <c r="Q78" s="52">
        <f>'[9]NAW7 - HVP - ENWL'!Q75</f>
        <v>3</v>
      </c>
      <c r="R78" s="59">
        <f t="shared" si="407"/>
        <v>77</v>
      </c>
      <c r="S78" s="52">
        <f>'[9]NAW7 - HVP - ENWL'!S75</f>
        <v>0</v>
      </c>
      <c r="T78" s="52">
        <f>'[9]NAW7 - HVP - ENWL'!T75</f>
        <v>0</v>
      </c>
      <c r="U78" s="52">
        <f>'[9]NAW7 - HVP - ENWL'!U75</f>
        <v>0</v>
      </c>
      <c r="V78" s="52">
        <f>'[9]NAW7 - HVP - ENWL'!V75</f>
        <v>0</v>
      </c>
      <c r="W78" s="52">
        <f>'[9]NAW7 - HVP - ENWL'!W75</f>
        <v>0</v>
      </c>
      <c r="X78" s="59">
        <f t="shared" si="408"/>
        <v>0</v>
      </c>
      <c r="Y78" s="52">
        <f>'[9]NAW7 - HVP - ENWL'!Y75</f>
        <v>4</v>
      </c>
      <c r="Z78" s="52">
        <f>'[9]NAW7 - HVP - ENWL'!Z75</f>
        <v>35</v>
      </c>
      <c r="AA78" s="52">
        <f>'[9]NAW7 - HVP - ENWL'!AA75</f>
        <v>28</v>
      </c>
      <c r="AB78" s="52">
        <f>'[9]NAW7 - HVP - ENWL'!AB75</f>
        <v>7</v>
      </c>
      <c r="AC78" s="52">
        <f>'[9]NAW7 - HVP - ENWL'!AC75</f>
        <v>2</v>
      </c>
      <c r="AD78" s="59">
        <f t="shared" si="409"/>
        <v>76</v>
      </c>
      <c r="AE78" s="52">
        <f>'[9]NAW7 - HVP - ENWL'!AE75</f>
        <v>0</v>
      </c>
      <c r="AF78" s="52">
        <f>'[9]NAW7 - HVP - ENWL'!AF75</f>
        <v>0</v>
      </c>
      <c r="AG78" s="52">
        <f>'[9]NAW7 - HVP - ENWL'!AG75</f>
        <v>0</v>
      </c>
      <c r="AH78" s="52">
        <f>'[9]NAW7 - HVP - ENWL'!AH75</f>
        <v>0</v>
      </c>
      <c r="AI78" s="52">
        <f>'[9]NAW7 - HVP - ENWL'!AI75</f>
        <v>0</v>
      </c>
      <c r="AJ78" s="59">
        <f t="shared" si="410"/>
        <v>0</v>
      </c>
      <c r="AK78" s="52">
        <f>'[9]NAW7 - HVP - ENWL'!AK75</f>
        <v>4</v>
      </c>
      <c r="AL78" s="52">
        <f>'[9]NAW7 - HVP - ENWL'!AL75</f>
        <v>35</v>
      </c>
      <c r="AM78" s="52">
        <f>'[9]NAW7 - HVP - ENWL'!AM75</f>
        <v>28</v>
      </c>
      <c r="AN78" s="52">
        <f>'[9]NAW7 - HVP - ENWL'!AN75</f>
        <v>6</v>
      </c>
      <c r="AO78" s="52">
        <f>'[9]NAW7 - HVP - ENWL'!AO75</f>
        <v>3</v>
      </c>
      <c r="AP78" s="59">
        <f t="shared" si="411"/>
        <v>76</v>
      </c>
      <c r="BB78" s="6"/>
      <c r="BC78" s="6"/>
      <c r="BD78" s="58" t="s">
        <v>31</v>
      </c>
      <c r="BE78" s="172">
        <f>'ENWL - HI Probs. of Failure '!O$24</f>
        <v>2.2309999999999999E-3</v>
      </c>
      <c r="BF78" s="172">
        <f>'ENWL - HI Probs. of Failure '!P$24</f>
        <v>2.235E-3</v>
      </c>
      <c r="BG78" s="172">
        <f>'ENWL - HI Probs. of Failure '!Q$24</f>
        <v>3.8579999999999999E-3</v>
      </c>
      <c r="BH78" s="172">
        <f>'ENWL - HI Probs. of Failure '!R$24</f>
        <v>7.5240000000000003E-3</v>
      </c>
      <c r="BI78" s="172">
        <f>'ENWL - HI Probs. of Failure '!S$24</f>
        <v>1.1756000000000001E-2</v>
      </c>
      <c r="BJ78" s="176"/>
      <c r="BK78" s="6"/>
      <c r="BL78" s="58" t="s">
        <v>31</v>
      </c>
      <c r="BM78" s="194">
        <f>$BM5*'ENWL - Ave Crit'!$Q$24</f>
        <v>43445</v>
      </c>
      <c r="BN78" s="194">
        <f>$BM5*'ENWL - Ave Crit'!$Q$24</f>
        <v>43445</v>
      </c>
      <c r="BO78" s="194">
        <f>$BM5*'ENWL - Ave Crit'!$Q$24</f>
        <v>43445</v>
      </c>
      <c r="BP78" s="194">
        <f>$BM5*'ENWL - Ave Crit'!$Q$24</f>
        <v>43445</v>
      </c>
      <c r="BQ78" s="194">
        <f>$BM5*'ENWL - Ave Crit'!$Q$24</f>
        <v>43445</v>
      </c>
      <c r="BR78" s="176"/>
      <c r="BS78" s="6"/>
      <c r="BT78" s="58" t="s">
        <v>31</v>
      </c>
      <c r="BU78" s="24">
        <f t="shared" si="418"/>
        <v>96.925794999999994</v>
      </c>
      <c r="BV78" s="24">
        <f t="shared" si="418"/>
        <v>97.099575000000002</v>
      </c>
      <c r="BW78" s="24">
        <f t="shared" si="418"/>
        <v>167.61080999999999</v>
      </c>
      <c r="BX78" s="24">
        <f t="shared" si="418"/>
        <v>326.88018</v>
      </c>
      <c r="BY78" s="24">
        <f t="shared" si="418"/>
        <v>510.73942000000005</v>
      </c>
      <c r="BZ78" s="6"/>
      <c r="CA78" s="6"/>
      <c r="CB78" s="58" t="s">
        <v>31</v>
      </c>
      <c r="CC78" s="195">
        <f t="shared" si="412"/>
        <v>96.925794999999994</v>
      </c>
      <c r="CD78" s="195">
        <f t="shared" si="398"/>
        <v>3689.7838500000003</v>
      </c>
      <c r="CE78" s="195">
        <f t="shared" si="398"/>
        <v>4693.10268</v>
      </c>
      <c r="CF78" s="195">
        <f t="shared" si="398"/>
        <v>2288.1612599999999</v>
      </c>
      <c r="CG78" s="195">
        <f t="shared" si="398"/>
        <v>1532.2182600000001</v>
      </c>
      <c r="CH78" s="198">
        <f t="shared" si="413"/>
        <v>12300.191844999999</v>
      </c>
      <c r="CI78" s="68"/>
      <c r="CJ78" s="68"/>
      <c r="CK78" s="195">
        <f t="shared" si="399"/>
        <v>387.70317999999997</v>
      </c>
      <c r="CL78" s="195">
        <f t="shared" si="399"/>
        <v>3689.7838500000003</v>
      </c>
      <c r="CM78" s="195">
        <f t="shared" si="399"/>
        <v>4693.10268</v>
      </c>
      <c r="CN78" s="195">
        <f t="shared" si="399"/>
        <v>1961.28108</v>
      </c>
      <c r="CO78" s="195">
        <f t="shared" si="399"/>
        <v>510.73942000000005</v>
      </c>
      <c r="CP78" s="198">
        <f t="shared" si="419"/>
        <v>11242.610210000001</v>
      </c>
      <c r="CS78" s="195">
        <f t="shared" si="414"/>
        <v>387.70317999999997</v>
      </c>
      <c r="CT78" s="195">
        <f t="shared" si="400"/>
        <v>3398.4851250000002</v>
      </c>
      <c r="CU78" s="195">
        <f t="shared" si="400"/>
        <v>4693.10268</v>
      </c>
      <c r="CV78" s="195">
        <f t="shared" si="400"/>
        <v>2288.1612599999999</v>
      </c>
      <c r="CW78" s="195">
        <f t="shared" si="400"/>
        <v>1021.4788400000001</v>
      </c>
      <c r="CX78" s="198">
        <f t="shared" si="420"/>
        <v>11788.931085</v>
      </c>
      <c r="DA78" s="195">
        <f t="shared" si="415"/>
        <v>387.70317999999997</v>
      </c>
      <c r="DB78" s="195">
        <f t="shared" si="401"/>
        <v>3398.4851250000002</v>
      </c>
      <c r="DC78" s="195">
        <f t="shared" si="401"/>
        <v>4693.10268</v>
      </c>
      <c r="DD78" s="195">
        <f t="shared" si="401"/>
        <v>2288.1612599999999</v>
      </c>
      <c r="DE78" s="195">
        <f t="shared" si="401"/>
        <v>1021.4788400000001</v>
      </c>
      <c r="DF78" s="198">
        <f t="shared" si="421"/>
        <v>11788.931085</v>
      </c>
      <c r="DI78" s="195">
        <f t="shared" si="416"/>
        <v>387.70317999999997</v>
      </c>
      <c r="DJ78" s="195">
        <f t="shared" si="402"/>
        <v>3398.4851250000002</v>
      </c>
      <c r="DK78" s="195">
        <f t="shared" si="402"/>
        <v>4693.10268</v>
      </c>
      <c r="DL78" s="195">
        <f t="shared" si="402"/>
        <v>1961.28108</v>
      </c>
      <c r="DM78" s="195">
        <f t="shared" si="402"/>
        <v>1532.2182600000001</v>
      </c>
      <c r="DN78" s="198">
        <f t="shared" ref="DN78:DN141" si="423">SUM(DI78:DM78)</f>
        <v>11972.790325</v>
      </c>
      <c r="DQ78" s="195">
        <f t="shared" si="417"/>
        <v>387.70317999999997</v>
      </c>
      <c r="DR78" s="195">
        <f t="shared" si="403"/>
        <v>3398.4851250000002</v>
      </c>
      <c r="DS78" s="195">
        <f t="shared" si="403"/>
        <v>4693.10268</v>
      </c>
      <c r="DT78" s="195">
        <f t="shared" si="403"/>
        <v>1961.28108</v>
      </c>
      <c r="DU78" s="195">
        <f t="shared" si="403"/>
        <v>1532.2182600000001</v>
      </c>
      <c r="DV78" s="198">
        <f t="shared" si="422"/>
        <v>11972.790325</v>
      </c>
    </row>
    <row r="79" spans="1:126" ht="25.5" customHeight="1" thickBot="1">
      <c r="A79" s="19"/>
      <c r="B79" s="60"/>
      <c r="C79" s="61"/>
      <c r="D79" s="62">
        <f>SUM(D75:D78)</f>
        <v>98970</v>
      </c>
      <c r="E79" s="63">
        <f>SUM(E75:E78)</f>
        <v>98970</v>
      </c>
      <c r="F79" s="64"/>
      <c r="G79" s="65">
        <f>SUM(G75:G78)</f>
        <v>5566</v>
      </c>
      <c r="H79" s="66">
        <f t="shared" ref="H79:K79" si="424">SUM(H75:H78)</f>
        <v>48834</v>
      </c>
      <c r="I79" s="66">
        <f t="shared" si="424"/>
        <v>35584</v>
      </c>
      <c r="J79" s="66">
        <f t="shared" si="424"/>
        <v>7672</v>
      </c>
      <c r="K79" s="66">
        <f t="shared" si="424"/>
        <v>1314</v>
      </c>
      <c r="L79" s="67"/>
      <c r="M79" s="65">
        <f>SUM(M75:M78)</f>
        <v>1189</v>
      </c>
      <c r="N79" s="66">
        <f t="shared" ref="N79:Q79" si="425">SUM(N75:N78)</f>
        <v>49472</v>
      </c>
      <c r="O79" s="66">
        <f t="shared" si="425"/>
        <v>36043</v>
      </c>
      <c r="P79" s="66">
        <f t="shared" si="425"/>
        <v>8722</v>
      </c>
      <c r="Q79" s="66">
        <f t="shared" si="425"/>
        <v>3496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5232</v>
      </c>
      <c r="Z79" s="66">
        <f t="shared" ref="Z79:AC79" si="427">SUM(Z75:Z78)</f>
        <v>45756</v>
      </c>
      <c r="AA79" s="66">
        <f t="shared" si="427"/>
        <v>36174</v>
      </c>
      <c r="AB79" s="66">
        <f t="shared" si="427"/>
        <v>8621</v>
      </c>
      <c r="AC79" s="66">
        <f t="shared" si="427"/>
        <v>3187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5046</v>
      </c>
      <c r="AL79" s="66">
        <f t="shared" ref="AL79:AO79" si="429">SUM(AL75:AL78)</f>
        <v>45374</v>
      </c>
      <c r="AM79" s="66">
        <f t="shared" si="429"/>
        <v>36539</v>
      </c>
      <c r="AN79" s="66">
        <f t="shared" si="429"/>
        <v>8281</v>
      </c>
      <c r="AO79" s="66">
        <f t="shared" si="429"/>
        <v>3730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50335.5038594</v>
      </c>
      <c r="CD79" s="197">
        <f t="shared" ref="CD79:CG79" si="430">SUM(CD75:CD78)</f>
        <v>2098314.0477839997</v>
      </c>
      <c r="CE79" s="197">
        <f t="shared" si="430"/>
        <v>2638911.5236668</v>
      </c>
      <c r="CF79" s="197">
        <f t="shared" si="430"/>
        <v>1245413.4857999999</v>
      </c>
      <c r="CG79" s="197">
        <f t="shared" si="430"/>
        <v>780021.67180080013</v>
      </c>
      <c r="CH79" s="198">
        <f>SUM(CC79:CG79)</f>
        <v>6812996.232911</v>
      </c>
      <c r="CI79" s="68"/>
      <c r="CJ79" s="68"/>
      <c r="CK79" s="197">
        <f>SUM(CK75:CK78)</f>
        <v>235638.2387404</v>
      </c>
      <c r="CL79" s="197">
        <f t="shared" ref="CL79:CO79" si="431">SUM(CL75:CL78)</f>
        <v>2071289.2940700001</v>
      </c>
      <c r="CM79" s="197">
        <f t="shared" si="431"/>
        <v>2605342.4306400004</v>
      </c>
      <c r="CN79" s="197">
        <f t="shared" si="431"/>
        <v>1095467.0096304</v>
      </c>
      <c r="CO79" s="197">
        <f t="shared" si="431"/>
        <v>293184.85665680002</v>
      </c>
      <c r="CP79" s="198">
        <f t="shared" si="419"/>
        <v>6300921.8297375999</v>
      </c>
      <c r="CS79" s="197">
        <f>SUM(CS75:CS78)</f>
        <v>221510.33486120001</v>
      </c>
      <c r="CT79" s="197">
        <f t="shared" ref="CT79:CW79" si="432">SUM(CT75:CT78)</f>
        <v>1940705.9016269997</v>
      </c>
      <c r="CU79" s="197">
        <f t="shared" si="432"/>
        <v>2648498.8619988002</v>
      </c>
      <c r="CV79" s="197">
        <f t="shared" si="432"/>
        <v>1231056.9082944</v>
      </c>
      <c r="CW79" s="197">
        <f t="shared" si="432"/>
        <v>710826.69517920003</v>
      </c>
      <c r="CX79" s="198">
        <f t="shared" si="420"/>
        <v>6752598.7019606</v>
      </c>
      <c r="DA79" s="197">
        <f>SUM(DA75:DA78)</f>
        <v>221510.33486120001</v>
      </c>
      <c r="DB79" s="197">
        <f t="shared" ref="DB79:DE79" si="433">SUM(DB75:DB78)</f>
        <v>1940705.9016269997</v>
      </c>
      <c r="DC79" s="197">
        <f t="shared" si="433"/>
        <v>2648498.8619988002</v>
      </c>
      <c r="DD79" s="197">
        <f t="shared" si="433"/>
        <v>1231056.9082944</v>
      </c>
      <c r="DE79" s="197">
        <f t="shared" si="433"/>
        <v>710826.69517920003</v>
      </c>
      <c r="DF79" s="198">
        <f t="shared" si="421"/>
        <v>6752598.7019606</v>
      </c>
      <c r="DI79" s="197">
        <f>SUM(DI75:DI78)</f>
        <v>213643.83733899999</v>
      </c>
      <c r="DJ79" s="197">
        <f t="shared" ref="DJ79:DM79" si="434">SUM(DJ75:DJ78)</f>
        <v>1924517.4604829999</v>
      </c>
      <c r="DK79" s="197">
        <f t="shared" si="434"/>
        <v>2675169.0940859998</v>
      </c>
      <c r="DL79" s="197">
        <f t="shared" si="434"/>
        <v>1182299.4606456</v>
      </c>
      <c r="DM79" s="197">
        <f t="shared" si="434"/>
        <v>832178.38137120008</v>
      </c>
      <c r="DN79" s="198">
        <f t="shared" si="423"/>
        <v>6827808.2339247996</v>
      </c>
      <c r="DQ79" s="197">
        <f>SUM(DQ75:DQ78)</f>
        <v>213643.83733899999</v>
      </c>
      <c r="DR79" s="197">
        <f t="shared" ref="DR79:DU79" si="435">SUM(DR75:DR78)</f>
        <v>1924517.4604829999</v>
      </c>
      <c r="DS79" s="197">
        <f t="shared" si="435"/>
        <v>2675169.0940859998</v>
      </c>
      <c r="DT79" s="197">
        <f t="shared" si="435"/>
        <v>1182299.4606456</v>
      </c>
      <c r="DU79" s="197">
        <f t="shared" si="435"/>
        <v>832178.38137120008</v>
      </c>
      <c r="DV79" s="198">
        <f t="shared" si="422"/>
        <v>6827808.2339247996</v>
      </c>
    </row>
    <row r="80" spans="1:126" ht="25.5" customHeight="1">
      <c r="A80" s="19"/>
      <c r="B80" s="70" t="s">
        <v>34</v>
      </c>
      <c r="C80" s="48"/>
      <c r="D80" s="49">
        <f>L80</f>
        <v>0</v>
      </c>
      <c r="E80" s="50">
        <f>D80+SUM(AE80:AI80)</f>
        <v>0</v>
      </c>
      <c r="F80" s="51" t="s">
        <v>26</v>
      </c>
      <c r="G80" s="52">
        <f>'[9]NAW7 - HVP - ENWL'!G77</f>
        <v>0</v>
      </c>
      <c r="H80" s="52">
        <f>'[9]NAW7 - HVP - ENWL'!H77</f>
        <v>0</v>
      </c>
      <c r="I80" s="52">
        <f>'[9]NAW7 - HVP - ENWL'!I77</f>
        <v>0</v>
      </c>
      <c r="J80" s="52">
        <f>'[9]NAW7 - HVP - ENWL'!J77</f>
        <v>0</v>
      </c>
      <c r="K80" s="52">
        <f>'[9]NAW7 - HVP - ENWL'!K77</f>
        <v>0</v>
      </c>
      <c r="L80" s="53">
        <f>SUM(G80:K80)</f>
        <v>0</v>
      </c>
      <c r="M80" s="52">
        <f>'[9]NAW7 - HVP - ENWL'!M77</f>
        <v>0</v>
      </c>
      <c r="N80" s="52">
        <f>'[9]NAW7 - HVP - ENWL'!N77</f>
        <v>0</v>
      </c>
      <c r="O80" s="52">
        <f>'[9]NAW7 - HVP - ENWL'!O77</f>
        <v>0</v>
      </c>
      <c r="P80" s="52">
        <f>'[9]NAW7 - HVP - ENWL'!P77</f>
        <v>0</v>
      </c>
      <c r="Q80" s="52">
        <f>'[9]NAW7 - HVP - ENWL'!Q77</f>
        <v>0</v>
      </c>
      <c r="R80" s="53">
        <f>SUM(M80:Q80)</f>
        <v>0</v>
      </c>
      <c r="S80" s="52">
        <f>'[9]NAW7 - HVP - ENWL'!S77</f>
        <v>0</v>
      </c>
      <c r="T80" s="52">
        <f>'[9]NAW7 - HVP - ENWL'!T77</f>
        <v>0</v>
      </c>
      <c r="U80" s="52">
        <f>'[9]NAW7 - HVP - ENWL'!U77</f>
        <v>0</v>
      </c>
      <c r="V80" s="52">
        <f>'[9]NAW7 - HVP - ENWL'!V77</f>
        <v>0</v>
      </c>
      <c r="W80" s="52">
        <f>'[9]NAW7 - HVP - ENWL'!W77</f>
        <v>0</v>
      </c>
      <c r="X80" s="53">
        <f>SUM(S80:W80)</f>
        <v>0</v>
      </c>
      <c r="Y80" s="54">
        <f>'[9]NAW7 - HVP - ENWL'!Y77</f>
        <v>0</v>
      </c>
      <c r="Z80" s="54">
        <f>'[9]NAW7 - HVP - ENWL'!Z77</f>
        <v>0</v>
      </c>
      <c r="AA80" s="54">
        <f>'[9]NAW7 - HVP - ENWL'!AA77</f>
        <v>0</v>
      </c>
      <c r="AB80" s="54">
        <f>'[9]NAW7 - HVP - ENWL'!AB77</f>
        <v>0</v>
      </c>
      <c r="AC80" s="54">
        <f>'[9]NAW7 - HVP - ENWL'!AC77</f>
        <v>0</v>
      </c>
      <c r="AD80" s="53">
        <f>SUM(Y80:AC80)</f>
        <v>0</v>
      </c>
      <c r="AE80" s="54">
        <f>'[9]NAW7 - HVP - ENWL'!AE77</f>
        <v>0</v>
      </c>
      <c r="AF80" s="54">
        <f>'[9]NAW7 - HVP - ENWL'!AF77</f>
        <v>0</v>
      </c>
      <c r="AG80" s="54">
        <f>'[9]NAW7 - HVP - ENWL'!AG77</f>
        <v>0</v>
      </c>
      <c r="AH80" s="54">
        <f>'[9]NAW7 - HVP - ENWL'!AH77</f>
        <v>0</v>
      </c>
      <c r="AI80" s="54">
        <f>'[9]NAW7 - HVP - ENWL'!AI77</f>
        <v>0</v>
      </c>
      <c r="AJ80" s="53">
        <f>SUM(AE80:AI80)</f>
        <v>0</v>
      </c>
      <c r="AK80" s="54">
        <f>'[9]NAW7 - HVP - ENWL'!AK77</f>
        <v>0</v>
      </c>
      <c r="AL80" s="54">
        <f>'[9]NAW7 - HVP - ENWL'!AL77</f>
        <v>0</v>
      </c>
      <c r="AM80" s="54">
        <f>'[9]NAW7 - HVP - ENWL'!AM77</f>
        <v>0</v>
      </c>
      <c r="AN80" s="54">
        <f>'[9]NAW7 - HVP - ENWL'!AN77</f>
        <v>0</v>
      </c>
      <c r="AO80" s="54">
        <f>'[9]NAW7 - HVP - ENWL'!AO77</f>
        <v>0</v>
      </c>
      <c r="AP80" s="53">
        <f>SUM(AK80:AO80)</f>
        <v>0</v>
      </c>
      <c r="BB80" s="6"/>
      <c r="BC80" s="6"/>
      <c r="BD80" s="51" t="s">
        <v>26</v>
      </c>
      <c r="BE80" s="172">
        <f>'ENWL - HI Probs. of Failure '!O$25</f>
        <v>0</v>
      </c>
      <c r="BF80" s="172">
        <f>'ENWL - HI Probs. of Failure '!P$25</f>
        <v>0</v>
      </c>
      <c r="BG80" s="172">
        <f>'ENWL - HI Probs. of Failure '!Q$25</f>
        <v>0</v>
      </c>
      <c r="BH80" s="172">
        <f>'ENWL - HI Probs. of Failure '!R$25</f>
        <v>0</v>
      </c>
      <c r="BI80" s="172">
        <f>'ENWL - HI Probs. of Failure '!S$25</f>
        <v>0</v>
      </c>
      <c r="BJ80" s="175"/>
      <c r="BK80" s="6"/>
      <c r="BL80" s="51" t="s">
        <v>26</v>
      </c>
      <c r="BM80" s="242">
        <f>IFERROR($BM2*'ENWL - Ave Crit'!$Q$25,0)</f>
        <v>0</v>
      </c>
      <c r="BN80" s="242">
        <f>IFERROR($BM2*'ENWL - Ave Crit'!$Q$25,0)</f>
        <v>0</v>
      </c>
      <c r="BO80" s="242">
        <f>IFERROR($BM2*'ENWL - Ave Crit'!$Q$25,0)</f>
        <v>0</v>
      </c>
      <c r="BP80" s="242">
        <f>IFERROR($BM2*'ENWL - Ave Crit'!$Q$25,0)</f>
        <v>0</v>
      </c>
      <c r="BQ80" s="242">
        <f>IFERROR($BM2*'ENWL - Ave Crit'!$Q$25,0)</f>
        <v>0</v>
      </c>
      <c r="BR80" s="175"/>
      <c r="BS80" s="6"/>
      <c r="BT80" s="51" t="s">
        <v>26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26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28</v>
      </c>
      <c r="G81" s="52">
        <f>'[9]NAW7 - HVP - ENWL'!G78</f>
        <v>0</v>
      </c>
      <c r="H81" s="52">
        <f>'[9]NAW7 - HVP - ENWL'!H78</f>
        <v>0</v>
      </c>
      <c r="I81" s="52">
        <f>'[9]NAW7 - HVP - ENWL'!I78</f>
        <v>0</v>
      </c>
      <c r="J81" s="52">
        <f>'[9]NAW7 - HVP - ENWL'!J78</f>
        <v>0</v>
      </c>
      <c r="K81" s="52">
        <f>'[9]NAW7 - HVP - ENWL'!K78</f>
        <v>0</v>
      </c>
      <c r="L81" s="59">
        <f t="shared" ref="L81:L83" si="444">SUM(G81:K81)</f>
        <v>0</v>
      </c>
      <c r="M81" s="52">
        <f>'[9]NAW7 - HVP - ENWL'!M78</f>
        <v>0</v>
      </c>
      <c r="N81" s="52">
        <f>'[9]NAW7 - HVP - ENWL'!N78</f>
        <v>0</v>
      </c>
      <c r="O81" s="52">
        <f>'[9]NAW7 - HVP - ENWL'!O78</f>
        <v>0</v>
      </c>
      <c r="P81" s="52">
        <f>'[9]NAW7 - HVP - ENWL'!P78</f>
        <v>0</v>
      </c>
      <c r="Q81" s="52">
        <f>'[9]NAW7 - HVP - ENWL'!Q78</f>
        <v>0</v>
      </c>
      <c r="R81" s="59">
        <f t="shared" ref="R81:R83" si="445">SUM(M81:Q81)</f>
        <v>0</v>
      </c>
      <c r="S81" s="52">
        <f>'[9]NAW7 - HVP - ENWL'!S78</f>
        <v>0</v>
      </c>
      <c r="T81" s="52">
        <f>'[9]NAW7 - HVP - ENWL'!T78</f>
        <v>0</v>
      </c>
      <c r="U81" s="52">
        <f>'[9]NAW7 - HVP - ENWL'!U78</f>
        <v>0</v>
      </c>
      <c r="V81" s="52">
        <f>'[9]NAW7 - HVP - ENWL'!V78</f>
        <v>0</v>
      </c>
      <c r="W81" s="52">
        <f>'[9]NAW7 - HVP - ENWL'!W78</f>
        <v>0</v>
      </c>
      <c r="X81" s="59">
        <f t="shared" ref="X81:X83" si="446">SUM(S81:W81)</f>
        <v>0</v>
      </c>
      <c r="Y81" s="52">
        <f>'[9]NAW7 - HVP - ENWL'!Y78</f>
        <v>0</v>
      </c>
      <c r="Z81" s="52">
        <f>'[9]NAW7 - HVP - ENWL'!Z78</f>
        <v>0</v>
      </c>
      <c r="AA81" s="52">
        <f>'[9]NAW7 - HVP - ENWL'!AA78</f>
        <v>0</v>
      </c>
      <c r="AB81" s="52">
        <f>'[9]NAW7 - HVP - ENWL'!AB78</f>
        <v>0</v>
      </c>
      <c r="AC81" s="52">
        <f>'[9]NAW7 - HVP - ENWL'!AC78</f>
        <v>0</v>
      </c>
      <c r="AD81" s="59">
        <f t="shared" ref="AD81:AD83" si="447">SUM(Y81:AC81)</f>
        <v>0</v>
      </c>
      <c r="AE81" s="52">
        <f>'[9]NAW7 - HVP - ENWL'!AE78</f>
        <v>0</v>
      </c>
      <c r="AF81" s="52">
        <f>'[9]NAW7 - HVP - ENWL'!AF78</f>
        <v>0</v>
      </c>
      <c r="AG81" s="52">
        <f>'[9]NAW7 - HVP - ENWL'!AG78</f>
        <v>0</v>
      </c>
      <c r="AH81" s="52">
        <f>'[9]NAW7 - HVP - ENWL'!AH78</f>
        <v>0</v>
      </c>
      <c r="AI81" s="52">
        <f>'[9]NAW7 - HVP - ENWL'!AI78</f>
        <v>0</v>
      </c>
      <c r="AJ81" s="59">
        <f t="shared" ref="AJ81:AJ83" si="448">SUM(AE81:AI81)</f>
        <v>0</v>
      </c>
      <c r="AK81" s="52">
        <f>'[9]NAW7 - HVP - ENWL'!AK78</f>
        <v>0</v>
      </c>
      <c r="AL81" s="52">
        <f>'[9]NAW7 - HVP - ENWL'!AL78</f>
        <v>0</v>
      </c>
      <c r="AM81" s="52">
        <f>'[9]NAW7 - HVP - ENWL'!AM78</f>
        <v>0</v>
      </c>
      <c r="AN81" s="52">
        <f>'[9]NAW7 - HVP - ENWL'!AN78</f>
        <v>0</v>
      </c>
      <c r="AO81" s="52">
        <f>'[9]NAW7 - HVP - ENWL'!AO78</f>
        <v>0</v>
      </c>
      <c r="AP81" s="59">
        <f t="shared" ref="AP81:AP83" si="449">SUM(AK81:AO81)</f>
        <v>0</v>
      </c>
      <c r="BB81" s="6"/>
      <c r="BC81" s="6"/>
      <c r="BD81" s="58" t="s">
        <v>28</v>
      </c>
      <c r="BE81" s="172">
        <f>'ENWL - HI Probs. of Failure '!O$25</f>
        <v>0</v>
      </c>
      <c r="BF81" s="172">
        <f>'ENWL - HI Probs. of Failure '!P$25</f>
        <v>0</v>
      </c>
      <c r="BG81" s="172">
        <f>'ENWL - HI Probs. of Failure '!Q$25</f>
        <v>0</v>
      </c>
      <c r="BH81" s="172">
        <f>'ENWL - HI Probs. of Failure '!R$25</f>
        <v>0</v>
      </c>
      <c r="BI81" s="172">
        <f>'ENWL - HI Probs. of Failure '!S$25</f>
        <v>0</v>
      </c>
      <c r="BJ81" s="176"/>
      <c r="BK81" s="6"/>
      <c r="BL81" s="58" t="s">
        <v>28</v>
      </c>
      <c r="BM81" s="242">
        <f>IFERROR($BM3*'ENWL - Ave Crit'!$Q$25,0)</f>
        <v>0</v>
      </c>
      <c r="BN81" s="242">
        <f>IFERROR($BM3*'ENWL - Ave Crit'!$Q$25,0)</f>
        <v>0</v>
      </c>
      <c r="BO81" s="242">
        <f>IFERROR($BM3*'ENWL - Ave Crit'!$Q$25,0)</f>
        <v>0</v>
      </c>
      <c r="BP81" s="242">
        <f>IFERROR($BM3*'ENWL - Ave Crit'!$Q$25,0)</f>
        <v>0</v>
      </c>
      <c r="BQ81" s="242">
        <f>IFERROR($BM3*'ENWL - Ave Crit'!$Q$25,0)</f>
        <v>0</v>
      </c>
      <c r="BR81" s="176"/>
      <c r="BS81" s="6"/>
      <c r="BT81" s="58" t="s">
        <v>28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28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30</v>
      </c>
      <c r="G82" s="52">
        <f>'[9]NAW7 - HVP - ENWL'!G79</f>
        <v>0</v>
      </c>
      <c r="H82" s="52">
        <f>'[9]NAW7 - HVP - ENWL'!H79</f>
        <v>0</v>
      </c>
      <c r="I82" s="52">
        <f>'[9]NAW7 - HVP - ENWL'!I79</f>
        <v>0</v>
      </c>
      <c r="J82" s="52">
        <f>'[9]NAW7 - HVP - ENWL'!J79</f>
        <v>0</v>
      </c>
      <c r="K82" s="52">
        <f>'[9]NAW7 - HVP - ENWL'!K79</f>
        <v>0</v>
      </c>
      <c r="L82" s="59">
        <f t="shared" si="444"/>
        <v>0</v>
      </c>
      <c r="M82" s="52">
        <f>'[9]NAW7 - HVP - ENWL'!M79</f>
        <v>0</v>
      </c>
      <c r="N82" s="52">
        <f>'[9]NAW7 - HVP - ENWL'!N79</f>
        <v>0</v>
      </c>
      <c r="O82" s="52">
        <f>'[9]NAW7 - HVP - ENWL'!O79</f>
        <v>0</v>
      </c>
      <c r="P82" s="52">
        <f>'[9]NAW7 - HVP - ENWL'!P79</f>
        <v>0</v>
      </c>
      <c r="Q82" s="52">
        <f>'[9]NAW7 - HVP - ENWL'!Q79</f>
        <v>0</v>
      </c>
      <c r="R82" s="59">
        <f t="shared" si="445"/>
        <v>0</v>
      </c>
      <c r="S82" s="52">
        <f>'[9]NAW7 - HVP - ENWL'!S79</f>
        <v>0</v>
      </c>
      <c r="T82" s="52">
        <f>'[9]NAW7 - HVP - ENWL'!T79</f>
        <v>0</v>
      </c>
      <c r="U82" s="52">
        <f>'[9]NAW7 - HVP - ENWL'!U79</f>
        <v>0</v>
      </c>
      <c r="V82" s="52">
        <f>'[9]NAW7 - HVP - ENWL'!V79</f>
        <v>0</v>
      </c>
      <c r="W82" s="52">
        <f>'[9]NAW7 - HVP - ENWL'!W79</f>
        <v>0</v>
      </c>
      <c r="X82" s="59">
        <f t="shared" si="446"/>
        <v>0</v>
      </c>
      <c r="Y82" s="52">
        <f>'[9]NAW7 - HVP - ENWL'!Y79</f>
        <v>0</v>
      </c>
      <c r="Z82" s="52">
        <f>'[9]NAW7 - HVP - ENWL'!Z79</f>
        <v>0</v>
      </c>
      <c r="AA82" s="52">
        <f>'[9]NAW7 - HVP - ENWL'!AA79</f>
        <v>0</v>
      </c>
      <c r="AB82" s="52">
        <f>'[9]NAW7 - HVP - ENWL'!AB79</f>
        <v>0</v>
      </c>
      <c r="AC82" s="52">
        <f>'[9]NAW7 - HVP - ENWL'!AC79</f>
        <v>0</v>
      </c>
      <c r="AD82" s="59">
        <f t="shared" si="447"/>
        <v>0</v>
      </c>
      <c r="AE82" s="52">
        <f>'[9]NAW7 - HVP - ENWL'!AE79</f>
        <v>0</v>
      </c>
      <c r="AF82" s="52">
        <f>'[9]NAW7 - HVP - ENWL'!AF79</f>
        <v>0</v>
      </c>
      <c r="AG82" s="52">
        <f>'[9]NAW7 - HVP - ENWL'!AG79</f>
        <v>0</v>
      </c>
      <c r="AH82" s="52">
        <f>'[9]NAW7 - HVP - ENWL'!AH79</f>
        <v>0</v>
      </c>
      <c r="AI82" s="52">
        <f>'[9]NAW7 - HVP - ENWL'!AI79</f>
        <v>0</v>
      </c>
      <c r="AJ82" s="59">
        <f t="shared" si="448"/>
        <v>0</v>
      </c>
      <c r="AK82" s="52">
        <f>'[9]NAW7 - HVP - ENWL'!AK79</f>
        <v>0</v>
      </c>
      <c r="AL82" s="52">
        <f>'[9]NAW7 - HVP - ENWL'!AL79</f>
        <v>0</v>
      </c>
      <c r="AM82" s="52">
        <f>'[9]NAW7 - HVP - ENWL'!AM79</f>
        <v>0</v>
      </c>
      <c r="AN82" s="52">
        <f>'[9]NAW7 - HVP - ENWL'!AN79</f>
        <v>0</v>
      </c>
      <c r="AO82" s="52">
        <f>'[9]NAW7 - HVP - ENWL'!AO79</f>
        <v>0</v>
      </c>
      <c r="AP82" s="59">
        <f t="shared" si="449"/>
        <v>0</v>
      </c>
      <c r="BB82" s="6"/>
      <c r="BC82" s="6"/>
      <c r="BD82" s="58" t="s">
        <v>30</v>
      </c>
      <c r="BE82" s="172">
        <f>'ENWL - HI Probs. of Failure '!O$25</f>
        <v>0</v>
      </c>
      <c r="BF82" s="172">
        <f>'ENWL - HI Probs. of Failure '!P$25</f>
        <v>0</v>
      </c>
      <c r="BG82" s="172">
        <f>'ENWL - HI Probs. of Failure '!Q$25</f>
        <v>0</v>
      </c>
      <c r="BH82" s="172">
        <f>'ENWL - HI Probs. of Failure '!R$25</f>
        <v>0</v>
      </c>
      <c r="BI82" s="172">
        <f>'ENWL - HI Probs. of Failure '!S$25</f>
        <v>0</v>
      </c>
      <c r="BJ82" s="176"/>
      <c r="BK82" s="6"/>
      <c r="BL82" s="58" t="s">
        <v>30</v>
      </c>
      <c r="BM82" s="242">
        <f>IFERROR($BM4*'ENWL - Ave Crit'!$Q$25,0)</f>
        <v>0</v>
      </c>
      <c r="BN82" s="242">
        <f>IFERROR($BM4*'ENWL - Ave Crit'!$Q$25,0)</f>
        <v>0</v>
      </c>
      <c r="BO82" s="242">
        <f>IFERROR($BM4*'ENWL - Ave Crit'!$Q$25,0)</f>
        <v>0</v>
      </c>
      <c r="BP82" s="242">
        <f>IFERROR($BM4*'ENWL - Ave Crit'!$Q$25,0)</f>
        <v>0</v>
      </c>
      <c r="BQ82" s="242">
        <f>IFERROR($BM4*'ENWL - Ave Crit'!$Q$25,0)</f>
        <v>0</v>
      </c>
      <c r="BR82" s="176"/>
      <c r="BS82" s="6"/>
      <c r="BT82" s="58" t="s">
        <v>30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30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31</v>
      </c>
      <c r="G83" s="52">
        <f>'[9]NAW7 - HVP - ENWL'!G80</f>
        <v>0</v>
      </c>
      <c r="H83" s="52">
        <f>'[9]NAW7 - HVP - ENWL'!H80</f>
        <v>0</v>
      </c>
      <c r="I83" s="52">
        <f>'[9]NAW7 - HVP - ENWL'!I80</f>
        <v>0</v>
      </c>
      <c r="J83" s="52">
        <f>'[9]NAW7 - HVP - ENWL'!J80</f>
        <v>0</v>
      </c>
      <c r="K83" s="52">
        <f>'[9]NAW7 - HVP - ENWL'!K80</f>
        <v>0</v>
      </c>
      <c r="L83" s="59">
        <f t="shared" si="444"/>
        <v>0</v>
      </c>
      <c r="M83" s="52">
        <f>'[9]NAW7 - HVP - ENWL'!M80</f>
        <v>0</v>
      </c>
      <c r="N83" s="52">
        <f>'[9]NAW7 - HVP - ENWL'!N80</f>
        <v>0</v>
      </c>
      <c r="O83" s="52">
        <f>'[9]NAW7 - HVP - ENWL'!O80</f>
        <v>0</v>
      </c>
      <c r="P83" s="52">
        <f>'[9]NAW7 - HVP - ENWL'!P80</f>
        <v>0</v>
      </c>
      <c r="Q83" s="52">
        <f>'[9]NAW7 - HVP - ENWL'!Q80</f>
        <v>0</v>
      </c>
      <c r="R83" s="59">
        <f t="shared" si="445"/>
        <v>0</v>
      </c>
      <c r="S83" s="52">
        <f>'[9]NAW7 - HVP - ENWL'!S80</f>
        <v>0</v>
      </c>
      <c r="T83" s="52">
        <f>'[9]NAW7 - HVP - ENWL'!T80</f>
        <v>0</v>
      </c>
      <c r="U83" s="52">
        <f>'[9]NAW7 - HVP - ENWL'!U80</f>
        <v>0</v>
      </c>
      <c r="V83" s="52">
        <f>'[9]NAW7 - HVP - ENWL'!V80</f>
        <v>0</v>
      </c>
      <c r="W83" s="52">
        <f>'[9]NAW7 - HVP - ENWL'!W80</f>
        <v>0</v>
      </c>
      <c r="X83" s="59">
        <f t="shared" si="446"/>
        <v>0</v>
      </c>
      <c r="Y83" s="52">
        <f>'[9]NAW7 - HVP - ENWL'!Y80</f>
        <v>0</v>
      </c>
      <c r="Z83" s="52">
        <f>'[9]NAW7 - HVP - ENWL'!Z80</f>
        <v>0</v>
      </c>
      <c r="AA83" s="52">
        <f>'[9]NAW7 - HVP - ENWL'!AA80</f>
        <v>0</v>
      </c>
      <c r="AB83" s="52">
        <f>'[9]NAW7 - HVP - ENWL'!AB80</f>
        <v>0</v>
      </c>
      <c r="AC83" s="52">
        <f>'[9]NAW7 - HVP - ENWL'!AC80</f>
        <v>0</v>
      </c>
      <c r="AD83" s="59">
        <f t="shared" si="447"/>
        <v>0</v>
      </c>
      <c r="AE83" s="52">
        <f>'[9]NAW7 - HVP - ENWL'!AE80</f>
        <v>0</v>
      </c>
      <c r="AF83" s="52">
        <f>'[9]NAW7 - HVP - ENWL'!AF80</f>
        <v>0</v>
      </c>
      <c r="AG83" s="52">
        <f>'[9]NAW7 - HVP - ENWL'!AG80</f>
        <v>0</v>
      </c>
      <c r="AH83" s="52">
        <f>'[9]NAW7 - HVP - ENWL'!AH80</f>
        <v>0</v>
      </c>
      <c r="AI83" s="52">
        <f>'[9]NAW7 - HVP - ENWL'!AI80</f>
        <v>0</v>
      </c>
      <c r="AJ83" s="59">
        <f t="shared" si="448"/>
        <v>0</v>
      </c>
      <c r="AK83" s="52">
        <f>'[9]NAW7 - HVP - ENWL'!AK80</f>
        <v>0</v>
      </c>
      <c r="AL83" s="52">
        <f>'[9]NAW7 - HVP - ENWL'!AL80</f>
        <v>0</v>
      </c>
      <c r="AM83" s="52">
        <f>'[9]NAW7 - HVP - ENWL'!AM80</f>
        <v>0</v>
      </c>
      <c r="AN83" s="52">
        <f>'[9]NAW7 - HVP - ENWL'!AN80</f>
        <v>0</v>
      </c>
      <c r="AO83" s="52">
        <f>'[9]NAW7 - HVP - ENWL'!AO80</f>
        <v>0</v>
      </c>
      <c r="AP83" s="59">
        <f t="shared" si="449"/>
        <v>0</v>
      </c>
      <c r="BB83" s="6"/>
      <c r="BC83" s="6"/>
      <c r="BD83" s="58" t="s">
        <v>31</v>
      </c>
      <c r="BE83" s="172">
        <f>'ENWL - HI Probs. of Failure '!O$25</f>
        <v>0</v>
      </c>
      <c r="BF83" s="172">
        <f>'ENWL - HI Probs. of Failure '!P$25</f>
        <v>0</v>
      </c>
      <c r="BG83" s="172">
        <f>'ENWL - HI Probs. of Failure '!Q$25</f>
        <v>0</v>
      </c>
      <c r="BH83" s="172">
        <f>'ENWL - HI Probs. of Failure '!R$25</f>
        <v>0</v>
      </c>
      <c r="BI83" s="172">
        <f>'ENWL - HI Probs. of Failure '!S$25</f>
        <v>0</v>
      </c>
      <c r="BJ83" s="176"/>
      <c r="BK83" s="6"/>
      <c r="BL83" s="58" t="s">
        <v>31</v>
      </c>
      <c r="BM83" s="242">
        <f>IFERROR($BM5*'ENWL - Ave Crit'!$Q$25,0)</f>
        <v>0</v>
      </c>
      <c r="BN83" s="242">
        <f>IFERROR($BM5*'ENWL - Ave Crit'!$Q$25,0)</f>
        <v>0</v>
      </c>
      <c r="BO83" s="242">
        <f>IFERROR($BM5*'ENWL - Ave Crit'!$Q$25,0)</f>
        <v>0</v>
      </c>
      <c r="BP83" s="242">
        <f>IFERROR($BM5*'ENWL - Ave Crit'!$Q$25,0)</f>
        <v>0</v>
      </c>
      <c r="BQ83" s="242">
        <f>IFERROR($BM5*'ENWL - Ave Crit'!$Q$25,0)</f>
        <v>0</v>
      </c>
      <c r="BR83" s="176"/>
      <c r="BS83" s="6"/>
      <c r="BT83" s="58" t="s">
        <v>31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31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34</v>
      </c>
      <c r="C85" s="48"/>
      <c r="D85" s="49">
        <f>L85</f>
        <v>0</v>
      </c>
      <c r="E85" s="50">
        <f>D85+SUM(AE85:AI85)</f>
        <v>0</v>
      </c>
      <c r="F85" s="51" t="s">
        <v>26</v>
      </c>
      <c r="G85" s="52">
        <f>'[9]NAW7 - HVP - ENWL'!G82</f>
        <v>0</v>
      </c>
      <c r="H85" s="52">
        <f>'[9]NAW7 - HVP - ENWL'!H82</f>
        <v>0</v>
      </c>
      <c r="I85" s="52">
        <f>'[9]NAW7 - HVP - ENWL'!I82</f>
        <v>0</v>
      </c>
      <c r="J85" s="52">
        <f>'[9]NAW7 - HVP - ENWL'!J82</f>
        <v>0</v>
      </c>
      <c r="K85" s="52">
        <f>'[9]NAW7 - HVP - ENWL'!K82</f>
        <v>0</v>
      </c>
      <c r="L85" s="53">
        <f>SUM(G85:K85)</f>
        <v>0</v>
      </c>
      <c r="M85" s="52">
        <f>'[9]NAW7 - HVP - ENWL'!M82</f>
        <v>0</v>
      </c>
      <c r="N85" s="52">
        <f>'[9]NAW7 - HVP - ENWL'!N82</f>
        <v>0</v>
      </c>
      <c r="O85" s="52">
        <f>'[9]NAW7 - HVP - ENWL'!O82</f>
        <v>0</v>
      </c>
      <c r="P85" s="52">
        <f>'[9]NAW7 - HVP - ENWL'!P82</f>
        <v>0</v>
      </c>
      <c r="Q85" s="52">
        <f>'[9]NAW7 - HVP - ENWL'!Q82</f>
        <v>0</v>
      </c>
      <c r="R85" s="53">
        <f>SUM(M85:Q85)</f>
        <v>0</v>
      </c>
      <c r="S85" s="52">
        <f>'[9]NAW7 - HVP - ENWL'!S82</f>
        <v>0</v>
      </c>
      <c r="T85" s="52">
        <f>'[9]NAW7 - HVP - ENWL'!T82</f>
        <v>0</v>
      </c>
      <c r="U85" s="52">
        <f>'[9]NAW7 - HVP - ENWL'!U82</f>
        <v>0</v>
      </c>
      <c r="V85" s="52">
        <f>'[9]NAW7 - HVP - ENWL'!V82</f>
        <v>0</v>
      </c>
      <c r="W85" s="52">
        <f>'[9]NAW7 - HVP - ENWL'!W82</f>
        <v>0</v>
      </c>
      <c r="X85" s="53">
        <f>SUM(S85:W85)</f>
        <v>0</v>
      </c>
      <c r="Y85" s="54">
        <f>'[9]NAW7 - HVP - ENWL'!Y82</f>
        <v>0</v>
      </c>
      <c r="Z85" s="54">
        <f>'[9]NAW7 - HVP - ENWL'!Z82</f>
        <v>0</v>
      </c>
      <c r="AA85" s="54">
        <f>'[9]NAW7 - HVP - ENWL'!AA82</f>
        <v>0</v>
      </c>
      <c r="AB85" s="54">
        <f>'[9]NAW7 - HVP - ENWL'!AB82</f>
        <v>0</v>
      </c>
      <c r="AC85" s="54">
        <f>'[9]NAW7 - HVP - ENWL'!AC82</f>
        <v>0</v>
      </c>
      <c r="AD85" s="53">
        <f>SUM(Y85:AC85)</f>
        <v>0</v>
      </c>
      <c r="AE85" s="54">
        <f>'[9]NAW7 - HVP - ENWL'!AE82</f>
        <v>0</v>
      </c>
      <c r="AF85" s="54">
        <f>'[9]NAW7 - HVP - ENWL'!AF82</f>
        <v>0</v>
      </c>
      <c r="AG85" s="54">
        <f>'[9]NAW7 - HVP - ENWL'!AG82</f>
        <v>0</v>
      </c>
      <c r="AH85" s="54">
        <f>'[9]NAW7 - HVP - ENWL'!AH82</f>
        <v>0</v>
      </c>
      <c r="AI85" s="54">
        <f>'[9]NAW7 - HVP - ENWL'!AI82</f>
        <v>0</v>
      </c>
      <c r="AJ85" s="53">
        <f>SUM(AE85:AI85)</f>
        <v>0</v>
      </c>
      <c r="AK85" s="54">
        <f>'[9]NAW7 - HVP - ENWL'!AK82</f>
        <v>0</v>
      </c>
      <c r="AL85" s="54">
        <f>'[9]NAW7 - HVP - ENWL'!AL82</f>
        <v>0</v>
      </c>
      <c r="AM85" s="54">
        <f>'[9]NAW7 - HVP - ENWL'!AM82</f>
        <v>0</v>
      </c>
      <c r="AN85" s="54">
        <f>'[9]NAW7 - HVP - ENWL'!AN82</f>
        <v>0</v>
      </c>
      <c r="AO85" s="54">
        <f>'[9]NAW7 - HVP - ENWL'!AO82</f>
        <v>0</v>
      </c>
      <c r="AP85" s="53">
        <f>SUM(AK85:AO85)</f>
        <v>0</v>
      </c>
      <c r="BB85" s="6"/>
      <c r="BC85" s="6"/>
      <c r="BD85" s="51" t="s">
        <v>26</v>
      </c>
      <c r="BE85" s="172">
        <f>'ENWL - HI Probs. of Failure '!O$26</f>
        <v>0</v>
      </c>
      <c r="BF85" s="172">
        <f>'ENWL - HI Probs. of Failure '!P$26</f>
        <v>0</v>
      </c>
      <c r="BG85" s="172">
        <f>'ENWL - HI Probs. of Failure '!Q$26</f>
        <v>0</v>
      </c>
      <c r="BH85" s="172">
        <f>'ENWL - HI Probs. of Failure '!R$26</f>
        <v>0</v>
      </c>
      <c r="BI85" s="172">
        <f>'ENWL - HI Probs. of Failure '!S$26</f>
        <v>0</v>
      </c>
      <c r="BJ85" s="175"/>
      <c r="BK85" s="6"/>
      <c r="BL85" s="51" t="s">
        <v>26</v>
      </c>
      <c r="BM85" s="242">
        <f>IFERROR($BM2*'ENWL - Ave Crit'!$Q$26,0)</f>
        <v>0</v>
      </c>
      <c r="BN85" s="242">
        <f>IFERROR($BM2*'ENWL - Ave Crit'!$Q$26,0)</f>
        <v>0</v>
      </c>
      <c r="BO85" s="242">
        <f>IFERROR($BM2*'ENWL - Ave Crit'!$Q$26,0)</f>
        <v>0</v>
      </c>
      <c r="BP85" s="242">
        <f>IFERROR($BM2*'ENWL - Ave Crit'!$Q$26,0)</f>
        <v>0</v>
      </c>
      <c r="BQ85" s="242">
        <f>IFERROR($BM2*'ENWL - Ave Crit'!$Q$26,0)</f>
        <v>0</v>
      </c>
      <c r="BR85" s="175"/>
      <c r="BS85" s="6"/>
      <c r="BT85" s="51" t="s">
        <v>26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26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28</v>
      </c>
      <c r="G86" s="52">
        <f>'[9]NAW7 - HVP - ENWL'!G83</f>
        <v>0</v>
      </c>
      <c r="H86" s="52">
        <f>'[9]NAW7 - HVP - ENWL'!H83</f>
        <v>0</v>
      </c>
      <c r="I86" s="52">
        <f>'[9]NAW7 - HVP - ENWL'!I83</f>
        <v>0</v>
      </c>
      <c r="J86" s="52">
        <f>'[9]NAW7 - HVP - ENWL'!J83</f>
        <v>0</v>
      </c>
      <c r="K86" s="52">
        <f>'[9]NAW7 - HVP - ENWL'!K83</f>
        <v>0</v>
      </c>
      <c r="L86" s="59">
        <f t="shared" ref="L86:L88" si="476">SUM(G86:K86)</f>
        <v>0</v>
      </c>
      <c r="M86" s="52">
        <f>'[9]NAW7 - HVP - ENWL'!M83</f>
        <v>0</v>
      </c>
      <c r="N86" s="52">
        <f>'[9]NAW7 - HVP - ENWL'!N83</f>
        <v>0</v>
      </c>
      <c r="O86" s="52">
        <f>'[9]NAW7 - HVP - ENWL'!O83</f>
        <v>0</v>
      </c>
      <c r="P86" s="52">
        <f>'[9]NAW7 - HVP - ENWL'!P83</f>
        <v>0</v>
      </c>
      <c r="Q86" s="52">
        <f>'[9]NAW7 - HVP - ENWL'!Q83</f>
        <v>0</v>
      </c>
      <c r="R86" s="59">
        <f t="shared" ref="R86:R88" si="477">SUM(M86:Q86)</f>
        <v>0</v>
      </c>
      <c r="S86" s="52">
        <f>'[9]NAW7 - HVP - ENWL'!S83</f>
        <v>0</v>
      </c>
      <c r="T86" s="52">
        <f>'[9]NAW7 - HVP - ENWL'!T83</f>
        <v>0</v>
      </c>
      <c r="U86" s="52">
        <f>'[9]NAW7 - HVP - ENWL'!U83</f>
        <v>0</v>
      </c>
      <c r="V86" s="52">
        <f>'[9]NAW7 - HVP - ENWL'!V83</f>
        <v>0</v>
      </c>
      <c r="W86" s="52">
        <f>'[9]NAW7 - HVP - ENWL'!W83</f>
        <v>0</v>
      </c>
      <c r="X86" s="59">
        <f t="shared" ref="X86:X88" si="478">SUM(S86:W86)</f>
        <v>0</v>
      </c>
      <c r="Y86" s="52">
        <f>'[9]NAW7 - HVP - ENWL'!Y83</f>
        <v>0</v>
      </c>
      <c r="Z86" s="52">
        <f>'[9]NAW7 - HVP - ENWL'!Z83</f>
        <v>0</v>
      </c>
      <c r="AA86" s="52">
        <f>'[9]NAW7 - HVP - ENWL'!AA83</f>
        <v>0</v>
      </c>
      <c r="AB86" s="52">
        <f>'[9]NAW7 - HVP - ENWL'!AB83</f>
        <v>0</v>
      </c>
      <c r="AC86" s="52">
        <f>'[9]NAW7 - HVP - ENWL'!AC83</f>
        <v>0</v>
      </c>
      <c r="AD86" s="59">
        <f t="shared" ref="AD86:AD88" si="479">SUM(Y86:AC86)</f>
        <v>0</v>
      </c>
      <c r="AE86" s="52">
        <f>'[9]NAW7 - HVP - ENWL'!AE83</f>
        <v>0</v>
      </c>
      <c r="AF86" s="52">
        <f>'[9]NAW7 - HVP - ENWL'!AF83</f>
        <v>0</v>
      </c>
      <c r="AG86" s="52">
        <f>'[9]NAW7 - HVP - ENWL'!AG83</f>
        <v>0</v>
      </c>
      <c r="AH86" s="52">
        <f>'[9]NAW7 - HVP - ENWL'!AH83</f>
        <v>0</v>
      </c>
      <c r="AI86" s="52">
        <f>'[9]NAW7 - HVP - ENWL'!AI83</f>
        <v>0</v>
      </c>
      <c r="AJ86" s="59">
        <f t="shared" ref="AJ86:AJ88" si="480">SUM(AE86:AI86)</f>
        <v>0</v>
      </c>
      <c r="AK86" s="52">
        <f>'[9]NAW7 - HVP - ENWL'!AK83</f>
        <v>0</v>
      </c>
      <c r="AL86" s="52">
        <f>'[9]NAW7 - HVP - ENWL'!AL83</f>
        <v>0</v>
      </c>
      <c r="AM86" s="52">
        <f>'[9]NAW7 - HVP - ENWL'!AM83</f>
        <v>0</v>
      </c>
      <c r="AN86" s="52">
        <f>'[9]NAW7 - HVP - ENWL'!AN83</f>
        <v>0</v>
      </c>
      <c r="AO86" s="52">
        <f>'[9]NAW7 - HVP - ENWL'!AO83</f>
        <v>0</v>
      </c>
      <c r="AP86" s="59">
        <f t="shared" ref="AP86:AP88" si="481">SUM(AK86:AO86)</f>
        <v>0</v>
      </c>
      <c r="BB86" s="6"/>
      <c r="BC86" s="6"/>
      <c r="BD86" s="58" t="s">
        <v>28</v>
      </c>
      <c r="BE86" s="172">
        <f>'ENWL - HI Probs. of Failure '!O$26</f>
        <v>0</v>
      </c>
      <c r="BF86" s="172">
        <f>'ENWL - HI Probs. of Failure '!P$26</f>
        <v>0</v>
      </c>
      <c r="BG86" s="172">
        <f>'ENWL - HI Probs. of Failure '!Q$26</f>
        <v>0</v>
      </c>
      <c r="BH86" s="172">
        <f>'ENWL - HI Probs. of Failure '!R$26</f>
        <v>0</v>
      </c>
      <c r="BI86" s="172">
        <f>'ENWL - HI Probs. of Failure '!S$26</f>
        <v>0</v>
      </c>
      <c r="BJ86" s="176"/>
      <c r="BK86" s="6"/>
      <c r="BL86" s="58" t="s">
        <v>28</v>
      </c>
      <c r="BM86" s="242">
        <f>IFERROR($BM3*'ENWL - Ave Crit'!$Q$26,0)</f>
        <v>0</v>
      </c>
      <c r="BN86" s="242">
        <f>IFERROR($BM3*'ENWL - Ave Crit'!$Q$26,0)</f>
        <v>0</v>
      </c>
      <c r="BO86" s="242">
        <f>IFERROR($BM3*'ENWL - Ave Crit'!$Q$26,0)</f>
        <v>0</v>
      </c>
      <c r="BP86" s="242">
        <f>IFERROR($BM3*'ENWL - Ave Crit'!$Q$26,0)</f>
        <v>0</v>
      </c>
      <c r="BQ86" s="242">
        <f>IFERROR($BM3*'ENWL - Ave Crit'!$Q$26,0)</f>
        <v>0</v>
      </c>
      <c r="BR86" s="176"/>
      <c r="BS86" s="6"/>
      <c r="BT86" s="58" t="s">
        <v>28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28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30</v>
      </c>
      <c r="G87" s="52">
        <f>'[9]NAW7 - HVP - ENWL'!G84</f>
        <v>0</v>
      </c>
      <c r="H87" s="52">
        <f>'[9]NAW7 - HVP - ENWL'!H84</f>
        <v>0</v>
      </c>
      <c r="I87" s="52">
        <f>'[9]NAW7 - HVP - ENWL'!I84</f>
        <v>0</v>
      </c>
      <c r="J87" s="52">
        <f>'[9]NAW7 - HVP - ENWL'!J84</f>
        <v>0</v>
      </c>
      <c r="K87" s="52">
        <f>'[9]NAW7 - HVP - ENWL'!K84</f>
        <v>0</v>
      </c>
      <c r="L87" s="59">
        <f t="shared" si="476"/>
        <v>0</v>
      </c>
      <c r="M87" s="52">
        <f>'[9]NAW7 - HVP - ENWL'!M84</f>
        <v>0</v>
      </c>
      <c r="N87" s="52">
        <f>'[9]NAW7 - HVP - ENWL'!N84</f>
        <v>0</v>
      </c>
      <c r="O87" s="52">
        <f>'[9]NAW7 - HVP - ENWL'!O84</f>
        <v>0</v>
      </c>
      <c r="P87" s="52">
        <f>'[9]NAW7 - HVP - ENWL'!P84</f>
        <v>0</v>
      </c>
      <c r="Q87" s="52">
        <f>'[9]NAW7 - HVP - ENWL'!Q84</f>
        <v>0</v>
      </c>
      <c r="R87" s="59">
        <f t="shared" si="477"/>
        <v>0</v>
      </c>
      <c r="S87" s="52">
        <f>'[9]NAW7 - HVP - ENWL'!S84</f>
        <v>0</v>
      </c>
      <c r="T87" s="52">
        <f>'[9]NAW7 - HVP - ENWL'!T84</f>
        <v>0</v>
      </c>
      <c r="U87" s="52">
        <f>'[9]NAW7 - HVP - ENWL'!U84</f>
        <v>0</v>
      </c>
      <c r="V87" s="52">
        <f>'[9]NAW7 - HVP - ENWL'!V84</f>
        <v>0</v>
      </c>
      <c r="W87" s="52">
        <f>'[9]NAW7 - HVP - ENWL'!W84</f>
        <v>0</v>
      </c>
      <c r="X87" s="59">
        <f t="shared" si="478"/>
        <v>0</v>
      </c>
      <c r="Y87" s="52">
        <f>'[9]NAW7 - HVP - ENWL'!Y84</f>
        <v>0</v>
      </c>
      <c r="Z87" s="52">
        <f>'[9]NAW7 - HVP - ENWL'!Z84</f>
        <v>0</v>
      </c>
      <c r="AA87" s="52">
        <f>'[9]NAW7 - HVP - ENWL'!AA84</f>
        <v>0</v>
      </c>
      <c r="AB87" s="52">
        <f>'[9]NAW7 - HVP - ENWL'!AB84</f>
        <v>0</v>
      </c>
      <c r="AC87" s="52">
        <f>'[9]NAW7 - HVP - ENWL'!AC84</f>
        <v>0</v>
      </c>
      <c r="AD87" s="59">
        <f t="shared" si="479"/>
        <v>0</v>
      </c>
      <c r="AE87" s="52">
        <f>'[9]NAW7 - HVP - ENWL'!AE84</f>
        <v>0</v>
      </c>
      <c r="AF87" s="52">
        <f>'[9]NAW7 - HVP - ENWL'!AF84</f>
        <v>0</v>
      </c>
      <c r="AG87" s="52">
        <f>'[9]NAW7 - HVP - ENWL'!AG84</f>
        <v>0</v>
      </c>
      <c r="AH87" s="52">
        <f>'[9]NAW7 - HVP - ENWL'!AH84</f>
        <v>0</v>
      </c>
      <c r="AI87" s="52">
        <f>'[9]NAW7 - HVP - ENWL'!AI84</f>
        <v>0</v>
      </c>
      <c r="AJ87" s="59">
        <f t="shared" si="480"/>
        <v>0</v>
      </c>
      <c r="AK87" s="52">
        <f>'[9]NAW7 - HVP - ENWL'!AK84</f>
        <v>0</v>
      </c>
      <c r="AL87" s="52">
        <f>'[9]NAW7 - HVP - ENWL'!AL84</f>
        <v>0</v>
      </c>
      <c r="AM87" s="52">
        <f>'[9]NAW7 - HVP - ENWL'!AM84</f>
        <v>0</v>
      </c>
      <c r="AN87" s="52">
        <f>'[9]NAW7 - HVP - ENWL'!AN84</f>
        <v>0</v>
      </c>
      <c r="AO87" s="52">
        <f>'[9]NAW7 - HVP - ENWL'!AO84</f>
        <v>0</v>
      </c>
      <c r="AP87" s="59">
        <f t="shared" si="481"/>
        <v>0</v>
      </c>
      <c r="BB87" s="6"/>
      <c r="BC87" s="6"/>
      <c r="BD87" s="58" t="s">
        <v>30</v>
      </c>
      <c r="BE87" s="172">
        <f>'ENWL - HI Probs. of Failure '!O$26</f>
        <v>0</v>
      </c>
      <c r="BF87" s="172">
        <f>'ENWL - HI Probs. of Failure '!P$26</f>
        <v>0</v>
      </c>
      <c r="BG87" s="172">
        <f>'ENWL - HI Probs. of Failure '!Q$26</f>
        <v>0</v>
      </c>
      <c r="BH87" s="172">
        <f>'ENWL - HI Probs. of Failure '!R$26</f>
        <v>0</v>
      </c>
      <c r="BI87" s="172">
        <f>'ENWL - HI Probs. of Failure '!S$26</f>
        <v>0</v>
      </c>
      <c r="BJ87" s="176"/>
      <c r="BK87" s="6"/>
      <c r="BL87" s="58" t="s">
        <v>30</v>
      </c>
      <c r="BM87" s="242">
        <f>IFERROR($BM4*'ENWL - Ave Crit'!$Q$26,0)</f>
        <v>0</v>
      </c>
      <c r="BN87" s="242">
        <f>IFERROR($BM4*'ENWL - Ave Crit'!$Q$26,0)</f>
        <v>0</v>
      </c>
      <c r="BO87" s="242">
        <f>IFERROR($BM4*'ENWL - Ave Crit'!$Q$26,0)</f>
        <v>0</v>
      </c>
      <c r="BP87" s="242">
        <f>IFERROR($BM4*'ENWL - Ave Crit'!$Q$26,0)</f>
        <v>0</v>
      </c>
      <c r="BQ87" s="242">
        <f>IFERROR($BM4*'ENWL - Ave Crit'!$Q$26,0)</f>
        <v>0</v>
      </c>
      <c r="BR87" s="176"/>
      <c r="BS87" s="6"/>
      <c r="BT87" s="58" t="s">
        <v>30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30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31</v>
      </c>
      <c r="G88" s="52">
        <f>'[9]NAW7 - HVP - ENWL'!G85</f>
        <v>0</v>
      </c>
      <c r="H88" s="52">
        <f>'[9]NAW7 - HVP - ENWL'!H85</f>
        <v>0</v>
      </c>
      <c r="I88" s="52">
        <f>'[9]NAW7 - HVP - ENWL'!I85</f>
        <v>0</v>
      </c>
      <c r="J88" s="52">
        <f>'[9]NAW7 - HVP - ENWL'!J85</f>
        <v>0</v>
      </c>
      <c r="K88" s="52">
        <f>'[9]NAW7 - HVP - ENWL'!K85</f>
        <v>0</v>
      </c>
      <c r="L88" s="59">
        <f t="shared" si="476"/>
        <v>0</v>
      </c>
      <c r="M88" s="52">
        <f>'[9]NAW7 - HVP - ENWL'!M85</f>
        <v>0</v>
      </c>
      <c r="N88" s="52">
        <f>'[9]NAW7 - HVP - ENWL'!N85</f>
        <v>0</v>
      </c>
      <c r="O88" s="52">
        <f>'[9]NAW7 - HVP - ENWL'!O85</f>
        <v>0</v>
      </c>
      <c r="P88" s="52">
        <f>'[9]NAW7 - HVP - ENWL'!P85</f>
        <v>0</v>
      </c>
      <c r="Q88" s="52">
        <f>'[9]NAW7 - HVP - ENWL'!Q85</f>
        <v>0</v>
      </c>
      <c r="R88" s="59">
        <f t="shared" si="477"/>
        <v>0</v>
      </c>
      <c r="S88" s="52">
        <f>'[9]NAW7 - HVP - ENWL'!S85</f>
        <v>0</v>
      </c>
      <c r="T88" s="52">
        <f>'[9]NAW7 - HVP - ENWL'!T85</f>
        <v>0</v>
      </c>
      <c r="U88" s="52">
        <f>'[9]NAW7 - HVP - ENWL'!U85</f>
        <v>0</v>
      </c>
      <c r="V88" s="52">
        <f>'[9]NAW7 - HVP - ENWL'!V85</f>
        <v>0</v>
      </c>
      <c r="W88" s="52">
        <f>'[9]NAW7 - HVP - ENWL'!W85</f>
        <v>0</v>
      </c>
      <c r="X88" s="59">
        <f t="shared" si="478"/>
        <v>0</v>
      </c>
      <c r="Y88" s="52">
        <f>'[9]NAW7 - HVP - ENWL'!Y85</f>
        <v>0</v>
      </c>
      <c r="Z88" s="52">
        <f>'[9]NAW7 - HVP - ENWL'!Z85</f>
        <v>0</v>
      </c>
      <c r="AA88" s="52">
        <f>'[9]NAW7 - HVP - ENWL'!AA85</f>
        <v>0</v>
      </c>
      <c r="AB88" s="52">
        <f>'[9]NAW7 - HVP - ENWL'!AB85</f>
        <v>0</v>
      </c>
      <c r="AC88" s="52">
        <f>'[9]NAW7 - HVP - ENWL'!AC85</f>
        <v>0</v>
      </c>
      <c r="AD88" s="59">
        <f t="shared" si="479"/>
        <v>0</v>
      </c>
      <c r="AE88" s="52">
        <f>'[9]NAW7 - HVP - ENWL'!AE85</f>
        <v>0</v>
      </c>
      <c r="AF88" s="52">
        <f>'[9]NAW7 - HVP - ENWL'!AF85</f>
        <v>0</v>
      </c>
      <c r="AG88" s="52">
        <f>'[9]NAW7 - HVP - ENWL'!AG85</f>
        <v>0</v>
      </c>
      <c r="AH88" s="52">
        <f>'[9]NAW7 - HVP - ENWL'!AH85</f>
        <v>0</v>
      </c>
      <c r="AI88" s="52">
        <f>'[9]NAW7 - HVP - ENWL'!AI85</f>
        <v>0</v>
      </c>
      <c r="AJ88" s="59">
        <f t="shared" si="480"/>
        <v>0</v>
      </c>
      <c r="AK88" s="52">
        <f>'[9]NAW7 - HVP - ENWL'!AK85</f>
        <v>0</v>
      </c>
      <c r="AL88" s="52">
        <f>'[9]NAW7 - HVP - ENWL'!AL85</f>
        <v>0</v>
      </c>
      <c r="AM88" s="52">
        <f>'[9]NAW7 - HVP - ENWL'!AM85</f>
        <v>0</v>
      </c>
      <c r="AN88" s="52">
        <f>'[9]NAW7 - HVP - ENWL'!AN85</f>
        <v>0</v>
      </c>
      <c r="AO88" s="52">
        <f>'[9]NAW7 - HVP - ENWL'!AO85</f>
        <v>0</v>
      </c>
      <c r="AP88" s="59">
        <f t="shared" si="481"/>
        <v>0</v>
      </c>
      <c r="BB88" s="6"/>
      <c r="BC88" s="6"/>
      <c r="BD88" s="58" t="s">
        <v>31</v>
      </c>
      <c r="BE88" s="172">
        <f>'ENWL - HI Probs. of Failure '!O$26</f>
        <v>0</v>
      </c>
      <c r="BF88" s="172">
        <f>'ENWL - HI Probs. of Failure '!P$26</f>
        <v>0</v>
      </c>
      <c r="BG88" s="172">
        <f>'ENWL - HI Probs. of Failure '!Q$26</f>
        <v>0</v>
      </c>
      <c r="BH88" s="172">
        <f>'ENWL - HI Probs. of Failure '!R$26</f>
        <v>0</v>
      </c>
      <c r="BI88" s="172">
        <f>'ENWL - HI Probs. of Failure '!S$26</f>
        <v>0</v>
      </c>
      <c r="BJ88" s="176"/>
      <c r="BK88" s="6"/>
      <c r="BL88" s="58" t="s">
        <v>31</v>
      </c>
      <c r="BM88" s="242">
        <f>IFERROR($BM5*'ENWL - Ave Crit'!$Q$26,0)</f>
        <v>0</v>
      </c>
      <c r="BN88" s="242">
        <f>IFERROR($BM5*'ENWL - Ave Crit'!$Q$26,0)</f>
        <v>0</v>
      </c>
      <c r="BO88" s="242">
        <f>IFERROR($BM5*'ENWL - Ave Crit'!$Q$26,0)</f>
        <v>0</v>
      </c>
      <c r="BP88" s="242">
        <f>IFERROR($BM5*'ENWL - Ave Crit'!$Q$26,0)</f>
        <v>0</v>
      </c>
      <c r="BQ88" s="242">
        <f>IFERROR($BM5*'ENWL - Ave Crit'!$Q$26,0)</f>
        <v>0</v>
      </c>
      <c r="BR88" s="176"/>
      <c r="BS88" s="6"/>
      <c r="BT88" s="58" t="s">
        <v>31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31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34</v>
      </c>
      <c r="C90" s="48"/>
      <c r="D90" s="49">
        <f>L90</f>
        <v>0</v>
      </c>
      <c r="E90" s="50">
        <f>D90+SUM(AE90:AI90)</f>
        <v>0</v>
      </c>
      <c r="F90" s="51" t="s">
        <v>26</v>
      </c>
      <c r="G90" s="52">
        <f>'[9]NAW7 - HVP - ENWL'!G87</f>
        <v>0</v>
      </c>
      <c r="H90" s="52">
        <f>'[9]NAW7 - HVP - ENWL'!H87</f>
        <v>0</v>
      </c>
      <c r="I90" s="52">
        <f>'[9]NAW7 - HVP - ENWL'!I87</f>
        <v>0</v>
      </c>
      <c r="J90" s="52">
        <f>'[9]NAW7 - HVP - ENWL'!J87</f>
        <v>0</v>
      </c>
      <c r="K90" s="52">
        <f>'[9]NAW7 - HVP - ENWL'!K87</f>
        <v>0</v>
      </c>
      <c r="L90" s="53">
        <f>SUM(G90:K90)</f>
        <v>0</v>
      </c>
      <c r="M90" s="52">
        <f>'[9]NAW7 - HVP - ENWL'!M87</f>
        <v>0</v>
      </c>
      <c r="N90" s="52">
        <f>'[9]NAW7 - HVP - ENWL'!N87</f>
        <v>0</v>
      </c>
      <c r="O90" s="52">
        <f>'[9]NAW7 - HVP - ENWL'!O87</f>
        <v>0</v>
      </c>
      <c r="P90" s="52">
        <f>'[9]NAW7 - HVP - ENWL'!P87</f>
        <v>0</v>
      </c>
      <c r="Q90" s="52">
        <f>'[9]NAW7 - HVP - ENWL'!Q87</f>
        <v>0</v>
      </c>
      <c r="R90" s="53">
        <f>SUM(M90:Q90)</f>
        <v>0</v>
      </c>
      <c r="S90" s="52">
        <f>'[9]NAW7 - HVP - ENWL'!S87</f>
        <v>0</v>
      </c>
      <c r="T90" s="52">
        <f>'[9]NAW7 - HVP - ENWL'!T87</f>
        <v>0</v>
      </c>
      <c r="U90" s="52">
        <f>'[9]NAW7 - HVP - ENWL'!U87</f>
        <v>0</v>
      </c>
      <c r="V90" s="52">
        <f>'[9]NAW7 - HVP - ENWL'!V87</f>
        <v>0</v>
      </c>
      <c r="W90" s="52">
        <f>'[9]NAW7 - HVP - ENWL'!W87</f>
        <v>0</v>
      </c>
      <c r="X90" s="53">
        <f>SUM(S90:W90)</f>
        <v>0</v>
      </c>
      <c r="Y90" s="54">
        <f>'[9]NAW7 - HVP - ENWL'!Y87</f>
        <v>0</v>
      </c>
      <c r="Z90" s="54">
        <f>'[9]NAW7 - HVP - ENWL'!Z87</f>
        <v>0</v>
      </c>
      <c r="AA90" s="54">
        <f>'[9]NAW7 - HVP - ENWL'!AA87</f>
        <v>0</v>
      </c>
      <c r="AB90" s="54">
        <f>'[9]NAW7 - HVP - ENWL'!AB87</f>
        <v>0</v>
      </c>
      <c r="AC90" s="54">
        <f>'[9]NAW7 - HVP - ENWL'!AC87</f>
        <v>0</v>
      </c>
      <c r="AD90" s="53">
        <f>SUM(Y90:AC90)</f>
        <v>0</v>
      </c>
      <c r="AE90" s="54">
        <f>'[9]NAW7 - HVP - ENWL'!AE87</f>
        <v>0</v>
      </c>
      <c r="AF90" s="54">
        <f>'[9]NAW7 - HVP - ENWL'!AF87</f>
        <v>0</v>
      </c>
      <c r="AG90" s="54">
        <f>'[9]NAW7 - HVP - ENWL'!AG87</f>
        <v>0</v>
      </c>
      <c r="AH90" s="54">
        <f>'[9]NAW7 - HVP - ENWL'!AH87</f>
        <v>0</v>
      </c>
      <c r="AI90" s="54">
        <f>'[9]NAW7 - HVP - ENWL'!AI87</f>
        <v>0</v>
      </c>
      <c r="AJ90" s="53">
        <f>SUM(AE90:AI90)</f>
        <v>0</v>
      </c>
      <c r="AK90" s="54">
        <f>'[9]NAW7 - HVP - ENWL'!AK87</f>
        <v>0</v>
      </c>
      <c r="AL90" s="54">
        <f>'[9]NAW7 - HVP - ENWL'!AL87</f>
        <v>0</v>
      </c>
      <c r="AM90" s="54">
        <f>'[9]NAW7 - HVP - ENWL'!AM87</f>
        <v>0</v>
      </c>
      <c r="AN90" s="54">
        <f>'[9]NAW7 - HVP - ENWL'!AN87</f>
        <v>0</v>
      </c>
      <c r="AO90" s="54">
        <f>'[9]NAW7 - HVP - ENWL'!AO87</f>
        <v>0</v>
      </c>
      <c r="AP90" s="53">
        <f>SUM(AK90:AO90)</f>
        <v>0</v>
      </c>
      <c r="BB90" s="6"/>
      <c r="BC90" s="6"/>
      <c r="BD90" s="51" t="s">
        <v>26</v>
      </c>
      <c r="BE90" s="172">
        <f>'ENWL - HI Probs. of Failure '!O$27</f>
        <v>0</v>
      </c>
      <c r="BF90" s="172">
        <f>'ENWL - HI Probs. of Failure '!P$27</f>
        <v>0</v>
      </c>
      <c r="BG90" s="172">
        <f>'ENWL - HI Probs. of Failure '!Q$27</f>
        <v>0</v>
      </c>
      <c r="BH90" s="172">
        <f>'ENWL - HI Probs. of Failure '!R$27</f>
        <v>0</v>
      </c>
      <c r="BI90" s="172">
        <f>'ENWL - HI Probs. of Failure '!S$27</f>
        <v>0</v>
      </c>
      <c r="BJ90" s="175"/>
      <c r="BK90" s="6"/>
      <c r="BL90" s="51" t="s">
        <v>26</v>
      </c>
      <c r="BM90" s="242">
        <f>IFERROR($BM2*'ENWL - Ave Crit'!$Q$27,0)</f>
        <v>0</v>
      </c>
      <c r="BN90" s="242">
        <f>IFERROR($BM2*'ENWL - Ave Crit'!$Q$27,0)</f>
        <v>0</v>
      </c>
      <c r="BO90" s="242">
        <f>IFERROR($BM2*'ENWL - Ave Crit'!$Q$27,0)</f>
        <v>0</v>
      </c>
      <c r="BP90" s="242">
        <f>IFERROR($BM2*'ENWL - Ave Crit'!$Q$27,0)</f>
        <v>0</v>
      </c>
      <c r="BQ90" s="242">
        <f>IFERROR($BM2*'ENWL - Ave Crit'!$Q$27,0)</f>
        <v>0</v>
      </c>
      <c r="BR90" s="175"/>
      <c r="BS90" s="6"/>
      <c r="BT90" s="51" t="s">
        <v>26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26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28</v>
      </c>
      <c r="G91" s="52">
        <f>'[9]NAW7 - HVP - ENWL'!G88</f>
        <v>0</v>
      </c>
      <c r="H91" s="52">
        <f>'[9]NAW7 - HVP - ENWL'!H88</f>
        <v>0</v>
      </c>
      <c r="I91" s="52">
        <f>'[9]NAW7 - HVP - ENWL'!I88</f>
        <v>0</v>
      </c>
      <c r="J91" s="52">
        <f>'[9]NAW7 - HVP - ENWL'!J88</f>
        <v>0</v>
      </c>
      <c r="K91" s="52">
        <f>'[9]NAW7 - HVP - ENWL'!K88</f>
        <v>0</v>
      </c>
      <c r="L91" s="59">
        <f t="shared" ref="L91:L93" si="508">SUM(G91:K91)</f>
        <v>0</v>
      </c>
      <c r="M91" s="52">
        <f>'[9]NAW7 - HVP - ENWL'!M88</f>
        <v>0</v>
      </c>
      <c r="N91" s="52">
        <f>'[9]NAW7 - HVP - ENWL'!N88</f>
        <v>0</v>
      </c>
      <c r="O91" s="52">
        <f>'[9]NAW7 - HVP - ENWL'!O88</f>
        <v>0</v>
      </c>
      <c r="P91" s="52">
        <f>'[9]NAW7 - HVP - ENWL'!P88</f>
        <v>0</v>
      </c>
      <c r="Q91" s="52">
        <f>'[9]NAW7 - HVP - ENWL'!Q88</f>
        <v>0</v>
      </c>
      <c r="R91" s="59">
        <f t="shared" ref="R91:R93" si="509">SUM(M91:Q91)</f>
        <v>0</v>
      </c>
      <c r="S91" s="52">
        <f>'[9]NAW7 - HVP - ENWL'!S88</f>
        <v>0</v>
      </c>
      <c r="T91" s="52">
        <f>'[9]NAW7 - HVP - ENWL'!T88</f>
        <v>0</v>
      </c>
      <c r="U91" s="52">
        <f>'[9]NAW7 - HVP - ENWL'!U88</f>
        <v>0</v>
      </c>
      <c r="V91" s="52">
        <f>'[9]NAW7 - HVP - ENWL'!V88</f>
        <v>0</v>
      </c>
      <c r="W91" s="52">
        <f>'[9]NAW7 - HVP - ENWL'!W88</f>
        <v>0</v>
      </c>
      <c r="X91" s="59">
        <f t="shared" ref="X91:X93" si="510">SUM(S91:W91)</f>
        <v>0</v>
      </c>
      <c r="Y91" s="52">
        <f>'[9]NAW7 - HVP - ENWL'!Y88</f>
        <v>0</v>
      </c>
      <c r="Z91" s="52">
        <f>'[9]NAW7 - HVP - ENWL'!Z88</f>
        <v>0</v>
      </c>
      <c r="AA91" s="52">
        <f>'[9]NAW7 - HVP - ENWL'!AA88</f>
        <v>0</v>
      </c>
      <c r="AB91" s="52">
        <f>'[9]NAW7 - HVP - ENWL'!AB88</f>
        <v>0</v>
      </c>
      <c r="AC91" s="52">
        <f>'[9]NAW7 - HVP - ENWL'!AC88</f>
        <v>0</v>
      </c>
      <c r="AD91" s="59">
        <f t="shared" ref="AD91:AD93" si="511">SUM(Y91:AC91)</f>
        <v>0</v>
      </c>
      <c r="AE91" s="52">
        <f>'[9]NAW7 - HVP - ENWL'!AE88</f>
        <v>0</v>
      </c>
      <c r="AF91" s="52">
        <f>'[9]NAW7 - HVP - ENWL'!AF88</f>
        <v>0</v>
      </c>
      <c r="AG91" s="52">
        <f>'[9]NAW7 - HVP - ENWL'!AG88</f>
        <v>0</v>
      </c>
      <c r="AH91" s="52">
        <f>'[9]NAW7 - HVP - ENWL'!AH88</f>
        <v>0</v>
      </c>
      <c r="AI91" s="52">
        <f>'[9]NAW7 - HVP - ENWL'!AI88</f>
        <v>0</v>
      </c>
      <c r="AJ91" s="59">
        <f t="shared" ref="AJ91:AJ93" si="512">SUM(AE91:AI91)</f>
        <v>0</v>
      </c>
      <c r="AK91" s="52">
        <f>'[9]NAW7 - HVP - ENWL'!AK88</f>
        <v>0</v>
      </c>
      <c r="AL91" s="52">
        <f>'[9]NAW7 - HVP - ENWL'!AL88</f>
        <v>0</v>
      </c>
      <c r="AM91" s="52">
        <f>'[9]NAW7 - HVP - ENWL'!AM88</f>
        <v>0</v>
      </c>
      <c r="AN91" s="52">
        <f>'[9]NAW7 - HVP - ENWL'!AN88</f>
        <v>0</v>
      </c>
      <c r="AO91" s="52">
        <f>'[9]NAW7 - HVP - ENWL'!AO88</f>
        <v>0</v>
      </c>
      <c r="AP91" s="59">
        <f t="shared" ref="AP91:AP93" si="513">SUM(AK91:AO91)</f>
        <v>0</v>
      </c>
      <c r="BB91" s="6"/>
      <c r="BC91" s="6"/>
      <c r="BD91" s="58" t="s">
        <v>28</v>
      </c>
      <c r="BE91" s="172">
        <f>'ENWL - HI Probs. of Failure '!O$27</f>
        <v>0</v>
      </c>
      <c r="BF91" s="172">
        <f>'ENWL - HI Probs. of Failure '!P$27</f>
        <v>0</v>
      </c>
      <c r="BG91" s="172">
        <f>'ENWL - HI Probs. of Failure '!Q$27</f>
        <v>0</v>
      </c>
      <c r="BH91" s="172">
        <f>'ENWL - HI Probs. of Failure '!R$27</f>
        <v>0</v>
      </c>
      <c r="BI91" s="172">
        <f>'ENWL - HI Probs. of Failure '!S$27</f>
        <v>0</v>
      </c>
      <c r="BJ91" s="176"/>
      <c r="BK91" s="6"/>
      <c r="BL91" s="58" t="s">
        <v>28</v>
      </c>
      <c r="BM91" s="242">
        <f>IFERROR($BM3*'ENWL - Ave Crit'!$Q$27,0)</f>
        <v>0</v>
      </c>
      <c r="BN91" s="242">
        <f>IFERROR($BM3*'ENWL - Ave Crit'!$Q$27,0)</f>
        <v>0</v>
      </c>
      <c r="BO91" s="242">
        <f>IFERROR($BM3*'ENWL - Ave Crit'!$Q$27,0)</f>
        <v>0</v>
      </c>
      <c r="BP91" s="242">
        <f>IFERROR($BM3*'ENWL - Ave Crit'!$Q$27,0)</f>
        <v>0</v>
      </c>
      <c r="BQ91" s="242">
        <f>IFERROR($BM3*'ENWL - Ave Crit'!$Q$27,0)</f>
        <v>0</v>
      </c>
      <c r="BR91" s="176"/>
      <c r="BS91" s="6"/>
      <c r="BT91" s="58" t="s">
        <v>28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28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30</v>
      </c>
      <c r="G92" s="52">
        <f>'[9]NAW7 - HVP - ENWL'!G89</f>
        <v>0</v>
      </c>
      <c r="H92" s="52">
        <f>'[9]NAW7 - HVP - ENWL'!H89</f>
        <v>0</v>
      </c>
      <c r="I92" s="52">
        <f>'[9]NAW7 - HVP - ENWL'!I89</f>
        <v>0</v>
      </c>
      <c r="J92" s="52">
        <f>'[9]NAW7 - HVP - ENWL'!J89</f>
        <v>0</v>
      </c>
      <c r="K92" s="52">
        <f>'[9]NAW7 - HVP - ENWL'!K89</f>
        <v>0</v>
      </c>
      <c r="L92" s="59">
        <f t="shared" si="508"/>
        <v>0</v>
      </c>
      <c r="M92" s="52">
        <f>'[9]NAW7 - HVP - ENWL'!M89</f>
        <v>0</v>
      </c>
      <c r="N92" s="52">
        <f>'[9]NAW7 - HVP - ENWL'!N89</f>
        <v>0</v>
      </c>
      <c r="O92" s="52">
        <f>'[9]NAW7 - HVP - ENWL'!O89</f>
        <v>0</v>
      </c>
      <c r="P92" s="52">
        <f>'[9]NAW7 - HVP - ENWL'!P89</f>
        <v>0</v>
      </c>
      <c r="Q92" s="52">
        <f>'[9]NAW7 - HVP - ENWL'!Q89</f>
        <v>0</v>
      </c>
      <c r="R92" s="59">
        <f t="shared" si="509"/>
        <v>0</v>
      </c>
      <c r="S92" s="52">
        <f>'[9]NAW7 - HVP - ENWL'!S89</f>
        <v>0</v>
      </c>
      <c r="T92" s="52">
        <f>'[9]NAW7 - HVP - ENWL'!T89</f>
        <v>0</v>
      </c>
      <c r="U92" s="52">
        <f>'[9]NAW7 - HVP - ENWL'!U89</f>
        <v>0</v>
      </c>
      <c r="V92" s="52">
        <f>'[9]NAW7 - HVP - ENWL'!V89</f>
        <v>0</v>
      </c>
      <c r="W92" s="52">
        <f>'[9]NAW7 - HVP - ENWL'!W89</f>
        <v>0</v>
      </c>
      <c r="X92" s="59">
        <f t="shared" si="510"/>
        <v>0</v>
      </c>
      <c r="Y92" s="52">
        <f>'[9]NAW7 - HVP - ENWL'!Y89</f>
        <v>0</v>
      </c>
      <c r="Z92" s="52">
        <f>'[9]NAW7 - HVP - ENWL'!Z89</f>
        <v>0</v>
      </c>
      <c r="AA92" s="52">
        <f>'[9]NAW7 - HVP - ENWL'!AA89</f>
        <v>0</v>
      </c>
      <c r="AB92" s="52">
        <f>'[9]NAW7 - HVP - ENWL'!AB89</f>
        <v>0</v>
      </c>
      <c r="AC92" s="52">
        <f>'[9]NAW7 - HVP - ENWL'!AC89</f>
        <v>0</v>
      </c>
      <c r="AD92" s="59">
        <f t="shared" si="511"/>
        <v>0</v>
      </c>
      <c r="AE92" s="52">
        <f>'[9]NAW7 - HVP - ENWL'!AE89</f>
        <v>0</v>
      </c>
      <c r="AF92" s="52">
        <f>'[9]NAW7 - HVP - ENWL'!AF89</f>
        <v>0</v>
      </c>
      <c r="AG92" s="52">
        <f>'[9]NAW7 - HVP - ENWL'!AG89</f>
        <v>0</v>
      </c>
      <c r="AH92" s="52">
        <f>'[9]NAW7 - HVP - ENWL'!AH89</f>
        <v>0</v>
      </c>
      <c r="AI92" s="52">
        <f>'[9]NAW7 - HVP - ENWL'!AI89</f>
        <v>0</v>
      </c>
      <c r="AJ92" s="59">
        <f t="shared" si="512"/>
        <v>0</v>
      </c>
      <c r="AK92" s="52">
        <f>'[9]NAW7 - HVP - ENWL'!AK89</f>
        <v>0</v>
      </c>
      <c r="AL92" s="52">
        <f>'[9]NAW7 - HVP - ENWL'!AL89</f>
        <v>0</v>
      </c>
      <c r="AM92" s="52">
        <f>'[9]NAW7 - HVP - ENWL'!AM89</f>
        <v>0</v>
      </c>
      <c r="AN92" s="52">
        <f>'[9]NAW7 - HVP - ENWL'!AN89</f>
        <v>0</v>
      </c>
      <c r="AO92" s="52">
        <f>'[9]NAW7 - HVP - ENWL'!AO89</f>
        <v>0</v>
      </c>
      <c r="AP92" s="59">
        <f t="shared" si="513"/>
        <v>0</v>
      </c>
      <c r="BB92" s="6"/>
      <c r="BC92" s="6"/>
      <c r="BD92" s="58" t="s">
        <v>30</v>
      </c>
      <c r="BE92" s="172">
        <f>'ENWL - HI Probs. of Failure '!O$27</f>
        <v>0</v>
      </c>
      <c r="BF92" s="172">
        <f>'ENWL - HI Probs. of Failure '!P$27</f>
        <v>0</v>
      </c>
      <c r="BG92" s="172">
        <f>'ENWL - HI Probs. of Failure '!Q$27</f>
        <v>0</v>
      </c>
      <c r="BH92" s="172">
        <f>'ENWL - HI Probs. of Failure '!R$27</f>
        <v>0</v>
      </c>
      <c r="BI92" s="172">
        <f>'ENWL - HI Probs. of Failure '!S$27</f>
        <v>0</v>
      </c>
      <c r="BJ92" s="176"/>
      <c r="BK92" s="6"/>
      <c r="BL92" s="58" t="s">
        <v>30</v>
      </c>
      <c r="BM92" s="242">
        <f>IFERROR($BM4*'ENWL - Ave Crit'!$Q$27,0)</f>
        <v>0</v>
      </c>
      <c r="BN92" s="242">
        <f>IFERROR($BM4*'ENWL - Ave Crit'!$Q$27,0)</f>
        <v>0</v>
      </c>
      <c r="BO92" s="242">
        <f>IFERROR($BM4*'ENWL - Ave Crit'!$Q$27,0)</f>
        <v>0</v>
      </c>
      <c r="BP92" s="242">
        <f>IFERROR($BM4*'ENWL - Ave Crit'!$Q$27,0)</f>
        <v>0</v>
      </c>
      <c r="BQ92" s="242">
        <f>IFERROR($BM4*'ENWL - Ave Crit'!$Q$27,0)</f>
        <v>0</v>
      </c>
      <c r="BR92" s="176"/>
      <c r="BS92" s="6"/>
      <c r="BT92" s="58" t="s">
        <v>30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30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31</v>
      </c>
      <c r="G93" s="52">
        <f>'[9]NAW7 - HVP - ENWL'!G90</f>
        <v>0</v>
      </c>
      <c r="H93" s="52">
        <f>'[9]NAW7 - HVP - ENWL'!H90</f>
        <v>0</v>
      </c>
      <c r="I93" s="52">
        <f>'[9]NAW7 - HVP - ENWL'!I90</f>
        <v>0</v>
      </c>
      <c r="J93" s="52">
        <f>'[9]NAW7 - HVP - ENWL'!J90</f>
        <v>0</v>
      </c>
      <c r="K93" s="52">
        <f>'[9]NAW7 - HVP - ENWL'!K90</f>
        <v>0</v>
      </c>
      <c r="L93" s="59">
        <f t="shared" si="508"/>
        <v>0</v>
      </c>
      <c r="M93" s="52">
        <f>'[9]NAW7 - HVP - ENWL'!M90</f>
        <v>0</v>
      </c>
      <c r="N93" s="52">
        <f>'[9]NAW7 - HVP - ENWL'!N90</f>
        <v>0</v>
      </c>
      <c r="O93" s="52">
        <f>'[9]NAW7 - HVP - ENWL'!O90</f>
        <v>0</v>
      </c>
      <c r="P93" s="52">
        <f>'[9]NAW7 - HVP - ENWL'!P90</f>
        <v>0</v>
      </c>
      <c r="Q93" s="52">
        <f>'[9]NAW7 - HVP - ENWL'!Q90</f>
        <v>0</v>
      </c>
      <c r="R93" s="59">
        <f t="shared" si="509"/>
        <v>0</v>
      </c>
      <c r="S93" s="52">
        <f>'[9]NAW7 - HVP - ENWL'!S90</f>
        <v>0</v>
      </c>
      <c r="T93" s="52">
        <f>'[9]NAW7 - HVP - ENWL'!T90</f>
        <v>0</v>
      </c>
      <c r="U93" s="52">
        <f>'[9]NAW7 - HVP - ENWL'!U90</f>
        <v>0</v>
      </c>
      <c r="V93" s="52">
        <f>'[9]NAW7 - HVP - ENWL'!V90</f>
        <v>0</v>
      </c>
      <c r="W93" s="52">
        <f>'[9]NAW7 - HVP - ENWL'!W90</f>
        <v>0</v>
      </c>
      <c r="X93" s="59">
        <f t="shared" si="510"/>
        <v>0</v>
      </c>
      <c r="Y93" s="52">
        <f>'[9]NAW7 - HVP - ENWL'!Y90</f>
        <v>0</v>
      </c>
      <c r="Z93" s="52">
        <f>'[9]NAW7 - HVP - ENWL'!Z90</f>
        <v>0</v>
      </c>
      <c r="AA93" s="52">
        <f>'[9]NAW7 - HVP - ENWL'!AA90</f>
        <v>0</v>
      </c>
      <c r="AB93" s="52">
        <f>'[9]NAW7 - HVP - ENWL'!AB90</f>
        <v>0</v>
      </c>
      <c r="AC93" s="52">
        <f>'[9]NAW7 - HVP - ENWL'!AC90</f>
        <v>0</v>
      </c>
      <c r="AD93" s="59">
        <f t="shared" si="511"/>
        <v>0</v>
      </c>
      <c r="AE93" s="52">
        <f>'[9]NAW7 - HVP - ENWL'!AE90</f>
        <v>0</v>
      </c>
      <c r="AF93" s="52">
        <f>'[9]NAW7 - HVP - ENWL'!AF90</f>
        <v>0</v>
      </c>
      <c r="AG93" s="52">
        <f>'[9]NAW7 - HVP - ENWL'!AG90</f>
        <v>0</v>
      </c>
      <c r="AH93" s="52">
        <f>'[9]NAW7 - HVP - ENWL'!AH90</f>
        <v>0</v>
      </c>
      <c r="AI93" s="52">
        <f>'[9]NAW7 - HVP - ENWL'!AI90</f>
        <v>0</v>
      </c>
      <c r="AJ93" s="59">
        <f t="shared" si="512"/>
        <v>0</v>
      </c>
      <c r="AK93" s="52">
        <f>'[9]NAW7 - HVP - ENWL'!AK90</f>
        <v>0</v>
      </c>
      <c r="AL93" s="52">
        <f>'[9]NAW7 - HVP - ENWL'!AL90</f>
        <v>0</v>
      </c>
      <c r="AM93" s="52">
        <f>'[9]NAW7 - HVP - ENWL'!AM90</f>
        <v>0</v>
      </c>
      <c r="AN93" s="52">
        <f>'[9]NAW7 - HVP - ENWL'!AN90</f>
        <v>0</v>
      </c>
      <c r="AO93" s="52">
        <f>'[9]NAW7 - HVP - ENWL'!AO90</f>
        <v>0</v>
      </c>
      <c r="AP93" s="59">
        <f t="shared" si="513"/>
        <v>0</v>
      </c>
      <c r="BB93" s="6"/>
      <c r="BC93" s="6"/>
      <c r="BD93" s="58" t="s">
        <v>31</v>
      </c>
      <c r="BE93" s="172">
        <f>'ENWL - HI Probs. of Failure '!O$27</f>
        <v>0</v>
      </c>
      <c r="BF93" s="172">
        <f>'ENWL - HI Probs. of Failure '!P$27</f>
        <v>0</v>
      </c>
      <c r="BG93" s="172">
        <f>'ENWL - HI Probs. of Failure '!Q$27</f>
        <v>0</v>
      </c>
      <c r="BH93" s="172">
        <f>'ENWL - HI Probs. of Failure '!R$27</f>
        <v>0</v>
      </c>
      <c r="BI93" s="172">
        <f>'ENWL - HI Probs. of Failure '!S$27</f>
        <v>0</v>
      </c>
      <c r="BJ93" s="176"/>
      <c r="BK93" s="6"/>
      <c r="BL93" s="58" t="s">
        <v>31</v>
      </c>
      <c r="BM93" s="242">
        <f>IFERROR($BM5*'ENWL - Ave Crit'!$Q$27,0)</f>
        <v>0</v>
      </c>
      <c r="BN93" s="242">
        <f>IFERROR($BM5*'ENWL - Ave Crit'!$Q$27,0)</f>
        <v>0</v>
      </c>
      <c r="BO93" s="242">
        <f>IFERROR($BM5*'ENWL - Ave Crit'!$Q$27,0)</f>
        <v>0</v>
      </c>
      <c r="BP93" s="242">
        <f>IFERROR($BM5*'ENWL - Ave Crit'!$Q$27,0)</f>
        <v>0</v>
      </c>
      <c r="BQ93" s="242">
        <f>IFERROR($BM5*'ENWL - Ave Crit'!$Q$27,0)</f>
        <v>0</v>
      </c>
      <c r="BR93" s="176"/>
      <c r="BS93" s="6"/>
      <c r="BT93" s="58" t="s">
        <v>31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31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34</v>
      </c>
      <c r="C95" s="48"/>
      <c r="D95" s="49">
        <f>L95</f>
        <v>0</v>
      </c>
      <c r="E95" s="50">
        <f>D95+SUM(AE95:AI95)</f>
        <v>0</v>
      </c>
      <c r="F95" s="51" t="s">
        <v>26</v>
      </c>
      <c r="G95" s="52">
        <f>'[9]NAW7 - HVP - ENWL'!G92</f>
        <v>0</v>
      </c>
      <c r="H95" s="52">
        <f>'[9]NAW7 - HVP - ENWL'!H92</f>
        <v>0</v>
      </c>
      <c r="I95" s="52">
        <f>'[9]NAW7 - HVP - ENWL'!I92</f>
        <v>0</v>
      </c>
      <c r="J95" s="52">
        <f>'[9]NAW7 - HVP - ENWL'!J92</f>
        <v>0</v>
      </c>
      <c r="K95" s="52">
        <f>'[9]NAW7 - HVP - ENWL'!K92</f>
        <v>0</v>
      </c>
      <c r="L95" s="53">
        <f>SUM(G95:K95)</f>
        <v>0</v>
      </c>
      <c r="M95" s="52">
        <f>'[9]NAW7 - HVP - ENWL'!M92</f>
        <v>0</v>
      </c>
      <c r="N95" s="52">
        <f>'[9]NAW7 - HVP - ENWL'!N92</f>
        <v>0</v>
      </c>
      <c r="O95" s="52">
        <f>'[9]NAW7 - HVP - ENWL'!O92</f>
        <v>0</v>
      </c>
      <c r="P95" s="52">
        <f>'[9]NAW7 - HVP - ENWL'!P92</f>
        <v>0</v>
      </c>
      <c r="Q95" s="52">
        <f>'[9]NAW7 - HVP - ENWL'!Q92</f>
        <v>0</v>
      </c>
      <c r="R95" s="53">
        <f>SUM(M95:Q95)</f>
        <v>0</v>
      </c>
      <c r="S95" s="52">
        <f>'[9]NAW7 - HVP - ENWL'!S92</f>
        <v>0</v>
      </c>
      <c r="T95" s="52">
        <f>'[9]NAW7 - HVP - ENWL'!T92</f>
        <v>0</v>
      </c>
      <c r="U95" s="52">
        <f>'[9]NAW7 - HVP - ENWL'!U92</f>
        <v>0</v>
      </c>
      <c r="V95" s="52">
        <f>'[9]NAW7 - HVP - ENWL'!V92</f>
        <v>0</v>
      </c>
      <c r="W95" s="52">
        <f>'[9]NAW7 - HVP - ENWL'!W92</f>
        <v>0</v>
      </c>
      <c r="X95" s="53">
        <f>SUM(S95:W95)</f>
        <v>0</v>
      </c>
      <c r="Y95" s="54">
        <f>'[9]NAW7 - HVP - ENWL'!Y92</f>
        <v>0</v>
      </c>
      <c r="Z95" s="54">
        <f>'[9]NAW7 - HVP - ENWL'!Z92</f>
        <v>0</v>
      </c>
      <c r="AA95" s="54">
        <f>'[9]NAW7 - HVP - ENWL'!AA92</f>
        <v>0</v>
      </c>
      <c r="AB95" s="54">
        <f>'[9]NAW7 - HVP - ENWL'!AB92</f>
        <v>0</v>
      </c>
      <c r="AC95" s="54">
        <f>'[9]NAW7 - HVP - ENWL'!AC92</f>
        <v>0</v>
      </c>
      <c r="AD95" s="53">
        <f>SUM(Y95:AC95)</f>
        <v>0</v>
      </c>
      <c r="AE95" s="54">
        <f>'[9]NAW7 - HVP - ENWL'!AE92</f>
        <v>0</v>
      </c>
      <c r="AF95" s="54">
        <f>'[9]NAW7 - HVP - ENWL'!AF92</f>
        <v>0</v>
      </c>
      <c r="AG95" s="54">
        <f>'[9]NAW7 - HVP - ENWL'!AG92</f>
        <v>0</v>
      </c>
      <c r="AH95" s="54">
        <f>'[9]NAW7 - HVP - ENWL'!AH92</f>
        <v>0</v>
      </c>
      <c r="AI95" s="54">
        <f>'[9]NAW7 - HVP - ENWL'!AI92</f>
        <v>0</v>
      </c>
      <c r="AJ95" s="53">
        <f>SUM(AE95:AI95)</f>
        <v>0</v>
      </c>
      <c r="AK95" s="54">
        <f>'[9]NAW7 - HVP - ENWL'!AK92</f>
        <v>0</v>
      </c>
      <c r="AL95" s="54">
        <f>'[9]NAW7 - HVP - ENWL'!AL92</f>
        <v>0</v>
      </c>
      <c r="AM95" s="54">
        <f>'[9]NAW7 - HVP - ENWL'!AM92</f>
        <v>0</v>
      </c>
      <c r="AN95" s="54">
        <f>'[9]NAW7 - HVP - ENWL'!AN92</f>
        <v>0</v>
      </c>
      <c r="AO95" s="54">
        <f>'[9]NAW7 - HVP - ENWL'!AO92</f>
        <v>0</v>
      </c>
      <c r="AP95" s="53">
        <f>SUM(AK95:AO95)</f>
        <v>0</v>
      </c>
      <c r="BB95" s="6"/>
      <c r="BC95" s="6"/>
      <c r="BD95" s="51" t="s">
        <v>26</v>
      </c>
      <c r="BE95" s="172">
        <f>'ENWL - HI Probs. of Failure '!O$28</f>
        <v>0</v>
      </c>
      <c r="BF95" s="172">
        <f>'ENWL - HI Probs. of Failure '!P$28</f>
        <v>0</v>
      </c>
      <c r="BG95" s="172">
        <f>'ENWL - HI Probs. of Failure '!Q$28</f>
        <v>0</v>
      </c>
      <c r="BH95" s="172">
        <f>'ENWL - HI Probs. of Failure '!R$28</f>
        <v>0</v>
      </c>
      <c r="BI95" s="172">
        <f>'ENWL - HI Probs. of Failure '!S$28</f>
        <v>0</v>
      </c>
      <c r="BJ95" s="175"/>
      <c r="BK95" s="6"/>
      <c r="BL95" s="51" t="s">
        <v>26</v>
      </c>
      <c r="BM95" s="242">
        <f>IFERROR($BM2*'ENWL - Ave Crit'!$Q$28,0)</f>
        <v>0</v>
      </c>
      <c r="BN95" s="242">
        <f>IFERROR($BM2*'ENWL - Ave Crit'!$Q$28,0)</f>
        <v>0</v>
      </c>
      <c r="BO95" s="242">
        <f>IFERROR($BM2*'ENWL - Ave Crit'!$Q$28,0)</f>
        <v>0</v>
      </c>
      <c r="BP95" s="242">
        <f>IFERROR($BM2*'ENWL - Ave Crit'!$Q$28,0)</f>
        <v>0</v>
      </c>
      <c r="BQ95" s="242">
        <f>IFERROR($BM2*'ENWL - Ave Crit'!$Q$28,0)</f>
        <v>0</v>
      </c>
      <c r="BR95" s="175"/>
      <c r="BS95" s="6"/>
      <c r="BT95" s="51" t="s">
        <v>26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26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28</v>
      </c>
      <c r="G96" s="52">
        <f>'[9]NAW7 - HVP - ENWL'!G93</f>
        <v>0</v>
      </c>
      <c r="H96" s="52">
        <f>'[9]NAW7 - HVP - ENWL'!H93</f>
        <v>0</v>
      </c>
      <c r="I96" s="52">
        <f>'[9]NAW7 - HVP - ENWL'!I93</f>
        <v>0</v>
      </c>
      <c r="J96" s="52">
        <f>'[9]NAW7 - HVP - ENWL'!J93</f>
        <v>0</v>
      </c>
      <c r="K96" s="52">
        <f>'[9]NAW7 - HVP - ENWL'!K93</f>
        <v>0</v>
      </c>
      <c r="L96" s="59">
        <f t="shared" ref="L96:L98" si="539">SUM(G96:K96)</f>
        <v>0</v>
      </c>
      <c r="M96" s="52">
        <f>'[9]NAW7 - HVP - ENWL'!M93</f>
        <v>0</v>
      </c>
      <c r="N96" s="52">
        <f>'[9]NAW7 - HVP - ENWL'!N93</f>
        <v>0</v>
      </c>
      <c r="O96" s="52">
        <f>'[9]NAW7 - HVP - ENWL'!O93</f>
        <v>0</v>
      </c>
      <c r="P96" s="52">
        <f>'[9]NAW7 - HVP - ENWL'!P93</f>
        <v>0</v>
      </c>
      <c r="Q96" s="52">
        <f>'[9]NAW7 - HVP - ENWL'!Q93</f>
        <v>0</v>
      </c>
      <c r="R96" s="59">
        <f t="shared" ref="R96:R98" si="540">SUM(M96:Q96)</f>
        <v>0</v>
      </c>
      <c r="S96" s="52">
        <f>'[9]NAW7 - HVP - ENWL'!S93</f>
        <v>0</v>
      </c>
      <c r="T96" s="52">
        <f>'[9]NAW7 - HVP - ENWL'!T93</f>
        <v>0</v>
      </c>
      <c r="U96" s="52">
        <f>'[9]NAW7 - HVP - ENWL'!U93</f>
        <v>0</v>
      </c>
      <c r="V96" s="52">
        <f>'[9]NAW7 - HVP - ENWL'!V93</f>
        <v>0</v>
      </c>
      <c r="W96" s="52">
        <f>'[9]NAW7 - HVP - ENWL'!W93</f>
        <v>0</v>
      </c>
      <c r="X96" s="59">
        <f t="shared" ref="X96:X98" si="541">SUM(S96:W96)</f>
        <v>0</v>
      </c>
      <c r="Y96" s="52">
        <f>'[9]NAW7 - HVP - ENWL'!Y93</f>
        <v>0</v>
      </c>
      <c r="Z96" s="52">
        <f>'[9]NAW7 - HVP - ENWL'!Z93</f>
        <v>0</v>
      </c>
      <c r="AA96" s="52">
        <f>'[9]NAW7 - HVP - ENWL'!AA93</f>
        <v>0</v>
      </c>
      <c r="AB96" s="52">
        <f>'[9]NAW7 - HVP - ENWL'!AB93</f>
        <v>0</v>
      </c>
      <c r="AC96" s="52">
        <f>'[9]NAW7 - HVP - ENWL'!AC93</f>
        <v>0</v>
      </c>
      <c r="AD96" s="59">
        <f t="shared" ref="AD96:AD98" si="542">SUM(Y96:AC96)</f>
        <v>0</v>
      </c>
      <c r="AE96" s="52">
        <f>'[9]NAW7 - HVP - ENWL'!AE93</f>
        <v>0</v>
      </c>
      <c r="AF96" s="52">
        <f>'[9]NAW7 - HVP - ENWL'!AF93</f>
        <v>0</v>
      </c>
      <c r="AG96" s="52">
        <f>'[9]NAW7 - HVP - ENWL'!AG93</f>
        <v>0</v>
      </c>
      <c r="AH96" s="52">
        <f>'[9]NAW7 - HVP - ENWL'!AH93</f>
        <v>0</v>
      </c>
      <c r="AI96" s="52">
        <f>'[9]NAW7 - HVP - ENWL'!AI93</f>
        <v>0</v>
      </c>
      <c r="AJ96" s="59">
        <f t="shared" ref="AJ96:AJ98" si="543">SUM(AE96:AI96)</f>
        <v>0</v>
      </c>
      <c r="AK96" s="52">
        <f>'[9]NAW7 - HVP - ENWL'!AK93</f>
        <v>0</v>
      </c>
      <c r="AL96" s="52">
        <f>'[9]NAW7 - HVP - ENWL'!AL93</f>
        <v>0</v>
      </c>
      <c r="AM96" s="52">
        <f>'[9]NAW7 - HVP - ENWL'!AM93</f>
        <v>0</v>
      </c>
      <c r="AN96" s="52">
        <f>'[9]NAW7 - HVP - ENWL'!AN93</f>
        <v>0</v>
      </c>
      <c r="AO96" s="52">
        <f>'[9]NAW7 - HVP - ENWL'!AO93</f>
        <v>0</v>
      </c>
      <c r="AP96" s="59">
        <f t="shared" ref="AP96:AP98" si="544">SUM(AK96:AO96)</f>
        <v>0</v>
      </c>
      <c r="BB96" s="6"/>
      <c r="BC96" s="6"/>
      <c r="BD96" s="58" t="s">
        <v>28</v>
      </c>
      <c r="BE96" s="172">
        <f>'ENWL - HI Probs. of Failure '!O$28</f>
        <v>0</v>
      </c>
      <c r="BF96" s="172">
        <f>'ENWL - HI Probs. of Failure '!P$28</f>
        <v>0</v>
      </c>
      <c r="BG96" s="172">
        <f>'ENWL - HI Probs. of Failure '!Q$28</f>
        <v>0</v>
      </c>
      <c r="BH96" s="172">
        <f>'ENWL - HI Probs. of Failure '!R$28</f>
        <v>0</v>
      </c>
      <c r="BI96" s="172">
        <f>'ENWL - HI Probs. of Failure '!S$28</f>
        <v>0</v>
      </c>
      <c r="BJ96" s="176"/>
      <c r="BK96" s="6"/>
      <c r="BL96" s="58" t="s">
        <v>28</v>
      </c>
      <c r="BM96" s="242">
        <f>IFERROR($BM3*'ENWL - Ave Crit'!$Q$28,0)</f>
        <v>0</v>
      </c>
      <c r="BN96" s="242">
        <f>IFERROR($BM3*'ENWL - Ave Crit'!$Q$28,0)</f>
        <v>0</v>
      </c>
      <c r="BO96" s="242">
        <f>IFERROR($BM3*'ENWL - Ave Crit'!$Q$28,0)</f>
        <v>0</v>
      </c>
      <c r="BP96" s="242">
        <f>IFERROR($BM3*'ENWL - Ave Crit'!$Q$28,0)</f>
        <v>0</v>
      </c>
      <c r="BQ96" s="242">
        <f>IFERROR($BM3*'ENWL - Ave Crit'!$Q$28,0)</f>
        <v>0</v>
      </c>
      <c r="BR96" s="176"/>
      <c r="BS96" s="6"/>
      <c r="BT96" s="58" t="s">
        <v>28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28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30</v>
      </c>
      <c r="G97" s="52">
        <f>'[9]NAW7 - HVP - ENWL'!G94</f>
        <v>0</v>
      </c>
      <c r="H97" s="52">
        <f>'[9]NAW7 - HVP - ENWL'!H94</f>
        <v>0</v>
      </c>
      <c r="I97" s="52">
        <f>'[9]NAW7 - HVP - ENWL'!I94</f>
        <v>0</v>
      </c>
      <c r="J97" s="52">
        <f>'[9]NAW7 - HVP - ENWL'!J94</f>
        <v>0</v>
      </c>
      <c r="K97" s="52">
        <f>'[9]NAW7 - HVP - ENWL'!K94</f>
        <v>0</v>
      </c>
      <c r="L97" s="59">
        <f t="shared" si="539"/>
        <v>0</v>
      </c>
      <c r="M97" s="52">
        <f>'[9]NAW7 - HVP - ENWL'!M94</f>
        <v>0</v>
      </c>
      <c r="N97" s="52">
        <f>'[9]NAW7 - HVP - ENWL'!N94</f>
        <v>0</v>
      </c>
      <c r="O97" s="52">
        <f>'[9]NAW7 - HVP - ENWL'!O94</f>
        <v>0</v>
      </c>
      <c r="P97" s="52">
        <f>'[9]NAW7 - HVP - ENWL'!P94</f>
        <v>0</v>
      </c>
      <c r="Q97" s="52">
        <f>'[9]NAW7 - HVP - ENWL'!Q94</f>
        <v>0</v>
      </c>
      <c r="R97" s="59">
        <f t="shared" si="540"/>
        <v>0</v>
      </c>
      <c r="S97" s="52">
        <f>'[9]NAW7 - HVP - ENWL'!S94</f>
        <v>0</v>
      </c>
      <c r="T97" s="52">
        <f>'[9]NAW7 - HVP - ENWL'!T94</f>
        <v>0</v>
      </c>
      <c r="U97" s="52">
        <f>'[9]NAW7 - HVP - ENWL'!U94</f>
        <v>0</v>
      </c>
      <c r="V97" s="52">
        <f>'[9]NAW7 - HVP - ENWL'!V94</f>
        <v>0</v>
      </c>
      <c r="W97" s="52">
        <f>'[9]NAW7 - HVP - ENWL'!W94</f>
        <v>0</v>
      </c>
      <c r="X97" s="59">
        <f t="shared" si="541"/>
        <v>0</v>
      </c>
      <c r="Y97" s="52">
        <f>'[9]NAW7 - HVP - ENWL'!Y94</f>
        <v>0</v>
      </c>
      <c r="Z97" s="52">
        <f>'[9]NAW7 - HVP - ENWL'!Z94</f>
        <v>0</v>
      </c>
      <c r="AA97" s="52">
        <f>'[9]NAW7 - HVP - ENWL'!AA94</f>
        <v>0</v>
      </c>
      <c r="AB97" s="52">
        <f>'[9]NAW7 - HVP - ENWL'!AB94</f>
        <v>0</v>
      </c>
      <c r="AC97" s="52">
        <f>'[9]NAW7 - HVP - ENWL'!AC94</f>
        <v>0</v>
      </c>
      <c r="AD97" s="59">
        <f t="shared" si="542"/>
        <v>0</v>
      </c>
      <c r="AE97" s="52">
        <f>'[9]NAW7 - HVP - ENWL'!AE94</f>
        <v>0</v>
      </c>
      <c r="AF97" s="52">
        <f>'[9]NAW7 - HVP - ENWL'!AF94</f>
        <v>0</v>
      </c>
      <c r="AG97" s="52">
        <f>'[9]NAW7 - HVP - ENWL'!AG94</f>
        <v>0</v>
      </c>
      <c r="AH97" s="52">
        <f>'[9]NAW7 - HVP - ENWL'!AH94</f>
        <v>0</v>
      </c>
      <c r="AI97" s="52">
        <f>'[9]NAW7 - HVP - ENWL'!AI94</f>
        <v>0</v>
      </c>
      <c r="AJ97" s="59">
        <f t="shared" si="543"/>
        <v>0</v>
      </c>
      <c r="AK97" s="52">
        <f>'[9]NAW7 - HVP - ENWL'!AK94</f>
        <v>0</v>
      </c>
      <c r="AL97" s="52">
        <f>'[9]NAW7 - HVP - ENWL'!AL94</f>
        <v>0</v>
      </c>
      <c r="AM97" s="52">
        <f>'[9]NAW7 - HVP - ENWL'!AM94</f>
        <v>0</v>
      </c>
      <c r="AN97" s="52">
        <f>'[9]NAW7 - HVP - ENWL'!AN94</f>
        <v>0</v>
      </c>
      <c r="AO97" s="52">
        <f>'[9]NAW7 - HVP - ENWL'!AO94</f>
        <v>0</v>
      </c>
      <c r="AP97" s="59">
        <f t="shared" si="544"/>
        <v>0</v>
      </c>
      <c r="BB97" s="6"/>
      <c r="BC97" s="6"/>
      <c r="BD97" s="58" t="s">
        <v>30</v>
      </c>
      <c r="BE97" s="172">
        <f>'ENWL - HI Probs. of Failure '!O$28</f>
        <v>0</v>
      </c>
      <c r="BF97" s="172">
        <f>'ENWL - HI Probs. of Failure '!P$28</f>
        <v>0</v>
      </c>
      <c r="BG97" s="172">
        <f>'ENWL - HI Probs. of Failure '!Q$28</f>
        <v>0</v>
      </c>
      <c r="BH97" s="172">
        <f>'ENWL - HI Probs. of Failure '!R$28</f>
        <v>0</v>
      </c>
      <c r="BI97" s="172">
        <f>'ENWL - HI Probs. of Failure '!S$28</f>
        <v>0</v>
      </c>
      <c r="BJ97" s="176"/>
      <c r="BK97" s="6"/>
      <c r="BL97" s="58" t="s">
        <v>30</v>
      </c>
      <c r="BM97" s="242">
        <f>IFERROR($BM4*'ENWL - Ave Crit'!$Q$28,0)</f>
        <v>0</v>
      </c>
      <c r="BN97" s="242">
        <f>IFERROR($BM4*'ENWL - Ave Crit'!$Q$28,0)</f>
        <v>0</v>
      </c>
      <c r="BO97" s="242">
        <f>IFERROR($BM4*'ENWL - Ave Crit'!$Q$28,0)</f>
        <v>0</v>
      </c>
      <c r="BP97" s="242">
        <f>IFERROR($BM4*'ENWL - Ave Crit'!$Q$28,0)</f>
        <v>0</v>
      </c>
      <c r="BQ97" s="242">
        <f>IFERROR($BM4*'ENWL - Ave Crit'!$Q$28,0)</f>
        <v>0</v>
      </c>
      <c r="BR97" s="176"/>
      <c r="BS97" s="6"/>
      <c r="BT97" s="58" t="s">
        <v>30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30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31</v>
      </c>
      <c r="G98" s="52">
        <f>'[9]NAW7 - HVP - ENWL'!G95</f>
        <v>0</v>
      </c>
      <c r="H98" s="52">
        <f>'[9]NAW7 - HVP - ENWL'!H95</f>
        <v>0</v>
      </c>
      <c r="I98" s="52">
        <f>'[9]NAW7 - HVP - ENWL'!I95</f>
        <v>0</v>
      </c>
      <c r="J98" s="52">
        <f>'[9]NAW7 - HVP - ENWL'!J95</f>
        <v>0</v>
      </c>
      <c r="K98" s="52">
        <f>'[9]NAW7 - HVP - ENWL'!K95</f>
        <v>0</v>
      </c>
      <c r="L98" s="59">
        <f t="shared" si="539"/>
        <v>0</v>
      </c>
      <c r="M98" s="52">
        <f>'[9]NAW7 - HVP - ENWL'!M95</f>
        <v>0</v>
      </c>
      <c r="N98" s="52">
        <f>'[9]NAW7 - HVP - ENWL'!N95</f>
        <v>0</v>
      </c>
      <c r="O98" s="52">
        <f>'[9]NAW7 - HVP - ENWL'!O95</f>
        <v>0</v>
      </c>
      <c r="P98" s="52">
        <f>'[9]NAW7 - HVP - ENWL'!P95</f>
        <v>0</v>
      </c>
      <c r="Q98" s="52">
        <f>'[9]NAW7 - HVP - ENWL'!Q95</f>
        <v>0</v>
      </c>
      <c r="R98" s="59">
        <f t="shared" si="540"/>
        <v>0</v>
      </c>
      <c r="S98" s="52">
        <f>'[9]NAW7 - HVP - ENWL'!S95</f>
        <v>0</v>
      </c>
      <c r="T98" s="52">
        <f>'[9]NAW7 - HVP - ENWL'!T95</f>
        <v>0</v>
      </c>
      <c r="U98" s="52">
        <f>'[9]NAW7 - HVP - ENWL'!U95</f>
        <v>0</v>
      </c>
      <c r="V98" s="52">
        <f>'[9]NAW7 - HVP - ENWL'!V95</f>
        <v>0</v>
      </c>
      <c r="W98" s="52">
        <f>'[9]NAW7 - HVP - ENWL'!W95</f>
        <v>0</v>
      </c>
      <c r="X98" s="59">
        <f t="shared" si="541"/>
        <v>0</v>
      </c>
      <c r="Y98" s="52">
        <f>'[9]NAW7 - HVP - ENWL'!Y95</f>
        <v>0</v>
      </c>
      <c r="Z98" s="52">
        <f>'[9]NAW7 - HVP - ENWL'!Z95</f>
        <v>0</v>
      </c>
      <c r="AA98" s="52">
        <f>'[9]NAW7 - HVP - ENWL'!AA95</f>
        <v>0</v>
      </c>
      <c r="AB98" s="52">
        <f>'[9]NAW7 - HVP - ENWL'!AB95</f>
        <v>0</v>
      </c>
      <c r="AC98" s="52">
        <f>'[9]NAW7 - HVP - ENWL'!AC95</f>
        <v>0</v>
      </c>
      <c r="AD98" s="59">
        <f t="shared" si="542"/>
        <v>0</v>
      </c>
      <c r="AE98" s="52">
        <f>'[9]NAW7 - HVP - ENWL'!AE95</f>
        <v>0</v>
      </c>
      <c r="AF98" s="52">
        <f>'[9]NAW7 - HVP - ENWL'!AF95</f>
        <v>0</v>
      </c>
      <c r="AG98" s="52">
        <f>'[9]NAW7 - HVP - ENWL'!AG95</f>
        <v>0</v>
      </c>
      <c r="AH98" s="52">
        <f>'[9]NAW7 - HVP - ENWL'!AH95</f>
        <v>0</v>
      </c>
      <c r="AI98" s="52">
        <f>'[9]NAW7 - HVP - ENWL'!AI95</f>
        <v>0</v>
      </c>
      <c r="AJ98" s="59">
        <f t="shared" si="543"/>
        <v>0</v>
      </c>
      <c r="AK98" s="52">
        <f>'[9]NAW7 - HVP - ENWL'!AK95</f>
        <v>0</v>
      </c>
      <c r="AL98" s="52">
        <f>'[9]NAW7 - HVP - ENWL'!AL95</f>
        <v>0</v>
      </c>
      <c r="AM98" s="52">
        <f>'[9]NAW7 - HVP - ENWL'!AM95</f>
        <v>0</v>
      </c>
      <c r="AN98" s="52">
        <f>'[9]NAW7 - HVP - ENWL'!AN95</f>
        <v>0</v>
      </c>
      <c r="AO98" s="52">
        <f>'[9]NAW7 - HVP - ENWL'!AO95</f>
        <v>0</v>
      </c>
      <c r="AP98" s="59">
        <f t="shared" si="544"/>
        <v>0</v>
      </c>
      <c r="BB98" s="6"/>
      <c r="BC98" s="6"/>
      <c r="BD98" s="58" t="s">
        <v>31</v>
      </c>
      <c r="BE98" s="172">
        <f>'ENWL - HI Probs. of Failure '!O$28</f>
        <v>0</v>
      </c>
      <c r="BF98" s="172">
        <f>'ENWL - HI Probs. of Failure '!P$28</f>
        <v>0</v>
      </c>
      <c r="BG98" s="172">
        <f>'ENWL - HI Probs. of Failure '!Q$28</f>
        <v>0</v>
      </c>
      <c r="BH98" s="172">
        <f>'ENWL - HI Probs. of Failure '!R$28</f>
        <v>0</v>
      </c>
      <c r="BI98" s="172">
        <f>'ENWL - HI Probs. of Failure '!S$28</f>
        <v>0</v>
      </c>
      <c r="BJ98" s="176"/>
      <c r="BK98" s="6"/>
      <c r="BL98" s="58" t="s">
        <v>31</v>
      </c>
      <c r="BM98" s="242">
        <f>IFERROR($BM5*'ENWL - Ave Crit'!$Q$28,0)</f>
        <v>0</v>
      </c>
      <c r="BN98" s="242">
        <f>IFERROR($BM5*'ENWL - Ave Crit'!$Q$28,0)</f>
        <v>0</v>
      </c>
      <c r="BO98" s="242">
        <f>IFERROR($BM5*'ENWL - Ave Crit'!$Q$28,0)</f>
        <v>0</v>
      </c>
      <c r="BP98" s="242">
        <f>IFERROR($BM5*'ENWL - Ave Crit'!$Q$28,0)</f>
        <v>0</v>
      </c>
      <c r="BQ98" s="242">
        <f>IFERROR($BM5*'ENWL - Ave Crit'!$Q$28,0)</f>
        <v>0</v>
      </c>
      <c r="BR98" s="176"/>
      <c r="BS98" s="6"/>
      <c r="BT98" s="58" t="s">
        <v>31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31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34</v>
      </c>
      <c r="C100" s="48"/>
      <c r="D100" s="49">
        <f>L100</f>
        <v>0</v>
      </c>
      <c r="E100" s="50">
        <f>D100+SUM(AE100:AI100)</f>
        <v>0</v>
      </c>
      <c r="F100" s="51" t="s">
        <v>26</v>
      </c>
      <c r="G100" s="52">
        <f>'[9]NAW7 - HVP - ENWL'!G97</f>
        <v>0</v>
      </c>
      <c r="H100" s="52">
        <f>'[9]NAW7 - HVP - ENWL'!H97</f>
        <v>0</v>
      </c>
      <c r="I100" s="52">
        <f>'[9]NAW7 - HVP - ENWL'!I97</f>
        <v>0</v>
      </c>
      <c r="J100" s="52">
        <f>'[9]NAW7 - HVP - ENWL'!J97</f>
        <v>0</v>
      </c>
      <c r="K100" s="52">
        <f>'[9]NAW7 - HVP - ENWL'!K97</f>
        <v>0</v>
      </c>
      <c r="L100" s="53">
        <f>SUM(G100:K100)</f>
        <v>0</v>
      </c>
      <c r="M100" s="69">
        <f>'[9]NAW7 - HVP - ENWL'!M97</f>
        <v>0</v>
      </c>
      <c r="N100" s="69">
        <f>'[9]NAW7 - HVP - ENWL'!N97</f>
        <v>0</v>
      </c>
      <c r="O100" s="69">
        <f>'[9]NAW7 - HVP - ENWL'!O97</f>
        <v>0</v>
      </c>
      <c r="P100" s="69">
        <f>'[9]NAW7 - HVP - ENWL'!P97</f>
        <v>0</v>
      </c>
      <c r="Q100" s="69">
        <f>'[9]NAW7 - HVP - ENWL'!Q97</f>
        <v>0</v>
      </c>
      <c r="R100" s="53">
        <f>SUM(M100:Q100)</f>
        <v>0</v>
      </c>
      <c r="S100" s="52">
        <f>'[9]NAW7 - HVP - ENWL'!S97</f>
        <v>0</v>
      </c>
      <c r="T100" s="52">
        <f>'[9]NAW7 - HVP - ENWL'!T97</f>
        <v>0</v>
      </c>
      <c r="U100" s="52">
        <f>'[9]NAW7 - HVP - ENWL'!U97</f>
        <v>0</v>
      </c>
      <c r="V100" s="52">
        <f>'[9]NAW7 - HVP - ENWL'!V97</f>
        <v>0</v>
      </c>
      <c r="W100" s="52">
        <f>'[9]NAW7 - HVP - ENWL'!W97</f>
        <v>0</v>
      </c>
      <c r="X100" s="53">
        <f>SUM(S100:W100)</f>
        <v>0</v>
      </c>
      <c r="Y100" s="69">
        <f>'[9]NAW7 - HVP - ENWL'!Y97</f>
        <v>0</v>
      </c>
      <c r="Z100" s="69">
        <f>'[9]NAW7 - HVP - ENWL'!Z97</f>
        <v>0</v>
      </c>
      <c r="AA100" s="69">
        <f>'[9]NAW7 - HVP - ENWL'!AA97</f>
        <v>0</v>
      </c>
      <c r="AB100" s="69">
        <f>'[9]NAW7 - HVP - ENWL'!AB97</f>
        <v>0</v>
      </c>
      <c r="AC100" s="69">
        <f>'[9]NAW7 - HVP - ENWL'!AC97</f>
        <v>0</v>
      </c>
      <c r="AD100" s="53">
        <f>SUM(Y100:AC100)</f>
        <v>0</v>
      </c>
      <c r="AE100" s="54">
        <f>'[9]NAW7 - HVP - ENWL'!AE97</f>
        <v>0</v>
      </c>
      <c r="AF100" s="54">
        <f>'[9]NAW7 - HVP - ENWL'!AF97</f>
        <v>0</v>
      </c>
      <c r="AG100" s="54">
        <f>'[9]NAW7 - HVP - ENWL'!AG97</f>
        <v>0</v>
      </c>
      <c r="AH100" s="54">
        <f>'[9]NAW7 - HVP - ENWL'!AH97</f>
        <v>0</v>
      </c>
      <c r="AI100" s="54">
        <f>'[9]NAW7 - HVP - ENWL'!AI97</f>
        <v>0</v>
      </c>
      <c r="AJ100" s="53">
        <f>SUM(AE100:AI100)</f>
        <v>0</v>
      </c>
      <c r="AK100" s="69">
        <f>'[9]NAW7 - HVP - ENWL'!AK97</f>
        <v>0</v>
      </c>
      <c r="AL100" s="69">
        <f>'[9]NAW7 - HVP - ENWL'!AL97</f>
        <v>0</v>
      </c>
      <c r="AM100" s="69">
        <f>'[9]NAW7 - HVP - ENWL'!AM97</f>
        <v>0</v>
      </c>
      <c r="AN100" s="69">
        <f>'[9]NAW7 - HVP - ENWL'!AN97</f>
        <v>0</v>
      </c>
      <c r="AO100" s="69">
        <f>'[9]NAW7 - HVP - ENWL'!AO97</f>
        <v>0</v>
      </c>
      <c r="AP100" s="53">
        <f>SUM(AK100:AO100)</f>
        <v>0</v>
      </c>
      <c r="BB100" s="6"/>
      <c r="BC100" s="6"/>
      <c r="BD100" s="51" t="s">
        <v>26</v>
      </c>
      <c r="BE100" s="172">
        <f>'ENWL - HI Probs. of Failure '!O$29</f>
        <v>0</v>
      </c>
      <c r="BF100" s="172">
        <f>'ENWL - HI Probs. of Failure '!P$29</f>
        <v>0</v>
      </c>
      <c r="BG100" s="172">
        <f>'ENWL - HI Probs. of Failure '!Q$29</f>
        <v>0</v>
      </c>
      <c r="BH100" s="172">
        <f>'ENWL - HI Probs. of Failure '!R$29</f>
        <v>0</v>
      </c>
      <c r="BI100" s="172">
        <f>'ENWL - HI Probs. of Failure '!S$29</f>
        <v>0</v>
      </c>
      <c r="BJ100" s="175"/>
      <c r="BK100" s="6"/>
      <c r="BL100" s="51" t="s">
        <v>26</v>
      </c>
      <c r="BM100" s="242">
        <f>IFERROR($BM2*'ENWL - Ave Crit'!$Q$29,0)</f>
        <v>0</v>
      </c>
      <c r="BN100" s="242">
        <f>IFERROR($BM2*'ENWL - Ave Crit'!$Q$29,0)</f>
        <v>0</v>
      </c>
      <c r="BO100" s="242">
        <f>IFERROR($BM2*'ENWL - Ave Crit'!$Q$29,0)</f>
        <v>0</v>
      </c>
      <c r="BP100" s="242">
        <f>IFERROR($BM2*'ENWL - Ave Crit'!$Q$29,0)</f>
        <v>0</v>
      </c>
      <c r="BQ100" s="242">
        <f>IFERROR($BM2*'ENWL - Ave Crit'!$Q$29,0)</f>
        <v>0</v>
      </c>
      <c r="BR100" s="175"/>
      <c r="BS100" s="6"/>
      <c r="BT100" s="51" t="s">
        <v>26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26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28</v>
      </c>
      <c r="G101" s="52">
        <f>'[9]NAW7 - HVP - ENWL'!G98</f>
        <v>0</v>
      </c>
      <c r="H101" s="52">
        <f>'[9]NAW7 - HVP - ENWL'!H98</f>
        <v>0</v>
      </c>
      <c r="I101" s="52">
        <f>'[9]NAW7 - HVP - ENWL'!I98</f>
        <v>0</v>
      </c>
      <c r="J101" s="52">
        <f>'[9]NAW7 - HVP - ENWL'!J98</f>
        <v>0</v>
      </c>
      <c r="K101" s="52">
        <f>'[9]NAW7 - HVP - ENWL'!K98</f>
        <v>0</v>
      </c>
      <c r="L101" s="59">
        <f t="shared" ref="L101:L103" si="570">SUM(G101:K101)</f>
        <v>0</v>
      </c>
      <c r="M101" s="52">
        <f>'[9]NAW7 - HVP - ENWL'!M98</f>
        <v>0</v>
      </c>
      <c r="N101" s="52">
        <f>'[9]NAW7 - HVP - ENWL'!N98</f>
        <v>0</v>
      </c>
      <c r="O101" s="52">
        <f>'[9]NAW7 - HVP - ENWL'!O98</f>
        <v>0</v>
      </c>
      <c r="P101" s="52">
        <f>'[9]NAW7 - HVP - ENWL'!P98</f>
        <v>0</v>
      </c>
      <c r="Q101" s="52">
        <f>'[9]NAW7 - HVP - ENWL'!Q98</f>
        <v>0</v>
      </c>
      <c r="R101" s="59">
        <f t="shared" ref="R101:R103" si="571">SUM(M101:Q101)</f>
        <v>0</v>
      </c>
      <c r="S101" s="52">
        <f>'[9]NAW7 - HVP - ENWL'!S98</f>
        <v>0</v>
      </c>
      <c r="T101" s="52">
        <f>'[9]NAW7 - HVP - ENWL'!T98</f>
        <v>0</v>
      </c>
      <c r="U101" s="52">
        <f>'[9]NAW7 - HVP - ENWL'!U98</f>
        <v>0</v>
      </c>
      <c r="V101" s="52">
        <f>'[9]NAW7 - HVP - ENWL'!V98</f>
        <v>0</v>
      </c>
      <c r="W101" s="52">
        <f>'[9]NAW7 - HVP - ENWL'!W98</f>
        <v>0</v>
      </c>
      <c r="X101" s="59">
        <f t="shared" ref="X101:X103" si="572">SUM(S101:W101)</f>
        <v>0</v>
      </c>
      <c r="Y101" s="52">
        <f>'[9]NAW7 - HVP - ENWL'!Y98</f>
        <v>0</v>
      </c>
      <c r="Z101" s="52">
        <f>'[9]NAW7 - HVP - ENWL'!Z98</f>
        <v>0</v>
      </c>
      <c r="AA101" s="52">
        <f>'[9]NAW7 - HVP - ENWL'!AA98</f>
        <v>0</v>
      </c>
      <c r="AB101" s="52">
        <f>'[9]NAW7 - HVP - ENWL'!AB98</f>
        <v>0</v>
      </c>
      <c r="AC101" s="52">
        <f>'[9]NAW7 - HVP - ENWL'!AC98</f>
        <v>0</v>
      </c>
      <c r="AD101" s="59">
        <f t="shared" ref="AD101:AD103" si="573">SUM(Y101:AC101)</f>
        <v>0</v>
      </c>
      <c r="AE101" s="52">
        <f>'[9]NAW7 - HVP - ENWL'!AE98</f>
        <v>0</v>
      </c>
      <c r="AF101" s="52">
        <f>'[9]NAW7 - HVP - ENWL'!AF98</f>
        <v>0</v>
      </c>
      <c r="AG101" s="52">
        <f>'[9]NAW7 - HVP - ENWL'!AG98</f>
        <v>0</v>
      </c>
      <c r="AH101" s="52">
        <f>'[9]NAW7 - HVP - ENWL'!AH98</f>
        <v>0</v>
      </c>
      <c r="AI101" s="52">
        <f>'[9]NAW7 - HVP - ENWL'!AI98</f>
        <v>0</v>
      </c>
      <c r="AJ101" s="59">
        <f t="shared" ref="AJ101:AJ103" si="574">SUM(AE101:AI101)</f>
        <v>0</v>
      </c>
      <c r="AK101" s="52">
        <f>'[9]NAW7 - HVP - ENWL'!AK98</f>
        <v>0</v>
      </c>
      <c r="AL101" s="52">
        <f>'[9]NAW7 - HVP - ENWL'!AL98</f>
        <v>0</v>
      </c>
      <c r="AM101" s="52">
        <f>'[9]NAW7 - HVP - ENWL'!AM98</f>
        <v>0</v>
      </c>
      <c r="AN101" s="52">
        <f>'[9]NAW7 - HVP - ENWL'!AN98</f>
        <v>0</v>
      </c>
      <c r="AO101" s="52">
        <f>'[9]NAW7 - HVP - ENWL'!AO98</f>
        <v>0</v>
      </c>
      <c r="AP101" s="59">
        <f t="shared" ref="AP101:AP103" si="575">SUM(AK101:AO101)</f>
        <v>0</v>
      </c>
      <c r="BB101" s="6"/>
      <c r="BC101" s="6"/>
      <c r="BD101" s="58" t="s">
        <v>28</v>
      </c>
      <c r="BE101" s="172">
        <f>'ENWL - HI Probs. of Failure '!O$29</f>
        <v>0</v>
      </c>
      <c r="BF101" s="172">
        <f>'ENWL - HI Probs. of Failure '!P$29</f>
        <v>0</v>
      </c>
      <c r="BG101" s="172">
        <f>'ENWL - HI Probs. of Failure '!Q$29</f>
        <v>0</v>
      </c>
      <c r="BH101" s="172">
        <f>'ENWL - HI Probs. of Failure '!R$29</f>
        <v>0</v>
      </c>
      <c r="BI101" s="172">
        <f>'ENWL - HI Probs. of Failure '!S$29</f>
        <v>0</v>
      </c>
      <c r="BJ101" s="176"/>
      <c r="BK101" s="6"/>
      <c r="BL101" s="58" t="s">
        <v>28</v>
      </c>
      <c r="BM101" s="242">
        <f>IFERROR($BM3*'ENWL - Ave Crit'!$Q$29,0)</f>
        <v>0</v>
      </c>
      <c r="BN101" s="242">
        <f>IFERROR($BM3*'ENWL - Ave Crit'!$Q$29,0)</f>
        <v>0</v>
      </c>
      <c r="BO101" s="242">
        <f>IFERROR($BM3*'ENWL - Ave Crit'!$Q$29,0)</f>
        <v>0</v>
      </c>
      <c r="BP101" s="242">
        <f>IFERROR($BM3*'ENWL - Ave Crit'!$Q$29,0)</f>
        <v>0</v>
      </c>
      <c r="BQ101" s="242">
        <f>IFERROR($BM3*'ENWL - Ave Crit'!$Q$29,0)</f>
        <v>0</v>
      </c>
      <c r="BR101" s="176"/>
      <c r="BS101" s="6"/>
      <c r="BT101" s="58" t="s">
        <v>28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28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30</v>
      </c>
      <c r="G102" s="52">
        <f>'[9]NAW7 - HVP - ENWL'!G99</f>
        <v>0</v>
      </c>
      <c r="H102" s="52">
        <f>'[9]NAW7 - HVP - ENWL'!H99</f>
        <v>0</v>
      </c>
      <c r="I102" s="52">
        <f>'[9]NAW7 - HVP - ENWL'!I99</f>
        <v>0</v>
      </c>
      <c r="J102" s="52">
        <f>'[9]NAW7 - HVP - ENWL'!J99</f>
        <v>0</v>
      </c>
      <c r="K102" s="52">
        <f>'[9]NAW7 - HVP - ENWL'!K99</f>
        <v>0</v>
      </c>
      <c r="L102" s="59">
        <f t="shared" si="570"/>
        <v>0</v>
      </c>
      <c r="M102" s="52">
        <f>'[9]NAW7 - HVP - ENWL'!M99</f>
        <v>0</v>
      </c>
      <c r="N102" s="52">
        <f>'[9]NAW7 - HVP - ENWL'!N99</f>
        <v>0</v>
      </c>
      <c r="O102" s="52">
        <f>'[9]NAW7 - HVP - ENWL'!O99</f>
        <v>0</v>
      </c>
      <c r="P102" s="52">
        <f>'[9]NAW7 - HVP - ENWL'!P99</f>
        <v>0</v>
      </c>
      <c r="Q102" s="52">
        <f>'[9]NAW7 - HVP - ENWL'!Q99</f>
        <v>0</v>
      </c>
      <c r="R102" s="59">
        <f t="shared" si="571"/>
        <v>0</v>
      </c>
      <c r="S102" s="52">
        <f>'[9]NAW7 - HVP - ENWL'!S99</f>
        <v>0</v>
      </c>
      <c r="T102" s="52">
        <f>'[9]NAW7 - HVP - ENWL'!T99</f>
        <v>0</v>
      </c>
      <c r="U102" s="52">
        <f>'[9]NAW7 - HVP - ENWL'!U99</f>
        <v>0</v>
      </c>
      <c r="V102" s="52">
        <f>'[9]NAW7 - HVP - ENWL'!V99</f>
        <v>0</v>
      </c>
      <c r="W102" s="52">
        <f>'[9]NAW7 - HVP - ENWL'!W99</f>
        <v>0</v>
      </c>
      <c r="X102" s="59">
        <f t="shared" si="572"/>
        <v>0</v>
      </c>
      <c r="Y102" s="52">
        <f>'[9]NAW7 - HVP - ENWL'!Y99</f>
        <v>0</v>
      </c>
      <c r="Z102" s="52">
        <f>'[9]NAW7 - HVP - ENWL'!Z99</f>
        <v>0</v>
      </c>
      <c r="AA102" s="52">
        <f>'[9]NAW7 - HVP - ENWL'!AA99</f>
        <v>0</v>
      </c>
      <c r="AB102" s="52">
        <f>'[9]NAW7 - HVP - ENWL'!AB99</f>
        <v>0</v>
      </c>
      <c r="AC102" s="52">
        <f>'[9]NAW7 - HVP - ENWL'!AC99</f>
        <v>0</v>
      </c>
      <c r="AD102" s="59">
        <f t="shared" si="573"/>
        <v>0</v>
      </c>
      <c r="AE102" s="52">
        <f>'[9]NAW7 - HVP - ENWL'!AE99</f>
        <v>0</v>
      </c>
      <c r="AF102" s="52">
        <f>'[9]NAW7 - HVP - ENWL'!AF99</f>
        <v>0</v>
      </c>
      <c r="AG102" s="52">
        <f>'[9]NAW7 - HVP - ENWL'!AG99</f>
        <v>0</v>
      </c>
      <c r="AH102" s="52">
        <f>'[9]NAW7 - HVP - ENWL'!AH99</f>
        <v>0</v>
      </c>
      <c r="AI102" s="52">
        <f>'[9]NAW7 - HVP - ENWL'!AI99</f>
        <v>0</v>
      </c>
      <c r="AJ102" s="59">
        <f t="shared" si="574"/>
        <v>0</v>
      </c>
      <c r="AK102" s="52">
        <f>'[9]NAW7 - HVP - ENWL'!AK99</f>
        <v>0</v>
      </c>
      <c r="AL102" s="52">
        <f>'[9]NAW7 - HVP - ENWL'!AL99</f>
        <v>0</v>
      </c>
      <c r="AM102" s="52">
        <f>'[9]NAW7 - HVP - ENWL'!AM99</f>
        <v>0</v>
      </c>
      <c r="AN102" s="52">
        <f>'[9]NAW7 - HVP - ENWL'!AN99</f>
        <v>0</v>
      </c>
      <c r="AO102" s="52">
        <f>'[9]NAW7 - HVP - ENWL'!AO99</f>
        <v>0</v>
      </c>
      <c r="AP102" s="59">
        <f t="shared" si="575"/>
        <v>0</v>
      </c>
      <c r="BB102" s="6"/>
      <c r="BC102" s="6"/>
      <c r="BD102" s="58" t="s">
        <v>30</v>
      </c>
      <c r="BE102" s="172">
        <f>'ENWL - HI Probs. of Failure '!O$29</f>
        <v>0</v>
      </c>
      <c r="BF102" s="172">
        <f>'ENWL - HI Probs. of Failure '!P$29</f>
        <v>0</v>
      </c>
      <c r="BG102" s="172">
        <f>'ENWL - HI Probs. of Failure '!Q$29</f>
        <v>0</v>
      </c>
      <c r="BH102" s="172">
        <f>'ENWL - HI Probs. of Failure '!R$29</f>
        <v>0</v>
      </c>
      <c r="BI102" s="172">
        <f>'ENWL - HI Probs. of Failure '!S$29</f>
        <v>0</v>
      </c>
      <c r="BJ102" s="176"/>
      <c r="BK102" s="6"/>
      <c r="BL102" s="58" t="s">
        <v>30</v>
      </c>
      <c r="BM102" s="242">
        <f>IFERROR($BM4*'ENWL - Ave Crit'!$Q$29,0)</f>
        <v>0</v>
      </c>
      <c r="BN102" s="242">
        <f>IFERROR($BM4*'ENWL - Ave Crit'!$Q$29,0)</f>
        <v>0</v>
      </c>
      <c r="BO102" s="242">
        <f>IFERROR($BM4*'ENWL - Ave Crit'!$Q$29,0)</f>
        <v>0</v>
      </c>
      <c r="BP102" s="242">
        <f>IFERROR($BM4*'ENWL - Ave Crit'!$Q$29,0)</f>
        <v>0</v>
      </c>
      <c r="BQ102" s="242">
        <f>IFERROR($BM4*'ENWL - Ave Crit'!$Q$29,0)</f>
        <v>0</v>
      </c>
      <c r="BR102" s="176"/>
      <c r="BS102" s="6"/>
      <c r="BT102" s="58" t="s">
        <v>30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30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31</v>
      </c>
      <c r="G103" s="52">
        <f>'[9]NAW7 - HVP - ENWL'!G100</f>
        <v>0</v>
      </c>
      <c r="H103" s="52">
        <f>'[9]NAW7 - HVP - ENWL'!H100</f>
        <v>0</v>
      </c>
      <c r="I103" s="52">
        <f>'[9]NAW7 - HVP - ENWL'!I100</f>
        <v>0</v>
      </c>
      <c r="J103" s="52">
        <f>'[9]NAW7 - HVP - ENWL'!J100</f>
        <v>0</v>
      </c>
      <c r="K103" s="52">
        <f>'[9]NAW7 - HVP - ENWL'!K100</f>
        <v>0</v>
      </c>
      <c r="L103" s="59">
        <f t="shared" si="570"/>
        <v>0</v>
      </c>
      <c r="M103" s="52">
        <f>'[9]NAW7 - HVP - ENWL'!M100</f>
        <v>0</v>
      </c>
      <c r="N103" s="52">
        <f>'[9]NAW7 - HVP - ENWL'!N100</f>
        <v>0</v>
      </c>
      <c r="O103" s="52">
        <f>'[9]NAW7 - HVP - ENWL'!O100</f>
        <v>0</v>
      </c>
      <c r="P103" s="52">
        <f>'[9]NAW7 - HVP - ENWL'!P100</f>
        <v>0</v>
      </c>
      <c r="Q103" s="52">
        <f>'[9]NAW7 - HVP - ENWL'!Q100</f>
        <v>0</v>
      </c>
      <c r="R103" s="59">
        <f t="shared" si="571"/>
        <v>0</v>
      </c>
      <c r="S103" s="52">
        <f>'[9]NAW7 - HVP - ENWL'!S100</f>
        <v>0</v>
      </c>
      <c r="T103" s="52">
        <f>'[9]NAW7 - HVP - ENWL'!T100</f>
        <v>0</v>
      </c>
      <c r="U103" s="52">
        <f>'[9]NAW7 - HVP - ENWL'!U100</f>
        <v>0</v>
      </c>
      <c r="V103" s="52">
        <f>'[9]NAW7 - HVP - ENWL'!V100</f>
        <v>0</v>
      </c>
      <c r="W103" s="52">
        <f>'[9]NAW7 - HVP - ENWL'!W100</f>
        <v>0</v>
      </c>
      <c r="X103" s="59">
        <f t="shared" si="572"/>
        <v>0</v>
      </c>
      <c r="Y103" s="52">
        <f>'[9]NAW7 - HVP - ENWL'!Y100</f>
        <v>0</v>
      </c>
      <c r="Z103" s="52">
        <f>'[9]NAW7 - HVP - ENWL'!Z100</f>
        <v>0</v>
      </c>
      <c r="AA103" s="52">
        <f>'[9]NAW7 - HVP - ENWL'!AA100</f>
        <v>0</v>
      </c>
      <c r="AB103" s="52">
        <f>'[9]NAW7 - HVP - ENWL'!AB100</f>
        <v>0</v>
      </c>
      <c r="AC103" s="52">
        <f>'[9]NAW7 - HVP - ENWL'!AC100</f>
        <v>0</v>
      </c>
      <c r="AD103" s="59">
        <f t="shared" si="573"/>
        <v>0</v>
      </c>
      <c r="AE103" s="52">
        <f>'[9]NAW7 - HVP - ENWL'!AE100</f>
        <v>0</v>
      </c>
      <c r="AF103" s="52">
        <f>'[9]NAW7 - HVP - ENWL'!AF100</f>
        <v>0</v>
      </c>
      <c r="AG103" s="52">
        <f>'[9]NAW7 - HVP - ENWL'!AG100</f>
        <v>0</v>
      </c>
      <c r="AH103" s="52">
        <f>'[9]NAW7 - HVP - ENWL'!AH100</f>
        <v>0</v>
      </c>
      <c r="AI103" s="52">
        <f>'[9]NAW7 - HVP - ENWL'!AI100</f>
        <v>0</v>
      </c>
      <c r="AJ103" s="59">
        <f t="shared" si="574"/>
        <v>0</v>
      </c>
      <c r="AK103" s="52">
        <f>'[9]NAW7 - HVP - ENWL'!AK100</f>
        <v>0</v>
      </c>
      <c r="AL103" s="52">
        <f>'[9]NAW7 - HVP - ENWL'!AL100</f>
        <v>0</v>
      </c>
      <c r="AM103" s="52">
        <f>'[9]NAW7 - HVP - ENWL'!AM100</f>
        <v>0</v>
      </c>
      <c r="AN103" s="52">
        <f>'[9]NAW7 - HVP - ENWL'!AN100</f>
        <v>0</v>
      </c>
      <c r="AO103" s="52">
        <f>'[9]NAW7 - HVP - ENWL'!AO100</f>
        <v>0</v>
      </c>
      <c r="AP103" s="59">
        <f t="shared" si="575"/>
        <v>0</v>
      </c>
      <c r="BB103" s="6"/>
      <c r="BC103" s="6"/>
      <c r="BD103" s="58" t="s">
        <v>31</v>
      </c>
      <c r="BE103" s="172">
        <f>'ENWL - HI Probs. of Failure '!O$29</f>
        <v>0</v>
      </c>
      <c r="BF103" s="172">
        <f>'ENWL - HI Probs. of Failure '!P$29</f>
        <v>0</v>
      </c>
      <c r="BG103" s="172">
        <f>'ENWL - HI Probs. of Failure '!Q$29</f>
        <v>0</v>
      </c>
      <c r="BH103" s="172">
        <f>'ENWL - HI Probs. of Failure '!R$29</f>
        <v>0</v>
      </c>
      <c r="BI103" s="172">
        <f>'ENWL - HI Probs. of Failure '!S$29</f>
        <v>0</v>
      </c>
      <c r="BJ103" s="176"/>
      <c r="BK103" s="6"/>
      <c r="BL103" s="58" t="s">
        <v>31</v>
      </c>
      <c r="BM103" s="242">
        <f>IFERROR($BM5*'ENWL - Ave Crit'!$Q$29,0)</f>
        <v>0</v>
      </c>
      <c r="BN103" s="242">
        <f>IFERROR($BM5*'ENWL - Ave Crit'!$Q$29,0)</f>
        <v>0</v>
      </c>
      <c r="BO103" s="242">
        <f>IFERROR($BM5*'ENWL - Ave Crit'!$Q$29,0)</f>
        <v>0</v>
      </c>
      <c r="BP103" s="242">
        <f>IFERROR($BM5*'ENWL - Ave Crit'!$Q$29,0)</f>
        <v>0</v>
      </c>
      <c r="BQ103" s="242">
        <f>IFERROR($BM5*'ENWL - Ave Crit'!$Q$29,0)</f>
        <v>0</v>
      </c>
      <c r="BR103" s="176"/>
      <c r="BS103" s="6"/>
      <c r="BT103" s="58" t="s">
        <v>31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31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228207.18194774</v>
      </c>
      <c r="CD105" s="198">
        <f t="shared" ref="CD105:CG105" si="593">SUM(CD104,CD99,CD94,CD89,CD84,CD79,CD74,CD69,CD64,CD59)</f>
        <v>2904549.9801821099</v>
      </c>
      <c r="CE105" s="198">
        <f t="shared" si="593"/>
        <v>3279692.1100877705</v>
      </c>
      <c r="CF105" s="198">
        <f t="shared" si="593"/>
        <v>1727661.8670588448</v>
      </c>
      <c r="CG105" s="198">
        <f t="shared" si="593"/>
        <v>2859133.4392771497</v>
      </c>
      <c r="CH105" s="198">
        <f t="shared" si="483"/>
        <v>10999244.578553615</v>
      </c>
      <c r="CI105" s="68"/>
      <c r="CJ105" s="68"/>
      <c r="CK105" s="198">
        <f>SUM(CK104,CK99,CK94,CK89,CK84,CK79,CK74,CK69,CK64,CK59)</f>
        <v>471564.48531088</v>
      </c>
      <c r="CL105" s="198">
        <f t="shared" ref="CL105:CO105" si="594">SUM(CL104,CL99,CL94,CL89,CL84,CL79,CL74,CL69,CL64,CL59)</f>
        <v>2864554.0418597595</v>
      </c>
      <c r="CM105" s="198">
        <f t="shared" si="594"/>
        <v>3233290.5036785901</v>
      </c>
      <c r="CN105" s="198">
        <f t="shared" si="594"/>
        <v>1556366.4488866399</v>
      </c>
      <c r="CO105" s="198">
        <f t="shared" si="594"/>
        <v>2117233.8458358501</v>
      </c>
      <c r="CP105" s="198">
        <f t="shared" si="419"/>
        <v>10243009.32557172</v>
      </c>
      <c r="CS105" s="198">
        <f>SUM(CS104,CS99,CS94,CS89,CS84,CS79,CS74,CS69,CS64,CS59)</f>
        <v>431250.74365700007</v>
      </c>
      <c r="CT105" s="198">
        <f t="shared" ref="CT105:CW105" si="595">SUM(CT104,CT99,CT94,CT89,CT84,CT79,CT74,CT69,CT64,CT59)</f>
        <v>2695873.1503577894</v>
      </c>
      <c r="CU105" s="198">
        <f t="shared" si="595"/>
        <v>3229263.74000361</v>
      </c>
      <c r="CV105" s="198">
        <f t="shared" si="595"/>
        <v>1705079.909189445</v>
      </c>
      <c r="CW105" s="198">
        <f t="shared" si="595"/>
        <v>3364542.2332429998</v>
      </c>
      <c r="CX105" s="198">
        <f t="shared" si="420"/>
        <v>11426009.776450843</v>
      </c>
      <c r="DA105" s="198">
        <f>SUM(DA104,DA99,DA94,DA89,DA84,DA79,DA74,DA69,DA64,DA59)</f>
        <v>431250.74365700007</v>
      </c>
      <c r="DB105" s="198">
        <f t="shared" ref="DB105:DE105" si="596">SUM(DB104,DB99,DB94,DB89,DB84,DB79,DB74,DB69,DB64,DB59)</f>
        <v>2695873.1503577894</v>
      </c>
      <c r="DC105" s="198">
        <f t="shared" si="596"/>
        <v>3229263.74000361</v>
      </c>
      <c r="DD105" s="198">
        <f t="shared" si="596"/>
        <v>1705079.909189445</v>
      </c>
      <c r="DE105" s="198">
        <f t="shared" si="596"/>
        <v>3364542.2332429998</v>
      </c>
      <c r="DF105" s="198">
        <f t="shared" si="421"/>
        <v>11426009.776450843</v>
      </c>
      <c r="DI105" s="198">
        <f>SUM(DI104,DI99,DI94,DI89,DI84,DI79,DI74,DI69,DI64,DI59)</f>
        <v>395507.7614125</v>
      </c>
      <c r="DJ105" s="198">
        <f t="shared" ref="DJ105:DM105" si="597">SUM(DJ104,DJ99,DJ94,DJ89,DJ84,DJ79,DJ74,DJ69,DJ64,DJ59)</f>
        <v>2620424.79919007</v>
      </c>
      <c r="DK105" s="198">
        <f t="shared" si="597"/>
        <v>3200339.3993534897</v>
      </c>
      <c r="DL105" s="198">
        <f t="shared" si="597"/>
        <v>1665720.203658795</v>
      </c>
      <c r="DM105" s="198">
        <f t="shared" si="597"/>
        <v>4361259.7743836492</v>
      </c>
      <c r="DN105" s="198">
        <f t="shared" si="423"/>
        <v>12243251.937998503</v>
      </c>
      <c r="DQ105" s="198">
        <f>SUM(DQ104,DQ99,DQ94,DQ89,DQ84,DQ79,DQ74,DQ69,DQ64,DQ59)</f>
        <v>395507.7614125</v>
      </c>
      <c r="DR105" s="198">
        <f t="shared" ref="DR105:DU105" si="598">SUM(DR104,DR99,DR94,DR89,DR84,DR79,DR74,DR69,DR64,DR59)</f>
        <v>2620424.79919007</v>
      </c>
      <c r="DS105" s="198">
        <f t="shared" si="598"/>
        <v>3200339.3993534897</v>
      </c>
      <c r="DT105" s="198">
        <f t="shared" si="598"/>
        <v>1665720.203658795</v>
      </c>
      <c r="DU105" s="198">
        <f t="shared" si="598"/>
        <v>4361259.7743836492</v>
      </c>
      <c r="DV105" s="198">
        <f t="shared" si="422"/>
        <v>12243251.937998503</v>
      </c>
    </row>
    <row r="106" spans="1:126" ht="25.5" customHeight="1" thickBot="1">
      <c r="A106" s="19"/>
      <c r="B106" s="72" t="s">
        <v>41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42</v>
      </c>
      <c r="C107" s="48"/>
      <c r="D107" s="49">
        <f>L107</f>
        <v>937</v>
      </c>
      <c r="E107" s="50">
        <f>D107+SUM(AE107:AI107)</f>
        <v>937</v>
      </c>
      <c r="F107" s="51" t="s">
        <v>26</v>
      </c>
      <c r="G107" s="52">
        <f>'[9]NAW7 - HVP - ENWL'!G104</f>
        <v>215</v>
      </c>
      <c r="H107" s="52">
        <f>'[9]NAW7 - HVP - ENWL'!H104</f>
        <v>458</v>
      </c>
      <c r="I107" s="52">
        <f>'[9]NAW7 - HVP - ENWL'!I104</f>
        <v>214</v>
      </c>
      <c r="J107" s="52">
        <f>'[9]NAW7 - HVP - ENWL'!J104</f>
        <v>23</v>
      </c>
      <c r="K107" s="52">
        <f>'[9]NAW7 - HVP - ENWL'!K104</f>
        <v>27</v>
      </c>
      <c r="L107" s="80">
        <f>SUM(G107:K107)</f>
        <v>937</v>
      </c>
      <c r="M107" s="52">
        <f>'[9]NAW7 - HVP - ENWL'!M104</f>
        <v>174</v>
      </c>
      <c r="N107" s="52">
        <f>'[9]NAW7 - HVP - ENWL'!N104</f>
        <v>460</v>
      </c>
      <c r="O107" s="52">
        <f>'[9]NAW7 - HVP - ENWL'!O104</f>
        <v>214</v>
      </c>
      <c r="P107" s="52">
        <f>'[9]NAW7 - HVP - ENWL'!P104</f>
        <v>24</v>
      </c>
      <c r="Q107" s="52">
        <f>'[9]NAW7 - HVP - ENWL'!Q104</f>
        <v>45</v>
      </c>
      <c r="R107" s="53">
        <f>SUM(M107:Q107)</f>
        <v>917</v>
      </c>
      <c r="S107" s="52">
        <f>'[9]NAW7 - HVP - ENWL'!S104</f>
        <v>0</v>
      </c>
      <c r="T107" s="52">
        <f>'[9]NAW7 - HVP - ENWL'!T104</f>
        <v>0</v>
      </c>
      <c r="U107" s="52">
        <f>'[9]NAW7 - HVP - ENWL'!U104</f>
        <v>0</v>
      </c>
      <c r="V107" s="52">
        <f>'[9]NAW7 - HVP - ENWL'!V104</f>
        <v>0</v>
      </c>
      <c r="W107" s="52">
        <f>'[9]NAW7 - HVP - ENWL'!W104</f>
        <v>0</v>
      </c>
      <c r="X107" s="53">
        <f>SUM(S107:W107)</f>
        <v>0</v>
      </c>
      <c r="Y107" s="54">
        <f>'[9]NAW7 - HVP - ENWL'!Y104</f>
        <v>184</v>
      </c>
      <c r="Z107" s="54">
        <f>'[9]NAW7 - HVP - ENWL'!Z104</f>
        <v>319</v>
      </c>
      <c r="AA107" s="54">
        <f>'[9]NAW7 - HVP - ENWL'!AA104</f>
        <v>345</v>
      </c>
      <c r="AB107" s="54">
        <f>'[9]NAW7 - HVP - ENWL'!AB104</f>
        <v>45</v>
      </c>
      <c r="AC107" s="54">
        <f>'[9]NAW7 - HVP - ENWL'!AC104</f>
        <v>41</v>
      </c>
      <c r="AD107" s="53">
        <f>SUM(Y107:AC107)</f>
        <v>934</v>
      </c>
      <c r="AE107" s="54">
        <f>'[9]NAW7 - HVP - ENWL'!AE104</f>
        <v>0</v>
      </c>
      <c r="AF107" s="54">
        <f>'[9]NAW7 - HVP - ENWL'!AF104</f>
        <v>0</v>
      </c>
      <c r="AG107" s="54">
        <f>'[9]NAW7 - HVP - ENWL'!AG104</f>
        <v>0</v>
      </c>
      <c r="AH107" s="54">
        <f>'[9]NAW7 - HVP - ENWL'!AH104</f>
        <v>0</v>
      </c>
      <c r="AI107" s="54">
        <f>'[9]NAW7 - HVP - ENWL'!AI104</f>
        <v>0</v>
      </c>
      <c r="AJ107" s="53">
        <f>SUM(AE107:AI107)</f>
        <v>0</v>
      </c>
      <c r="AK107" s="54">
        <f>'[9]NAW7 - HVP - ENWL'!AK104</f>
        <v>170</v>
      </c>
      <c r="AL107" s="54">
        <f>'[9]NAW7 - HVP - ENWL'!AL104</f>
        <v>231</v>
      </c>
      <c r="AM107" s="54">
        <f>'[9]NAW7 - HVP - ENWL'!AM104</f>
        <v>377</v>
      </c>
      <c r="AN107" s="54">
        <f>'[9]NAW7 - HVP - ENWL'!AN104</f>
        <v>75</v>
      </c>
      <c r="AO107" s="54">
        <f>'[9]NAW7 - HVP - ENWL'!AO104</f>
        <v>83</v>
      </c>
      <c r="AP107" s="53">
        <f>SUM(AK107:AO107)</f>
        <v>936</v>
      </c>
      <c r="BB107" s="6"/>
      <c r="BC107" s="6"/>
      <c r="BD107" s="51" t="s">
        <v>26</v>
      </c>
      <c r="BE107" s="172">
        <f>'ENWL - HI Probs. of Failure '!O$32</f>
        <v>7.2000000000000002E-5</v>
      </c>
      <c r="BF107" s="172">
        <f>'ENWL - HI Probs. of Failure '!P$32</f>
        <v>9.3800000000000003E-4</v>
      </c>
      <c r="BG107" s="172">
        <f>'ENWL - HI Probs. of Failure '!Q$32</f>
        <v>1.6069999999999999E-3</v>
      </c>
      <c r="BH107" s="172">
        <f>'ENWL - HI Probs. of Failure '!R$32</f>
        <v>3.1749999999999999E-3</v>
      </c>
      <c r="BI107" s="172">
        <f>'ENWL - HI Probs. of Failure '!S$32</f>
        <v>5.5110000000000003E-3</v>
      </c>
      <c r="BJ107" s="175"/>
      <c r="BK107" s="6"/>
      <c r="BL107" s="51" t="s">
        <v>26</v>
      </c>
      <c r="BM107" s="194">
        <f>$BM2*'ENWL - Ave Crit'!$Q$32</f>
        <v>65522.566666666666</v>
      </c>
      <c r="BN107" s="194">
        <f>$BM2*'ENWL - Ave Crit'!$Q$32</f>
        <v>65522.566666666666</v>
      </c>
      <c r="BO107" s="194">
        <f>$BM2*'ENWL - Ave Crit'!$Q$32</f>
        <v>65522.566666666666</v>
      </c>
      <c r="BP107" s="194">
        <f>$BM2*'ENWL - Ave Crit'!$Q$32</f>
        <v>65522.566666666666</v>
      </c>
      <c r="BQ107" s="194">
        <f>$BM2*'ENWL - Ave Crit'!$Q$32</f>
        <v>65522.566666666666</v>
      </c>
      <c r="BR107" s="175"/>
      <c r="BS107" s="6"/>
      <c r="BT107" s="51" t="s">
        <v>26</v>
      </c>
      <c r="BU107" s="24">
        <f t="shared" si="418"/>
        <v>4.7176248000000003</v>
      </c>
      <c r="BV107" s="24">
        <f t="shared" si="418"/>
        <v>61.460167533333333</v>
      </c>
      <c r="BW107" s="24">
        <f t="shared" si="418"/>
        <v>105.29476463333333</v>
      </c>
      <c r="BX107" s="24">
        <f t="shared" si="418"/>
        <v>208.03414916666665</v>
      </c>
      <c r="BY107" s="24">
        <f t="shared" si="418"/>
        <v>361.0948649</v>
      </c>
      <c r="BZ107" s="6"/>
      <c r="CA107" s="6"/>
      <c r="CB107" s="51" t="s">
        <v>26</v>
      </c>
      <c r="CC107" s="195">
        <f>IF(BU107="","",M107*BU107)</f>
        <v>820.86671520000004</v>
      </c>
      <c r="CD107" s="195">
        <f t="shared" ref="CD107:CG110" si="599">IF(BV107="","",N107*BV107)</f>
        <v>28271.677065333333</v>
      </c>
      <c r="CE107" s="195">
        <f t="shared" si="599"/>
        <v>22533.079631533332</v>
      </c>
      <c r="CF107" s="195">
        <f t="shared" si="599"/>
        <v>4992.8195799999994</v>
      </c>
      <c r="CG107" s="195">
        <f t="shared" si="599"/>
        <v>16249.268920500001</v>
      </c>
      <c r="CH107" s="198">
        <f t="shared" si="483"/>
        <v>72867.711912566665</v>
      </c>
      <c r="CI107" s="68"/>
      <c r="CJ107" s="68"/>
      <c r="CK107" s="195">
        <f t="shared" ref="CK107:CO110" si="600">IF(BU107="","",G107*BU107)</f>
        <v>1014.2893320000001</v>
      </c>
      <c r="CL107" s="195">
        <f t="shared" si="600"/>
        <v>28148.756730266665</v>
      </c>
      <c r="CM107" s="195">
        <f t="shared" si="600"/>
        <v>22533.079631533332</v>
      </c>
      <c r="CN107" s="195">
        <f t="shared" si="600"/>
        <v>4784.7854308333326</v>
      </c>
      <c r="CO107" s="195">
        <f t="shared" si="600"/>
        <v>9749.5613522999993</v>
      </c>
      <c r="CP107" s="198">
        <f t="shared" si="419"/>
        <v>66230.472476933326</v>
      </c>
      <c r="CS107" s="195">
        <f>IF(BU107="","",Y107*BU107)</f>
        <v>868.04296320000003</v>
      </c>
      <c r="CT107" s="195">
        <f t="shared" ref="CT107:CW110" si="601">IF(BV107="","",Z107*BV107)</f>
        <v>19605.793443133334</v>
      </c>
      <c r="CU107" s="195">
        <f t="shared" si="601"/>
        <v>36326.693798499997</v>
      </c>
      <c r="CV107" s="195">
        <f t="shared" si="601"/>
        <v>9361.5367124999993</v>
      </c>
      <c r="CW107" s="195">
        <f t="shared" si="601"/>
        <v>14804.8894609</v>
      </c>
      <c r="CX107" s="198">
        <f t="shared" si="420"/>
        <v>80966.956378233328</v>
      </c>
      <c r="DA107" s="195">
        <f>IF(BU107="","",(S107+Y107)*BU107)</f>
        <v>868.04296320000003</v>
      </c>
      <c r="DB107" s="195">
        <f t="shared" ref="DB107:DE110" si="602">IF(BV107="","",(T107+Z107)*BV107)</f>
        <v>19605.793443133334</v>
      </c>
      <c r="DC107" s="195">
        <f t="shared" si="602"/>
        <v>36326.693798499997</v>
      </c>
      <c r="DD107" s="195">
        <f t="shared" si="602"/>
        <v>9361.5367124999993</v>
      </c>
      <c r="DE107" s="195">
        <f t="shared" si="602"/>
        <v>14804.8894609</v>
      </c>
      <c r="DF107" s="198">
        <f t="shared" si="421"/>
        <v>80966.956378233328</v>
      </c>
      <c r="DI107" s="195">
        <f>IF(BU107="","",AK107*BU107)</f>
        <v>801.996216</v>
      </c>
      <c r="DJ107" s="195">
        <f t="shared" ref="DJ107:DM110" si="603">IF(BV107="","",AL107*BV107)</f>
        <v>14197.298700200001</v>
      </c>
      <c r="DK107" s="195">
        <f t="shared" si="603"/>
        <v>39696.126266766667</v>
      </c>
      <c r="DL107" s="195">
        <f t="shared" si="603"/>
        <v>15602.5611875</v>
      </c>
      <c r="DM107" s="195">
        <f t="shared" si="603"/>
        <v>29970.873786700002</v>
      </c>
      <c r="DN107" s="198">
        <f t="shared" si="423"/>
        <v>100268.85615716667</v>
      </c>
      <c r="DQ107" s="195">
        <f>IF(BU107="","",(AE107+AK107)*BU107)</f>
        <v>801.996216</v>
      </c>
      <c r="DR107" s="195">
        <f t="shared" ref="DR107:DU110" si="604">IF(BV107="","",(AF107+AL107)*BV107)</f>
        <v>14197.298700200001</v>
      </c>
      <c r="DS107" s="195">
        <f t="shared" si="604"/>
        <v>39696.126266766667</v>
      </c>
      <c r="DT107" s="195">
        <f t="shared" si="604"/>
        <v>15602.5611875</v>
      </c>
      <c r="DU107" s="195">
        <f t="shared" si="604"/>
        <v>29970.873786700002</v>
      </c>
      <c r="DV107" s="198">
        <f t="shared" si="422"/>
        <v>100268.85615716667</v>
      </c>
    </row>
    <row r="108" spans="1:126" ht="25.5" customHeight="1">
      <c r="A108" s="19"/>
      <c r="B108" s="55"/>
      <c r="C108" s="55"/>
      <c r="D108" s="56">
        <f t="shared" ref="D108:D110" si="605">L108</f>
        <v>333</v>
      </c>
      <c r="E108" s="57">
        <f t="shared" ref="E108:E110" si="606">D108+SUM(AE108:AI108)</f>
        <v>333</v>
      </c>
      <c r="F108" s="58" t="s">
        <v>28</v>
      </c>
      <c r="G108" s="52">
        <f>'[9]NAW7 - HVP - ENWL'!G105</f>
        <v>77</v>
      </c>
      <c r="H108" s="52">
        <f>'[9]NAW7 - HVP - ENWL'!H105</f>
        <v>163</v>
      </c>
      <c r="I108" s="52">
        <f>'[9]NAW7 - HVP - ENWL'!I105</f>
        <v>76</v>
      </c>
      <c r="J108" s="52">
        <f>'[9]NAW7 - HVP - ENWL'!J105</f>
        <v>8</v>
      </c>
      <c r="K108" s="52">
        <f>'[9]NAW7 - HVP - ENWL'!K105</f>
        <v>9</v>
      </c>
      <c r="L108" s="59">
        <f t="shared" ref="L108:L110" si="607">SUM(G108:K108)</f>
        <v>333</v>
      </c>
      <c r="M108" s="52">
        <f>'[9]NAW7 - HVP - ENWL'!M105</f>
        <v>62</v>
      </c>
      <c r="N108" s="52">
        <f>'[9]NAW7 - HVP - ENWL'!N105</f>
        <v>164</v>
      </c>
      <c r="O108" s="52">
        <f>'[9]NAW7 - HVP - ENWL'!O105</f>
        <v>77</v>
      </c>
      <c r="P108" s="52">
        <f>'[9]NAW7 - HVP - ENWL'!P105</f>
        <v>9</v>
      </c>
      <c r="Q108" s="52">
        <f>'[9]NAW7 - HVP - ENWL'!Q105</f>
        <v>16</v>
      </c>
      <c r="R108" s="59">
        <f t="shared" ref="R108:R110" si="608">SUM(M108:Q108)</f>
        <v>328</v>
      </c>
      <c r="S108" s="52">
        <f>'[9]NAW7 - HVP - ENWL'!S105</f>
        <v>0</v>
      </c>
      <c r="T108" s="52">
        <f>'[9]NAW7 - HVP - ENWL'!T105</f>
        <v>0</v>
      </c>
      <c r="U108" s="52">
        <f>'[9]NAW7 - HVP - ENWL'!U105</f>
        <v>0</v>
      </c>
      <c r="V108" s="52">
        <f>'[9]NAW7 - HVP - ENWL'!V105</f>
        <v>0</v>
      </c>
      <c r="W108" s="52">
        <f>'[9]NAW7 - HVP - ENWL'!W105</f>
        <v>0</v>
      </c>
      <c r="X108" s="59">
        <f t="shared" ref="X108:X110" si="609">SUM(S108:W108)</f>
        <v>0</v>
      </c>
      <c r="Y108" s="52">
        <f>'[9]NAW7 - HVP - ENWL'!Y105</f>
        <v>66</v>
      </c>
      <c r="Z108" s="52">
        <f>'[9]NAW7 - HVP - ENWL'!Z105</f>
        <v>114</v>
      </c>
      <c r="AA108" s="52">
        <f>'[9]NAW7 - HVP - ENWL'!AA105</f>
        <v>123</v>
      </c>
      <c r="AB108" s="52">
        <f>'[9]NAW7 - HVP - ENWL'!AB105</f>
        <v>17</v>
      </c>
      <c r="AC108" s="52">
        <f>'[9]NAW7 - HVP - ENWL'!AC105</f>
        <v>15</v>
      </c>
      <c r="AD108" s="59">
        <f t="shared" ref="AD108:AD110" si="610">SUM(Y108:AC108)</f>
        <v>335</v>
      </c>
      <c r="AE108" s="52">
        <f>'[9]NAW7 - HVP - ENWL'!AE105</f>
        <v>0</v>
      </c>
      <c r="AF108" s="52">
        <f>'[9]NAW7 - HVP - ENWL'!AF105</f>
        <v>0</v>
      </c>
      <c r="AG108" s="52">
        <f>'[9]NAW7 - HVP - ENWL'!AG105</f>
        <v>0</v>
      </c>
      <c r="AH108" s="52">
        <f>'[9]NAW7 - HVP - ENWL'!AH105</f>
        <v>0</v>
      </c>
      <c r="AI108" s="52">
        <f>'[9]NAW7 - HVP - ENWL'!AI105</f>
        <v>0</v>
      </c>
      <c r="AJ108" s="59">
        <f t="shared" ref="AJ108:AJ110" si="611">SUM(AE108:AI108)</f>
        <v>0</v>
      </c>
      <c r="AK108" s="52">
        <f>'[9]NAW7 - HVP - ENWL'!AK105</f>
        <v>60</v>
      </c>
      <c r="AL108" s="52">
        <f>'[9]NAW7 - HVP - ENWL'!AL105</f>
        <v>82</v>
      </c>
      <c r="AM108" s="52">
        <f>'[9]NAW7 - HVP - ENWL'!AM105</f>
        <v>135</v>
      </c>
      <c r="AN108" s="52">
        <f>'[9]NAW7 - HVP - ENWL'!AN105</f>
        <v>27</v>
      </c>
      <c r="AO108" s="52">
        <f>'[9]NAW7 - HVP - ENWL'!AO105</f>
        <v>30</v>
      </c>
      <c r="AP108" s="59">
        <f t="shared" ref="AP108:AP110" si="612">SUM(AK108:AO108)</f>
        <v>334</v>
      </c>
      <c r="BB108" s="6"/>
      <c r="BC108" s="6"/>
      <c r="BD108" s="58" t="s">
        <v>28</v>
      </c>
      <c r="BE108" s="172">
        <f>'ENWL - HI Probs. of Failure '!O$32</f>
        <v>7.2000000000000002E-5</v>
      </c>
      <c r="BF108" s="172">
        <f>'ENWL - HI Probs. of Failure '!P$32</f>
        <v>9.3800000000000003E-4</v>
      </c>
      <c r="BG108" s="172">
        <f>'ENWL - HI Probs. of Failure '!Q$32</f>
        <v>1.6069999999999999E-3</v>
      </c>
      <c r="BH108" s="172">
        <f>'ENWL - HI Probs. of Failure '!R$32</f>
        <v>3.1749999999999999E-3</v>
      </c>
      <c r="BI108" s="172">
        <f>'ENWL - HI Probs. of Failure '!S$32</f>
        <v>5.5110000000000003E-3</v>
      </c>
      <c r="BJ108" s="176"/>
      <c r="BK108" s="6"/>
      <c r="BL108" s="58" t="s">
        <v>28</v>
      </c>
      <c r="BM108" s="194">
        <f>$BM3*'ENWL - Ave Crit'!$Q$32</f>
        <v>93603.666666666672</v>
      </c>
      <c r="BN108" s="194">
        <f>$BM3*'ENWL - Ave Crit'!$Q$32</f>
        <v>93603.666666666672</v>
      </c>
      <c r="BO108" s="194">
        <f>$BM3*'ENWL - Ave Crit'!$Q$32</f>
        <v>93603.666666666672</v>
      </c>
      <c r="BP108" s="194">
        <f>$BM3*'ENWL - Ave Crit'!$Q$32</f>
        <v>93603.666666666672</v>
      </c>
      <c r="BQ108" s="194">
        <f>$BM3*'ENWL - Ave Crit'!$Q$32</f>
        <v>93603.666666666672</v>
      </c>
      <c r="BR108" s="176"/>
      <c r="BS108" s="6"/>
      <c r="BT108" s="58" t="s">
        <v>28</v>
      </c>
      <c r="BU108" s="24">
        <f t="shared" si="418"/>
        <v>6.7394640000000008</v>
      </c>
      <c r="BV108" s="24">
        <f t="shared" si="418"/>
        <v>87.800239333333337</v>
      </c>
      <c r="BW108" s="24">
        <f t="shared" si="418"/>
        <v>150.42109233333332</v>
      </c>
      <c r="BX108" s="24">
        <f t="shared" si="418"/>
        <v>297.19164166666667</v>
      </c>
      <c r="BY108" s="24">
        <f t="shared" si="418"/>
        <v>515.84980700000006</v>
      </c>
      <c r="BZ108" s="6"/>
      <c r="CA108" s="6"/>
      <c r="CB108" s="58" t="s">
        <v>28</v>
      </c>
      <c r="CC108" s="195">
        <f t="shared" ref="CC108:CC110" si="613">IF(BU108="","",M108*BU108)</f>
        <v>417.84676800000005</v>
      </c>
      <c r="CD108" s="195">
        <f t="shared" si="599"/>
        <v>14399.239250666667</v>
      </c>
      <c r="CE108" s="195">
        <f t="shared" si="599"/>
        <v>11582.424109666666</v>
      </c>
      <c r="CF108" s="195">
        <f t="shared" si="599"/>
        <v>2674.7247750000001</v>
      </c>
      <c r="CG108" s="195">
        <f t="shared" si="599"/>
        <v>8253.5969120000009</v>
      </c>
      <c r="CH108" s="198">
        <f t="shared" si="483"/>
        <v>37327.831815333338</v>
      </c>
      <c r="CI108" s="68"/>
      <c r="CJ108" s="68"/>
      <c r="CK108" s="195">
        <f t="shared" si="600"/>
        <v>518.93872800000008</v>
      </c>
      <c r="CL108" s="195">
        <f t="shared" si="600"/>
        <v>14311.439011333334</v>
      </c>
      <c r="CM108" s="195">
        <f t="shared" si="600"/>
        <v>11432.003017333333</v>
      </c>
      <c r="CN108" s="195">
        <f t="shared" si="600"/>
        <v>2377.5331333333334</v>
      </c>
      <c r="CO108" s="195">
        <f t="shared" si="600"/>
        <v>4642.648263000001</v>
      </c>
      <c r="CP108" s="198">
        <f t="shared" si="419"/>
        <v>33282.562152999999</v>
      </c>
      <c r="CS108" s="195">
        <f t="shared" ref="CS108:CS110" si="614">IF(BU108="","",Y108*BU108)</f>
        <v>444.80462400000005</v>
      </c>
      <c r="CT108" s="195">
        <f t="shared" si="601"/>
        <v>10009.227284000001</v>
      </c>
      <c r="CU108" s="195">
        <f t="shared" si="601"/>
        <v>18501.794356999999</v>
      </c>
      <c r="CV108" s="195">
        <f t="shared" si="601"/>
        <v>5052.257908333333</v>
      </c>
      <c r="CW108" s="195">
        <f t="shared" si="601"/>
        <v>7737.7471050000004</v>
      </c>
      <c r="CX108" s="198">
        <f t="shared" si="420"/>
        <v>41745.831278333339</v>
      </c>
      <c r="DA108" s="195">
        <f t="shared" ref="DA108:DA110" si="615">IF(BU108="","",(S108+Y108)*BU108)</f>
        <v>444.80462400000005</v>
      </c>
      <c r="DB108" s="195">
        <f t="shared" si="602"/>
        <v>10009.227284000001</v>
      </c>
      <c r="DC108" s="195">
        <f t="shared" si="602"/>
        <v>18501.794356999999</v>
      </c>
      <c r="DD108" s="195">
        <f t="shared" si="602"/>
        <v>5052.257908333333</v>
      </c>
      <c r="DE108" s="195">
        <f t="shared" si="602"/>
        <v>7737.7471050000004</v>
      </c>
      <c r="DF108" s="198">
        <f t="shared" si="421"/>
        <v>41745.831278333339</v>
      </c>
      <c r="DI108" s="195">
        <f t="shared" ref="DI108:DI110" si="616">IF(BU108="","",AK108*BU108)</f>
        <v>404.36784000000006</v>
      </c>
      <c r="DJ108" s="195">
        <f t="shared" si="603"/>
        <v>7199.6196253333337</v>
      </c>
      <c r="DK108" s="195">
        <f t="shared" si="603"/>
        <v>20306.847464999999</v>
      </c>
      <c r="DL108" s="195">
        <f t="shared" si="603"/>
        <v>8024.174325</v>
      </c>
      <c r="DM108" s="195">
        <f t="shared" si="603"/>
        <v>15475.494210000001</v>
      </c>
      <c r="DN108" s="198">
        <f t="shared" si="423"/>
        <v>51410.503465333328</v>
      </c>
      <c r="DQ108" s="195">
        <f t="shared" ref="DQ108:DQ110" si="617">IF(BU108="","",(AE108+AK108)*BU108)</f>
        <v>404.36784000000006</v>
      </c>
      <c r="DR108" s="195">
        <f t="shared" si="604"/>
        <v>7199.6196253333337</v>
      </c>
      <c r="DS108" s="195">
        <f t="shared" si="604"/>
        <v>20306.847464999999</v>
      </c>
      <c r="DT108" s="195">
        <f t="shared" si="604"/>
        <v>8024.174325</v>
      </c>
      <c r="DU108" s="195">
        <f t="shared" si="604"/>
        <v>15475.494210000001</v>
      </c>
      <c r="DV108" s="198">
        <f t="shared" si="422"/>
        <v>51410.503465333328</v>
      </c>
    </row>
    <row r="109" spans="1:126" ht="25.5" customHeight="1">
      <c r="A109" s="19"/>
      <c r="B109" s="55"/>
      <c r="C109" s="55"/>
      <c r="D109" s="56">
        <f t="shared" si="605"/>
        <v>294</v>
      </c>
      <c r="E109" s="57">
        <f t="shared" si="606"/>
        <v>294</v>
      </c>
      <c r="F109" s="58" t="s">
        <v>30</v>
      </c>
      <c r="G109" s="52">
        <f>'[9]NAW7 - HVP - ENWL'!G106</f>
        <v>68</v>
      </c>
      <c r="H109" s="52">
        <f>'[9]NAW7 - HVP - ENWL'!H106</f>
        <v>144</v>
      </c>
      <c r="I109" s="52">
        <f>'[9]NAW7 - HVP - ENWL'!I106</f>
        <v>67</v>
      </c>
      <c r="J109" s="52">
        <f>'[9]NAW7 - HVP - ENWL'!J106</f>
        <v>7</v>
      </c>
      <c r="K109" s="52">
        <f>'[9]NAW7 - HVP - ENWL'!K106</f>
        <v>8</v>
      </c>
      <c r="L109" s="59">
        <f t="shared" si="607"/>
        <v>294</v>
      </c>
      <c r="M109" s="52">
        <f>'[9]NAW7 - HVP - ENWL'!M106</f>
        <v>55</v>
      </c>
      <c r="N109" s="52">
        <f>'[9]NAW7 - HVP - ENWL'!N106</f>
        <v>144</v>
      </c>
      <c r="O109" s="52">
        <f>'[9]NAW7 - HVP - ENWL'!O106</f>
        <v>67</v>
      </c>
      <c r="P109" s="52">
        <f>'[9]NAW7 - HVP - ENWL'!P106</f>
        <v>8</v>
      </c>
      <c r="Q109" s="52">
        <f>'[9]NAW7 - HVP - ENWL'!Q106</f>
        <v>14</v>
      </c>
      <c r="R109" s="59">
        <f t="shared" si="608"/>
        <v>288</v>
      </c>
      <c r="S109" s="52">
        <f>'[9]NAW7 - HVP - ENWL'!S106</f>
        <v>0</v>
      </c>
      <c r="T109" s="52">
        <f>'[9]NAW7 - HVP - ENWL'!T106</f>
        <v>0</v>
      </c>
      <c r="U109" s="52">
        <f>'[9]NAW7 - HVP - ENWL'!U106</f>
        <v>0</v>
      </c>
      <c r="V109" s="52">
        <f>'[9]NAW7 - HVP - ENWL'!V106</f>
        <v>0</v>
      </c>
      <c r="W109" s="52">
        <f>'[9]NAW7 - HVP - ENWL'!W106</f>
        <v>0</v>
      </c>
      <c r="X109" s="59">
        <f t="shared" si="609"/>
        <v>0</v>
      </c>
      <c r="Y109" s="52">
        <f>'[9]NAW7 - HVP - ENWL'!Y106</f>
        <v>58</v>
      </c>
      <c r="Z109" s="52">
        <f>'[9]NAW7 - HVP - ENWL'!Z106</f>
        <v>100</v>
      </c>
      <c r="AA109" s="52">
        <f>'[9]NAW7 - HVP - ENWL'!AA106</f>
        <v>108</v>
      </c>
      <c r="AB109" s="52">
        <f>'[9]NAW7 - HVP - ENWL'!AB106</f>
        <v>15</v>
      </c>
      <c r="AC109" s="52">
        <f>'[9]NAW7 - HVP - ENWL'!AC106</f>
        <v>13</v>
      </c>
      <c r="AD109" s="59">
        <f t="shared" si="610"/>
        <v>294</v>
      </c>
      <c r="AE109" s="52">
        <f>'[9]NAW7 - HVP - ENWL'!AE106</f>
        <v>0</v>
      </c>
      <c r="AF109" s="52">
        <f>'[9]NAW7 - HVP - ENWL'!AF106</f>
        <v>0</v>
      </c>
      <c r="AG109" s="52">
        <f>'[9]NAW7 - HVP - ENWL'!AG106</f>
        <v>0</v>
      </c>
      <c r="AH109" s="52">
        <f>'[9]NAW7 - HVP - ENWL'!AH106</f>
        <v>0</v>
      </c>
      <c r="AI109" s="52">
        <f>'[9]NAW7 - HVP - ENWL'!AI106</f>
        <v>0</v>
      </c>
      <c r="AJ109" s="59">
        <f t="shared" si="611"/>
        <v>0</v>
      </c>
      <c r="AK109" s="52">
        <f>'[9]NAW7 - HVP - ENWL'!AK106</f>
        <v>53</v>
      </c>
      <c r="AL109" s="52">
        <f>'[9]NAW7 - HVP - ENWL'!AL106</f>
        <v>72</v>
      </c>
      <c r="AM109" s="52">
        <f>'[9]NAW7 - HVP - ENWL'!AM106</f>
        <v>119</v>
      </c>
      <c r="AN109" s="52">
        <f>'[9]NAW7 - HVP - ENWL'!AN106</f>
        <v>24</v>
      </c>
      <c r="AO109" s="52">
        <f>'[9]NAW7 - HVP - ENWL'!AO106</f>
        <v>26</v>
      </c>
      <c r="AP109" s="59">
        <f t="shared" si="612"/>
        <v>294</v>
      </c>
      <c r="BB109" s="6"/>
      <c r="BC109" s="6"/>
      <c r="BD109" s="58" t="s">
        <v>30</v>
      </c>
      <c r="BE109" s="172">
        <f>'ENWL - HI Probs. of Failure '!O$32</f>
        <v>7.2000000000000002E-5</v>
      </c>
      <c r="BF109" s="172">
        <f>'ENWL - HI Probs. of Failure '!P$32</f>
        <v>9.3800000000000003E-4</v>
      </c>
      <c r="BG109" s="172">
        <f>'ENWL - HI Probs. of Failure '!Q$32</f>
        <v>1.6069999999999999E-3</v>
      </c>
      <c r="BH109" s="172">
        <f>'ENWL - HI Probs. of Failure '!R$32</f>
        <v>3.1749999999999999E-3</v>
      </c>
      <c r="BI109" s="172">
        <f>'ENWL - HI Probs. of Failure '!S$32</f>
        <v>5.5110000000000003E-3</v>
      </c>
      <c r="BJ109" s="176"/>
      <c r="BK109" s="6"/>
      <c r="BL109" s="58" t="s">
        <v>30</v>
      </c>
      <c r="BM109" s="194">
        <f>$BM4*'ENWL - Ave Crit'!$Q$32</f>
        <v>140405.5</v>
      </c>
      <c r="BN109" s="194">
        <f>$BM4*'ENWL - Ave Crit'!$Q$32</f>
        <v>140405.5</v>
      </c>
      <c r="BO109" s="194">
        <f>$BM4*'ENWL - Ave Crit'!$Q$32</f>
        <v>140405.5</v>
      </c>
      <c r="BP109" s="194">
        <f>$BM4*'ENWL - Ave Crit'!$Q$32</f>
        <v>140405.5</v>
      </c>
      <c r="BQ109" s="194">
        <f>$BM4*'ENWL - Ave Crit'!$Q$32</f>
        <v>140405.5</v>
      </c>
      <c r="BR109" s="176"/>
      <c r="BS109" s="6"/>
      <c r="BT109" s="58" t="s">
        <v>30</v>
      </c>
      <c r="BU109" s="24">
        <f t="shared" si="418"/>
        <v>10.109196000000001</v>
      </c>
      <c r="BV109" s="24">
        <f t="shared" si="418"/>
        <v>131.70035899999999</v>
      </c>
      <c r="BW109" s="24">
        <f t="shared" si="418"/>
        <v>225.63163849999998</v>
      </c>
      <c r="BX109" s="24">
        <f t="shared" si="418"/>
        <v>445.7874625</v>
      </c>
      <c r="BY109" s="24">
        <f t="shared" si="418"/>
        <v>773.77471050000008</v>
      </c>
      <c r="BZ109" s="6"/>
      <c r="CA109" s="6"/>
      <c r="CB109" s="58" t="s">
        <v>30</v>
      </c>
      <c r="CC109" s="195">
        <f t="shared" si="613"/>
        <v>556.00578000000007</v>
      </c>
      <c r="CD109" s="195">
        <f t="shared" si="599"/>
        <v>18964.851695999998</v>
      </c>
      <c r="CE109" s="195">
        <f t="shared" si="599"/>
        <v>15117.319779499998</v>
      </c>
      <c r="CF109" s="195">
        <f t="shared" si="599"/>
        <v>3566.2997</v>
      </c>
      <c r="CG109" s="195">
        <f t="shared" si="599"/>
        <v>10832.845947000002</v>
      </c>
      <c r="CH109" s="198">
        <f t="shared" si="483"/>
        <v>49037.322902499996</v>
      </c>
      <c r="CI109" s="68"/>
      <c r="CJ109" s="68"/>
      <c r="CK109" s="195">
        <f t="shared" si="600"/>
        <v>687.42532800000004</v>
      </c>
      <c r="CL109" s="195">
        <f t="shared" si="600"/>
        <v>18964.851695999998</v>
      </c>
      <c r="CM109" s="195">
        <f t="shared" si="600"/>
        <v>15117.319779499998</v>
      </c>
      <c r="CN109" s="195">
        <f t="shared" si="600"/>
        <v>3120.5122375000001</v>
      </c>
      <c r="CO109" s="195">
        <f t="shared" si="600"/>
        <v>6190.1976840000007</v>
      </c>
      <c r="CP109" s="198">
        <f t="shared" si="419"/>
        <v>44080.306724999995</v>
      </c>
      <c r="CS109" s="195">
        <f t="shared" si="614"/>
        <v>586.33336800000006</v>
      </c>
      <c r="CT109" s="195">
        <f t="shared" si="601"/>
        <v>13170.035899999999</v>
      </c>
      <c r="CU109" s="195">
        <f t="shared" si="601"/>
        <v>24368.216957999997</v>
      </c>
      <c r="CV109" s="195">
        <f t="shared" si="601"/>
        <v>6686.8119374999997</v>
      </c>
      <c r="CW109" s="195">
        <f t="shared" si="601"/>
        <v>10059.071236500002</v>
      </c>
      <c r="CX109" s="198">
        <f t="shared" si="420"/>
        <v>54870.469400000002</v>
      </c>
      <c r="DA109" s="195">
        <f t="shared" si="615"/>
        <v>586.33336800000006</v>
      </c>
      <c r="DB109" s="195">
        <f t="shared" si="602"/>
        <v>13170.035899999999</v>
      </c>
      <c r="DC109" s="195">
        <f t="shared" si="602"/>
        <v>24368.216957999997</v>
      </c>
      <c r="DD109" s="195">
        <f t="shared" si="602"/>
        <v>6686.8119374999997</v>
      </c>
      <c r="DE109" s="195">
        <f t="shared" si="602"/>
        <v>10059.071236500002</v>
      </c>
      <c r="DF109" s="198">
        <f t="shared" si="421"/>
        <v>54870.469400000002</v>
      </c>
      <c r="DI109" s="195">
        <f t="shared" si="616"/>
        <v>535.78738800000008</v>
      </c>
      <c r="DJ109" s="195">
        <f t="shared" si="603"/>
        <v>9482.425847999999</v>
      </c>
      <c r="DK109" s="195">
        <f t="shared" si="603"/>
        <v>26850.164981499998</v>
      </c>
      <c r="DL109" s="195">
        <f t="shared" si="603"/>
        <v>10698.899100000001</v>
      </c>
      <c r="DM109" s="195">
        <f t="shared" si="603"/>
        <v>20118.142473000004</v>
      </c>
      <c r="DN109" s="198">
        <f t="shared" si="423"/>
        <v>67685.419790500004</v>
      </c>
      <c r="DQ109" s="195">
        <f t="shared" si="617"/>
        <v>535.78738800000008</v>
      </c>
      <c r="DR109" s="195">
        <f t="shared" si="604"/>
        <v>9482.425847999999</v>
      </c>
      <c r="DS109" s="195">
        <f t="shared" si="604"/>
        <v>26850.164981499998</v>
      </c>
      <c r="DT109" s="195">
        <f t="shared" si="604"/>
        <v>10698.899100000001</v>
      </c>
      <c r="DU109" s="195">
        <f t="shared" si="604"/>
        <v>20118.142473000004</v>
      </c>
      <c r="DV109" s="198">
        <f t="shared" si="422"/>
        <v>67685.419790500004</v>
      </c>
    </row>
    <row r="110" spans="1:126" ht="25.5" customHeight="1">
      <c r="A110" s="19"/>
      <c r="B110" s="55"/>
      <c r="C110" s="55"/>
      <c r="D110" s="56">
        <f t="shared" si="605"/>
        <v>217</v>
      </c>
      <c r="E110" s="57">
        <f t="shared" si="606"/>
        <v>217</v>
      </c>
      <c r="F110" s="58" t="s">
        <v>31</v>
      </c>
      <c r="G110" s="52">
        <f>'[9]NAW7 - HVP - ENWL'!G107</f>
        <v>50</v>
      </c>
      <c r="H110" s="52">
        <f>'[9]NAW7 - HVP - ENWL'!H107</f>
        <v>106</v>
      </c>
      <c r="I110" s="52">
        <f>'[9]NAW7 - HVP - ENWL'!I107</f>
        <v>50</v>
      </c>
      <c r="J110" s="52">
        <f>'[9]NAW7 - HVP - ENWL'!J107</f>
        <v>5</v>
      </c>
      <c r="K110" s="52">
        <f>'[9]NAW7 - HVP - ENWL'!K107</f>
        <v>6</v>
      </c>
      <c r="L110" s="59">
        <f t="shared" si="607"/>
        <v>217</v>
      </c>
      <c r="M110" s="52">
        <f>'[9]NAW7 - HVP - ENWL'!M107</f>
        <v>40</v>
      </c>
      <c r="N110" s="52">
        <f>'[9]NAW7 - HVP - ENWL'!N107</f>
        <v>107</v>
      </c>
      <c r="O110" s="52">
        <f>'[9]NAW7 - HVP - ENWL'!O107</f>
        <v>50</v>
      </c>
      <c r="P110" s="52">
        <f>'[9]NAW7 - HVP - ENWL'!P107</f>
        <v>6</v>
      </c>
      <c r="Q110" s="52">
        <f>'[9]NAW7 - HVP - ENWL'!Q107</f>
        <v>10</v>
      </c>
      <c r="R110" s="59">
        <f t="shared" si="608"/>
        <v>213</v>
      </c>
      <c r="S110" s="52">
        <f>'[9]NAW7 - HVP - ENWL'!S107</f>
        <v>0</v>
      </c>
      <c r="T110" s="52">
        <f>'[9]NAW7 - HVP - ENWL'!T107</f>
        <v>0</v>
      </c>
      <c r="U110" s="52">
        <f>'[9]NAW7 - HVP - ENWL'!U107</f>
        <v>0</v>
      </c>
      <c r="V110" s="52">
        <f>'[9]NAW7 - HVP - ENWL'!V107</f>
        <v>0</v>
      </c>
      <c r="W110" s="52">
        <f>'[9]NAW7 - HVP - ENWL'!W107</f>
        <v>0</v>
      </c>
      <c r="X110" s="59">
        <f t="shared" si="609"/>
        <v>0</v>
      </c>
      <c r="Y110" s="52">
        <f>'[9]NAW7 - HVP - ENWL'!Y107</f>
        <v>43</v>
      </c>
      <c r="Z110" s="52">
        <f>'[9]NAW7 - HVP - ENWL'!Z107</f>
        <v>74</v>
      </c>
      <c r="AA110" s="52">
        <f>'[9]NAW7 - HVP - ENWL'!AA107</f>
        <v>80</v>
      </c>
      <c r="AB110" s="52">
        <f>'[9]NAW7 - HVP - ENWL'!AB107</f>
        <v>11</v>
      </c>
      <c r="AC110" s="52">
        <f>'[9]NAW7 - HVP - ENWL'!AC107</f>
        <v>10</v>
      </c>
      <c r="AD110" s="59">
        <f t="shared" si="610"/>
        <v>218</v>
      </c>
      <c r="AE110" s="52">
        <f>'[9]NAW7 - HVP - ENWL'!AE107</f>
        <v>0</v>
      </c>
      <c r="AF110" s="52">
        <f>'[9]NAW7 - HVP - ENWL'!AF107</f>
        <v>0</v>
      </c>
      <c r="AG110" s="52">
        <f>'[9]NAW7 - HVP - ENWL'!AG107</f>
        <v>0</v>
      </c>
      <c r="AH110" s="52">
        <f>'[9]NAW7 - HVP - ENWL'!AH107</f>
        <v>0</v>
      </c>
      <c r="AI110" s="52">
        <f>'[9]NAW7 - HVP - ENWL'!AI107</f>
        <v>0</v>
      </c>
      <c r="AJ110" s="59">
        <f t="shared" si="611"/>
        <v>0</v>
      </c>
      <c r="AK110" s="52">
        <f>'[9]NAW7 - HVP - ENWL'!AK107</f>
        <v>39</v>
      </c>
      <c r="AL110" s="52">
        <f>'[9]NAW7 - HVP - ENWL'!AL107</f>
        <v>53</v>
      </c>
      <c r="AM110" s="52">
        <f>'[9]NAW7 - HVP - ENWL'!AM107</f>
        <v>88</v>
      </c>
      <c r="AN110" s="52">
        <f>'[9]NAW7 - HVP - ENWL'!AN107</f>
        <v>18</v>
      </c>
      <c r="AO110" s="52">
        <f>'[9]NAW7 - HVP - ENWL'!AO107</f>
        <v>19</v>
      </c>
      <c r="AP110" s="59">
        <f t="shared" si="612"/>
        <v>217</v>
      </c>
      <c r="BB110" s="6"/>
      <c r="BC110" s="6"/>
      <c r="BD110" s="58" t="s">
        <v>31</v>
      </c>
      <c r="BE110" s="172">
        <f>'ENWL - HI Probs. of Failure '!O$32</f>
        <v>7.2000000000000002E-5</v>
      </c>
      <c r="BF110" s="172">
        <f>'ENWL - HI Probs. of Failure '!P$32</f>
        <v>9.3800000000000003E-4</v>
      </c>
      <c r="BG110" s="172">
        <f>'ENWL - HI Probs. of Failure '!Q$32</f>
        <v>1.6069999999999999E-3</v>
      </c>
      <c r="BH110" s="172">
        <f>'ENWL - HI Probs. of Failure '!R$32</f>
        <v>3.1749999999999999E-3</v>
      </c>
      <c r="BI110" s="172">
        <f>'ENWL - HI Probs. of Failure '!S$32</f>
        <v>5.5110000000000003E-3</v>
      </c>
      <c r="BJ110" s="176"/>
      <c r="BK110" s="6"/>
      <c r="BL110" s="58" t="s">
        <v>31</v>
      </c>
      <c r="BM110" s="194">
        <f>$BM5*'ENWL - Ave Crit'!$Q$32</f>
        <v>234009.16666666669</v>
      </c>
      <c r="BN110" s="194">
        <f>$BM5*'ENWL - Ave Crit'!$Q$32</f>
        <v>234009.16666666669</v>
      </c>
      <c r="BO110" s="194">
        <f>$BM5*'ENWL - Ave Crit'!$Q$32</f>
        <v>234009.16666666669</v>
      </c>
      <c r="BP110" s="194">
        <f>$BM5*'ENWL - Ave Crit'!$Q$32</f>
        <v>234009.16666666669</v>
      </c>
      <c r="BQ110" s="194">
        <f>$BM5*'ENWL - Ave Crit'!$Q$32</f>
        <v>234009.16666666669</v>
      </c>
      <c r="BR110" s="176"/>
      <c r="BS110" s="6"/>
      <c r="BT110" s="58" t="s">
        <v>31</v>
      </c>
      <c r="BU110" s="24">
        <f t="shared" si="418"/>
        <v>16.848660000000002</v>
      </c>
      <c r="BV110" s="24">
        <f t="shared" si="418"/>
        <v>219.50059833333336</v>
      </c>
      <c r="BW110" s="24">
        <f t="shared" si="418"/>
        <v>376.05273083333333</v>
      </c>
      <c r="BX110" s="24">
        <f t="shared" si="418"/>
        <v>742.97910416666673</v>
      </c>
      <c r="BY110" s="24">
        <f t="shared" si="418"/>
        <v>1289.6245175000001</v>
      </c>
      <c r="BZ110" s="6"/>
      <c r="CA110" s="6"/>
      <c r="CB110" s="58" t="s">
        <v>31</v>
      </c>
      <c r="CC110" s="195">
        <f t="shared" si="613"/>
        <v>673.94640000000004</v>
      </c>
      <c r="CD110" s="195">
        <f t="shared" si="599"/>
        <v>23486.564021666669</v>
      </c>
      <c r="CE110" s="195">
        <f t="shared" si="599"/>
        <v>18802.636541666667</v>
      </c>
      <c r="CF110" s="195">
        <f t="shared" si="599"/>
        <v>4457.8746250000004</v>
      </c>
      <c r="CG110" s="195">
        <f t="shared" si="599"/>
        <v>12896.245175000002</v>
      </c>
      <c r="CH110" s="198">
        <f t="shared" si="483"/>
        <v>60317.266763333333</v>
      </c>
      <c r="CI110" s="68"/>
      <c r="CJ110" s="68"/>
      <c r="CK110" s="195">
        <f t="shared" si="600"/>
        <v>842.43300000000011</v>
      </c>
      <c r="CL110" s="195">
        <f t="shared" si="600"/>
        <v>23267.063423333337</v>
      </c>
      <c r="CM110" s="195">
        <f t="shared" si="600"/>
        <v>18802.636541666667</v>
      </c>
      <c r="CN110" s="195">
        <f t="shared" si="600"/>
        <v>3714.8955208333336</v>
      </c>
      <c r="CO110" s="195">
        <f t="shared" si="600"/>
        <v>7737.7471050000004</v>
      </c>
      <c r="CP110" s="198">
        <f t="shared" si="419"/>
        <v>54364.775590833342</v>
      </c>
      <c r="CS110" s="195">
        <f t="shared" si="614"/>
        <v>724.49238000000014</v>
      </c>
      <c r="CT110" s="195">
        <f t="shared" si="601"/>
        <v>16243.044276666669</v>
      </c>
      <c r="CU110" s="195">
        <f t="shared" si="601"/>
        <v>30084.218466666665</v>
      </c>
      <c r="CV110" s="195">
        <f t="shared" si="601"/>
        <v>8172.770145833334</v>
      </c>
      <c r="CW110" s="195">
        <f t="shared" si="601"/>
        <v>12896.245175000002</v>
      </c>
      <c r="CX110" s="198">
        <f t="shared" si="420"/>
        <v>68120.770444166672</v>
      </c>
      <c r="DA110" s="195">
        <f t="shared" si="615"/>
        <v>724.49238000000014</v>
      </c>
      <c r="DB110" s="195">
        <f t="shared" si="602"/>
        <v>16243.044276666669</v>
      </c>
      <c r="DC110" s="195">
        <f t="shared" si="602"/>
        <v>30084.218466666665</v>
      </c>
      <c r="DD110" s="195">
        <f t="shared" si="602"/>
        <v>8172.770145833334</v>
      </c>
      <c r="DE110" s="195">
        <f t="shared" si="602"/>
        <v>12896.245175000002</v>
      </c>
      <c r="DF110" s="198">
        <f t="shared" si="421"/>
        <v>68120.770444166672</v>
      </c>
      <c r="DI110" s="195">
        <f t="shared" si="616"/>
        <v>657.09774000000004</v>
      </c>
      <c r="DJ110" s="195">
        <f t="shared" si="603"/>
        <v>11633.531711666668</v>
      </c>
      <c r="DK110" s="195">
        <f t="shared" si="603"/>
        <v>33092.64031333333</v>
      </c>
      <c r="DL110" s="195">
        <f t="shared" si="603"/>
        <v>13373.623875000001</v>
      </c>
      <c r="DM110" s="195">
        <f t="shared" si="603"/>
        <v>24502.865832500003</v>
      </c>
      <c r="DN110" s="198">
        <f t="shared" si="423"/>
        <v>83259.759472499994</v>
      </c>
      <c r="DQ110" s="195">
        <f t="shared" si="617"/>
        <v>657.09774000000004</v>
      </c>
      <c r="DR110" s="195">
        <f t="shared" si="604"/>
        <v>11633.531711666668</v>
      </c>
      <c r="DS110" s="195">
        <f t="shared" si="604"/>
        <v>33092.64031333333</v>
      </c>
      <c r="DT110" s="195">
        <f t="shared" si="604"/>
        <v>13373.623875000001</v>
      </c>
      <c r="DU110" s="195">
        <f t="shared" si="604"/>
        <v>24502.865832500003</v>
      </c>
      <c r="DV110" s="198">
        <f t="shared" si="422"/>
        <v>83259.759472499994</v>
      </c>
    </row>
    <row r="111" spans="1:126" ht="25.5" customHeight="1" thickBot="1">
      <c r="A111" s="19"/>
      <c r="B111" s="60"/>
      <c r="C111" s="61"/>
      <c r="D111" s="62">
        <f>SUM(D107:D110)</f>
        <v>1781</v>
      </c>
      <c r="E111" s="63">
        <f>SUM(E107:E110)</f>
        <v>1781</v>
      </c>
      <c r="F111" s="64"/>
      <c r="G111" s="65">
        <f>SUM(G107:G110)</f>
        <v>410</v>
      </c>
      <c r="H111" s="66">
        <f t="shared" ref="H111:K111" si="618">SUM(H107:H110)</f>
        <v>871</v>
      </c>
      <c r="I111" s="66">
        <f t="shared" si="618"/>
        <v>407</v>
      </c>
      <c r="J111" s="66">
        <f t="shared" si="618"/>
        <v>43</v>
      </c>
      <c r="K111" s="66">
        <f t="shared" si="618"/>
        <v>50</v>
      </c>
      <c r="L111" s="67"/>
      <c r="M111" s="65">
        <f>SUM(M107:M110)</f>
        <v>331</v>
      </c>
      <c r="N111" s="66">
        <f t="shared" ref="N111:Q111" si="619">SUM(N107:N110)</f>
        <v>875</v>
      </c>
      <c r="O111" s="66">
        <f t="shared" si="619"/>
        <v>408</v>
      </c>
      <c r="P111" s="66">
        <f t="shared" si="619"/>
        <v>47</v>
      </c>
      <c r="Q111" s="66">
        <f t="shared" si="619"/>
        <v>85</v>
      </c>
      <c r="R111" s="67"/>
      <c r="S111" s="65">
        <f>SUM(S107:S110)</f>
        <v>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0</v>
      </c>
      <c r="X111" s="67"/>
      <c r="Y111" s="65">
        <f>SUM(Y107:Y110)</f>
        <v>351</v>
      </c>
      <c r="Z111" s="66">
        <f t="shared" ref="Z111:AC111" si="621">SUM(Z107:Z110)</f>
        <v>607</v>
      </c>
      <c r="AA111" s="66">
        <f t="shared" si="621"/>
        <v>656</v>
      </c>
      <c r="AB111" s="66">
        <f t="shared" si="621"/>
        <v>88</v>
      </c>
      <c r="AC111" s="66">
        <f t="shared" si="621"/>
        <v>79</v>
      </c>
      <c r="AD111" s="67"/>
      <c r="AE111" s="65">
        <f>SUM(AE107:AE110)</f>
        <v>0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0</v>
      </c>
      <c r="AI111" s="66">
        <f t="shared" si="622"/>
        <v>0</v>
      </c>
      <c r="AJ111" s="67"/>
      <c r="AK111" s="65">
        <f>SUM(AK107:AK110)</f>
        <v>322</v>
      </c>
      <c r="AL111" s="66">
        <f t="shared" ref="AL111:AO111" si="623">SUM(AL107:AL110)</f>
        <v>438</v>
      </c>
      <c r="AM111" s="66">
        <f t="shared" si="623"/>
        <v>719</v>
      </c>
      <c r="AN111" s="66">
        <f t="shared" si="623"/>
        <v>144</v>
      </c>
      <c r="AO111" s="66">
        <f t="shared" si="623"/>
        <v>158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2468.6656632000004</v>
      </c>
      <c r="CD111" s="197">
        <f t="shared" ref="CD111:CG111" si="624">SUM(CD107:CD110)</f>
        <v>85122.332033666666</v>
      </c>
      <c r="CE111" s="197">
        <f t="shared" si="624"/>
        <v>68035.460062366663</v>
      </c>
      <c r="CF111" s="197">
        <f t="shared" si="624"/>
        <v>15691.71868</v>
      </c>
      <c r="CG111" s="197">
        <f t="shared" si="624"/>
        <v>48231.956954500005</v>
      </c>
      <c r="CH111" s="198">
        <f t="shared" si="483"/>
        <v>219550.1333937333</v>
      </c>
      <c r="CI111" s="68"/>
      <c r="CJ111" s="68"/>
      <c r="CK111" s="197">
        <f>SUM(CK107:CK110)</f>
        <v>3063.0863880000002</v>
      </c>
      <c r="CL111" s="197">
        <f t="shared" ref="CL111:CO111" si="625">SUM(CL107:CL110)</f>
        <v>84692.110860933331</v>
      </c>
      <c r="CM111" s="197">
        <f t="shared" si="625"/>
        <v>67885.038970033333</v>
      </c>
      <c r="CN111" s="197">
        <f t="shared" si="625"/>
        <v>13997.726322500001</v>
      </c>
      <c r="CO111" s="197">
        <f t="shared" si="625"/>
        <v>28320.154404300003</v>
      </c>
      <c r="CP111" s="198">
        <f t="shared" si="419"/>
        <v>197958.11694576667</v>
      </c>
      <c r="CS111" s="197">
        <f>SUM(CS107:CS110)</f>
        <v>2623.6733352000001</v>
      </c>
      <c r="CT111" s="197">
        <f t="shared" ref="CT111:CW111" si="626">SUM(CT107:CT110)</f>
        <v>59028.100903800005</v>
      </c>
      <c r="CU111" s="197">
        <f t="shared" si="626"/>
        <v>109280.92358016665</v>
      </c>
      <c r="CV111" s="197">
        <f t="shared" si="626"/>
        <v>29273.376704166665</v>
      </c>
      <c r="CW111" s="197">
        <f t="shared" si="626"/>
        <v>45497.952977400004</v>
      </c>
      <c r="CX111" s="198">
        <f t="shared" si="420"/>
        <v>245704.02750073333</v>
      </c>
      <c r="DA111" s="197">
        <f>SUM(DA107:DA110)</f>
        <v>2623.6733352000001</v>
      </c>
      <c r="DB111" s="197">
        <f t="shared" ref="DB111:DE111" si="627">SUM(DB107:DB110)</f>
        <v>59028.100903800005</v>
      </c>
      <c r="DC111" s="197">
        <f t="shared" si="627"/>
        <v>109280.92358016665</v>
      </c>
      <c r="DD111" s="197">
        <f t="shared" si="627"/>
        <v>29273.376704166665</v>
      </c>
      <c r="DE111" s="197">
        <f t="shared" si="627"/>
        <v>45497.952977400004</v>
      </c>
      <c r="DF111" s="198">
        <f t="shared" si="421"/>
        <v>245704.02750073333</v>
      </c>
      <c r="DI111" s="197">
        <f>SUM(DI107:DI110)</f>
        <v>2399.2491840000002</v>
      </c>
      <c r="DJ111" s="197">
        <f t="shared" ref="DJ111:DM111" si="628">SUM(DJ107:DJ110)</f>
        <v>42512.875885200003</v>
      </c>
      <c r="DK111" s="197">
        <f t="shared" si="628"/>
        <v>119945.77902660001</v>
      </c>
      <c r="DL111" s="197">
        <f t="shared" si="628"/>
        <v>47699.258487500003</v>
      </c>
      <c r="DM111" s="197">
        <f t="shared" si="628"/>
        <v>90067.376302200006</v>
      </c>
      <c r="DN111" s="198">
        <f t="shared" si="423"/>
        <v>302624.53888550005</v>
      </c>
      <c r="DQ111" s="197">
        <f>SUM(DQ107:DQ110)</f>
        <v>2399.2491840000002</v>
      </c>
      <c r="DR111" s="197">
        <f t="shared" ref="DR111:DU111" si="629">SUM(DR107:DR110)</f>
        <v>42512.875885200003</v>
      </c>
      <c r="DS111" s="197">
        <f t="shared" si="629"/>
        <v>119945.77902660001</v>
      </c>
      <c r="DT111" s="197">
        <f t="shared" si="629"/>
        <v>47699.258487500003</v>
      </c>
      <c r="DU111" s="197">
        <f t="shared" si="629"/>
        <v>90067.376302200006</v>
      </c>
      <c r="DV111" s="198">
        <f t="shared" si="422"/>
        <v>302624.53888550005</v>
      </c>
    </row>
    <row r="112" spans="1:126" ht="25.5" customHeight="1">
      <c r="A112" s="19"/>
      <c r="B112" s="48" t="s">
        <v>43</v>
      </c>
      <c r="C112" s="48"/>
      <c r="D112" s="49">
        <f>L112</f>
        <v>439</v>
      </c>
      <c r="E112" s="50">
        <f>D112+SUM(AE112:AI112)</f>
        <v>439</v>
      </c>
      <c r="F112" s="51" t="s">
        <v>26</v>
      </c>
      <c r="G112" s="52">
        <f>'[9]NAW7 - HVP - ENWL'!G109</f>
        <v>45</v>
      </c>
      <c r="H112" s="52">
        <f>'[9]NAW7 - HVP - ENWL'!H109</f>
        <v>96</v>
      </c>
      <c r="I112" s="52">
        <f>'[9]NAW7 - HVP - ENWL'!I109</f>
        <v>206</v>
      </c>
      <c r="J112" s="52">
        <f>'[9]NAW7 - HVP - ENWL'!J109</f>
        <v>43</v>
      </c>
      <c r="K112" s="52">
        <f>'[9]NAW7 - HVP - ENWL'!K109</f>
        <v>49</v>
      </c>
      <c r="L112" s="53">
        <f>SUM(G112:K112)</f>
        <v>439</v>
      </c>
      <c r="M112" s="52">
        <f>'[9]NAW7 - HVP - ENWL'!M109</f>
        <v>35</v>
      </c>
      <c r="N112" s="52">
        <f>'[9]NAW7 - HVP - ENWL'!N109</f>
        <v>95</v>
      </c>
      <c r="O112" s="52">
        <f>'[9]NAW7 - HVP - ENWL'!O109</f>
        <v>206</v>
      </c>
      <c r="P112" s="52">
        <f>'[9]NAW7 - HVP - ENWL'!P109</f>
        <v>43</v>
      </c>
      <c r="Q112" s="52">
        <f>'[9]NAW7 - HVP - ENWL'!Q109</f>
        <v>59</v>
      </c>
      <c r="R112" s="53">
        <f>SUM(M112:Q112)</f>
        <v>438</v>
      </c>
      <c r="S112" s="52">
        <f>'[9]NAW7 - HVP - ENWL'!S109</f>
        <v>0</v>
      </c>
      <c r="T112" s="52">
        <f>'[9]NAW7 - HVP - ENWL'!T109</f>
        <v>0</v>
      </c>
      <c r="U112" s="52">
        <f>'[9]NAW7 - HVP - ENWL'!U109</f>
        <v>0</v>
      </c>
      <c r="V112" s="52">
        <f>'[9]NAW7 - HVP - ENWL'!V109</f>
        <v>0</v>
      </c>
      <c r="W112" s="52">
        <f>'[9]NAW7 - HVP - ENWL'!W109</f>
        <v>0</v>
      </c>
      <c r="X112" s="53">
        <f>SUM(S112:W112)</f>
        <v>0</v>
      </c>
      <c r="Y112" s="54">
        <f>'[9]NAW7 - HVP - ENWL'!Y109</f>
        <v>29</v>
      </c>
      <c r="Z112" s="54">
        <f>'[9]NAW7 - HVP - ENWL'!Z109</f>
        <v>75</v>
      </c>
      <c r="AA112" s="54">
        <f>'[9]NAW7 - HVP - ENWL'!AA109</f>
        <v>143</v>
      </c>
      <c r="AB112" s="54">
        <f>'[9]NAW7 - HVP - ENWL'!AB109</f>
        <v>90</v>
      </c>
      <c r="AC112" s="54">
        <f>'[9]NAW7 - HVP - ENWL'!AC109</f>
        <v>102</v>
      </c>
      <c r="AD112" s="53">
        <f>SUM(Y112:AC112)</f>
        <v>439</v>
      </c>
      <c r="AE112" s="54">
        <f>'[9]NAW7 - HVP - ENWL'!AE109</f>
        <v>0</v>
      </c>
      <c r="AF112" s="54">
        <f>'[9]NAW7 - HVP - ENWL'!AF109</f>
        <v>0</v>
      </c>
      <c r="AG112" s="54">
        <f>'[9]NAW7 - HVP - ENWL'!AG109</f>
        <v>0</v>
      </c>
      <c r="AH112" s="54">
        <f>'[9]NAW7 - HVP - ENWL'!AH109</f>
        <v>0</v>
      </c>
      <c r="AI112" s="54">
        <f>'[9]NAW7 - HVP - ENWL'!AI109</f>
        <v>0</v>
      </c>
      <c r="AJ112" s="53">
        <f>SUM(AE112:AI112)</f>
        <v>0</v>
      </c>
      <c r="AK112" s="54">
        <f>'[9]NAW7 - HVP - ENWL'!AK109</f>
        <v>20</v>
      </c>
      <c r="AL112" s="54">
        <f>'[9]NAW7 - HVP - ENWL'!AL109</f>
        <v>76</v>
      </c>
      <c r="AM112" s="54">
        <f>'[9]NAW7 - HVP - ENWL'!AM109</f>
        <v>45</v>
      </c>
      <c r="AN112" s="54">
        <f>'[9]NAW7 - HVP - ENWL'!AN109</f>
        <v>88</v>
      </c>
      <c r="AO112" s="54">
        <f>'[9]NAW7 - HVP - ENWL'!AO109</f>
        <v>210</v>
      </c>
      <c r="AP112" s="53">
        <f>SUM(AK112:AO112)</f>
        <v>439</v>
      </c>
      <c r="BB112" s="6"/>
      <c r="BC112" s="6"/>
      <c r="BD112" s="51" t="s">
        <v>26</v>
      </c>
      <c r="BE112" s="172">
        <f>'ENWL - HI Probs. of Failure '!O$33</f>
        <v>1.2041E-3</v>
      </c>
      <c r="BF112" s="172">
        <f>'ENWL - HI Probs. of Failure '!P$33</f>
        <v>1.2163999999999999E-3</v>
      </c>
      <c r="BG112" s="172">
        <f>'ENWL - HI Probs. of Failure '!Q$33</f>
        <v>2.1045E-3</v>
      </c>
      <c r="BH112" s="172">
        <f>'ENWL - HI Probs. of Failure '!R$33</f>
        <v>4.0956999999999999E-3</v>
      </c>
      <c r="BI112" s="172">
        <f>'ENWL - HI Probs. of Failure '!S$33</f>
        <v>7.5599999999999999E-3</v>
      </c>
      <c r="BJ112" s="175"/>
      <c r="BK112" s="6"/>
      <c r="BL112" s="51" t="s">
        <v>26</v>
      </c>
      <c r="BM112" s="194">
        <f>$BM2*'ENWL - Ave Crit'!$Q$33</f>
        <v>222114.19999999998</v>
      </c>
      <c r="BN112" s="194">
        <f>$BM2*'ENWL - Ave Crit'!$Q$33</f>
        <v>222114.19999999998</v>
      </c>
      <c r="BO112" s="194">
        <f>$BM2*'ENWL - Ave Crit'!$Q$33</f>
        <v>222114.19999999998</v>
      </c>
      <c r="BP112" s="194">
        <f>$BM2*'ENWL - Ave Crit'!$Q$33</f>
        <v>222114.19999999998</v>
      </c>
      <c r="BQ112" s="194">
        <f>$BM2*'ENWL - Ave Crit'!$Q$33</f>
        <v>222114.19999999998</v>
      </c>
      <c r="BR112" s="175"/>
      <c r="BS112" s="6"/>
      <c r="BT112" s="51" t="s">
        <v>26</v>
      </c>
      <c r="BU112" s="24">
        <f t="shared" si="418"/>
        <v>267.44770821999998</v>
      </c>
      <c r="BV112" s="24">
        <f t="shared" si="418"/>
        <v>270.17971287999995</v>
      </c>
      <c r="BW112" s="24">
        <f t="shared" si="418"/>
        <v>467.43933389999995</v>
      </c>
      <c r="BX112" s="24">
        <f t="shared" si="418"/>
        <v>909.71312893999993</v>
      </c>
      <c r="BY112" s="24">
        <f t="shared" si="418"/>
        <v>1679.1833519999998</v>
      </c>
      <c r="BZ112" s="6"/>
      <c r="CA112" s="6"/>
      <c r="CB112" s="51" t="s">
        <v>26</v>
      </c>
      <c r="CC112" s="195">
        <f>IF(BU112="","",M112*BU112)</f>
        <v>9360.6697876999988</v>
      </c>
      <c r="CD112" s="195">
        <f t="shared" ref="CD112:CG115" si="630">IF(BV112="","",N112*BV112)</f>
        <v>25667.072723599995</v>
      </c>
      <c r="CE112" s="195">
        <f t="shared" si="630"/>
        <v>96292.502783399992</v>
      </c>
      <c r="CF112" s="195">
        <f t="shared" si="630"/>
        <v>39117.664544419997</v>
      </c>
      <c r="CG112" s="195">
        <f t="shared" si="630"/>
        <v>99071.817767999994</v>
      </c>
      <c r="CH112" s="198">
        <f t="shared" si="483"/>
        <v>269509.72760711994</v>
      </c>
      <c r="CI112" s="68"/>
      <c r="CJ112" s="68"/>
      <c r="CK112" s="195">
        <f t="shared" ref="CK112:CO115" si="631">IF(BU112="","",G112*BU112)</f>
        <v>12035.1468699</v>
      </c>
      <c r="CL112" s="195">
        <f t="shared" si="631"/>
        <v>25937.252436479997</v>
      </c>
      <c r="CM112" s="195">
        <f t="shared" si="631"/>
        <v>96292.502783399992</v>
      </c>
      <c r="CN112" s="195">
        <f t="shared" si="631"/>
        <v>39117.664544419997</v>
      </c>
      <c r="CO112" s="195">
        <f t="shared" si="631"/>
        <v>82279.984247999993</v>
      </c>
      <c r="CP112" s="198">
        <f t="shared" si="419"/>
        <v>255662.55088219998</v>
      </c>
      <c r="CS112" s="195">
        <f>IF(BU112="","",Y112*BU112)</f>
        <v>7755.9835383799991</v>
      </c>
      <c r="CT112" s="195">
        <f t="shared" ref="CT112:CW115" si="632">IF(BV112="","",Z112*BV112)</f>
        <v>20263.478465999997</v>
      </c>
      <c r="CU112" s="195">
        <f t="shared" si="632"/>
        <v>66843.824747699997</v>
      </c>
      <c r="CV112" s="195">
        <f t="shared" si="632"/>
        <v>81874.181604599988</v>
      </c>
      <c r="CW112" s="195">
        <f t="shared" si="632"/>
        <v>171276.70190399999</v>
      </c>
      <c r="CX112" s="198">
        <f t="shared" si="420"/>
        <v>348014.17026067997</v>
      </c>
      <c r="DA112" s="195">
        <f>IF(BU112="","",(S112+Y112)*BU112)</f>
        <v>7755.9835383799991</v>
      </c>
      <c r="DB112" s="195">
        <f t="shared" ref="DB112:DE115" si="633">IF(BV112="","",(T112+Z112)*BV112)</f>
        <v>20263.478465999997</v>
      </c>
      <c r="DC112" s="195">
        <f t="shared" si="633"/>
        <v>66843.824747699997</v>
      </c>
      <c r="DD112" s="195">
        <f t="shared" si="633"/>
        <v>81874.181604599988</v>
      </c>
      <c r="DE112" s="195">
        <f t="shared" si="633"/>
        <v>171276.70190399999</v>
      </c>
      <c r="DF112" s="198">
        <f t="shared" si="421"/>
        <v>348014.17026067997</v>
      </c>
      <c r="DI112" s="195">
        <f>IF(BU112="","",AK112*BU112)</f>
        <v>5348.9541644000001</v>
      </c>
      <c r="DJ112" s="195">
        <f t="shared" ref="DJ112:DM115" si="634">IF(BV112="","",AL112*BV112)</f>
        <v>20533.658178879996</v>
      </c>
      <c r="DK112" s="195">
        <f t="shared" si="634"/>
        <v>21034.770025499998</v>
      </c>
      <c r="DL112" s="195">
        <f t="shared" si="634"/>
        <v>80054.75534671999</v>
      </c>
      <c r="DM112" s="195">
        <f t="shared" si="634"/>
        <v>352628.50391999993</v>
      </c>
      <c r="DN112" s="198">
        <f t="shared" si="423"/>
        <v>479600.64163549989</v>
      </c>
      <c r="DQ112" s="195">
        <f>IF(BU112="","",(AE112+AK112)*BU112)</f>
        <v>5348.9541644000001</v>
      </c>
      <c r="DR112" s="195">
        <f t="shared" ref="DR112:DU115" si="635">IF(BV112="","",(AF112+AL112)*BV112)</f>
        <v>20533.658178879996</v>
      </c>
      <c r="DS112" s="195">
        <f t="shared" si="635"/>
        <v>21034.770025499998</v>
      </c>
      <c r="DT112" s="195">
        <f t="shared" si="635"/>
        <v>80054.75534671999</v>
      </c>
      <c r="DU112" s="195">
        <f t="shared" si="635"/>
        <v>352628.50391999993</v>
      </c>
      <c r="DV112" s="198">
        <f t="shared" si="422"/>
        <v>479600.64163549989</v>
      </c>
    </row>
    <row r="113" spans="1:126" ht="25.5" customHeight="1">
      <c r="A113" s="19"/>
      <c r="B113" s="55"/>
      <c r="C113" s="55"/>
      <c r="D113" s="56">
        <f t="shared" ref="D113:D115" si="636">L113</f>
        <v>192</v>
      </c>
      <c r="E113" s="57">
        <f t="shared" ref="E113:E115" si="637">D113+SUM(AE113:AI113)</f>
        <v>192</v>
      </c>
      <c r="F113" s="58" t="s">
        <v>28</v>
      </c>
      <c r="G113" s="52">
        <f>'[9]NAW7 - HVP - ENWL'!G110</f>
        <v>19</v>
      </c>
      <c r="H113" s="52">
        <f>'[9]NAW7 - HVP - ENWL'!H110</f>
        <v>42</v>
      </c>
      <c r="I113" s="52">
        <f>'[9]NAW7 - HVP - ENWL'!I110</f>
        <v>90</v>
      </c>
      <c r="J113" s="52">
        <f>'[9]NAW7 - HVP - ENWL'!J110</f>
        <v>19</v>
      </c>
      <c r="K113" s="52">
        <f>'[9]NAW7 - HVP - ENWL'!K110</f>
        <v>22</v>
      </c>
      <c r="L113" s="59">
        <f t="shared" ref="L113:L115" si="638">SUM(G113:K113)</f>
        <v>192</v>
      </c>
      <c r="M113" s="52">
        <f>'[9]NAW7 - HVP - ENWL'!M110</f>
        <v>15</v>
      </c>
      <c r="N113" s="52">
        <f>'[9]NAW7 - HVP - ENWL'!N110</f>
        <v>42</v>
      </c>
      <c r="O113" s="52">
        <f>'[9]NAW7 - HVP - ENWL'!O110</f>
        <v>90</v>
      </c>
      <c r="P113" s="52">
        <f>'[9]NAW7 - HVP - ENWL'!P110</f>
        <v>19</v>
      </c>
      <c r="Q113" s="52">
        <f>'[9]NAW7 - HVP - ENWL'!Q110</f>
        <v>25</v>
      </c>
      <c r="R113" s="59">
        <f t="shared" ref="R113:R115" si="639">SUM(M113:Q113)</f>
        <v>191</v>
      </c>
      <c r="S113" s="52">
        <f>'[9]NAW7 - HVP - ENWL'!S110</f>
        <v>0</v>
      </c>
      <c r="T113" s="52">
        <f>'[9]NAW7 - HVP - ENWL'!T110</f>
        <v>0</v>
      </c>
      <c r="U113" s="52">
        <f>'[9]NAW7 - HVP - ENWL'!U110</f>
        <v>0</v>
      </c>
      <c r="V113" s="52">
        <f>'[9]NAW7 - HVP - ENWL'!V110</f>
        <v>0</v>
      </c>
      <c r="W113" s="52">
        <f>'[9]NAW7 - HVP - ENWL'!W110</f>
        <v>0</v>
      </c>
      <c r="X113" s="59">
        <f t="shared" ref="X113:X115" si="640">SUM(S113:W113)</f>
        <v>0</v>
      </c>
      <c r="Y113" s="52">
        <f>'[9]NAW7 - HVP - ENWL'!Y110</f>
        <v>13</v>
      </c>
      <c r="Z113" s="52">
        <f>'[9]NAW7 - HVP - ENWL'!Z110</f>
        <v>33</v>
      </c>
      <c r="AA113" s="52">
        <f>'[9]NAW7 - HVP - ENWL'!AA110</f>
        <v>62</v>
      </c>
      <c r="AB113" s="52">
        <f>'[9]NAW7 - HVP - ENWL'!AB110</f>
        <v>39</v>
      </c>
      <c r="AC113" s="52">
        <f>'[9]NAW7 - HVP - ENWL'!AC110</f>
        <v>45</v>
      </c>
      <c r="AD113" s="59">
        <f t="shared" ref="AD113:AD115" si="641">SUM(Y113:AC113)</f>
        <v>192</v>
      </c>
      <c r="AE113" s="52">
        <f>'[9]NAW7 - HVP - ENWL'!AE110</f>
        <v>0</v>
      </c>
      <c r="AF113" s="52">
        <f>'[9]NAW7 - HVP - ENWL'!AF110</f>
        <v>0</v>
      </c>
      <c r="AG113" s="52">
        <f>'[9]NAW7 - HVP - ENWL'!AG110</f>
        <v>0</v>
      </c>
      <c r="AH113" s="52">
        <f>'[9]NAW7 - HVP - ENWL'!AH110</f>
        <v>0</v>
      </c>
      <c r="AI113" s="52">
        <f>'[9]NAW7 - HVP - ENWL'!AI110</f>
        <v>0</v>
      </c>
      <c r="AJ113" s="59">
        <f t="shared" ref="AJ113:AJ115" si="642">SUM(AE113:AI113)</f>
        <v>0</v>
      </c>
      <c r="AK113" s="52">
        <f>'[9]NAW7 - HVP - ENWL'!AK110</f>
        <v>9</v>
      </c>
      <c r="AL113" s="52">
        <f>'[9]NAW7 - HVP - ENWL'!AL110</f>
        <v>33</v>
      </c>
      <c r="AM113" s="52">
        <f>'[9]NAW7 - HVP - ENWL'!AM110</f>
        <v>19</v>
      </c>
      <c r="AN113" s="52">
        <f>'[9]NAW7 - HVP - ENWL'!AN110</f>
        <v>39</v>
      </c>
      <c r="AO113" s="52">
        <f>'[9]NAW7 - HVP - ENWL'!AO110</f>
        <v>92</v>
      </c>
      <c r="AP113" s="59">
        <f t="shared" ref="AP113:AP115" si="643">SUM(AK113:AO113)</f>
        <v>192</v>
      </c>
      <c r="BB113" s="6"/>
      <c r="BC113" s="6"/>
      <c r="BD113" s="58" t="s">
        <v>28</v>
      </c>
      <c r="BE113" s="172">
        <f>'ENWL - HI Probs. of Failure '!O$33</f>
        <v>1.2041E-3</v>
      </c>
      <c r="BF113" s="172">
        <f>'ENWL - HI Probs. of Failure '!P$33</f>
        <v>1.2163999999999999E-3</v>
      </c>
      <c r="BG113" s="172">
        <f>'ENWL - HI Probs. of Failure '!Q$33</f>
        <v>2.1045E-3</v>
      </c>
      <c r="BH113" s="172">
        <f>'ENWL - HI Probs. of Failure '!R$33</f>
        <v>4.0956999999999999E-3</v>
      </c>
      <c r="BI113" s="172">
        <f>'ENWL - HI Probs. of Failure '!S$33</f>
        <v>7.5599999999999999E-3</v>
      </c>
      <c r="BJ113" s="176"/>
      <c r="BK113" s="6"/>
      <c r="BL113" s="58" t="s">
        <v>28</v>
      </c>
      <c r="BM113" s="194">
        <f>$BM3*'ENWL - Ave Crit'!$Q$33</f>
        <v>317306</v>
      </c>
      <c r="BN113" s="194">
        <f>$BM3*'ENWL - Ave Crit'!$Q$33</f>
        <v>317306</v>
      </c>
      <c r="BO113" s="194">
        <f>$BM3*'ENWL - Ave Crit'!$Q$33</f>
        <v>317306</v>
      </c>
      <c r="BP113" s="194">
        <f>$BM3*'ENWL - Ave Crit'!$Q$33</f>
        <v>317306</v>
      </c>
      <c r="BQ113" s="194">
        <f>$BM3*'ENWL - Ave Crit'!$Q$33</f>
        <v>317306</v>
      </c>
      <c r="BR113" s="176"/>
      <c r="BS113" s="6"/>
      <c r="BT113" s="58" t="s">
        <v>28</v>
      </c>
      <c r="BU113" s="24">
        <f t="shared" si="418"/>
        <v>382.06815460000001</v>
      </c>
      <c r="BV113" s="24">
        <f t="shared" si="418"/>
        <v>385.97101839999993</v>
      </c>
      <c r="BW113" s="24">
        <f t="shared" si="418"/>
        <v>667.77047700000003</v>
      </c>
      <c r="BX113" s="24">
        <f t="shared" si="418"/>
        <v>1299.5901842000001</v>
      </c>
      <c r="BY113" s="24">
        <f t="shared" si="418"/>
        <v>2398.8333600000001</v>
      </c>
      <c r="BZ113" s="6"/>
      <c r="CA113" s="6"/>
      <c r="CB113" s="58" t="s">
        <v>28</v>
      </c>
      <c r="CC113" s="195">
        <f t="shared" ref="CC113:CC115" si="644">IF(BU113="","",M113*BU113)</f>
        <v>5731.0223190000006</v>
      </c>
      <c r="CD113" s="195">
        <f t="shared" si="630"/>
        <v>16210.782772799997</v>
      </c>
      <c r="CE113" s="195">
        <f t="shared" si="630"/>
        <v>60099.342929999999</v>
      </c>
      <c r="CF113" s="195">
        <f t="shared" si="630"/>
        <v>24692.2134998</v>
      </c>
      <c r="CG113" s="195">
        <f t="shared" si="630"/>
        <v>59970.834000000003</v>
      </c>
      <c r="CH113" s="198">
        <f t="shared" si="483"/>
        <v>166704.19552159999</v>
      </c>
      <c r="CI113" s="68"/>
      <c r="CJ113" s="68"/>
      <c r="CK113" s="195">
        <f t="shared" si="631"/>
        <v>7259.2949374</v>
      </c>
      <c r="CL113" s="195">
        <f t="shared" si="631"/>
        <v>16210.782772799997</v>
      </c>
      <c r="CM113" s="195">
        <f t="shared" si="631"/>
        <v>60099.342929999999</v>
      </c>
      <c r="CN113" s="195">
        <f t="shared" si="631"/>
        <v>24692.2134998</v>
      </c>
      <c r="CO113" s="195">
        <f t="shared" si="631"/>
        <v>52774.333920000005</v>
      </c>
      <c r="CP113" s="198">
        <f t="shared" si="419"/>
        <v>161035.96805999998</v>
      </c>
      <c r="CS113" s="195">
        <f t="shared" ref="CS113:CS115" si="645">IF(BU113="","",Y113*BU113)</f>
        <v>4966.8860098000005</v>
      </c>
      <c r="CT113" s="195">
        <f t="shared" si="632"/>
        <v>12737.043607199997</v>
      </c>
      <c r="CU113" s="195">
        <f t="shared" si="632"/>
        <v>41401.769574000005</v>
      </c>
      <c r="CV113" s="195">
        <f t="shared" si="632"/>
        <v>50684.017183800002</v>
      </c>
      <c r="CW113" s="195">
        <f t="shared" si="632"/>
        <v>107947.5012</v>
      </c>
      <c r="CX113" s="198">
        <f t="shared" si="420"/>
        <v>217737.21757480002</v>
      </c>
      <c r="DA113" s="195">
        <f t="shared" ref="DA113:DA115" si="646">IF(BU113="","",(S113+Y113)*BU113)</f>
        <v>4966.8860098000005</v>
      </c>
      <c r="DB113" s="195">
        <f t="shared" si="633"/>
        <v>12737.043607199997</v>
      </c>
      <c r="DC113" s="195">
        <f t="shared" si="633"/>
        <v>41401.769574000005</v>
      </c>
      <c r="DD113" s="195">
        <f t="shared" si="633"/>
        <v>50684.017183800002</v>
      </c>
      <c r="DE113" s="195">
        <f t="shared" si="633"/>
        <v>107947.5012</v>
      </c>
      <c r="DF113" s="198">
        <f t="shared" si="421"/>
        <v>217737.21757480002</v>
      </c>
      <c r="DI113" s="195">
        <f t="shared" ref="DI113:DI115" si="647">IF(BU113="","",AK113*BU113)</f>
        <v>3438.6133914000002</v>
      </c>
      <c r="DJ113" s="195">
        <f t="shared" si="634"/>
        <v>12737.043607199997</v>
      </c>
      <c r="DK113" s="195">
        <f t="shared" si="634"/>
        <v>12687.639063000001</v>
      </c>
      <c r="DL113" s="195">
        <f t="shared" si="634"/>
        <v>50684.017183800002</v>
      </c>
      <c r="DM113" s="195">
        <f t="shared" si="634"/>
        <v>220692.66912000001</v>
      </c>
      <c r="DN113" s="198">
        <f t="shared" si="423"/>
        <v>300239.98236540001</v>
      </c>
      <c r="DQ113" s="195">
        <f t="shared" ref="DQ113:DQ115" si="648">IF(BU113="","",(AE113+AK113)*BU113)</f>
        <v>3438.6133914000002</v>
      </c>
      <c r="DR113" s="195">
        <f t="shared" si="635"/>
        <v>12737.043607199997</v>
      </c>
      <c r="DS113" s="195">
        <f t="shared" si="635"/>
        <v>12687.639063000001</v>
      </c>
      <c r="DT113" s="195">
        <f t="shared" si="635"/>
        <v>50684.017183800002</v>
      </c>
      <c r="DU113" s="195">
        <f t="shared" si="635"/>
        <v>220692.66912000001</v>
      </c>
      <c r="DV113" s="198">
        <f t="shared" si="422"/>
        <v>300239.98236540001</v>
      </c>
    </row>
    <row r="114" spans="1:126" ht="25.5" customHeight="1">
      <c r="A114" s="19"/>
      <c r="B114" s="55"/>
      <c r="C114" s="55"/>
      <c r="D114" s="56">
        <f t="shared" si="636"/>
        <v>53</v>
      </c>
      <c r="E114" s="57">
        <f t="shared" si="637"/>
        <v>53</v>
      </c>
      <c r="F114" s="58" t="s">
        <v>30</v>
      </c>
      <c r="G114" s="52">
        <f>'[9]NAW7 - HVP - ENWL'!G111</f>
        <v>5</v>
      </c>
      <c r="H114" s="52">
        <f>'[9]NAW7 - HVP - ENWL'!H111</f>
        <v>12</v>
      </c>
      <c r="I114" s="52">
        <f>'[9]NAW7 - HVP - ENWL'!I111</f>
        <v>25</v>
      </c>
      <c r="J114" s="52">
        <f>'[9]NAW7 - HVP - ENWL'!J111</f>
        <v>5</v>
      </c>
      <c r="K114" s="52">
        <f>'[9]NAW7 - HVP - ENWL'!K111</f>
        <v>6</v>
      </c>
      <c r="L114" s="59">
        <f t="shared" si="638"/>
        <v>53</v>
      </c>
      <c r="M114" s="52">
        <f>'[9]NAW7 - HVP - ENWL'!M111</f>
        <v>4</v>
      </c>
      <c r="N114" s="52">
        <f>'[9]NAW7 - HVP - ENWL'!N111</f>
        <v>12</v>
      </c>
      <c r="O114" s="52">
        <f>'[9]NAW7 - HVP - ENWL'!O111</f>
        <v>25</v>
      </c>
      <c r="P114" s="52">
        <f>'[9]NAW7 - HVP - ENWL'!P111</f>
        <v>5</v>
      </c>
      <c r="Q114" s="52">
        <f>'[9]NAW7 - HVP - ENWL'!Q111</f>
        <v>7</v>
      </c>
      <c r="R114" s="59">
        <f t="shared" si="639"/>
        <v>53</v>
      </c>
      <c r="S114" s="52">
        <f>'[9]NAW7 - HVP - ENWL'!S111</f>
        <v>0</v>
      </c>
      <c r="T114" s="52">
        <f>'[9]NAW7 - HVP - ENWL'!T111</f>
        <v>0</v>
      </c>
      <c r="U114" s="52">
        <f>'[9]NAW7 - HVP - ENWL'!U111</f>
        <v>0</v>
      </c>
      <c r="V114" s="52">
        <f>'[9]NAW7 - HVP - ENWL'!V111</f>
        <v>0</v>
      </c>
      <c r="W114" s="52">
        <f>'[9]NAW7 - HVP - ENWL'!W111</f>
        <v>0</v>
      </c>
      <c r="X114" s="59">
        <f t="shared" si="640"/>
        <v>0</v>
      </c>
      <c r="Y114" s="52">
        <f>'[9]NAW7 - HVP - ENWL'!Y111</f>
        <v>4</v>
      </c>
      <c r="Z114" s="52">
        <f>'[9]NAW7 - HVP - ENWL'!Z111</f>
        <v>9</v>
      </c>
      <c r="AA114" s="52">
        <f>'[9]NAW7 - HVP - ENWL'!AA111</f>
        <v>17</v>
      </c>
      <c r="AB114" s="52">
        <f>'[9]NAW7 - HVP - ENWL'!AB111</f>
        <v>11</v>
      </c>
      <c r="AC114" s="52">
        <f>'[9]NAW7 - HVP - ENWL'!AC111</f>
        <v>13</v>
      </c>
      <c r="AD114" s="59">
        <f t="shared" si="641"/>
        <v>54</v>
      </c>
      <c r="AE114" s="52">
        <f>'[9]NAW7 - HVP - ENWL'!AE111</f>
        <v>0</v>
      </c>
      <c r="AF114" s="52">
        <f>'[9]NAW7 - HVP - ENWL'!AF111</f>
        <v>0</v>
      </c>
      <c r="AG114" s="52">
        <f>'[9]NAW7 - HVP - ENWL'!AG111</f>
        <v>0</v>
      </c>
      <c r="AH114" s="52">
        <f>'[9]NAW7 - HVP - ENWL'!AH111</f>
        <v>0</v>
      </c>
      <c r="AI114" s="52">
        <f>'[9]NAW7 - HVP - ENWL'!AI111</f>
        <v>0</v>
      </c>
      <c r="AJ114" s="59">
        <f t="shared" si="642"/>
        <v>0</v>
      </c>
      <c r="AK114" s="52">
        <f>'[9]NAW7 - HVP - ENWL'!AK111</f>
        <v>2</v>
      </c>
      <c r="AL114" s="52">
        <f>'[9]NAW7 - HVP - ENWL'!AL111</f>
        <v>9</v>
      </c>
      <c r="AM114" s="52">
        <f>'[9]NAW7 - HVP - ENWL'!AM111</f>
        <v>5</v>
      </c>
      <c r="AN114" s="52">
        <f>'[9]NAW7 - HVP - ENWL'!AN111</f>
        <v>11</v>
      </c>
      <c r="AO114" s="52">
        <f>'[9]NAW7 - HVP - ENWL'!AO111</f>
        <v>26</v>
      </c>
      <c r="AP114" s="59">
        <f t="shared" si="643"/>
        <v>53</v>
      </c>
      <c r="BB114" s="6"/>
      <c r="BC114" s="6"/>
      <c r="BD114" s="58" t="s">
        <v>30</v>
      </c>
      <c r="BE114" s="172">
        <f>'ENWL - HI Probs. of Failure '!O$33</f>
        <v>1.2041E-3</v>
      </c>
      <c r="BF114" s="172">
        <f>'ENWL - HI Probs. of Failure '!P$33</f>
        <v>1.2163999999999999E-3</v>
      </c>
      <c r="BG114" s="172">
        <f>'ENWL - HI Probs. of Failure '!Q$33</f>
        <v>2.1045E-3</v>
      </c>
      <c r="BH114" s="172">
        <f>'ENWL - HI Probs. of Failure '!R$33</f>
        <v>4.0956999999999999E-3</v>
      </c>
      <c r="BI114" s="172">
        <f>'ENWL - HI Probs. of Failure '!S$33</f>
        <v>7.5599999999999999E-3</v>
      </c>
      <c r="BJ114" s="176"/>
      <c r="BK114" s="6"/>
      <c r="BL114" s="58" t="s">
        <v>30</v>
      </c>
      <c r="BM114" s="194">
        <f>$BM4*'ENWL - Ave Crit'!$Q$33</f>
        <v>475959</v>
      </c>
      <c r="BN114" s="194">
        <f>$BM4*'ENWL - Ave Crit'!$Q$33</f>
        <v>475959</v>
      </c>
      <c r="BO114" s="194">
        <f>$BM4*'ENWL - Ave Crit'!$Q$33</f>
        <v>475959</v>
      </c>
      <c r="BP114" s="194">
        <f>$BM4*'ENWL - Ave Crit'!$Q$33</f>
        <v>475959</v>
      </c>
      <c r="BQ114" s="194">
        <f>$BM4*'ENWL - Ave Crit'!$Q$33</f>
        <v>475959</v>
      </c>
      <c r="BR114" s="176"/>
      <c r="BS114" s="6"/>
      <c r="BT114" s="58" t="s">
        <v>30</v>
      </c>
      <c r="BU114" s="24">
        <f t="shared" si="418"/>
        <v>573.10223189999999</v>
      </c>
      <c r="BV114" s="24">
        <f t="shared" si="418"/>
        <v>578.95652759999996</v>
      </c>
      <c r="BW114" s="24">
        <f t="shared" si="418"/>
        <v>1001.6557155</v>
      </c>
      <c r="BX114" s="24">
        <f t="shared" si="418"/>
        <v>1949.3852763</v>
      </c>
      <c r="BY114" s="24">
        <f t="shared" si="418"/>
        <v>3598.2500399999999</v>
      </c>
      <c r="BZ114" s="6"/>
      <c r="CA114" s="6"/>
      <c r="CB114" s="58" t="s">
        <v>30</v>
      </c>
      <c r="CC114" s="195">
        <f t="shared" si="644"/>
        <v>2292.4089276</v>
      </c>
      <c r="CD114" s="195">
        <f t="shared" si="630"/>
        <v>6947.4783312</v>
      </c>
      <c r="CE114" s="195">
        <f t="shared" si="630"/>
        <v>25041.392887500002</v>
      </c>
      <c r="CF114" s="195">
        <f t="shared" si="630"/>
        <v>9746.9263814999995</v>
      </c>
      <c r="CG114" s="195">
        <f t="shared" si="630"/>
        <v>25187.75028</v>
      </c>
      <c r="CH114" s="198">
        <f t="shared" si="483"/>
        <v>69215.956807800001</v>
      </c>
      <c r="CI114" s="68"/>
      <c r="CJ114" s="68"/>
      <c r="CK114" s="195">
        <f t="shared" si="631"/>
        <v>2865.5111594999998</v>
      </c>
      <c r="CL114" s="195">
        <f t="shared" si="631"/>
        <v>6947.4783312</v>
      </c>
      <c r="CM114" s="195">
        <f t="shared" si="631"/>
        <v>25041.392887500002</v>
      </c>
      <c r="CN114" s="195">
        <f t="shared" si="631"/>
        <v>9746.9263814999995</v>
      </c>
      <c r="CO114" s="195">
        <f t="shared" si="631"/>
        <v>21589.500240000001</v>
      </c>
      <c r="CP114" s="198">
        <f t="shared" si="419"/>
        <v>66190.808999700006</v>
      </c>
      <c r="CS114" s="195">
        <f t="shared" si="645"/>
        <v>2292.4089276</v>
      </c>
      <c r="CT114" s="195">
        <f t="shared" si="632"/>
        <v>5210.6087484</v>
      </c>
      <c r="CU114" s="195">
        <f t="shared" si="632"/>
        <v>17028.147163500002</v>
      </c>
      <c r="CV114" s="195">
        <f t="shared" si="632"/>
        <v>21443.238039299998</v>
      </c>
      <c r="CW114" s="195">
        <f t="shared" si="632"/>
        <v>46777.250520000001</v>
      </c>
      <c r="CX114" s="198">
        <f t="shared" si="420"/>
        <v>92751.653398800001</v>
      </c>
      <c r="DA114" s="195">
        <f t="shared" si="646"/>
        <v>2292.4089276</v>
      </c>
      <c r="DB114" s="195">
        <f t="shared" si="633"/>
        <v>5210.6087484</v>
      </c>
      <c r="DC114" s="195">
        <f t="shared" si="633"/>
        <v>17028.147163500002</v>
      </c>
      <c r="DD114" s="195">
        <f t="shared" si="633"/>
        <v>21443.238039299998</v>
      </c>
      <c r="DE114" s="195">
        <f t="shared" si="633"/>
        <v>46777.250520000001</v>
      </c>
      <c r="DF114" s="198">
        <f t="shared" si="421"/>
        <v>92751.653398800001</v>
      </c>
      <c r="DG114" s="6"/>
      <c r="DH114" s="6"/>
      <c r="DI114" s="195">
        <f t="shared" si="647"/>
        <v>1146.2044638</v>
      </c>
      <c r="DJ114" s="195">
        <f t="shared" si="634"/>
        <v>5210.6087484</v>
      </c>
      <c r="DK114" s="195">
        <f t="shared" si="634"/>
        <v>5008.2785775000002</v>
      </c>
      <c r="DL114" s="195">
        <f t="shared" si="634"/>
        <v>21443.238039299998</v>
      </c>
      <c r="DM114" s="195">
        <f t="shared" si="634"/>
        <v>93554.501040000003</v>
      </c>
      <c r="DN114" s="198">
        <f t="shared" si="423"/>
        <v>126362.830869</v>
      </c>
      <c r="DQ114" s="195">
        <f t="shared" si="648"/>
        <v>1146.2044638</v>
      </c>
      <c r="DR114" s="195">
        <f t="shared" si="635"/>
        <v>5210.6087484</v>
      </c>
      <c r="DS114" s="195">
        <f t="shared" si="635"/>
        <v>5008.2785775000002</v>
      </c>
      <c r="DT114" s="195">
        <f t="shared" si="635"/>
        <v>21443.238039299998</v>
      </c>
      <c r="DU114" s="195">
        <f t="shared" si="635"/>
        <v>93554.501040000003</v>
      </c>
      <c r="DV114" s="198">
        <f t="shared" si="422"/>
        <v>126362.830869</v>
      </c>
    </row>
    <row r="115" spans="1:126" ht="25.5" customHeight="1">
      <c r="A115" s="19"/>
      <c r="B115" s="55"/>
      <c r="C115" s="55"/>
      <c r="D115" s="56">
        <f t="shared" si="636"/>
        <v>36</v>
      </c>
      <c r="E115" s="57">
        <f t="shared" si="637"/>
        <v>36</v>
      </c>
      <c r="F115" s="58" t="s">
        <v>31</v>
      </c>
      <c r="G115" s="52">
        <f>'[9]NAW7 - HVP - ENWL'!G112</f>
        <v>4</v>
      </c>
      <c r="H115" s="52">
        <f>'[9]NAW7 - HVP - ENWL'!H112</f>
        <v>8</v>
      </c>
      <c r="I115" s="52">
        <f>'[9]NAW7 - HVP - ENWL'!I112</f>
        <v>17</v>
      </c>
      <c r="J115" s="52">
        <f>'[9]NAW7 - HVP - ENWL'!J112</f>
        <v>3</v>
      </c>
      <c r="K115" s="52">
        <f>'[9]NAW7 - HVP - ENWL'!K112</f>
        <v>4</v>
      </c>
      <c r="L115" s="59">
        <f t="shared" si="638"/>
        <v>36</v>
      </c>
      <c r="M115" s="52">
        <f>'[9]NAW7 - HVP - ENWL'!M112</f>
        <v>3</v>
      </c>
      <c r="N115" s="52">
        <f>'[9]NAW7 - HVP - ENWL'!N112</f>
        <v>8</v>
      </c>
      <c r="O115" s="52">
        <f>'[9]NAW7 - HVP - ENWL'!O112</f>
        <v>17</v>
      </c>
      <c r="P115" s="52">
        <f>'[9]NAW7 - HVP - ENWL'!P112</f>
        <v>3</v>
      </c>
      <c r="Q115" s="52">
        <f>'[9]NAW7 - HVP - ENWL'!Q112</f>
        <v>5</v>
      </c>
      <c r="R115" s="59">
        <f t="shared" si="639"/>
        <v>36</v>
      </c>
      <c r="S115" s="52">
        <f>'[9]NAW7 - HVP - ENWL'!S112</f>
        <v>0</v>
      </c>
      <c r="T115" s="52">
        <f>'[9]NAW7 - HVP - ENWL'!T112</f>
        <v>0</v>
      </c>
      <c r="U115" s="52">
        <f>'[9]NAW7 - HVP - ENWL'!U112</f>
        <v>0</v>
      </c>
      <c r="V115" s="52">
        <f>'[9]NAW7 - HVP - ENWL'!V112</f>
        <v>0</v>
      </c>
      <c r="W115" s="52">
        <f>'[9]NAW7 - HVP - ENWL'!W112</f>
        <v>0</v>
      </c>
      <c r="X115" s="59">
        <f t="shared" si="640"/>
        <v>0</v>
      </c>
      <c r="Y115" s="52">
        <f>'[9]NAW7 - HVP - ENWL'!Y112</f>
        <v>2</v>
      </c>
      <c r="Z115" s="52">
        <f>'[9]NAW7 - HVP - ENWL'!Z112</f>
        <v>6</v>
      </c>
      <c r="AA115" s="52">
        <f>'[9]NAW7 - HVP - ENWL'!AA112</f>
        <v>12</v>
      </c>
      <c r="AB115" s="52">
        <f>'[9]NAW7 - HVP - ENWL'!AB112</f>
        <v>7</v>
      </c>
      <c r="AC115" s="52">
        <f>'[9]NAW7 - HVP - ENWL'!AC112</f>
        <v>8</v>
      </c>
      <c r="AD115" s="59">
        <f t="shared" si="641"/>
        <v>35</v>
      </c>
      <c r="AE115" s="52">
        <f>'[9]NAW7 - HVP - ENWL'!AE112</f>
        <v>0</v>
      </c>
      <c r="AF115" s="52">
        <f>'[9]NAW7 - HVP - ENWL'!AF112</f>
        <v>0</v>
      </c>
      <c r="AG115" s="52">
        <f>'[9]NAW7 - HVP - ENWL'!AG112</f>
        <v>0</v>
      </c>
      <c r="AH115" s="52">
        <f>'[9]NAW7 - HVP - ENWL'!AH112</f>
        <v>0</v>
      </c>
      <c r="AI115" s="52">
        <f>'[9]NAW7 - HVP - ENWL'!AI112</f>
        <v>0</v>
      </c>
      <c r="AJ115" s="59">
        <f t="shared" si="642"/>
        <v>0</v>
      </c>
      <c r="AK115" s="52">
        <f>'[9]NAW7 - HVP - ENWL'!AK112</f>
        <v>2</v>
      </c>
      <c r="AL115" s="52">
        <f>'[9]NAW7 - HVP - ENWL'!AL112</f>
        <v>6</v>
      </c>
      <c r="AM115" s="52">
        <f>'[9]NAW7 - HVP - ENWL'!AM112</f>
        <v>4</v>
      </c>
      <c r="AN115" s="52">
        <f>'[9]NAW7 - HVP - ENWL'!AN112</f>
        <v>7</v>
      </c>
      <c r="AO115" s="52">
        <f>'[9]NAW7 - HVP - ENWL'!AO112</f>
        <v>17</v>
      </c>
      <c r="AP115" s="59">
        <f t="shared" si="643"/>
        <v>36</v>
      </c>
      <c r="BB115" s="6"/>
      <c r="BC115" s="6"/>
      <c r="BD115" s="58" t="s">
        <v>31</v>
      </c>
      <c r="BE115" s="172">
        <f>'ENWL - HI Probs. of Failure '!O$33</f>
        <v>1.2041E-3</v>
      </c>
      <c r="BF115" s="172">
        <f>'ENWL - HI Probs. of Failure '!P$33</f>
        <v>1.2163999999999999E-3</v>
      </c>
      <c r="BG115" s="172">
        <f>'ENWL - HI Probs. of Failure '!Q$33</f>
        <v>2.1045E-3</v>
      </c>
      <c r="BH115" s="172">
        <f>'ENWL - HI Probs. of Failure '!R$33</f>
        <v>4.0956999999999999E-3</v>
      </c>
      <c r="BI115" s="172">
        <f>'ENWL - HI Probs. of Failure '!S$33</f>
        <v>7.5599999999999999E-3</v>
      </c>
      <c r="BJ115" s="176"/>
      <c r="BK115" s="6"/>
      <c r="BL115" s="58" t="s">
        <v>31</v>
      </c>
      <c r="BM115" s="194">
        <f>$BM5*'ENWL - Ave Crit'!$Q$33</f>
        <v>793265</v>
      </c>
      <c r="BN115" s="194">
        <f>$BM5*'ENWL - Ave Crit'!$Q$33</f>
        <v>793265</v>
      </c>
      <c r="BO115" s="194">
        <f>$BM5*'ENWL - Ave Crit'!$Q$33</f>
        <v>793265</v>
      </c>
      <c r="BP115" s="194">
        <f>$BM5*'ENWL - Ave Crit'!$Q$33</f>
        <v>793265</v>
      </c>
      <c r="BQ115" s="194">
        <f>$BM5*'ENWL - Ave Crit'!$Q$33</f>
        <v>793265</v>
      </c>
      <c r="BR115" s="176"/>
      <c r="BS115" s="6"/>
      <c r="BT115" s="58" t="s">
        <v>31</v>
      </c>
      <c r="BU115" s="24">
        <f t="shared" si="418"/>
        <v>955.17038650000006</v>
      </c>
      <c r="BV115" s="24">
        <f t="shared" si="418"/>
        <v>964.92754599999989</v>
      </c>
      <c r="BW115" s="24">
        <f t="shared" si="418"/>
        <v>1669.4261925000001</v>
      </c>
      <c r="BX115" s="24">
        <f t="shared" si="418"/>
        <v>3248.9754604999998</v>
      </c>
      <c r="BY115" s="24">
        <f t="shared" si="418"/>
        <v>5997.0833999999995</v>
      </c>
      <c r="BZ115" s="6"/>
      <c r="CA115" s="6"/>
      <c r="CB115" s="58" t="s">
        <v>31</v>
      </c>
      <c r="CC115" s="195">
        <f t="shared" si="644"/>
        <v>2865.5111595000003</v>
      </c>
      <c r="CD115" s="195">
        <f t="shared" si="630"/>
        <v>7719.4203679999991</v>
      </c>
      <c r="CE115" s="195">
        <f t="shared" si="630"/>
        <v>28380.2452725</v>
      </c>
      <c r="CF115" s="195">
        <f t="shared" si="630"/>
        <v>9746.9263814999995</v>
      </c>
      <c r="CG115" s="195">
        <f t="shared" si="630"/>
        <v>29985.416999999998</v>
      </c>
      <c r="CH115" s="198">
        <f t="shared" si="483"/>
        <v>78697.520181500004</v>
      </c>
      <c r="CI115" s="68"/>
      <c r="CJ115" s="68"/>
      <c r="CK115" s="195">
        <f t="shared" si="631"/>
        <v>3820.6815460000003</v>
      </c>
      <c r="CL115" s="195">
        <f t="shared" si="631"/>
        <v>7719.4203679999991</v>
      </c>
      <c r="CM115" s="195">
        <f t="shared" si="631"/>
        <v>28380.2452725</v>
      </c>
      <c r="CN115" s="195">
        <f t="shared" si="631"/>
        <v>9746.9263814999995</v>
      </c>
      <c r="CO115" s="195">
        <f t="shared" si="631"/>
        <v>23988.333599999998</v>
      </c>
      <c r="CP115" s="198">
        <f t="shared" si="419"/>
        <v>73655.607168000002</v>
      </c>
      <c r="CS115" s="195">
        <f t="shared" si="645"/>
        <v>1910.3407730000001</v>
      </c>
      <c r="CT115" s="195">
        <f t="shared" si="632"/>
        <v>5789.5652759999994</v>
      </c>
      <c r="CU115" s="195">
        <f t="shared" si="632"/>
        <v>20033.114310000001</v>
      </c>
      <c r="CV115" s="195">
        <f t="shared" si="632"/>
        <v>22742.828223500001</v>
      </c>
      <c r="CW115" s="195">
        <f t="shared" si="632"/>
        <v>47976.667199999996</v>
      </c>
      <c r="CX115" s="198">
        <f t="shared" si="420"/>
        <v>98452.515782500006</v>
      </c>
      <c r="DA115" s="195">
        <f t="shared" si="646"/>
        <v>1910.3407730000001</v>
      </c>
      <c r="DB115" s="195">
        <f t="shared" si="633"/>
        <v>5789.5652759999994</v>
      </c>
      <c r="DC115" s="195">
        <f t="shared" si="633"/>
        <v>20033.114310000001</v>
      </c>
      <c r="DD115" s="195">
        <f t="shared" si="633"/>
        <v>22742.828223500001</v>
      </c>
      <c r="DE115" s="195">
        <f t="shared" si="633"/>
        <v>47976.667199999996</v>
      </c>
      <c r="DF115" s="198">
        <f t="shared" si="421"/>
        <v>98452.515782500006</v>
      </c>
      <c r="DG115" s="6"/>
      <c r="DH115" s="6"/>
      <c r="DI115" s="195">
        <f t="shared" si="647"/>
        <v>1910.3407730000001</v>
      </c>
      <c r="DJ115" s="195">
        <f t="shared" si="634"/>
        <v>5789.5652759999994</v>
      </c>
      <c r="DK115" s="195">
        <f t="shared" si="634"/>
        <v>6677.7047700000003</v>
      </c>
      <c r="DL115" s="195">
        <f t="shared" si="634"/>
        <v>22742.828223500001</v>
      </c>
      <c r="DM115" s="195">
        <f t="shared" si="634"/>
        <v>101950.4178</v>
      </c>
      <c r="DN115" s="198">
        <f t="shared" si="423"/>
        <v>139070.85684249998</v>
      </c>
      <c r="DO115" s="6"/>
      <c r="DP115" s="6"/>
      <c r="DQ115" s="195">
        <f t="shared" si="648"/>
        <v>1910.3407730000001</v>
      </c>
      <c r="DR115" s="195">
        <f t="shared" si="635"/>
        <v>5789.5652759999994</v>
      </c>
      <c r="DS115" s="195">
        <f t="shared" si="635"/>
        <v>6677.7047700000003</v>
      </c>
      <c r="DT115" s="195">
        <f t="shared" si="635"/>
        <v>22742.828223500001</v>
      </c>
      <c r="DU115" s="195">
        <f t="shared" si="635"/>
        <v>101950.4178</v>
      </c>
      <c r="DV115" s="198">
        <f t="shared" si="422"/>
        <v>139070.85684249998</v>
      </c>
    </row>
    <row r="116" spans="1:126" ht="25.5" customHeight="1" thickBot="1">
      <c r="A116" s="19"/>
      <c r="B116" s="60"/>
      <c r="C116" s="61"/>
      <c r="D116" s="62">
        <f>SUM(D112:D115)</f>
        <v>720</v>
      </c>
      <c r="E116" s="63">
        <f>SUM(E112:E115)</f>
        <v>720</v>
      </c>
      <c r="F116" s="64"/>
      <c r="G116" s="65">
        <f>SUM(G112:G115)</f>
        <v>73</v>
      </c>
      <c r="H116" s="66">
        <f t="shared" ref="H116:K116" si="649">SUM(H112:H115)</f>
        <v>158</v>
      </c>
      <c r="I116" s="66">
        <f t="shared" si="649"/>
        <v>338</v>
      </c>
      <c r="J116" s="66">
        <f t="shared" si="649"/>
        <v>70</v>
      </c>
      <c r="K116" s="66">
        <f t="shared" si="649"/>
        <v>81</v>
      </c>
      <c r="L116" s="67"/>
      <c r="M116" s="65">
        <f>SUM(M112:M115)</f>
        <v>57</v>
      </c>
      <c r="N116" s="66">
        <f t="shared" ref="N116:Q116" si="650">SUM(N112:N115)</f>
        <v>157</v>
      </c>
      <c r="O116" s="66">
        <f t="shared" si="650"/>
        <v>338</v>
      </c>
      <c r="P116" s="66">
        <f t="shared" si="650"/>
        <v>70</v>
      </c>
      <c r="Q116" s="66">
        <f t="shared" si="650"/>
        <v>96</v>
      </c>
      <c r="R116" s="67"/>
      <c r="S116" s="65">
        <f>SUM(S112:S115)</f>
        <v>0</v>
      </c>
      <c r="T116" s="66">
        <f t="shared" ref="T116:W116" si="651">SUM(T112:T115)</f>
        <v>0</v>
      </c>
      <c r="U116" s="66">
        <f t="shared" si="651"/>
        <v>0</v>
      </c>
      <c r="V116" s="66">
        <f t="shared" si="651"/>
        <v>0</v>
      </c>
      <c r="W116" s="66">
        <f t="shared" si="651"/>
        <v>0</v>
      </c>
      <c r="X116" s="67"/>
      <c r="Y116" s="65">
        <f>SUM(Y112:Y115)</f>
        <v>48</v>
      </c>
      <c r="Z116" s="66">
        <f t="shared" ref="Z116:AC116" si="652">SUM(Z112:Z115)</f>
        <v>123</v>
      </c>
      <c r="AA116" s="66">
        <f t="shared" si="652"/>
        <v>234</v>
      </c>
      <c r="AB116" s="66">
        <f t="shared" si="652"/>
        <v>147</v>
      </c>
      <c r="AC116" s="66">
        <f t="shared" si="652"/>
        <v>168</v>
      </c>
      <c r="AD116" s="67"/>
      <c r="AE116" s="65">
        <f>SUM(AE112:AE115)</f>
        <v>0</v>
      </c>
      <c r="AF116" s="66">
        <f t="shared" ref="AF116:AI116" si="653">SUM(AF112:AF115)</f>
        <v>0</v>
      </c>
      <c r="AG116" s="66">
        <f t="shared" si="653"/>
        <v>0</v>
      </c>
      <c r="AH116" s="66">
        <f t="shared" si="653"/>
        <v>0</v>
      </c>
      <c r="AI116" s="66">
        <f t="shared" si="653"/>
        <v>0</v>
      </c>
      <c r="AJ116" s="67"/>
      <c r="AK116" s="65">
        <f>SUM(AK112:AK115)</f>
        <v>33</v>
      </c>
      <c r="AL116" s="66">
        <f t="shared" ref="AL116:AO116" si="654">SUM(AL112:AL115)</f>
        <v>124</v>
      </c>
      <c r="AM116" s="66">
        <f t="shared" si="654"/>
        <v>73</v>
      </c>
      <c r="AN116" s="66">
        <f t="shared" si="654"/>
        <v>145</v>
      </c>
      <c r="AO116" s="66">
        <f t="shared" si="654"/>
        <v>345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20249.612193800003</v>
      </c>
      <c r="CD116" s="197">
        <f t="shared" ref="CD116:CG116" si="655">SUM(CD112:CD115)</f>
        <v>56544.754195599991</v>
      </c>
      <c r="CE116" s="197">
        <f t="shared" si="655"/>
        <v>209813.48387339999</v>
      </c>
      <c r="CF116" s="197">
        <f t="shared" si="655"/>
        <v>83303.730807219996</v>
      </c>
      <c r="CG116" s="197">
        <f t="shared" si="655"/>
        <v>214215.81904799998</v>
      </c>
      <c r="CH116" s="198">
        <f t="shared" si="483"/>
        <v>584127.4001180199</v>
      </c>
      <c r="CI116" s="68"/>
      <c r="CJ116" s="68"/>
      <c r="CK116" s="197">
        <f>SUM(CK112:CK115)</f>
        <v>25980.634512799996</v>
      </c>
      <c r="CL116" s="197">
        <f t="shared" ref="CL116:CO116" si="656">SUM(CL112:CL115)</f>
        <v>56814.933908479994</v>
      </c>
      <c r="CM116" s="197">
        <f t="shared" si="656"/>
        <v>209813.48387339999</v>
      </c>
      <c r="CN116" s="197">
        <f t="shared" si="656"/>
        <v>83303.730807219996</v>
      </c>
      <c r="CO116" s="197">
        <f t="shared" si="656"/>
        <v>180632.152008</v>
      </c>
      <c r="CP116" s="198">
        <f t="shared" si="419"/>
        <v>556544.93510989996</v>
      </c>
      <c r="CS116" s="197">
        <f>SUM(CS112:CS115)</f>
        <v>16925.61924878</v>
      </c>
      <c r="CT116" s="197">
        <f t="shared" ref="CT116:CW116" si="657">SUM(CT112:CT115)</f>
        <v>44000.696097599997</v>
      </c>
      <c r="CU116" s="197">
        <f t="shared" si="657"/>
        <v>145306.85579520001</v>
      </c>
      <c r="CV116" s="197">
        <f t="shared" si="657"/>
        <v>176744.26505119997</v>
      </c>
      <c r="CW116" s="197">
        <f t="shared" si="657"/>
        <v>373978.12082399998</v>
      </c>
      <c r="CX116" s="198">
        <f t="shared" si="420"/>
        <v>756955.5570167799</v>
      </c>
      <c r="DA116" s="197">
        <f>SUM(DA112:DA115)</f>
        <v>16925.61924878</v>
      </c>
      <c r="DB116" s="197">
        <f t="shared" ref="DB116:DE116" si="658">SUM(DB112:DB115)</f>
        <v>44000.696097599997</v>
      </c>
      <c r="DC116" s="197">
        <f t="shared" si="658"/>
        <v>145306.85579520001</v>
      </c>
      <c r="DD116" s="197">
        <f t="shared" si="658"/>
        <v>176744.26505119997</v>
      </c>
      <c r="DE116" s="197">
        <f t="shared" si="658"/>
        <v>373978.12082399998</v>
      </c>
      <c r="DF116" s="198">
        <f t="shared" si="421"/>
        <v>756955.5570167799</v>
      </c>
      <c r="DG116" s="6"/>
      <c r="DH116" s="6"/>
      <c r="DI116" s="197">
        <f>SUM(DI112:DI115)</f>
        <v>11844.112792600001</v>
      </c>
      <c r="DJ116" s="197">
        <f t="shared" ref="DJ116:DM116" si="659">SUM(DJ112:DJ115)</f>
        <v>44270.87581048</v>
      </c>
      <c r="DK116" s="197">
        <f t="shared" si="659"/>
        <v>45408.392435999995</v>
      </c>
      <c r="DL116" s="197">
        <f t="shared" si="659"/>
        <v>174924.83879331997</v>
      </c>
      <c r="DM116" s="197">
        <f t="shared" si="659"/>
        <v>768826.09187999996</v>
      </c>
      <c r="DN116" s="198">
        <f t="shared" si="423"/>
        <v>1045274.3117123999</v>
      </c>
      <c r="DO116" s="6"/>
      <c r="DP116" s="6"/>
      <c r="DQ116" s="197">
        <f>SUM(DQ112:DQ115)</f>
        <v>11844.112792600001</v>
      </c>
      <c r="DR116" s="197">
        <f t="shared" ref="DR116:DU116" si="660">SUM(DR112:DR115)</f>
        <v>44270.87581048</v>
      </c>
      <c r="DS116" s="197">
        <f t="shared" si="660"/>
        <v>45408.392435999995</v>
      </c>
      <c r="DT116" s="197">
        <f t="shared" si="660"/>
        <v>174924.83879331997</v>
      </c>
      <c r="DU116" s="197">
        <f t="shared" si="660"/>
        <v>768826.09187999996</v>
      </c>
      <c r="DV116" s="198">
        <f t="shared" si="422"/>
        <v>1045274.3117123999</v>
      </c>
    </row>
    <row r="117" spans="1:126" ht="25.5" customHeight="1">
      <c r="A117" s="19"/>
      <c r="B117" s="48" t="s">
        <v>44</v>
      </c>
      <c r="C117" s="48"/>
      <c r="D117" s="49">
        <f>L117</f>
        <v>0</v>
      </c>
      <c r="E117" s="50">
        <f>D117+SUM(AE117:AI117)</f>
        <v>0</v>
      </c>
      <c r="F117" s="51" t="s">
        <v>26</v>
      </c>
      <c r="G117" s="52">
        <f>'[9]NAW7 - HVP - ENWL'!G114</f>
        <v>0</v>
      </c>
      <c r="H117" s="52">
        <f>'[9]NAW7 - HVP - ENWL'!H114</f>
        <v>0</v>
      </c>
      <c r="I117" s="52">
        <f>'[9]NAW7 - HVP - ENWL'!I114</f>
        <v>0</v>
      </c>
      <c r="J117" s="52">
        <f>'[9]NAW7 - HVP - ENWL'!J114</f>
        <v>0</v>
      </c>
      <c r="K117" s="52">
        <f>'[9]NAW7 - HVP - ENWL'!K114</f>
        <v>0</v>
      </c>
      <c r="L117" s="53">
        <f>SUM(G117:K117)</f>
        <v>0</v>
      </c>
      <c r="M117" s="52">
        <f>'[9]NAW7 - HVP - ENWL'!M114</f>
        <v>0</v>
      </c>
      <c r="N117" s="52">
        <f>'[9]NAW7 - HVP - ENWL'!N114</f>
        <v>0</v>
      </c>
      <c r="O117" s="52">
        <f>'[9]NAW7 - HVP - ENWL'!O114</f>
        <v>0</v>
      </c>
      <c r="P117" s="52">
        <f>'[9]NAW7 - HVP - ENWL'!P114</f>
        <v>0</v>
      </c>
      <c r="Q117" s="52">
        <f>'[9]NAW7 - HVP - ENWL'!Q114</f>
        <v>0</v>
      </c>
      <c r="R117" s="53">
        <f>SUM(M117:Q117)</f>
        <v>0</v>
      </c>
      <c r="S117" s="52">
        <f>'[9]NAW7 - HVP - ENWL'!S114</f>
        <v>0</v>
      </c>
      <c r="T117" s="52">
        <f>'[9]NAW7 - HVP - ENWL'!T114</f>
        <v>0</v>
      </c>
      <c r="U117" s="52">
        <f>'[9]NAW7 - HVP - ENWL'!U114</f>
        <v>0</v>
      </c>
      <c r="V117" s="52">
        <f>'[9]NAW7 - HVP - ENWL'!V114</f>
        <v>0</v>
      </c>
      <c r="W117" s="52">
        <f>'[9]NAW7 - HVP - ENWL'!W114</f>
        <v>0</v>
      </c>
      <c r="X117" s="53">
        <f>SUM(S117:W117)</f>
        <v>0</v>
      </c>
      <c r="Y117" s="54">
        <f>'[9]NAW7 - HVP - ENWL'!Y114</f>
        <v>0</v>
      </c>
      <c r="Z117" s="54">
        <f>'[9]NAW7 - HVP - ENWL'!Z114</f>
        <v>0</v>
      </c>
      <c r="AA117" s="54">
        <f>'[9]NAW7 - HVP - ENWL'!AA114</f>
        <v>0</v>
      </c>
      <c r="AB117" s="54">
        <f>'[9]NAW7 - HVP - ENWL'!AB114</f>
        <v>0</v>
      </c>
      <c r="AC117" s="54">
        <f>'[9]NAW7 - HVP - ENWL'!AC114</f>
        <v>0</v>
      </c>
      <c r="AD117" s="53">
        <f>SUM(Y117:AC117)</f>
        <v>0</v>
      </c>
      <c r="AE117" s="54">
        <f>'[9]NAW7 - HVP - ENWL'!AE114</f>
        <v>0</v>
      </c>
      <c r="AF117" s="54">
        <f>'[9]NAW7 - HVP - ENWL'!AF114</f>
        <v>0</v>
      </c>
      <c r="AG117" s="54">
        <f>'[9]NAW7 - HVP - ENWL'!AG114</f>
        <v>0</v>
      </c>
      <c r="AH117" s="54">
        <f>'[9]NAW7 - HVP - ENWL'!AH114</f>
        <v>0</v>
      </c>
      <c r="AI117" s="54">
        <f>'[9]NAW7 - HVP - ENWL'!AI114</f>
        <v>0</v>
      </c>
      <c r="AJ117" s="53">
        <f>SUM(AE117:AI117)</f>
        <v>0</v>
      </c>
      <c r="AK117" s="54">
        <f>'[9]NAW7 - HVP - ENWL'!AK114</f>
        <v>0</v>
      </c>
      <c r="AL117" s="54">
        <f>'[9]NAW7 - HVP - ENWL'!AL114</f>
        <v>0</v>
      </c>
      <c r="AM117" s="54">
        <f>'[9]NAW7 - HVP - ENWL'!AM114</f>
        <v>0</v>
      </c>
      <c r="AN117" s="54">
        <f>'[9]NAW7 - HVP - ENWL'!AN114</f>
        <v>0</v>
      </c>
      <c r="AO117" s="54">
        <f>'[9]NAW7 - HVP - ENWL'!AO114</f>
        <v>0</v>
      </c>
      <c r="AP117" s="53">
        <f>SUM(AK117:AO117)</f>
        <v>0</v>
      </c>
      <c r="BB117" s="6"/>
      <c r="BC117" s="6"/>
      <c r="BD117" s="51" t="s">
        <v>26</v>
      </c>
      <c r="BE117" s="172">
        <f>'ENWL - HI Probs. of Failure '!O$34</f>
        <v>1E-3</v>
      </c>
      <c r="BF117" s="172">
        <f>'ENWL - HI Probs. of Failure '!P$34</f>
        <v>1E-3</v>
      </c>
      <c r="BG117" s="172">
        <f>'ENWL - HI Probs. of Failure '!Q$34</f>
        <v>3.0000000000000001E-3</v>
      </c>
      <c r="BH117" s="172">
        <f>'ENWL - HI Probs. of Failure '!R$34</f>
        <v>7.000000000000001E-3</v>
      </c>
      <c r="BI117" s="172">
        <f>'ENWL - HI Probs. of Failure '!S$34</f>
        <v>0.01</v>
      </c>
      <c r="BJ117" s="175"/>
      <c r="BK117" s="6"/>
      <c r="BL117" s="51" t="s">
        <v>26</v>
      </c>
      <c r="BM117" s="194">
        <f>$BM2*'ENWL - Ave Crit'!$Q$34</f>
        <v>87488.099999999991</v>
      </c>
      <c r="BN117" s="194">
        <f>$BM2*'ENWL - Ave Crit'!$Q$34</f>
        <v>87488.099999999991</v>
      </c>
      <c r="BO117" s="194">
        <f>$BM2*'ENWL - Ave Crit'!$Q$34</f>
        <v>87488.099999999991</v>
      </c>
      <c r="BP117" s="194">
        <f>$BM2*'ENWL - Ave Crit'!$Q$34</f>
        <v>87488.099999999991</v>
      </c>
      <c r="BQ117" s="194">
        <f>$BM2*'ENWL - Ave Crit'!$Q$34</f>
        <v>87488.099999999991</v>
      </c>
      <c r="BR117" s="175"/>
      <c r="BS117" s="6"/>
      <c r="BT117" s="51" t="s">
        <v>26</v>
      </c>
      <c r="BU117" s="24">
        <f t="shared" si="418"/>
        <v>87.488099999999989</v>
      </c>
      <c r="BV117" s="24">
        <f t="shared" si="418"/>
        <v>87.488099999999989</v>
      </c>
      <c r="BW117" s="24">
        <f t="shared" si="418"/>
        <v>262.46429999999998</v>
      </c>
      <c r="BX117" s="24">
        <f t="shared" si="418"/>
        <v>612.41669999999999</v>
      </c>
      <c r="BY117" s="24">
        <f t="shared" si="418"/>
        <v>874.88099999999997</v>
      </c>
      <c r="BZ117" s="6"/>
      <c r="CA117" s="6"/>
      <c r="CB117" s="51" t="s">
        <v>26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0</v>
      </c>
      <c r="CG117" s="195">
        <f t="shared" si="661"/>
        <v>0</v>
      </c>
      <c r="CH117" s="198">
        <f t="shared" si="483"/>
        <v>0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0</v>
      </c>
      <c r="CO117" s="195">
        <f t="shared" si="662"/>
        <v>0</v>
      </c>
      <c r="CP117" s="198">
        <f t="shared" si="419"/>
        <v>0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0</v>
      </c>
      <c r="CX117" s="198">
        <f t="shared" si="420"/>
        <v>0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0</v>
      </c>
      <c r="DF117" s="198">
        <f t="shared" si="421"/>
        <v>0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0</v>
      </c>
      <c r="DN117" s="198">
        <f t="shared" si="423"/>
        <v>0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0</v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227.06778301886811</v>
      </c>
      <c r="E118" s="57">
        <f t="shared" ref="E118:E120" si="668">D118+SUM(AE118:AI118)</f>
        <v>227.06778301886811</v>
      </c>
      <c r="F118" s="58" t="s">
        <v>28</v>
      </c>
      <c r="G118" s="52">
        <f>'[9]NAW7 - HVP - ENWL'!G115</f>
        <v>2.9790754716981218</v>
      </c>
      <c r="H118" s="52">
        <f>'[9]NAW7 - HVP - ENWL'!H115</f>
        <v>33.920002199808728</v>
      </c>
      <c r="I118" s="52">
        <f>'[9]NAW7 - HVP - ENWL'!I115</f>
        <v>35.101955656029958</v>
      </c>
      <c r="J118" s="52">
        <f>'[9]NAW7 - HVP - ENWL'!J115</f>
        <v>93.802554925658711</v>
      </c>
      <c r="K118" s="52">
        <f>'[9]NAW7 - HVP - ENWL'!K115</f>
        <v>61.264194765672585</v>
      </c>
      <c r="L118" s="59">
        <f t="shared" ref="L118:L120" si="669">SUM(G118:K118)</f>
        <v>227.06778301886811</v>
      </c>
      <c r="M118" s="52">
        <f>'[9]NAW7 - HVP - ENWL'!M115</f>
        <v>2.9320754716981217</v>
      </c>
      <c r="N118" s="52">
        <f>'[9]NAW7 - HVP - ENWL'!N115</f>
        <v>33.931950795583006</v>
      </c>
      <c r="O118" s="52">
        <f>'[9]NAW7 - HVP - ENWL'!O115</f>
        <v>35.137801443352799</v>
      </c>
      <c r="P118" s="52">
        <f>'[9]NAW7 - HVP - ENWL'!P115</f>
        <v>100.95111562472835</v>
      </c>
      <c r="Q118" s="52">
        <f>'[9]NAW7 - HVP - ENWL'!Q115</f>
        <v>61.287005721241663</v>
      </c>
      <c r="R118" s="59">
        <f t="shared" ref="R118:R120" si="670">SUM(M118:Q118)</f>
        <v>234.23994905660393</v>
      </c>
      <c r="S118" s="52">
        <f>'[9]NAW7 - HVP - ENWL'!S115</f>
        <v>0</v>
      </c>
      <c r="T118" s="52">
        <f>'[9]NAW7 - HVP - ENWL'!T115</f>
        <v>0</v>
      </c>
      <c r="U118" s="52">
        <f>'[9]NAW7 - HVP - ENWL'!U115</f>
        <v>0</v>
      </c>
      <c r="V118" s="52">
        <f>'[9]NAW7 - HVP - ENWL'!V115</f>
        <v>0</v>
      </c>
      <c r="W118" s="52">
        <f>'[9]NAW7 - HVP - ENWL'!W115</f>
        <v>0</v>
      </c>
      <c r="X118" s="59">
        <f t="shared" ref="X118:X120" si="671">SUM(S118:W118)</f>
        <v>0</v>
      </c>
      <c r="Y118" s="52">
        <f>'[9]NAW7 - HVP - ENWL'!Y115</f>
        <v>0.3413391716665452</v>
      </c>
      <c r="Z118" s="52">
        <f>'[9]NAW7 - HVP - ENWL'!Z115</f>
        <v>26.886004414053268</v>
      </c>
      <c r="AA118" s="52">
        <f>'[9]NAW7 - HVP - ENWL'!AA115</f>
        <v>37.739641643731034</v>
      </c>
      <c r="AB118" s="52">
        <f>'[9]NAW7 - HVP - ENWL'!AB115</f>
        <v>78.855280931281953</v>
      </c>
      <c r="AC118" s="52">
        <f>'[9]NAW7 - HVP - ENWL'!AC115</f>
        <v>83.245216858135109</v>
      </c>
      <c r="AD118" s="59">
        <f t="shared" ref="AD118:AD120" si="672">SUM(Y118:AC118)</f>
        <v>227.0674830188679</v>
      </c>
      <c r="AE118" s="52">
        <f>'[9]NAW7 - HVP - ENWL'!AE115</f>
        <v>0</v>
      </c>
      <c r="AF118" s="52">
        <f>'[9]NAW7 - HVP - ENWL'!AF115</f>
        <v>0</v>
      </c>
      <c r="AG118" s="52">
        <f>'[9]NAW7 - HVP - ENWL'!AG115</f>
        <v>0</v>
      </c>
      <c r="AH118" s="52">
        <f>'[9]NAW7 - HVP - ENWL'!AH115</f>
        <v>0</v>
      </c>
      <c r="AI118" s="52">
        <f>'[9]NAW7 - HVP - ENWL'!AI115</f>
        <v>0</v>
      </c>
      <c r="AJ118" s="59">
        <f t="shared" ref="AJ118:AJ120" si="673">SUM(AE118:AI118)</f>
        <v>0</v>
      </c>
      <c r="AK118" s="52">
        <f>'[9]NAW7 - HVP - ENWL'!AK115</f>
        <v>0.3413391716665452</v>
      </c>
      <c r="AL118" s="52">
        <f>'[9]NAW7 - HVP - ENWL'!AL115</f>
        <v>12.818098472172146</v>
      </c>
      <c r="AM118" s="52">
        <f>'[9]NAW7 - HVP - ENWL'!AM115</f>
        <v>39.892091630117569</v>
      </c>
      <c r="AN118" s="52">
        <f>'[9]NAW7 - HVP - ENWL'!AN115</f>
        <v>25.706671905576378</v>
      </c>
      <c r="AO118" s="52">
        <f>'[9]NAW7 - HVP - ENWL'!AO115</f>
        <v>148.30928183933528</v>
      </c>
      <c r="AP118" s="59">
        <f t="shared" ref="AP118:AP120" si="674">SUM(AK118:AO118)</f>
        <v>227.06748301886793</v>
      </c>
      <c r="BB118" s="6"/>
      <c r="BC118" s="6"/>
      <c r="BD118" s="58" t="s">
        <v>28</v>
      </c>
      <c r="BE118" s="172">
        <f>'ENWL - HI Probs. of Failure '!O$34</f>
        <v>1E-3</v>
      </c>
      <c r="BF118" s="172">
        <f>'ENWL - HI Probs. of Failure '!P$34</f>
        <v>1E-3</v>
      </c>
      <c r="BG118" s="172">
        <f>'ENWL - HI Probs. of Failure '!Q$34</f>
        <v>3.0000000000000001E-3</v>
      </c>
      <c r="BH118" s="172">
        <f>'ENWL - HI Probs. of Failure '!R$34</f>
        <v>7.000000000000001E-3</v>
      </c>
      <c r="BI118" s="172">
        <f>'ENWL - HI Probs. of Failure '!S$34</f>
        <v>0.01</v>
      </c>
      <c r="BJ118" s="176"/>
      <c r="BK118" s="6"/>
      <c r="BL118" s="58" t="s">
        <v>28</v>
      </c>
      <c r="BM118" s="194">
        <f>$BM3*'ENWL - Ave Crit'!$Q$34</f>
        <v>124983</v>
      </c>
      <c r="BN118" s="194">
        <f>$BM3*'ENWL - Ave Crit'!$Q$34</f>
        <v>124983</v>
      </c>
      <c r="BO118" s="194">
        <f>$BM3*'ENWL - Ave Crit'!$Q$34</f>
        <v>124983</v>
      </c>
      <c r="BP118" s="194">
        <f>$BM3*'ENWL - Ave Crit'!$Q$34</f>
        <v>124983</v>
      </c>
      <c r="BQ118" s="194">
        <f>$BM3*'ENWL - Ave Crit'!$Q$34</f>
        <v>124983</v>
      </c>
      <c r="BR118" s="176"/>
      <c r="BS118" s="6"/>
      <c r="BT118" s="58" t="s">
        <v>28</v>
      </c>
      <c r="BU118" s="24">
        <f t="shared" si="418"/>
        <v>124.983</v>
      </c>
      <c r="BV118" s="24">
        <f t="shared" si="418"/>
        <v>124.983</v>
      </c>
      <c r="BW118" s="24">
        <f t="shared" si="418"/>
        <v>374.94900000000001</v>
      </c>
      <c r="BX118" s="24">
        <f t="shared" si="418"/>
        <v>874.88100000000009</v>
      </c>
      <c r="BY118" s="24">
        <f t="shared" si="418"/>
        <v>1249.83</v>
      </c>
      <c r="BZ118" s="6"/>
      <c r="CA118" s="6"/>
      <c r="CB118" s="58" t="s">
        <v>28</v>
      </c>
      <c r="CC118" s="195">
        <f t="shared" ref="CC118:CC120" si="675">IF(BU118="","",M118*BU118)</f>
        <v>366.45958867924634</v>
      </c>
      <c r="CD118" s="195">
        <f t="shared" si="661"/>
        <v>4240.9170062843514</v>
      </c>
      <c r="CE118" s="195">
        <f t="shared" si="661"/>
        <v>13174.883513383689</v>
      </c>
      <c r="CF118" s="195">
        <f t="shared" si="661"/>
        <v>88320.212988877975</v>
      </c>
      <c r="CG118" s="195">
        <f t="shared" si="661"/>
        <v>76598.338360579466</v>
      </c>
      <c r="CH118" s="198">
        <f t="shared" si="483"/>
        <v>182700.81145780472</v>
      </c>
      <c r="CI118" s="68"/>
      <c r="CJ118" s="68"/>
      <c r="CK118" s="195">
        <f t="shared" si="662"/>
        <v>372.33378967924637</v>
      </c>
      <c r="CL118" s="195">
        <f t="shared" si="662"/>
        <v>4239.4236349386947</v>
      </c>
      <c r="CM118" s="195">
        <f t="shared" si="662"/>
        <v>13161.443171272776</v>
      </c>
      <c r="CN118" s="195">
        <f t="shared" si="662"/>
        <v>82066.073055915229</v>
      </c>
      <c r="CO118" s="195">
        <f t="shared" si="662"/>
        <v>76569.828543980562</v>
      </c>
      <c r="CP118" s="198">
        <f t="shared" si="419"/>
        <v>176409.10219578649</v>
      </c>
      <c r="CS118" s="195">
        <f t="shared" ref="CS118:CS120" si="676">IF(BU118="","",Y118*BU118)</f>
        <v>42.661593692399819</v>
      </c>
      <c r="CT118" s="195">
        <f t="shared" si="663"/>
        <v>3360.2934896816196</v>
      </c>
      <c r="CU118" s="195">
        <f t="shared" si="663"/>
        <v>14150.440894675308</v>
      </c>
      <c r="CV118" s="195">
        <f t="shared" si="663"/>
        <v>68988.9870364409</v>
      </c>
      <c r="CW118" s="195">
        <f t="shared" si="663"/>
        <v>104042.369385803</v>
      </c>
      <c r="CX118" s="198">
        <f t="shared" si="420"/>
        <v>190584.75240029325</v>
      </c>
      <c r="DA118" s="195">
        <f t="shared" ref="DA118:DA120" si="677">IF(BU118="","",(S118+Y118)*BU118)</f>
        <v>42.661593692399819</v>
      </c>
      <c r="DB118" s="195">
        <f t="shared" si="664"/>
        <v>3360.2934896816196</v>
      </c>
      <c r="DC118" s="195">
        <f t="shared" si="664"/>
        <v>14150.440894675308</v>
      </c>
      <c r="DD118" s="195">
        <f t="shared" si="664"/>
        <v>68988.9870364409</v>
      </c>
      <c r="DE118" s="195">
        <f t="shared" si="664"/>
        <v>104042.369385803</v>
      </c>
      <c r="DF118" s="198">
        <f t="shared" si="421"/>
        <v>190584.75240029325</v>
      </c>
      <c r="DG118" s="6"/>
      <c r="DH118" s="6"/>
      <c r="DI118" s="195">
        <f t="shared" ref="DI118:DI120" si="678">IF(BU118="","",AK118*BU118)</f>
        <v>42.661593692399819</v>
      </c>
      <c r="DJ118" s="195">
        <f t="shared" si="665"/>
        <v>1602.0444013474914</v>
      </c>
      <c r="DK118" s="195">
        <f t="shared" si="665"/>
        <v>14957.499864620953</v>
      </c>
      <c r="DL118" s="195">
        <f t="shared" si="665"/>
        <v>22490.27882342257</v>
      </c>
      <c r="DM118" s="195">
        <f t="shared" si="665"/>
        <v>185361.38972125642</v>
      </c>
      <c r="DN118" s="198">
        <f t="shared" si="423"/>
        <v>224453.87440433982</v>
      </c>
      <c r="DO118" s="6"/>
      <c r="DP118" s="6"/>
      <c r="DQ118" s="195">
        <f t="shared" ref="DQ118:DQ120" si="679">IF(BU118="","",(AE118+AK118)*BU118)</f>
        <v>42.661593692399819</v>
      </c>
      <c r="DR118" s="195">
        <f t="shared" si="666"/>
        <v>1602.0444013474914</v>
      </c>
      <c r="DS118" s="195">
        <f t="shared" si="666"/>
        <v>14957.499864620953</v>
      </c>
      <c r="DT118" s="195">
        <f t="shared" si="666"/>
        <v>22490.27882342257</v>
      </c>
      <c r="DU118" s="195">
        <f t="shared" si="666"/>
        <v>185361.38972125642</v>
      </c>
      <c r="DV118" s="198">
        <f t="shared" si="422"/>
        <v>224453.87440433982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30</v>
      </c>
      <c r="G119" s="52">
        <f>'[9]NAW7 - HVP - ENWL'!G116</f>
        <v>0</v>
      </c>
      <c r="H119" s="52">
        <f>'[9]NAW7 - HVP - ENWL'!H116</f>
        <v>0</v>
      </c>
      <c r="I119" s="52">
        <f>'[9]NAW7 - HVP - ENWL'!I116</f>
        <v>0</v>
      </c>
      <c r="J119" s="52">
        <f>'[9]NAW7 - HVP - ENWL'!J116</f>
        <v>0</v>
      </c>
      <c r="K119" s="52">
        <f>'[9]NAW7 - HVP - ENWL'!K116</f>
        <v>0</v>
      </c>
      <c r="L119" s="59">
        <f t="shared" si="669"/>
        <v>0</v>
      </c>
      <c r="M119" s="52">
        <f>'[9]NAW7 - HVP - ENWL'!M116</f>
        <v>0</v>
      </c>
      <c r="N119" s="52">
        <f>'[9]NAW7 - HVP - ENWL'!N116</f>
        <v>0</v>
      </c>
      <c r="O119" s="52">
        <f>'[9]NAW7 - HVP - ENWL'!O116</f>
        <v>0</v>
      </c>
      <c r="P119" s="52">
        <f>'[9]NAW7 - HVP - ENWL'!P116</f>
        <v>0</v>
      </c>
      <c r="Q119" s="52">
        <f>'[9]NAW7 - HVP - ENWL'!Q116</f>
        <v>0</v>
      </c>
      <c r="R119" s="59">
        <f t="shared" si="670"/>
        <v>0</v>
      </c>
      <c r="S119" s="52">
        <f>'[9]NAW7 - HVP - ENWL'!S116</f>
        <v>0</v>
      </c>
      <c r="T119" s="52">
        <f>'[9]NAW7 - HVP - ENWL'!T116</f>
        <v>0</v>
      </c>
      <c r="U119" s="52">
        <f>'[9]NAW7 - HVP - ENWL'!U116</f>
        <v>0</v>
      </c>
      <c r="V119" s="52">
        <f>'[9]NAW7 - HVP - ENWL'!V116</f>
        <v>0</v>
      </c>
      <c r="W119" s="52">
        <f>'[9]NAW7 - HVP - ENWL'!W116</f>
        <v>0</v>
      </c>
      <c r="X119" s="59">
        <f t="shared" si="671"/>
        <v>0</v>
      </c>
      <c r="Y119" s="52">
        <f>'[9]NAW7 - HVP - ENWL'!Y116</f>
        <v>0</v>
      </c>
      <c r="Z119" s="52">
        <f>'[9]NAW7 - HVP - ENWL'!Z116</f>
        <v>0</v>
      </c>
      <c r="AA119" s="52">
        <f>'[9]NAW7 - HVP - ENWL'!AA116</f>
        <v>0</v>
      </c>
      <c r="AB119" s="52">
        <f>'[9]NAW7 - HVP - ENWL'!AB116</f>
        <v>0</v>
      </c>
      <c r="AC119" s="52">
        <f>'[9]NAW7 - HVP - ENWL'!AC116</f>
        <v>0</v>
      </c>
      <c r="AD119" s="59">
        <f t="shared" si="672"/>
        <v>0</v>
      </c>
      <c r="AE119" s="52">
        <f>'[9]NAW7 - HVP - ENWL'!AE116</f>
        <v>0</v>
      </c>
      <c r="AF119" s="52">
        <f>'[9]NAW7 - HVP - ENWL'!AF116</f>
        <v>0</v>
      </c>
      <c r="AG119" s="52">
        <f>'[9]NAW7 - HVP - ENWL'!AG116</f>
        <v>0</v>
      </c>
      <c r="AH119" s="52">
        <f>'[9]NAW7 - HVP - ENWL'!AH116</f>
        <v>0</v>
      </c>
      <c r="AI119" s="52">
        <f>'[9]NAW7 - HVP - ENWL'!AI116</f>
        <v>0</v>
      </c>
      <c r="AJ119" s="59">
        <f t="shared" si="673"/>
        <v>0</v>
      </c>
      <c r="AK119" s="52">
        <f>'[9]NAW7 - HVP - ENWL'!AK116</f>
        <v>0</v>
      </c>
      <c r="AL119" s="52">
        <f>'[9]NAW7 - HVP - ENWL'!AL116</f>
        <v>0</v>
      </c>
      <c r="AM119" s="52">
        <f>'[9]NAW7 - HVP - ENWL'!AM116</f>
        <v>0</v>
      </c>
      <c r="AN119" s="52">
        <f>'[9]NAW7 - HVP - ENWL'!AN116</f>
        <v>0</v>
      </c>
      <c r="AO119" s="52">
        <f>'[9]NAW7 - HVP - ENWL'!AO116</f>
        <v>0</v>
      </c>
      <c r="AP119" s="59">
        <f t="shared" si="674"/>
        <v>0</v>
      </c>
      <c r="BB119" s="6"/>
      <c r="BC119" s="6"/>
      <c r="BD119" s="58" t="s">
        <v>30</v>
      </c>
      <c r="BE119" s="172">
        <f>'ENWL - HI Probs. of Failure '!O$34</f>
        <v>1E-3</v>
      </c>
      <c r="BF119" s="172">
        <f>'ENWL - HI Probs. of Failure '!P$34</f>
        <v>1E-3</v>
      </c>
      <c r="BG119" s="172">
        <f>'ENWL - HI Probs. of Failure '!Q$34</f>
        <v>3.0000000000000001E-3</v>
      </c>
      <c r="BH119" s="172">
        <f>'ENWL - HI Probs. of Failure '!R$34</f>
        <v>7.000000000000001E-3</v>
      </c>
      <c r="BI119" s="172">
        <f>'ENWL - HI Probs. of Failure '!S$34</f>
        <v>0.01</v>
      </c>
      <c r="BJ119" s="176"/>
      <c r="BK119" s="6"/>
      <c r="BL119" s="58" t="s">
        <v>30</v>
      </c>
      <c r="BM119" s="194">
        <f>$BM4*'ENWL - Ave Crit'!$Q$34</f>
        <v>187474.5</v>
      </c>
      <c r="BN119" s="194">
        <f>$BM4*'ENWL - Ave Crit'!$Q$34</f>
        <v>187474.5</v>
      </c>
      <c r="BO119" s="194">
        <f>$BM4*'ENWL - Ave Crit'!$Q$34</f>
        <v>187474.5</v>
      </c>
      <c r="BP119" s="194">
        <f>$BM4*'ENWL - Ave Crit'!$Q$34</f>
        <v>187474.5</v>
      </c>
      <c r="BQ119" s="194">
        <f>$BM4*'ENWL - Ave Crit'!$Q$34</f>
        <v>187474.5</v>
      </c>
      <c r="BR119" s="176"/>
      <c r="BS119" s="6"/>
      <c r="BT119" s="58" t="s">
        <v>30</v>
      </c>
      <c r="BU119" s="24">
        <f t="shared" si="418"/>
        <v>187.47450000000001</v>
      </c>
      <c r="BV119" s="24">
        <f t="shared" si="418"/>
        <v>187.47450000000001</v>
      </c>
      <c r="BW119" s="24">
        <f t="shared" si="418"/>
        <v>562.42349999999999</v>
      </c>
      <c r="BX119" s="24">
        <f t="shared" si="418"/>
        <v>1312.3215000000002</v>
      </c>
      <c r="BY119" s="24">
        <f t="shared" si="418"/>
        <v>1874.7450000000001</v>
      </c>
      <c r="BZ119" s="6"/>
      <c r="CA119" s="6"/>
      <c r="CB119" s="58" t="s">
        <v>30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0</v>
      </c>
      <c r="CG119" s="195">
        <f t="shared" si="661"/>
        <v>0</v>
      </c>
      <c r="CH119" s="198">
        <f t="shared" si="483"/>
        <v>0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0</v>
      </c>
      <c r="CO119" s="195">
        <f t="shared" si="662"/>
        <v>0</v>
      </c>
      <c r="CP119" s="198">
        <f t="shared" si="419"/>
        <v>0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0</v>
      </c>
      <c r="CW119" s="195">
        <f t="shared" si="663"/>
        <v>0</v>
      </c>
      <c r="CX119" s="198">
        <f t="shared" si="420"/>
        <v>0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0</v>
      </c>
      <c r="DE119" s="195">
        <f t="shared" si="664"/>
        <v>0</v>
      </c>
      <c r="DF119" s="198">
        <f t="shared" si="421"/>
        <v>0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0</v>
      </c>
      <c r="DN119" s="198">
        <f t="shared" si="423"/>
        <v>0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0</v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31</v>
      </c>
      <c r="G120" s="52">
        <f>'[9]NAW7 - HVP - ENWL'!G117</f>
        <v>0</v>
      </c>
      <c r="H120" s="52">
        <f>'[9]NAW7 - HVP - ENWL'!H117</f>
        <v>0</v>
      </c>
      <c r="I120" s="52">
        <f>'[9]NAW7 - HVP - ENWL'!I117</f>
        <v>0</v>
      </c>
      <c r="J120" s="52">
        <f>'[9]NAW7 - HVP - ENWL'!J117</f>
        <v>0</v>
      </c>
      <c r="K120" s="52">
        <f>'[9]NAW7 - HVP - ENWL'!K117</f>
        <v>0</v>
      </c>
      <c r="L120" s="59">
        <f t="shared" si="669"/>
        <v>0</v>
      </c>
      <c r="M120" s="52">
        <f>'[9]NAW7 - HVP - ENWL'!M117</f>
        <v>0</v>
      </c>
      <c r="N120" s="52">
        <f>'[9]NAW7 - HVP - ENWL'!N117</f>
        <v>0</v>
      </c>
      <c r="O120" s="52">
        <f>'[9]NAW7 - HVP - ENWL'!O117</f>
        <v>0</v>
      </c>
      <c r="P120" s="52">
        <f>'[9]NAW7 - HVP - ENWL'!P117</f>
        <v>0</v>
      </c>
      <c r="Q120" s="52">
        <f>'[9]NAW7 - HVP - ENWL'!Q117</f>
        <v>0</v>
      </c>
      <c r="R120" s="59">
        <f t="shared" si="670"/>
        <v>0</v>
      </c>
      <c r="S120" s="52">
        <f>'[9]NAW7 - HVP - ENWL'!S117</f>
        <v>0</v>
      </c>
      <c r="T120" s="52">
        <f>'[9]NAW7 - HVP - ENWL'!T117</f>
        <v>0</v>
      </c>
      <c r="U120" s="52">
        <f>'[9]NAW7 - HVP - ENWL'!U117</f>
        <v>0</v>
      </c>
      <c r="V120" s="52">
        <f>'[9]NAW7 - HVP - ENWL'!V117</f>
        <v>0</v>
      </c>
      <c r="W120" s="52">
        <f>'[9]NAW7 - HVP - ENWL'!W117</f>
        <v>0</v>
      </c>
      <c r="X120" s="59">
        <f t="shared" si="671"/>
        <v>0</v>
      </c>
      <c r="Y120" s="52">
        <f>'[9]NAW7 - HVP - ENWL'!Y117</f>
        <v>0</v>
      </c>
      <c r="Z120" s="52">
        <f>'[9]NAW7 - HVP - ENWL'!Z117</f>
        <v>0</v>
      </c>
      <c r="AA120" s="52">
        <f>'[9]NAW7 - HVP - ENWL'!AA117</f>
        <v>0</v>
      </c>
      <c r="AB120" s="52">
        <f>'[9]NAW7 - HVP - ENWL'!AB117</f>
        <v>0</v>
      </c>
      <c r="AC120" s="52">
        <f>'[9]NAW7 - HVP - ENWL'!AC117</f>
        <v>0</v>
      </c>
      <c r="AD120" s="59">
        <f t="shared" si="672"/>
        <v>0</v>
      </c>
      <c r="AE120" s="52">
        <f>'[9]NAW7 - HVP - ENWL'!AE117</f>
        <v>0</v>
      </c>
      <c r="AF120" s="52">
        <f>'[9]NAW7 - HVP - ENWL'!AF117</f>
        <v>0</v>
      </c>
      <c r="AG120" s="52">
        <f>'[9]NAW7 - HVP - ENWL'!AG117</f>
        <v>0</v>
      </c>
      <c r="AH120" s="52">
        <f>'[9]NAW7 - HVP - ENWL'!AH117</f>
        <v>0</v>
      </c>
      <c r="AI120" s="52">
        <f>'[9]NAW7 - HVP - ENWL'!AI117</f>
        <v>0</v>
      </c>
      <c r="AJ120" s="59">
        <f t="shared" si="673"/>
        <v>0</v>
      </c>
      <c r="AK120" s="52">
        <f>'[9]NAW7 - HVP - ENWL'!AK117</f>
        <v>0</v>
      </c>
      <c r="AL120" s="52">
        <f>'[9]NAW7 - HVP - ENWL'!AL117</f>
        <v>0</v>
      </c>
      <c r="AM120" s="52">
        <f>'[9]NAW7 - HVP - ENWL'!AM117</f>
        <v>0</v>
      </c>
      <c r="AN120" s="52">
        <f>'[9]NAW7 - HVP - ENWL'!AN117</f>
        <v>0</v>
      </c>
      <c r="AO120" s="52">
        <f>'[9]NAW7 - HVP - ENWL'!AO117</f>
        <v>0</v>
      </c>
      <c r="AP120" s="59">
        <f t="shared" si="674"/>
        <v>0</v>
      </c>
      <c r="BB120" s="6"/>
      <c r="BC120" s="6"/>
      <c r="BD120" s="58" t="s">
        <v>31</v>
      </c>
      <c r="BE120" s="172">
        <f>'ENWL - HI Probs. of Failure '!O$34</f>
        <v>1E-3</v>
      </c>
      <c r="BF120" s="172">
        <f>'ENWL - HI Probs. of Failure '!P$34</f>
        <v>1E-3</v>
      </c>
      <c r="BG120" s="172">
        <f>'ENWL - HI Probs. of Failure '!Q$34</f>
        <v>3.0000000000000001E-3</v>
      </c>
      <c r="BH120" s="172">
        <f>'ENWL - HI Probs. of Failure '!R$34</f>
        <v>7.000000000000001E-3</v>
      </c>
      <c r="BI120" s="172">
        <f>'ENWL - HI Probs. of Failure '!S$34</f>
        <v>0.01</v>
      </c>
      <c r="BJ120" s="176"/>
      <c r="BK120" s="6"/>
      <c r="BL120" s="58" t="s">
        <v>31</v>
      </c>
      <c r="BM120" s="194">
        <f>$BM5*'ENWL - Ave Crit'!$Q$34</f>
        <v>312457.5</v>
      </c>
      <c r="BN120" s="194">
        <f>$BM5*'ENWL - Ave Crit'!$Q$34</f>
        <v>312457.5</v>
      </c>
      <c r="BO120" s="194">
        <f>$BM5*'ENWL - Ave Crit'!$Q$34</f>
        <v>312457.5</v>
      </c>
      <c r="BP120" s="194">
        <f>$BM5*'ENWL - Ave Crit'!$Q$34</f>
        <v>312457.5</v>
      </c>
      <c r="BQ120" s="194">
        <f>$BM5*'ENWL - Ave Crit'!$Q$34</f>
        <v>312457.5</v>
      </c>
      <c r="BR120" s="176"/>
      <c r="BS120" s="6"/>
      <c r="BT120" s="58" t="s">
        <v>31</v>
      </c>
      <c r="BU120" s="24">
        <f t="shared" si="418"/>
        <v>312.45749999999998</v>
      </c>
      <c r="BV120" s="24">
        <f t="shared" si="418"/>
        <v>312.45749999999998</v>
      </c>
      <c r="BW120" s="24">
        <f t="shared" si="418"/>
        <v>937.37250000000006</v>
      </c>
      <c r="BX120" s="24">
        <f t="shared" si="418"/>
        <v>2187.2025000000003</v>
      </c>
      <c r="BY120" s="24">
        <f t="shared" si="418"/>
        <v>3124.5750000000003</v>
      </c>
      <c r="BZ120" s="6"/>
      <c r="CA120" s="6"/>
      <c r="CB120" s="58" t="s">
        <v>31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0</v>
      </c>
      <c r="CG120" s="195">
        <f t="shared" si="661"/>
        <v>0</v>
      </c>
      <c r="CH120" s="198">
        <f t="shared" si="483"/>
        <v>0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0</v>
      </c>
      <c r="CO120" s="195">
        <f t="shared" si="662"/>
        <v>0</v>
      </c>
      <c r="CP120" s="198">
        <f t="shared" si="419"/>
        <v>0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0</v>
      </c>
      <c r="CW120" s="195">
        <f t="shared" si="663"/>
        <v>0</v>
      </c>
      <c r="CX120" s="198">
        <f t="shared" si="420"/>
        <v>0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0</v>
      </c>
      <c r="DE120" s="195">
        <f t="shared" si="664"/>
        <v>0</v>
      </c>
      <c r="DF120" s="198">
        <f t="shared" si="421"/>
        <v>0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0</v>
      </c>
      <c r="DN120" s="198">
        <f t="shared" si="423"/>
        <v>0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0</v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227.06778301886811</v>
      </c>
      <c r="E121" s="63">
        <f>SUM(E117:E120)</f>
        <v>227.06778301886811</v>
      </c>
      <c r="F121" s="64"/>
      <c r="G121" s="65">
        <f>SUM(G117:G120)</f>
        <v>2.9790754716981218</v>
      </c>
      <c r="H121" s="66">
        <f t="shared" ref="H121:K121" si="680">SUM(H117:H120)</f>
        <v>33.920002199808728</v>
      </c>
      <c r="I121" s="66">
        <f t="shared" si="680"/>
        <v>35.101955656029958</v>
      </c>
      <c r="J121" s="66">
        <f t="shared" si="680"/>
        <v>93.802554925658711</v>
      </c>
      <c r="K121" s="66">
        <f t="shared" si="680"/>
        <v>61.264194765672585</v>
      </c>
      <c r="L121" s="67"/>
      <c r="M121" s="65">
        <f>SUM(M117:M120)</f>
        <v>2.9320754716981217</v>
      </c>
      <c r="N121" s="66">
        <f t="shared" ref="N121:Q121" si="681">SUM(N117:N120)</f>
        <v>33.931950795583006</v>
      </c>
      <c r="O121" s="66">
        <f t="shared" si="681"/>
        <v>35.137801443352799</v>
      </c>
      <c r="P121" s="66">
        <f t="shared" si="681"/>
        <v>100.95111562472835</v>
      </c>
      <c r="Q121" s="66">
        <f t="shared" si="681"/>
        <v>61.287005721241663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0.3413391716665452</v>
      </c>
      <c r="Z121" s="66">
        <f t="shared" ref="Z121:AC121" si="683">SUM(Z117:Z120)</f>
        <v>26.886004414053268</v>
      </c>
      <c r="AA121" s="66">
        <f t="shared" si="683"/>
        <v>37.739641643731034</v>
      </c>
      <c r="AB121" s="66">
        <f t="shared" si="683"/>
        <v>78.855280931281953</v>
      </c>
      <c r="AC121" s="66">
        <f t="shared" si="683"/>
        <v>83.245216858135109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0.3413391716665452</v>
      </c>
      <c r="AL121" s="66">
        <f t="shared" ref="AL121:AO121" si="685">SUM(AL117:AL120)</f>
        <v>12.818098472172146</v>
      </c>
      <c r="AM121" s="66">
        <f t="shared" si="685"/>
        <v>39.892091630117569</v>
      </c>
      <c r="AN121" s="66">
        <f t="shared" si="685"/>
        <v>25.706671905576378</v>
      </c>
      <c r="AO121" s="66">
        <f t="shared" si="685"/>
        <v>148.30928183933528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366.45958867924634</v>
      </c>
      <c r="CD121" s="197">
        <f t="shared" ref="CD121:CG121" si="686">SUM(CD117:CD120)</f>
        <v>4240.9170062843514</v>
      </c>
      <c r="CE121" s="197">
        <f t="shared" si="686"/>
        <v>13174.883513383689</v>
      </c>
      <c r="CF121" s="197">
        <f t="shared" si="686"/>
        <v>88320.212988877975</v>
      </c>
      <c r="CG121" s="197">
        <f t="shared" si="686"/>
        <v>76598.338360579466</v>
      </c>
      <c r="CH121" s="198">
        <f t="shared" si="483"/>
        <v>182700.81145780472</v>
      </c>
      <c r="CI121" s="68"/>
      <c r="CJ121" s="68"/>
      <c r="CK121" s="197">
        <f>SUM(CK117:CK120)</f>
        <v>372.33378967924637</v>
      </c>
      <c r="CL121" s="197">
        <f t="shared" ref="CL121:CO121" si="687">SUM(CL117:CL120)</f>
        <v>4239.4236349386947</v>
      </c>
      <c r="CM121" s="197">
        <f t="shared" si="687"/>
        <v>13161.443171272776</v>
      </c>
      <c r="CN121" s="197">
        <f t="shared" si="687"/>
        <v>82066.073055915229</v>
      </c>
      <c r="CO121" s="197">
        <f t="shared" si="687"/>
        <v>76569.828543980562</v>
      </c>
      <c r="CP121" s="198">
        <f t="shared" si="419"/>
        <v>176409.10219578649</v>
      </c>
      <c r="CS121" s="197">
        <f>SUM(CS117:CS120)</f>
        <v>42.661593692399819</v>
      </c>
      <c r="CT121" s="197">
        <f t="shared" ref="CT121:CW121" si="688">SUM(CT117:CT120)</f>
        <v>3360.2934896816196</v>
      </c>
      <c r="CU121" s="197">
        <f t="shared" si="688"/>
        <v>14150.440894675308</v>
      </c>
      <c r="CV121" s="197">
        <f t="shared" si="688"/>
        <v>68988.9870364409</v>
      </c>
      <c r="CW121" s="197">
        <f t="shared" si="688"/>
        <v>104042.369385803</v>
      </c>
      <c r="CX121" s="198">
        <f t="shared" si="420"/>
        <v>190584.75240029325</v>
      </c>
      <c r="DA121" s="197">
        <f>SUM(DA117:DA120)</f>
        <v>42.661593692399819</v>
      </c>
      <c r="DB121" s="197">
        <f t="shared" ref="DB121:DE121" si="689">SUM(DB117:DB120)</f>
        <v>3360.2934896816196</v>
      </c>
      <c r="DC121" s="197">
        <f t="shared" si="689"/>
        <v>14150.440894675308</v>
      </c>
      <c r="DD121" s="197">
        <f t="shared" si="689"/>
        <v>68988.9870364409</v>
      </c>
      <c r="DE121" s="197">
        <f t="shared" si="689"/>
        <v>104042.369385803</v>
      </c>
      <c r="DF121" s="198">
        <f t="shared" si="421"/>
        <v>190584.75240029325</v>
      </c>
      <c r="DG121" s="6"/>
      <c r="DH121" s="6"/>
      <c r="DI121" s="197">
        <f>SUM(DI117:DI120)</f>
        <v>42.661593692399819</v>
      </c>
      <c r="DJ121" s="197">
        <f t="shared" ref="DJ121:DM121" si="690">SUM(DJ117:DJ120)</f>
        <v>1602.0444013474914</v>
      </c>
      <c r="DK121" s="197">
        <f t="shared" si="690"/>
        <v>14957.499864620953</v>
      </c>
      <c r="DL121" s="197">
        <f t="shared" si="690"/>
        <v>22490.27882342257</v>
      </c>
      <c r="DM121" s="197">
        <f t="shared" si="690"/>
        <v>185361.38972125642</v>
      </c>
      <c r="DN121" s="198">
        <f t="shared" si="423"/>
        <v>224453.87440433982</v>
      </c>
      <c r="DO121" s="6"/>
      <c r="DP121" s="6"/>
      <c r="DQ121" s="197">
        <f>SUM(DQ117:DQ120)</f>
        <v>42.661593692399819</v>
      </c>
      <c r="DR121" s="197">
        <f t="shared" ref="DR121:DU121" si="691">SUM(DR117:DR120)</f>
        <v>1602.0444013474914</v>
      </c>
      <c r="DS121" s="197">
        <f t="shared" si="691"/>
        <v>14957.499864620953</v>
      </c>
      <c r="DT121" s="197">
        <f t="shared" si="691"/>
        <v>22490.27882342257</v>
      </c>
      <c r="DU121" s="197">
        <f t="shared" si="691"/>
        <v>185361.38972125642</v>
      </c>
      <c r="DV121" s="198">
        <f t="shared" si="422"/>
        <v>224453.87440433982</v>
      </c>
    </row>
    <row r="122" spans="1:126" ht="25.5" customHeight="1">
      <c r="A122" s="19"/>
      <c r="B122" s="48" t="s">
        <v>45</v>
      </c>
      <c r="C122" s="48"/>
      <c r="D122" s="49">
        <f>L122</f>
        <v>17.081544161272305</v>
      </c>
      <c r="E122" s="50">
        <f>D122+SUM(AE122:AI122)</f>
        <v>17.081544161272305</v>
      </c>
      <c r="F122" s="51" t="s">
        <v>26</v>
      </c>
      <c r="G122" s="52">
        <f>'[9]NAW7 - HVP - ENWL'!G119</f>
        <v>1.6369329938995028</v>
      </c>
      <c r="H122" s="52">
        <f>'[9]NAW7 - HVP - ENWL'!H119</f>
        <v>2.5218324025288541</v>
      </c>
      <c r="I122" s="52">
        <f>'[9]NAW7 - HVP - ENWL'!I119</f>
        <v>2.8662550943974905</v>
      </c>
      <c r="J122" s="52">
        <f>'[9]NAW7 - HVP - ENWL'!J119</f>
        <v>6.9394721946645062</v>
      </c>
      <c r="K122" s="52">
        <f>'[9]NAW7 - HVP - ENWL'!K119</f>
        <v>3.1170514757819543</v>
      </c>
      <c r="L122" s="53">
        <f>SUM(G122:K122)</f>
        <v>17.081544161272305</v>
      </c>
      <c r="M122" s="52">
        <f>'[9]NAW7 - HVP - ENWL'!M119</f>
        <v>1.6299562168010944</v>
      </c>
      <c r="N122" s="52">
        <f>'[9]NAW7 - HVP - ENWL'!N119</f>
        <v>2.5796191091033478</v>
      </c>
      <c r="O122" s="52">
        <f>'[9]NAW7 - HVP - ENWL'!O119</f>
        <v>3.0569279701696579</v>
      </c>
      <c r="P122" s="52">
        <f>'[9]NAW7 - HVP - ENWL'!P119</f>
        <v>8.8084605649998249</v>
      </c>
      <c r="Q122" s="52">
        <f>'[9]NAW7 - HVP - ENWL'!Q119</f>
        <v>4.8454255267860047</v>
      </c>
      <c r="R122" s="53">
        <f>SUM(M122:Q122)</f>
        <v>20.920389387859931</v>
      </c>
      <c r="S122" s="52">
        <f>'[9]NAW7 - HVP - ENWL'!S119</f>
        <v>0</v>
      </c>
      <c r="T122" s="52">
        <f>'[9]NAW7 - HVP - ENWL'!T119</f>
        <v>0</v>
      </c>
      <c r="U122" s="52">
        <f>'[9]NAW7 - HVP - ENWL'!U119</f>
        <v>0</v>
      </c>
      <c r="V122" s="52">
        <f>'[9]NAW7 - HVP - ENWL'!V119</f>
        <v>0</v>
      </c>
      <c r="W122" s="52">
        <f>'[9]NAW7 - HVP - ENWL'!W119</f>
        <v>0</v>
      </c>
      <c r="X122" s="53">
        <f>SUM(S122:W122)</f>
        <v>0</v>
      </c>
      <c r="Y122" s="54">
        <f>'[9]NAW7 - HVP - ENWL'!Y119</f>
        <v>9.0918882652663551E-3</v>
      </c>
      <c r="Z122" s="54">
        <f>'[9]NAW7 - HVP - ENWL'!Z119</f>
        <v>3.5394644518973695</v>
      </c>
      <c r="AA122" s="54">
        <f>'[9]NAW7 - HVP - ENWL'!AA119</f>
        <v>2.8443915476474153</v>
      </c>
      <c r="AB122" s="54">
        <f>'[9]NAW7 - HVP - ENWL'!AB119</f>
        <v>5.6226706803713888</v>
      </c>
      <c r="AC122" s="54">
        <f>'[9]NAW7 - HVP - ENWL'!AC119</f>
        <v>5.065889173436835</v>
      </c>
      <c r="AD122" s="53">
        <f>SUM(Y122:AC122)</f>
        <v>17.081507741618275</v>
      </c>
      <c r="AE122" s="54">
        <f>'[9]NAW7 - HVP - ENWL'!AE119</f>
        <v>0</v>
      </c>
      <c r="AF122" s="54">
        <f>'[9]NAW7 - HVP - ENWL'!AF119</f>
        <v>0</v>
      </c>
      <c r="AG122" s="54">
        <f>'[9]NAW7 - HVP - ENWL'!AG119</f>
        <v>0</v>
      </c>
      <c r="AH122" s="54">
        <f>'[9]NAW7 - HVP - ENWL'!AH119</f>
        <v>0</v>
      </c>
      <c r="AI122" s="54">
        <f>'[9]NAW7 - HVP - ENWL'!AI119</f>
        <v>0</v>
      </c>
      <c r="AJ122" s="53">
        <f>SUM(AE122:AI122)</f>
        <v>0</v>
      </c>
      <c r="AK122" s="54">
        <f>'[9]NAW7 - HVP - ENWL'!AK119</f>
        <v>9.0918882652663551E-3</v>
      </c>
      <c r="AL122" s="54">
        <f>'[9]NAW7 - HVP - ENWL'!AL119</f>
        <v>2.2753492020352493</v>
      </c>
      <c r="AM122" s="54">
        <f>'[9]NAW7 - HVP - ENWL'!AM119</f>
        <v>3.4237777038342214</v>
      </c>
      <c r="AN122" s="54">
        <f>'[9]NAW7 - HVP - ENWL'!AN119</f>
        <v>1.729003384786848</v>
      </c>
      <c r="AO122" s="54">
        <f>'[9]NAW7 - HVP - ENWL'!AO119</f>
        <v>9.644285562696691</v>
      </c>
      <c r="AP122" s="53">
        <f>SUM(AK122:AO122)</f>
        <v>17.081507741618275</v>
      </c>
      <c r="BB122" s="6"/>
      <c r="BC122" s="6"/>
      <c r="BD122" s="51" t="s">
        <v>26</v>
      </c>
      <c r="BE122" s="172">
        <f>'ENWL - HI Probs. of Failure '!O$35</f>
        <v>1E-3</v>
      </c>
      <c r="BF122" s="172">
        <f>'ENWL - HI Probs. of Failure '!P$35</f>
        <v>1E-3</v>
      </c>
      <c r="BG122" s="172">
        <f>'ENWL - HI Probs. of Failure '!Q$35</f>
        <v>3.0000000000000001E-3</v>
      </c>
      <c r="BH122" s="172">
        <f>'ENWL - HI Probs. of Failure '!R$35</f>
        <v>7.000000000000001E-3</v>
      </c>
      <c r="BI122" s="172">
        <f>'ENWL - HI Probs. of Failure '!S$35</f>
        <v>0.01</v>
      </c>
      <c r="BJ122" s="175"/>
      <c r="BK122" s="6"/>
      <c r="BL122" s="51" t="s">
        <v>26</v>
      </c>
      <c r="BM122" s="194">
        <f>$BM2*'ENWL - Ave Crit'!$Q$35</f>
        <v>194576.19999999998</v>
      </c>
      <c r="BN122" s="194">
        <f>$BM2*'ENWL - Ave Crit'!$Q$35</f>
        <v>194576.19999999998</v>
      </c>
      <c r="BO122" s="194">
        <f>$BM2*'ENWL - Ave Crit'!$Q$35</f>
        <v>194576.19999999998</v>
      </c>
      <c r="BP122" s="194">
        <f>$BM2*'ENWL - Ave Crit'!$Q$35</f>
        <v>194576.19999999998</v>
      </c>
      <c r="BQ122" s="194">
        <f>$BM2*'ENWL - Ave Crit'!$Q$35</f>
        <v>194576.19999999998</v>
      </c>
      <c r="BR122" s="175"/>
      <c r="BS122" s="6"/>
      <c r="BT122" s="51" t="s">
        <v>26</v>
      </c>
      <c r="BU122" s="24">
        <f t="shared" si="418"/>
        <v>194.5762</v>
      </c>
      <c r="BV122" s="24">
        <f t="shared" si="418"/>
        <v>194.5762</v>
      </c>
      <c r="BW122" s="24">
        <f t="shared" si="418"/>
        <v>583.72859999999991</v>
      </c>
      <c r="BX122" s="24">
        <f t="shared" si="418"/>
        <v>1362.0334</v>
      </c>
      <c r="BY122" s="24">
        <f t="shared" si="418"/>
        <v>1945.7619999999999</v>
      </c>
      <c r="BZ122" s="6"/>
      <c r="CA122" s="6"/>
      <c r="CB122" s="51" t="s">
        <v>26</v>
      </c>
      <c r="CC122" s="195">
        <f>IF(BU122="","",M122*BU122)</f>
        <v>317.15068683153311</v>
      </c>
      <c r="CD122" s="195">
        <f t="shared" ref="CD122:CG125" si="692">IF(BV122="","",N122*BV122)</f>
        <v>501.93248369671483</v>
      </c>
      <c r="CE122" s="195">
        <f t="shared" si="692"/>
        <v>1784.416284327976</v>
      </c>
      <c r="CF122" s="195">
        <f t="shared" si="692"/>
        <v>11997.417492112632</v>
      </c>
      <c r="CG122" s="195">
        <f t="shared" si="692"/>
        <v>9428.0448638501894</v>
      </c>
      <c r="CH122" s="198">
        <f t="shared" si="483"/>
        <v>24028.961810819048</v>
      </c>
      <c r="CI122" s="68"/>
      <c r="CJ122" s="68"/>
      <c r="CK122" s="195">
        <f t="shared" ref="CK122:CO125" si="693">IF(BU122="","",G122*BU122)</f>
        <v>318.50820160758843</v>
      </c>
      <c r="CL122" s="195">
        <f t="shared" si="693"/>
        <v>490.68856592093482</v>
      </c>
      <c r="CM122" s="195">
        <f t="shared" si="693"/>
        <v>1673.1150734955147</v>
      </c>
      <c r="CN122" s="195">
        <f t="shared" si="693"/>
        <v>9451.7929075043594</v>
      </c>
      <c r="CO122" s="195">
        <f t="shared" si="693"/>
        <v>6065.0403136204468</v>
      </c>
      <c r="CP122" s="198">
        <f t="shared" si="419"/>
        <v>17999.145062148844</v>
      </c>
      <c r="CS122" s="195">
        <f>IF(BU122="","",Y122*BU122)</f>
        <v>1.7690650694801193</v>
      </c>
      <c r="CT122" s="195">
        <f t="shared" ref="CT122:CW125" si="694">IF(BV122="","",Z122*BV122)</f>
        <v>688.6955430852729</v>
      </c>
      <c r="CU122" s="195">
        <f t="shared" si="694"/>
        <v>1660.3526959600588</v>
      </c>
      <c r="CV122" s="195">
        <f t="shared" si="694"/>
        <v>7658.2652638665559</v>
      </c>
      <c r="CW122" s="195">
        <f t="shared" si="694"/>
        <v>9857.0146498848026</v>
      </c>
      <c r="CX122" s="198">
        <f t="shared" si="420"/>
        <v>19866.097217866169</v>
      </c>
      <c r="DA122" s="195">
        <f>IF(BU122="","",(S122+Y122)*BU122)</f>
        <v>1.7690650694801193</v>
      </c>
      <c r="DB122" s="195">
        <f t="shared" ref="DB122:DE125" si="695">IF(BV122="","",(T122+Z122)*BV122)</f>
        <v>688.6955430852729</v>
      </c>
      <c r="DC122" s="195">
        <f t="shared" si="695"/>
        <v>1660.3526959600588</v>
      </c>
      <c r="DD122" s="195">
        <f t="shared" si="695"/>
        <v>7658.2652638665559</v>
      </c>
      <c r="DE122" s="195">
        <f t="shared" si="695"/>
        <v>9857.0146498848026</v>
      </c>
      <c r="DF122" s="198">
        <f t="shared" si="421"/>
        <v>19866.097217866169</v>
      </c>
      <c r="DG122" s="6"/>
      <c r="DH122" s="6"/>
      <c r="DI122" s="195">
        <f>IF(BU122="","",AK122*BU122)</f>
        <v>1.7690650694801193</v>
      </c>
      <c r="DJ122" s="195">
        <f t="shared" ref="DJ122:DM125" si="696">IF(BV122="","",AL122*BV122)</f>
        <v>442.72880140505106</v>
      </c>
      <c r="DK122" s="195">
        <f t="shared" si="696"/>
        <v>1998.5569657703645</v>
      </c>
      <c r="DL122" s="195">
        <f t="shared" si="696"/>
        <v>2354.960358792739</v>
      </c>
      <c r="DM122" s="195">
        <f t="shared" si="696"/>
        <v>18765.484365043838</v>
      </c>
      <c r="DN122" s="198">
        <f t="shared" si="423"/>
        <v>23563.499556081471</v>
      </c>
      <c r="DO122" s="6"/>
      <c r="DP122" s="6"/>
      <c r="DQ122" s="195">
        <f>IF(BU122="","",(AE122+AK122)*BU122)</f>
        <v>1.7690650694801193</v>
      </c>
      <c r="DR122" s="195">
        <f t="shared" ref="DR122:DU125" si="697">IF(BV122="","",(AF122+AL122)*BV122)</f>
        <v>442.72880140505106</v>
      </c>
      <c r="DS122" s="195">
        <f t="shared" si="697"/>
        <v>1998.5569657703645</v>
      </c>
      <c r="DT122" s="195">
        <f t="shared" si="697"/>
        <v>2354.960358792739</v>
      </c>
      <c r="DU122" s="195">
        <f t="shared" si="697"/>
        <v>18765.484365043838</v>
      </c>
      <c r="DV122" s="198">
        <f t="shared" si="422"/>
        <v>23563.499556081471</v>
      </c>
    </row>
    <row r="123" spans="1:126" ht="25.5" customHeight="1">
      <c r="A123" s="19"/>
      <c r="B123" s="55"/>
      <c r="C123" s="55"/>
      <c r="D123" s="56">
        <f t="shared" ref="D123:D125" si="698">L123</f>
        <v>246.79997735572138</v>
      </c>
      <c r="E123" s="57">
        <f t="shared" ref="E123:E125" si="699">D123+SUM(AE123:AI123)</f>
        <v>246.79997735572138</v>
      </c>
      <c r="F123" s="58" t="s">
        <v>28</v>
      </c>
      <c r="G123" s="52">
        <f>'[9]NAW7 - HVP - ENWL'!G120</f>
        <v>23.6509663302676</v>
      </c>
      <c r="H123" s="52">
        <f>'[9]NAW7 - HVP - ENWL'!H120</f>
        <v>36.436294866721667</v>
      </c>
      <c r="I123" s="52">
        <f>'[9]NAW7 - HVP - ENWL'!I120</f>
        <v>41.412631417529411</v>
      </c>
      <c r="J123" s="52">
        <f>'[9]NAW7 - HVP - ENWL'!J120</f>
        <v>100.2638616470545</v>
      </c>
      <c r="K123" s="52">
        <f>'[9]NAW7 - HVP - ENWL'!K120</f>
        <v>45.036223094148198</v>
      </c>
      <c r="L123" s="59">
        <f t="shared" ref="L123:L125" si="700">SUM(G123:K123)</f>
        <v>246.79997735572138</v>
      </c>
      <c r="M123" s="52">
        <f>'[9]NAW7 - HVP - ENWL'!M120</f>
        <v>23.550163474644808</v>
      </c>
      <c r="N123" s="52">
        <f>'[9]NAW7 - HVP - ENWL'!N120</f>
        <v>37.271216917058382</v>
      </c>
      <c r="O123" s="52">
        <f>'[9]NAW7 - HVP - ENWL'!O120</f>
        <v>44.167538174121852</v>
      </c>
      <c r="P123" s="52">
        <f>'[9]NAW7 - HVP - ENWL'!P120</f>
        <v>127.26764322100946</v>
      </c>
      <c r="Q123" s="52">
        <f>'[9]NAW7 - HVP - ENWL'!Q120</f>
        <v>70.0083610122838</v>
      </c>
      <c r="R123" s="59">
        <f t="shared" ref="R123:R125" si="701">SUM(M123:Q123)</f>
        <v>302.26492279911827</v>
      </c>
      <c r="S123" s="52">
        <f>'[9]NAW7 - HVP - ENWL'!S120</f>
        <v>0</v>
      </c>
      <c r="T123" s="52">
        <f>'[9]NAW7 - HVP - ENWL'!T120</f>
        <v>0</v>
      </c>
      <c r="U123" s="52">
        <f>'[9]NAW7 - HVP - ENWL'!U120</f>
        <v>0</v>
      </c>
      <c r="V123" s="52">
        <f>'[9]NAW7 - HVP - ENWL'!V120</f>
        <v>0</v>
      </c>
      <c r="W123" s="52">
        <f>'[9]NAW7 - HVP - ENWL'!W120</f>
        <v>0</v>
      </c>
      <c r="X123" s="59">
        <f t="shared" ref="X123:X125" si="702">SUM(S123:W123)</f>
        <v>0</v>
      </c>
      <c r="Y123" s="52">
        <f>'[9]NAW7 - HVP - ENWL'!Y120</f>
        <v>0.13136270332490546</v>
      </c>
      <c r="Z123" s="52">
        <f>'[9]NAW7 - HVP - ENWL'!Z120</f>
        <v>51.139389877887162</v>
      </c>
      <c r="AA123" s="52">
        <f>'[9]NAW7 - HVP - ENWL'!AA120</f>
        <v>41.096739435405922</v>
      </c>
      <c r="AB123" s="52">
        <f>'[9]NAW7 - HVP - ENWL'!AB120</f>
        <v>81.238264145960983</v>
      </c>
      <c r="AC123" s="52">
        <f>'[9]NAW7 - HVP - ENWL'!AC120</f>
        <v>73.193694989556505</v>
      </c>
      <c r="AD123" s="59">
        <f t="shared" ref="AD123:AD125" si="703">SUM(Y123:AC123)</f>
        <v>246.79945115213548</v>
      </c>
      <c r="AE123" s="52">
        <f>'[9]NAW7 - HVP - ENWL'!AE120</f>
        <v>0</v>
      </c>
      <c r="AF123" s="52">
        <f>'[9]NAW7 - HVP - ENWL'!AF120</f>
        <v>0</v>
      </c>
      <c r="AG123" s="52">
        <f>'[9]NAW7 - HVP - ENWL'!AG120</f>
        <v>0</v>
      </c>
      <c r="AH123" s="52">
        <f>'[9]NAW7 - HVP - ENWL'!AH120</f>
        <v>0</v>
      </c>
      <c r="AI123" s="52">
        <f>'[9]NAW7 - HVP - ENWL'!AI120</f>
        <v>0</v>
      </c>
      <c r="AJ123" s="59">
        <f t="shared" ref="AJ123:AJ125" si="704">SUM(AE123:AI123)</f>
        <v>0</v>
      </c>
      <c r="AK123" s="52">
        <f>'[9]NAW7 - HVP - ENWL'!AK120</f>
        <v>0.13136270332490546</v>
      </c>
      <c r="AL123" s="52">
        <f>'[9]NAW7 - HVP - ENWL'!AL120</f>
        <v>32.87502149904175</v>
      </c>
      <c r="AM123" s="52">
        <f>'[9]NAW7 - HVP - ENWL'!AM120</f>
        <v>49.46790827571008</v>
      </c>
      <c r="AN123" s="52">
        <f>'[9]NAW7 - HVP - ENWL'!AN120</f>
        <v>24.981230747324656</v>
      </c>
      <c r="AO123" s="52">
        <f>'[9]NAW7 - HVP - ENWL'!AO120</f>
        <v>139.34392792673407</v>
      </c>
      <c r="AP123" s="59">
        <f t="shared" ref="AP123:AP125" si="705">SUM(AK123:AO123)</f>
        <v>246.79945115213548</v>
      </c>
      <c r="BB123" s="6"/>
      <c r="BC123" s="6"/>
      <c r="BD123" s="58" t="s">
        <v>28</v>
      </c>
      <c r="BE123" s="172">
        <f>'ENWL - HI Probs. of Failure '!O$35</f>
        <v>1E-3</v>
      </c>
      <c r="BF123" s="172">
        <f>'ENWL - HI Probs. of Failure '!P$35</f>
        <v>1E-3</v>
      </c>
      <c r="BG123" s="172">
        <f>'ENWL - HI Probs. of Failure '!Q$35</f>
        <v>3.0000000000000001E-3</v>
      </c>
      <c r="BH123" s="172">
        <f>'ENWL - HI Probs. of Failure '!R$35</f>
        <v>7.000000000000001E-3</v>
      </c>
      <c r="BI123" s="172">
        <f>'ENWL - HI Probs. of Failure '!S$35</f>
        <v>0.01</v>
      </c>
      <c r="BJ123" s="176"/>
      <c r="BK123" s="6"/>
      <c r="BL123" s="58" t="s">
        <v>28</v>
      </c>
      <c r="BM123" s="194">
        <f>$BM3*'ENWL - Ave Crit'!$Q$35</f>
        <v>277966</v>
      </c>
      <c r="BN123" s="194">
        <f>$BM3*'ENWL - Ave Crit'!$Q$35</f>
        <v>277966</v>
      </c>
      <c r="BO123" s="194">
        <f>$BM3*'ENWL - Ave Crit'!$Q$35</f>
        <v>277966</v>
      </c>
      <c r="BP123" s="194">
        <f>$BM3*'ENWL - Ave Crit'!$Q$35</f>
        <v>277966</v>
      </c>
      <c r="BQ123" s="194">
        <f>$BM3*'ENWL - Ave Crit'!$Q$35</f>
        <v>277966</v>
      </c>
      <c r="BR123" s="176"/>
      <c r="BS123" s="6"/>
      <c r="BT123" s="58" t="s">
        <v>28</v>
      </c>
      <c r="BU123" s="24">
        <f t="shared" si="418"/>
        <v>277.96600000000001</v>
      </c>
      <c r="BV123" s="24">
        <f t="shared" si="418"/>
        <v>277.96600000000001</v>
      </c>
      <c r="BW123" s="24">
        <f t="shared" si="418"/>
        <v>833.89800000000002</v>
      </c>
      <c r="BX123" s="24">
        <f t="shared" si="418"/>
        <v>1945.7620000000002</v>
      </c>
      <c r="BY123" s="24">
        <f t="shared" si="418"/>
        <v>2779.66</v>
      </c>
      <c r="BZ123" s="6"/>
      <c r="CA123" s="6"/>
      <c r="CB123" s="58" t="s">
        <v>28</v>
      </c>
      <c r="CC123" s="195">
        <f t="shared" ref="CC123:CC125" si="706">IF(BU123="","",M123*BU123)</f>
        <v>6546.1447403931188</v>
      </c>
      <c r="CD123" s="195">
        <f t="shared" si="692"/>
        <v>10360.131081567051</v>
      </c>
      <c r="CE123" s="195">
        <f t="shared" si="692"/>
        <v>36831.221748323864</v>
      </c>
      <c r="CF123" s="195">
        <f t="shared" si="692"/>
        <v>247632.54400899785</v>
      </c>
      <c r="CG123" s="195">
        <f t="shared" si="692"/>
        <v>194599.44077140477</v>
      </c>
      <c r="CH123" s="198">
        <f t="shared" si="483"/>
        <v>495969.48235068668</v>
      </c>
      <c r="CI123" s="68"/>
      <c r="CJ123" s="68"/>
      <c r="CK123" s="195">
        <f t="shared" si="693"/>
        <v>6574.1645069591641</v>
      </c>
      <c r="CL123" s="195">
        <f t="shared" si="693"/>
        <v>10128.051138923156</v>
      </c>
      <c r="CM123" s="195">
        <f t="shared" si="693"/>
        <v>34533.910513814939</v>
      </c>
      <c r="CN123" s="195">
        <f t="shared" si="693"/>
        <v>195089.61196609607</v>
      </c>
      <c r="CO123" s="195">
        <f t="shared" si="693"/>
        <v>125185.38788587997</v>
      </c>
      <c r="CP123" s="198">
        <f t="shared" si="419"/>
        <v>371511.1260116733</v>
      </c>
      <c r="CS123" s="195">
        <f t="shared" ref="CS123:CS125" si="707">IF(BU123="","",Y123*BU123)</f>
        <v>36.514365192410672</v>
      </c>
      <c r="CT123" s="195">
        <f t="shared" si="694"/>
        <v>14215.011646796784</v>
      </c>
      <c r="CU123" s="195">
        <f t="shared" si="694"/>
        <v>34270.488821706131</v>
      </c>
      <c r="CV123" s="195">
        <f t="shared" si="694"/>
        <v>158070.32732117336</v>
      </c>
      <c r="CW123" s="195">
        <f t="shared" si="694"/>
        <v>203453.58621467062</v>
      </c>
      <c r="CX123" s="198">
        <f t="shared" si="420"/>
        <v>410045.92836953932</v>
      </c>
      <c r="DA123" s="195">
        <f t="shared" ref="DA123:DA125" si="708">IF(BU123="","",(S123+Y123)*BU123)</f>
        <v>36.514365192410672</v>
      </c>
      <c r="DB123" s="195">
        <f t="shared" si="695"/>
        <v>14215.011646796784</v>
      </c>
      <c r="DC123" s="195">
        <f t="shared" si="695"/>
        <v>34270.488821706131</v>
      </c>
      <c r="DD123" s="195">
        <f t="shared" si="695"/>
        <v>158070.32732117336</v>
      </c>
      <c r="DE123" s="195">
        <f t="shared" si="695"/>
        <v>203453.58621467062</v>
      </c>
      <c r="DF123" s="198">
        <f t="shared" si="421"/>
        <v>410045.92836953932</v>
      </c>
      <c r="DG123" s="6"/>
      <c r="DH123" s="6"/>
      <c r="DI123" s="195">
        <f t="shared" ref="DI123:DI125" si="709">IF(BU123="","",AK123*BU123)</f>
        <v>36.514365192410672</v>
      </c>
      <c r="DJ123" s="195">
        <f t="shared" si="696"/>
        <v>9138.1382260026403</v>
      </c>
      <c r="DK123" s="195">
        <f t="shared" si="696"/>
        <v>41251.189775298088</v>
      </c>
      <c r="DL123" s="195">
        <f t="shared" si="696"/>
        <v>48607.529501375924</v>
      </c>
      <c r="DM123" s="195">
        <f t="shared" si="696"/>
        <v>387328.74270082562</v>
      </c>
      <c r="DN123" s="198">
        <f t="shared" si="423"/>
        <v>486362.11456869467</v>
      </c>
      <c r="DO123" s="6"/>
      <c r="DP123" s="6"/>
      <c r="DQ123" s="195">
        <f t="shared" ref="DQ123:DQ125" si="710">IF(BU123="","",(AE123+AK123)*BU123)</f>
        <v>36.514365192410672</v>
      </c>
      <c r="DR123" s="195">
        <f t="shared" si="697"/>
        <v>9138.1382260026403</v>
      </c>
      <c r="DS123" s="195">
        <f t="shared" si="697"/>
        <v>41251.189775298088</v>
      </c>
      <c r="DT123" s="195">
        <f t="shared" si="697"/>
        <v>48607.529501375924</v>
      </c>
      <c r="DU123" s="195">
        <f t="shared" si="697"/>
        <v>387328.74270082562</v>
      </c>
      <c r="DV123" s="198">
        <f t="shared" si="422"/>
        <v>486362.11456869467</v>
      </c>
    </row>
    <row r="124" spans="1:126" ht="25.5" customHeight="1">
      <c r="A124" s="19"/>
      <c r="B124" s="55"/>
      <c r="C124" s="55"/>
      <c r="D124" s="56">
        <f t="shared" si="698"/>
        <v>29.919652067911919</v>
      </c>
      <c r="E124" s="57">
        <f t="shared" si="699"/>
        <v>29.919652067911919</v>
      </c>
      <c r="F124" s="58" t="s">
        <v>30</v>
      </c>
      <c r="G124" s="52">
        <f>'[9]NAW7 - HVP - ENWL'!G121</f>
        <v>2.8672153508814002</v>
      </c>
      <c r="H124" s="52">
        <f>'[9]NAW7 - HVP - ENWL'!H121</f>
        <v>4.4171854338741294</v>
      </c>
      <c r="I124" s="52">
        <f>'[9]NAW7 - HVP - ENWL'!I121</f>
        <v>5.0204685450326041</v>
      </c>
      <c r="J124" s="52">
        <f>'[9]NAW7 - HVP - ENWL'!J121</f>
        <v>12.1550248407897</v>
      </c>
      <c r="K124" s="52">
        <f>'[9]NAW7 - HVP - ENWL'!K121</f>
        <v>5.4597578973340877</v>
      </c>
      <c r="L124" s="59">
        <f t="shared" si="700"/>
        <v>29.919652067911919</v>
      </c>
      <c r="M124" s="52">
        <f>'[9]NAW7 - HVP - ENWL'!M121</f>
        <v>2.8549949836026021</v>
      </c>
      <c r="N124" s="52">
        <f>'[9]NAW7 - HVP - ENWL'!N121</f>
        <v>4.5184033412562554</v>
      </c>
      <c r="O124" s="52">
        <f>'[9]NAW7 - HVP - ENWL'!O121</f>
        <v>5.3544469048360259</v>
      </c>
      <c r="P124" s="52">
        <f>'[9]NAW7 - HVP - ENWL'!P121</f>
        <v>15.428703217372801</v>
      </c>
      <c r="Q124" s="52">
        <f>'[9]NAW7 - HVP - ENWL'!Q121</f>
        <v>8.4871393659540111</v>
      </c>
      <c r="R124" s="59">
        <f t="shared" si="701"/>
        <v>36.6436878130217</v>
      </c>
      <c r="S124" s="52">
        <f>'[9]NAW7 - HVP - ENWL'!S121</f>
        <v>0</v>
      </c>
      <c r="T124" s="52">
        <f>'[9]NAW7 - HVP - ENWL'!T121</f>
        <v>0</v>
      </c>
      <c r="U124" s="52">
        <f>'[9]NAW7 - HVP - ENWL'!U121</f>
        <v>0</v>
      </c>
      <c r="V124" s="52">
        <f>'[9]NAW7 - HVP - ENWL'!V121</f>
        <v>0</v>
      </c>
      <c r="W124" s="52">
        <f>'[9]NAW7 - HVP - ENWL'!W121</f>
        <v>0</v>
      </c>
      <c r="X124" s="59">
        <f t="shared" si="702"/>
        <v>0</v>
      </c>
      <c r="Y124" s="52">
        <f>'[9]NAW7 - HVP - ENWL'!Y121</f>
        <v>1.5925148860595692E-2</v>
      </c>
      <c r="Z124" s="52">
        <f>'[9]NAW7 - HVP - ENWL'!Z121</f>
        <v>6.1996470522618141</v>
      </c>
      <c r="AA124" s="52">
        <f>'[9]NAW7 - HVP - ENWL'!AA121</f>
        <v>4.9821728438034452</v>
      </c>
      <c r="AB124" s="52">
        <f>'[9]NAW7 - HVP - ENWL'!AB121</f>
        <v>9.8485446550302491</v>
      </c>
      <c r="AC124" s="52">
        <f>'[9]NAW7 - HVP - ENWL'!AC121</f>
        <v>8.8732985761014742</v>
      </c>
      <c r="AD124" s="59">
        <f t="shared" si="703"/>
        <v>29.919588276057581</v>
      </c>
      <c r="AE124" s="52">
        <f>'[9]NAW7 - HVP - ENWL'!AE121</f>
        <v>0</v>
      </c>
      <c r="AF124" s="52">
        <f>'[9]NAW7 - HVP - ENWL'!AF121</f>
        <v>0</v>
      </c>
      <c r="AG124" s="52">
        <f>'[9]NAW7 - HVP - ENWL'!AG121</f>
        <v>0</v>
      </c>
      <c r="AH124" s="52">
        <f>'[9]NAW7 - HVP - ENWL'!AH121</f>
        <v>0</v>
      </c>
      <c r="AI124" s="52">
        <f>'[9]NAW7 - HVP - ENWL'!AI121</f>
        <v>0</v>
      </c>
      <c r="AJ124" s="59">
        <f t="shared" si="704"/>
        <v>0</v>
      </c>
      <c r="AK124" s="52">
        <f>'[9]NAW7 - HVP - ENWL'!AK121</f>
        <v>1.5925148860595692E-2</v>
      </c>
      <c r="AL124" s="52">
        <f>'[9]NAW7 - HVP - ENWL'!AL121</f>
        <v>3.9854509530960911</v>
      </c>
      <c r="AM124" s="52">
        <f>'[9]NAW7 - HVP - ENWL'!AM121</f>
        <v>5.997012722587737</v>
      </c>
      <c r="AN124" s="52">
        <f>'[9]NAW7 - HVP - ENWL'!AN121</f>
        <v>3.0284837956483299</v>
      </c>
      <c r="AO124" s="52">
        <f>'[9]NAW7 - HVP - ENWL'!AO121</f>
        <v>16.892715655864826</v>
      </c>
      <c r="AP124" s="59">
        <f t="shared" si="705"/>
        <v>29.919588276057581</v>
      </c>
      <c r="BB124" s="6"/>
      <c r="BC124" s="6"/>
      <c r="BD124" s="58" t="s">
        <v>30</v>
      </c>
      <c r="BE124" s="172">
        <f>'ENWL - HI Probs. of Failure '!O$35</f>
        <v>1E-3</v>
      </c>
      <c r="BF124" s="172">
        <f>'ENWL - HI Probs. of Failure '!P$35</f>
        <v>1E-3</v>
      </c>
      <c r="BG124" s="172">
        <f>'ENWL - HI Probs. of Failure '!Q$35</f>
        <v>3.0000000000000001E-3</v>
      </c>
      <c r="BH124" s="172">
        <f>'ENWL - HI Probs. of Failure '!R$35</f>
        <v>7.000000000000001E-3</v>
      </c>
      <c r="BI124" s="172">
        <f>'ENWL - HI Probs. of Failure '!S$35</f>
        <v>0.01</v>
      </c>
      <c r="BJ124" s="176"/>
      <c r="BK124" s="6"/>
      <c r="BL124" s="58" t="s">
        <v>30</v>
      </c>
      <c r="BM124" s="194">
        <f>$BM4*'ENWL - Ave Crit'!$Q$35</f>
        <v>416949</v>
      </c>
      <c r="BN124" s="194">
        <f>$BM4*'ENWL - Ave Crit'!$Q$35</f>
        <v>416949</v>
      </c>
      <c r="BO124" s="194">
        <f>$BM4*'ENWL - Ave Crit'!$Q$35</f>
        <v>416949</v>
      </c>
      <c r="BP124" s="194">
        <f>$BM4*'ENWL - Ave Crit'!$Q$35</f>
        <v>416949</v>
      </c>
      <c r="BQ124" s="194">
        <f>$BM4*'ENWL - Ave Crit'!$Q$35</f>
        <v>416949</v>
      </c>
      <c r="BR124" s="176"/>
      <c r="BS124" s="6"/>
      <c r="BT124" s="58" t="s">
        <v>30</v>
      </c>
      <c r="BU124" s="24">
        <f t="shared" si="418"/>
        <v>416.94900000000001</v>
      </c>
      <c r="BV124" s="24">
        <f t="shared" si="418"/>
        <v>416.94900000000001</v>
      </c>
      <c r="BW124" s="24">
        <f t="shared" si="418"/>
        <v>1250.847</v>
      </c>
      <c r="BX124" s="24">
        <f t="shared" si="418"/>
        <v>2918.6430000000005</v>
      </c>
      <c r="BY124" s="24">
        <f t="shared" si="418"/>
        <v>4169.49</v>
      </c>
      <c r="BZ124" s="6"/>
      <c r="CA124" s="6"/>
      <c r="CB124" s="58" t="s">
        <v>30</v>
      </c>
      <c r="CC124" s="195">
        <f t="shared" si="706"/>
        <v>1190.3873034181213</v>
      </c>
      <c r="CD124" s="195">
        <f t="shared" si="692"/>
        <v>1883.9437547334544</v>
      </c>
      <c r="CE124" s="195">
        <f t="shared" si="692"/>
        <v>6697.5938475734283</v>
      </c>
      <c r="CF124" s="195">
        <f t="shared" si="692"/>
        <v>45030.876644462609</v>
      </c>
      <c r="CG124" s="195">
        <f t="shared" si="692"/>
        <v>35387.042714951589</v>
      </c>
      <c r="CH124" s="198">
        <f t="shared" si="483"/>
        <v>90189.844265139196</v>
      </c>
      <c r="CI124" s="68"/>
      <c r="CJ124" s="68"/>
      <c r="CK124" s="195">
        <f t="shared" si="693"/>
        <v>1195.482573334649</v>
      </c>
      <c r="CL124" s="195">
        <f t="shared" si="693"/>
        <v>1841.7410494683845</v>
      </c>
      <c r="CM124" s="195">
        <f t="shared" si="693"/>
        <v>6279.8380181483981</v>
      </c>
      <c r="CN124" s="195">
        <f t="shared" si="693"/>
        <v>35476.178166396981</v>
      </c>
      <c r="CO124" s="195">
        <f t="shared" si="693"/>
        <v>22764.405955355505</v>
      </c>
      <c r="CP124" s="198">
        <f t="shared" si="419"/>
        <v>67557.64576270392</v>
      </c>
      <c r="CS124" s="195">
        <f t="shared" si="707"/>
        <v>6.6399748922765136</v>
      </c>
      <c r="CT124" s="195">
        <f t="shared" si="694"/>
        <v>2584.9366387935111</v>
      </c>
      <c r="CU124" s="195">
        <f t="shared" si="694"/>
        <v>6231.9359551530079</v>
      </c>
      <c r="CV124" s="195">
        <f t="shared" si="694"/>
        <v>28744.385917591455</v>
      </c>
      <c r="CW124" s="195">
        <f t="shared" si="694"/>
        <v>36997.129680069331</v>
      </c>
      <c r="CX124" s="198">
        <f t="shared" si="420"/>
        <v>74565.028166499571</v>
      </c>
      <c r="DA124" s="195">
        <f t="shared" si="708"/>
        <v>6.6399748922765136</v>
      </c>
      <c r="DB124" s="195">
        <f t="shared" si="695"/>
        <v>2584.9366387935111</v>
      </c>
      <c r="DC124" s="195">
        <f t="shared" si="695"/>
        <v>6231.9359551530079</v>
      </c>
      <c r="DD124" s="195">
        <f t="shared" si="695"/>
        <v>28744.385917591455</v>
      </c>
      <c r="DE124" s="195">
        <f t="shared" si="695"/>
        <v>36997.129680069331</v>
      </c>
      <c r="DF124" s="198">
        <f t="shared" si="421"/>
        <v>74565.028166499571</v>
      </c>
      <c r="DG124" s="6"/>
      <c r="DH124" s="6"/>
      <c r="DI124" s="195">
        <f t="shared" si="709"/>
        <v>6.6399748922765136</v>
      </c>
      <c r="DJ124" s="195">
        <f t="shared" si="696"/>
        <v>1661.7297894424621</v>
      </c>
      <c r="DK124" s="195">
        <f t="shared" si="696"/>
        <v>7501.345373010703</v>
      </c>
      <c r="DL124" s="195">
        <f t="shared" si="696"/>
        <v>8839.0630307824304</v>
      </c>
      <c r="DM124" s="195">
        <f t="shared" si="696"/>
        <v>70434.008999971833</v>
      </c>
      <c r="DN124" s="198">
        <f t="shared" si="423"/>
        <v>88442.787168099705</v>
      </c>
      <c r="DO124" s="6"/>
      <c r="DP124" s="6"/>
      <c r="DQ124" s="195">
        <f t="shared" si="710"/>
        <v>6.6399748922765136</v>
      </c>
      <c r="DR124" s="195">
        <f t="shared" si="697"/>
        <v>1661.7297894424621</v>
      </c>
      <c r="DS124" s="195">
        <f t="shared" si="697"/>
        <v>7501.345373010703</v>
      </c>
      <c r="DT124" s="195">
        <f t="shared" si="697"/>
        <v>8839.0630307824304</v>
      </c>
      <c r="DU124" s="195">
        <f t="shared" si="697"/>
        <v>70434.008999971833</v>
      </c>
      <c r="DV124" s="198">
        <f t="shared" si="422"/>
        <v>88442.787168099705</v>
      </c>
    </row>
    <row r="125" spans="1:126" ht="25.5" customHeight="1">
      <c r="A125" s="19"/>
      <c r="B125" s="55"/>
      <c r="C125" s="55"/>
      <c r="D125" s="56">
        <f t="shared" si="698"/>
        <v>0</v>
      </c>
      <c r="E125" s="57">
        <f t="shared" si="699"/>
        <v>0</v>
      </c>
      <c r="F125" s="58" t="s">
        <v>31</v>
      </c>
      <c r="G125" s="52">
        <f>'[9]NAW7 - HVP - ENWL'!G122</f>
        <v>0</v>
      </c>
      <c r="H125" s="52">
        <f>'[9]NAW7 - HVP - ENWL'!H122</f>
        <v>0</v>
      </c>
      <c r="I125" s="52">
        <f>'[9]NAW7 - HVP - ENWL'!I122</f>
        <v>0</v>
      </c>
      <c r="J125" s="52">
        <f>'[9]NAW7 - HVP - ENWL'!J122</f>
        <v>0</v>
      </c>
      <c r="K125" s="52">
        <f>'[9]NAW7 - HVP - ENWL'!K122</f>
        <v>0</v>
      </c>
      <c r="L125" s="59">
        <f t="shared" si="700"/>
        <v>0</v>
      </c>
      <c r="M125" s="52">
        <f>'[9]NAW7 - HVP - ENWL'!M122</f>
        <v>0</v>
      </c>
      <c r="N125" s="52">
        <f>'[9]NAW7 - HVP - ENWL'!N122</f>
        <v>0</v>
      </c>
      <c r="O125" s="52">
        <f>'[9]NAW7 - HVP - ENWL'!O122</f>
        <v>0</v>
      </c>
      <c r="P125" s="52">
        <f>'[9]NAW7 - HVP - ENWL'!P122</f>
        <v>0</v>
      </c>
      <c r="Q125" s="52">
        <f>'[9]NAW7 - HVP - ENWL'!Q122</f>
        <v>0</v>
      </c>
      <c r="R125" s="59">
        <f t="shared" si="701"/>
        <v>0</v>
      </c>
      <c r="S125" s="52">
        <f>'[9]NAW7 - HVP - ENWL'!S122</f>
        <v>0</v>
      </c>
      <c r="T125" s="52">
        <f>'[9]NAW7 - HVP - ENWL'!T122</f>
        <v>0</v>
      </c>
      <c r="U125" s="52">
        <f>'[9]NAW7 - HVP - ENWL'!U122</f>
        <v>0</v>
      </c>
      <c r="V125" s="52">
        <f>'[9]NAW7 - HVP - ENWL'!V122</f>
        <v>0</v>
      </c>
      <c r="W125" s="52">
        <f>'[9]NAW7 - HVP - ENWL'!W122</f>
        <v>0</v>
      </c>
      <c r="X125" s="59">
        <f t="shared" si="702"/>
        <v>0</v>
      </c>
      <c r="Y125" s="52">
        <f>'[9]NAW7 - HVP - ENWL'!Y122</f>
        <v>0</v>
      </c>
      <c r="Z125" s="52">
        <f>'[9]NAW7 - HVP - ENWL'!Z122</f>
        <v>0</v>
      </c>
      <c r="AA125" s="52">
        <f>'[9]NAW7 - HVP - ENWL'!AA122</f>
        <v>0</v>
      </c>
      <c r="AB125" s="52">
        <f>'[9]NAW7 - HVP - ENWL'!AB122</f>
        <v>0</v>
      </c>
      <c r="AC125" s="52">
        <f>'[9]NAW7 - HVP - ENWL'!AC122</f>
        <v>0</v>
      </c>
      <c r="AD125" s="59">
        <f t="shared" si="703"/>
        <v>0</v>
      </c>
      <c r="AE125" s="52">
        <f>'[9]NAW7 - HVP - ENWL'!AE122</f>
        <v>0</v>
      </c>
      <c r="AF125" s="52">
        <f>'[9]NAW7 - HVP - ENWL'!AF122</f>
        <v>0</v>
      </c>
      <c r="AG125" s="52">
        <f>'[9]NAW7 - HVP - ENWL'!AG122</f>
        <v>0</v>
      </c>
      <c r="AH125" s="52">
        <f>'[9]NAW7 - HVP - ENWL'!AH122</f>
        <v>0</v>
      </c>
      <c r="AI125" s="52">
        <f>'[9]NAW7 - HVP - ENWL'!AI122</f>
        <v>0</v>
      </c>
      <c r="AJ125" s="59">
        <f t="shared" si="704"/>
        <v>0</v>
      </c>
      <c r="AK125" s="52">
        <f>'[9]NAW7 - HVP - ENWL'!AK122</f>
        <v>0</v>
      </c>
      <c r="AL125" s="52">
        <f>'[9]NAW7 - HVP - ENWL'!AL122</f>
        <v>0</v>
      </c>
      <c r="AM125" s="52">
        <f>'[9]NAW7 - HVP - ENWL'!AM122</f>
        <v>0</v>
      </c>
      <c r="AN125" s="52">
        <f>'[9]NAW7 - HVP - ENWL'!AN122</f>
        <v>0</v>
      </c>
      <c r="AO125" s="52">
        <f>'[9]NAW7 - HVP - ENWL'!AO122</f>
        <v>0</v>
      </c>
      <c r="AP125" s="59">
        <f t="shared" si="705"/>
        <v>0</v>
      </c>
      <c r="BB125" s="6"/>
      <c r="BC125" s="6"/>
      <c r="BD125" s="58" t="s">
        <v>31</v>
      </c>
      <c r="BE125" s="172">
        <f>'ENWL - HI Probs. of Failure '!O$35</f>
        <v>1E-3</v>
      </c>
      <c r="BF125" s="172">
        <f>'ENWL - HI Probs. of Failure '!P$35</f>
        <v>1E-3</v>
      </c>
      <c r="BG125" s="172">
        <f>'ENWL - HI Probs. of Failure '!Q$35</f>
        <v>3.0000000000000001E-3</v>
      </c>
      <c r="BH125" s="172">
        <f>'ENWL - HI Probs. of Failure '!R$35</f>
        <v>7.000000000000001E-3</v>
      </c>
      <c r="BI125" s="172">
        <f>'ENWL - HI Probs. of Failure '!S$35</f>
        <v>0.01</v>
      </c>
      <c r="BJ125" s="176"/>
      <c r="BK125" s="6"/>
      <c r="BL125" s="58" t="s">
        <v>31</v>
      </c>
      <c r="BM125" s="194">
        <f>$BM5*'ENWL - Ave Crit'!$Q$35</f>
        <v>694915</v>
      </c>
      <c r="BN125" s="194">
        <f>$BM5*'ENWL - Ave Crit'!$Q$35</f>
        <v>694915</v>
      </c>
      <c r="BO125" s="194">
        <f>$BM5*'ENWL - Ave Crit'!$Q$35</f>
        <v>694915</v>
      </c>
      <c r="BP125" s="194">
        <f>$BM5*'ENWL - Ave Crit'!$Q$35</f>
        <v>694915</v>
      </c>
      <c r="BQ125" s="194">
        <f>$BM5*'ENWL - Ave Crit'!$Q$35</f>
        <v>694915</v>
      </c>
      <c r="BR125" s="176"/>
      <c r="BS125" s="6"/>
      <c r="BT125" s="58" t="s">
        <v>31</v>
      </c>
      <c r="BU125" s="24">
        <f t="shared" si="418"/>
        <v>694.91499999999996</v>
      </c>
      <c r="BV125" s="24">
        <f t="shared" si="418"/>
        <v>694.91499999999996</v>
      </c>
      <c r="BW125" s="24">
        <f t="shared" si="418"/>
        <v>2084.7449999999999</v>
      </c>
      <c r="BX125" s="24">
        <f t="shared" si="418"/>
        <v>4864.4050000000007</v>
      </c>
      <c r="BY125" s="24">
        <f t="shared" si="418"/>
        <v>6949.1500000000005</v>
      </c>
      <c r="BZ125" s="6"/>
      <c r="CA125" s="6"/>
      <c r="CB125" s="58" t="s">
        <v>31</v>
      </c>
      <c r="CC125" s="195">
        <f t="shared" si="706"/>
        <v>0</v>
      </c>
      <c r="CD125" s="195">
        <f t="shared" si="692"/>
        <v>0</v>
      </c>
      <c r="CE125" s="195">
        <f t="shared" si="692"/>
        <v>0</v>
      </c>
      <c r="CF125" s="195">
        <f t="shared" si="692"/>
        <v>0</v>
      </c>
      <c r="CG125" s="195">
        <f t="shared" si="692"/>
        <v>0</v>
      </c>
      <c r="CH125" s="198">
        <f t="shared" si="483"/>
        <v>0</v>
      </c>
      <c r="CI125" s="68"/>
      <c r="CJ125" s="68"/>
      <c r="CK125" s="195">
        <f t="shared" si="693"/>
        <v>0</v>
      </c>
      <c r="CL125" s="195">
        <f t="shared" si="693"/>
        <v>0</v>
      </c>
      <c r="CM125" s="195">
        <f t="shared" si="693"/>
        <v>0</v>
      </c>
      <c r="CN125" s="195">
        <f t="shared" si="693"/>
        <v>0</v>
      </c>
      <c r="CO125" s="195">
        <f t="shared" si="693"/>
        <v>0</v>
      </c>
      <c r="CP125" s="198">
        <f t="shared" si="419"/>
        <v>0</v>
      </c>
      <c r="CS125" s="195">
        <f t="shared" si="707"/>
        <v>0</v>
      </c>
      <c r="CT125" s="195">
        <f t="shared" si="694"/>
        <v>0</v>
      </c>
      <c r="CU125" s="195">
        <f t="shared" si="694"/>
        <v>0</v>
      </c>
      <c r="CV125" s="195">
        <f t="shared" si="694"/>
        <v>0</v>
      </c>
      <c r="CW125" s="195">
        <f t="shared" si="694"/>
        <v>0</v>
      </c>
      <c r="CX125" s="198">
        <f t="shared" si="420"/>
        <v>0</v>
      </c>
      <c r="DA125" s="195">
        <f t="shared" si="708"/>
        <v>0</v>
      </c>
      <c r="DB125" s="195">
        <f t="shared" si="695"/>
        <v>0</v>
      </c>
      <c r="DC125" s="195">
        <f t="shared" si="695"/>
        <v>0</v>
      </c>
      <c r="DD125" s="195">
        <f t="shared" si="695"/>
        <v>0</v>
      </c>
      <c r="DE125" s="195">
        <f t="shared" si="695"/>
        <v>0</v>
      </c>
      <c r="DF125" s="198">
        <f t="shared" si="421"/>
        <v>0</v>
      </c>
      <c r="DG125" s="6"/>
      <c r="DH125" s="6"/>
      <c r="DI125" s="195">
        <f t="shared" si="709"/>
        <v>0</v>
      </c>
      <c r="DJ125" s="195">
        <f t="shared" si="696"/>
        <v>0</v>
      </c>
      <c r="DK125" s="195">
        <f t="shared" si="696"/>
        <v>0</v>
      </c>
      <c r="DL125" s="195">
        <f t="shared" si="696"/>
        <v>0</v>
      </c>
      <c r="DM125" s="195">
        <f t="shared" si="696"/>
        <v>0</v>
      </c>
      <c r="DN125" s="198">
        <f t="shared" si="423"/>
        <v>0</v>
      </c>
      <c r="DO125" s="6"/>
      <c r="DP125" s="6"/>
      <c r="DQ125" s="195">
        <f t="shared" si="710"/>
        <v>0</v>
      </c>
      <c r="DR125" s="195">
        <f t="shared" si="697"/>
        <v>0</v>
      </c>
      <c r="DS125" s="195">
        <f t="shared" si="697"/>
        <v>0</v>
      </c>
      <c r="DT125" s="195">
        <f t="shared" si="697"/>
        <v>0</v>
      </c>
      <c r="DU125" s="195">
        <f t="shared" si="697"/>
        <v>0</v>
      </c>
      <c r="DV125" s="198">
        <f t="shared" si="422"/>
        <v>0</v>
      </c>
    </row>
    <row r="126" spans="1:126" ht="25.5" customHeight="1" thickBot="1">
      <c r="A126" s="19"/>
      <c r="B126" s="60"/>
      <c r="C126" s="61"/>
      <c r="D126" s="62">
        <f>SUM(D122:D125)</f>
        <v>293.8011735849056</v>
      </c>
      <c r="E126" s="63">
        <f>SUM(E122:E125)</f>
        <v>293.8011735849056</v>
      </c>
      <c r="F126" s="64"/>
      <c r="G126" s="65">
        <f>SUM(G122:G125)</f>
        <v>28.155114675048502</v>
      </c>
      <c r="H126" s="66">
        <f t="shared" ref="H126:K126" si="711">SUM(H122:H125)</f>
        <v>43.375312703124649</v>
      </c>
      <c r="I126" s="66">
        <f t="shared" si="711"/>
        <v>49.299355056959506</v>
      </c>
      <c r="J126" s="66">
        <f t="shared" si="711"/>
        <v>119.35835868250871</v>
      </c>
      <c r="K126" s="66">
        <f t="shared" si="711"/>
        <v>53.61303246726424</v>
      </c>
      <c r="L126" s="67"/>
      <c r="M126" s="65">
        <f>SUM(M122:M125)</f>
        <v>28.035114675048504</v>
      </c>
      <c r="N126" s="66">
        <f t="shared" ref="N126:Q126" si="712">SUM(N122:N125)</f>
        <v>44.369239367417983</v>
      </c>
      <c r="O126" s="66">
        <f t="shared" si="712"/>
        <v>52.578913049127536</v>
      </c>
      <c r="P126" s="66">
        <f t="shared" si="712"/>
        <v>151.5048070033821</v>
      </c>
      <c r="Q126" s="66">
        <f t="shared" si="712"/>
        <v>83.340925905023809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0.15637974045076752</v>
      </c>
      <c r="Z126" s="66">
        <f t="shared" ref="Z126:AC126" si="714">SUM(Z122:Z125)</f>
        <v>60.878501382046345</v>
      </c>
      <c r="AA126" s="66">
        <f t="shared" si="714"/>
        <v>48.923303826856788</v>
      </c>
      <c r="AB126" s="66">
        <f t="shared" si="714"/>
        <v>96.709479481362621</v>
      </c>
      <c r="AC126" s="66">
        <f t="shared" si="714"/>
        <v>87.132882739094811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0.15637974045076752</v>
      </c>
      <c r="AL126" s="66">
        <f t="shared" ref="AL126:AO126" si="716">SUM(AL122:AL125)</f>
        <v>39.135821654173093</v>
      </c>
      <c r="AM126" s="66">
        <f t="shared" si="716"/>
        <v>58.888698702132032</v>
      </c>
      <c r="AN126" s="66">
        <f t="shared" si="716"/>
        <v>29.738717927759833</v>
      </c>
      <c r="AO126" s="66">
        <f t="shared" si="716"/>
        <v>165.8809291452956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8053.6827306427731</v>
      </c>
      <c r="CD126" s="197">
        <f t="shared" ref="CD126:CG126" si="717">SUM(CD122:CD125)</f>
        <v>12746.007319997221</v>
      </c>
      <c r="CE126" s="197">
        <f t="shared" si="717"/>
        <v>45313.23188022527</v>
      </c>
      <c r="CF126" s="197">
        <f t="shared" si="717"/>
        <v>304660.8381455731</v>
      </c>
      <c r="CG126" s="197">
        <f t="shared" si="717"/>
        <v>239414.52835020656</v>
      </c>
      <c r="CH126" s="198">
        <f t="shared" si="483"/>
        <v>610188.28842664487</v>
      </c>
      <c r="CI126" s="68"/>
      <c r="CJ126" s="68"/>
      <c r="CK126" s="197">
        <f>SUM(CK122:CK125)</f>
        <v>8088.1552819014014</v>
      </c>
      <c r="CL126" s="197">
        <f t="shared" ref="CL126:CO126" si="718">SUM(CL122:CL125)</f>
        <v>12460.480754312475</v>
      </c>
      <c r="CM126" s="197">
        <f t="shared" si="718"/>
        <v>42486.86360545885</v>
      </c>
      <c r="CN126" s="197">
        <f t="shared" si="718"/>
        <v>240017.58303999741</v>
      </c>
      <c r="CO126" s="197">
        <f t="shared" si="718"/>
        <v>154014.83415485593</v>
      </c>
      <c r="CP126" s="198">
        <f t="shared" si="419"/>
        <v>457067.91683652607</v>
      </c>
      <c r="CS126" s="197">
        <f>SUM(CS122:CS125)</f>
        <v>44.923405154167305</v>
      </c>
      <c r="CT126" s="197">
        <f t="shared" ref="CT126:CW126" si="719">SUM(CT122:CT125)</f>
        <v>17488.643828675566</v>
      </c>
      <c r="CU126" s="197">
        <f t="shared" si="719"/>
        <v>42162.777472819194</v>
      </c>
      <c r="CV126" s="197">
        <f t="shared" si="719"/>
        <v>194472.97850263136</v>
      </c>
      <c r="CW126" s="197">
        <f t="shared" si="719"/>
        <v>250307.73054462476</v>
      </c>
      <c r="CX126" s="198">
        <f t="shared" si="420"/>
        <v>504477.05375390506</v>
      </c>
      <c r="CY126" s="6"/>
      <c r="CZ126" s="6"/>
      <c r="DA126" s="197">
        <f>SUM(DA122:DA125)</f>
        <v>44.923405154167305</v>
      </c>
      <c r="DB126" s="197">
        <f t="shared" ref="DB126:DE126" si="720">SUM(DB122:DB125)</f>
        <v>17488.643828675566</v>
      </c>
      <c r="DC126" s="197">
        <f t="shared" si="720"/>
        <v>42162.777472819194</v>
      </c>
      <c r="DD126" s="197">
        <f t="shared" si="720"/>
        <v>194472.97850263136</v>
      </c>
      <c r="DE126" s="197">
        <f t="shared" si="720"/>
        <v>250307.73054462476</v>
      </c>
      <c r="DF126" s="198">
        <f t="shared" si="421"/>
        <v>504477.05375390506</v>
      </c>
      <c r="DG126" s="6"/>
      <c r="DH126" s="6"/>
      <c r="DI126" s="197">
        <f>SUM(DI122:DI125)</f>
        <v>44.923405154167305</v>
      </c>
      <c r="DJ126" s="197">
        <f t="shared" ref="DJ126:DM126" si="721">SUM(DJ122:DJ125)</f>
        <v>11242.596816850155</v>
      </c>
      <c r="DK126" s="197">
        <f t="shared" si="721"/>
        <v>50751.092114079162</v>
      </c>
      <c r="DL126" s="197">
        <f t="shared" si="721"/>
        <v>59801.552890951098</v>
      </c>
      <c r="DM126" s="197">
        <f t="shared" si="721"/>
        <v>476528.23606584128</v>
      </c>
      <c r="DN126" s="198">
        <f t="shared" si="423"/>
        <v>598368.40129287587</v>
      </c>
      <c r="DO126" s="6"/>
      <c r="DP126" s="6"/>
      <c r="DQ126" s="197">
        <f>SUM(DQ122:DQ125)</f>
        <v>44.923405154167305</v>
      </c>
      <c r="DR126" s="197">
        <f t="shared" ref="DR126:DU126" si="722">SUM(DR122:DR125)</f>
        <v>11242.596816850155</v>
      </c>
      <c r="DS126" s="197">
        <f t="shared" si="722"/>
        <v>50751.092114079162</v>
      </c>
      <c r="DT126" s="197">
        <f t="shared" si="722"/>
        <v>59801.552890951098</v>
      </c>
      <c r="DU126" s="197">
        <f t="shared" si="722"/>
        <v>476528.23606584128</v>
      </c>
      <c r="DV126" s="198">
        <f t="shared" si="422"/>
        <v>598368.40129287587</v>
      </c>
    </row>
    <row r="127" spans="1:126" ht="25.5" customHeight="1">
      <c r="A127" s="19"/>
      <c r="B127" s="48" t="s">
        <v>46</v>
      </c>
      <c r="C127" s="48"/>
      <c r="D127" s="49">
        <f>L127</f>
        <v>0</v>
      </c>
      <c r="E127" s="50">
        <f>D127+SUM(AE127:AI127)</f>
        <v>0</v>
      </c>
      <c r="F127" s="51" t="s">
        <v>26</v>
      </c>
      <c r="G127" s="52">
        <f>'[9]NAW7 - HVP - ENWL'!G124</f>
        <v>0</v>
      </c>
      <c r="H127" s="52">
        <f>'[9]NAW7 - HVP - ENWL'!H124</f>
        <v>0</v>
      </c>
      <c r="I127" s="52">
        <f>'[9]NAW7 - HVP - ENWL'!I124</f>
        <v>0</v>
      </c>
      <c r="J127" s="52">
        <f>'[9]NAW7 - HVP - ENWL'!J124</f>
        <v>0</v>
      </c>
      <c r="K127" s="52">
        <f>'[9]NAW7 - HVP - ENWL'!K124</f>
        <v>0</v>
      </c>
      <c r="L127" s="53">
        <f>SUM(G127:K127)</f>
        <v>0</v>
      </c>
      <c r="M127" s="52">
        <f>'[9]NAW7 - HVP - ENWL'!M124</f>
        <v>0</v>
      </c>
      <c r="N127" s="52">
        <f>'[9]NAW7 - HVP - ENWL'!N124</f>
        <v>0</v>
      </c>
      <c r="O127" s="52">
        <f>'[9]NAW7 - HVP - ENWL'!O124</f>
        <v>0</v>
      </c>
      <c r="P127" s="52">
        <f>'[9]NAW7 - HVP - ENWL'!P124</f>
        <v>0</v>
      </c>
      <c r="Q127" s="52">
        <f>'[9]NAW7 - HVP - ENWL'!Q124</f>
        <v>0</v>
      </c>
      <c r="R127" s="53">
        <f>SUM(M127:Q127)</f>
        <v>0</v>
      </c>
      <c r="S127" s="52">
        <f>'[9]NAW7 - HVP - ENWL'!S124</f>
        <v>0</v>
      </c>
      <c r="T127" s="52">
        <f>'[9]NAW7 - HVP - ENWL'!T124</f>
        <v>0</v>
      </c>
      <c r="U127" s="52">
        <f>'[9]NAW7 - HVP - ENWL'!U124</f>
        <v>0</v>
      </c>
      <c r="V127" s="52">
        <f>'[9]NAW7 - HVP - ENWL'!V124</f>
        <v>0</v>
      </c>
      <c r="W127" s="52">
        <f>'[9]NAW7 - HVP - ENWL'!W124</f>
        <v>0</v>
      </c>
      <c r="X127" s="53">
        <f>SUM(S127:W127)</f>
        <v>0</v>
      </c>
      <c r="Y127" s="54">
        <f>'[9]NAW7 - HVP - ENWL'!Y124</f>
        <v>0</v>
      </c>
      <c r="Z127" s="54">
        <f>'[9]NAW7 - HVP - ENWL'!Z124</f>
        <v>0</v>
      </c>
      <c r="AA127" s="54">
        <f>'[9]NAW7 - HVP - ENWL'!AA124</f>
        <v>0</v>
      </c>
      <c r="AB127" s="54">
        <f>'[9]NAW7 - HVP - ENWL'!AB124</f>
        <v>0</v>
      </c>
      <c r="AC127" s="54">
        <f>'[9]NAW7 - HVP - ENWL'!AC124</f>
        <v>0</v>
      </c>
      <c r="AD127" s="53">
        <f>SUM(Y127:AC127)</f>
        <v>0</v>
      </c>
      <c r="AE127" s="54">
        <f>'[9]NAW7 - HVP - ENWL'!AE124</f>
        <v>0</v>
      </c>
      <c r="AF127" s="54">
        <f>'[9]NAW7 - HVP - ENWL'!AF124</f>
        <v>0</v>
      </c>
      <c r="AG127" s="54">
        <f>'[9]NAW7 - HVP - ENWL'!AG124</f>
        <v>0</v>
      </c>
      <c r="AH127" s="54">
        <f>'[9]NAW7 - HVP - ENWL'!AH124</f>
        <v>0</v>
      </c>
      <c r="AI127" s="54">
        <f>'[9]NAW7 - HVP - ENWL'!AI124</f>
        <v>0</v>
      </c>
      <c r="AJ127" s="53">
        <f>SUM(AE127:AI127)</f>
        <v>0</v>
      </c>
      <c r="AK127" s="54">
        <f>'[9]NAW7 - HVP - ENWL'!AK124</f>
        <v>0</v>
      </c>
      <c r="AL127" s="54">
        <f>'[9]NAW7 - HVP - ENWL'!AL124</f>
        <v>0</v>
      </c>
      <c r="AM127" s="54">
        <f>'[9]NAW7 - HVP - ENWL'!AM124</f>
        <v>0</v>
      </c>
      <c r="AN127" s="54">
        <f>'[9]NAW7 - HVP - ENWL'!AN124</f>
        <v>0</v>
      </c>
      <c r="AO127" s="54">
        <f>'[9]NAW7 - HVP - ENWL'!AO124</f>
        <v>0</v>
      </c>
      <c r="AP127" s="53">
        <f>SUM(AK127:AO127)</f>
        <v>0</v>
      </c>
      <c r="BB127" s="6"/>
      <c r="BC127" s="6"/>
      <c r="BD127" s="51" t="s">
        <v>26</v>
      </c>
      <c r="BE127" s="172">
        <f>'ENWL - HI Probs. of Failure '!O$36</f>
        <v>0</v>
      </c>
      <c r="BF127" s="172">
        <f>'ENWL - HI Probs. of Failure '!P$36</f>
        <v>0</v>
      </c>
      <c r="BG127" s="172">
        <f>'ENWL - HI Probs. of Failure '!Q$36</f>
        <v>0</v>
      </c>
      <c r="BH127" s="172">
        <f>'ENWL - HI Probs. of Failure '!R$36</f>
        <v>0</v>
      </c>
      <c r="BI127" s="172">
        <f>'ENWL - HI Probs. of Failure '!S$36</f>
        <v>0</v>
      </c>
      <c r="BJ127" s="175"/>
      <c r="BK127" s="6"/>
      <c r="BL127" s="51" t="s">
        <v>26</v>
      </c>
      <c r="BM127" s="242">
        <f>IFERROR($BM2*'ENWL - Ave Crit'!$Q$36,0)</f>
        <v>0</v>
      </c>
      <c r="BN127" s="242">
        <f>IFERROR($BM2*'ENWL - Ave Crit'!$Q$36,0)</f>
        <v>0</v>
      </c>
      <c r="BO127" s="242">
        <f>IFERROR($BM2*'ENWL - Ave Crit'!$Q$36,0)</f>
        <v>0</v>
      </c>
      <c r="BP127" s="242">
        <f>IFERROR($BM2*'ENWL - Ave Crit'!$Q$36,0)</f>
        <v>0</v>
      </c>
      <c r="BQ127" s="242">
        <f>IFERROR($BM2*'ENWL - Ave Crit'!$Q$36,0)</f>
        <v>0</v>
      </c>
      <c r="BR127" s="175"/>
      <c r="BS127" s="6"/>
      <c r="BT127" s="51" t="s">
        <v>26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26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28</v>
      </c>
      <c r="G128" s="52">
        <f>'[9]NAW7 - HVP - ENWL'!G125</f>
        <v>0</v>
      </c>
      <c r="H128" s="52">
        <f>'[9]NAW7 - HVP - ENWL'!H125</f>
        <v>0</v>
      </c>
      <c r="I128" s="52">
        <f>'[9]NAW7 - HVP - ENWL'!I125</f>
        <v>0</v>
      </c>
      <c r="J128" s="52">
        <f>'[9]NAW7 - HVP - ENWL'!J125</f>
        <v>0</v>
      </c>
      <c r="K128" s="52">
        <f>'[9]NAW7 - HVP - ENWL'!K125</f>
        <v>0</v>
      </c>
      <c r="L128" s="59">
        <f t="shared" ref="L128:L130" si="731">SUM(G128:K128)</f>
        <v>0</v>
      </c>
      <c r="M128" s="52">
        <f>'[9]NAW7 - HVP - ENWL'!M125</f>
        <v>0</v>
      </c>
      <c r="N128" s="52">
        <f>'[9]NAW7 - HVP - ENWL'!N125</f>
        <v>0</v>
      </c>
      <c r="O128" s="52">
        <f>'[9]NAW7 - HVP - ENWL'!O125</f>
        <v>0</v>
      </c>
      <c r="P128" s="52">
        <f>'[9]NAW7 - HVP - ENWL'!P125</f>
        <v>0</v>
      </c>
      <c r="Q128" s="52">
        <f>'[9]NAW7 - HVP - ENWL'!Q125</f>
        <v>0</v>
      </c>
      <c r="R128" s="59">
        <f t="shared" ref="R128:R130" si="732">SUM(M128:Q128)</f>
        <v>0</v>
      </c>
      <c r="S128" s="52">
        <f>'[9]NAW7 - HVP - ENWL'!S125</f>
        <v>0</v>
      </c>
      <c r="T128" s="52">
        <f>'[9]NAW7 - HVP - ENWL'!T125</f>
        <v>0</v>
      </c>
      <c r="U128" s="52">
        <f>'[9]NAW7 - HVP - ENWL'!U125</f>
        <v>0</v>
      </c>
      <c r="V128" s="52">
        <f>'[9]NAW7 - HVP - ENWL'!V125</f>
        <v>0</v>
      </c>
      <c r="W128" s="52">
        <f>'[9]NAW7 - HVP - ENWL'!W125</f>
        <v>0</v>
      </c>
      <c r="X128" s="59">
        <f t="shared" ref="X128:X130" si="733">SUM(S128:W128)</f>
        <v>0</v>
      </c>
      <c r="Y128" s="52">
        <f>'[9]NAW7 - HVP - ENWL'!Y125</f>
        <v>0</v>
      </c>
      <c r="Z128" s="52">
        <f>'[9]NAW7 - HVP - ENWL'!Z125</f>
        <v>0</v>
      </c>
      <c r="AA128" s="52">
        <f>'[9]NAW7 - HVP - ENWL'!AA125</f>
        <v>0</v>
      </c>
      <c r="AB128" s="52">
        <f>'[9]NAW7 - HVP - ENWL'!AB125</f>
        <v>0</v>
      </c>
      <c r="AC128" s="52">
        <f>'[9]NAW7 - HVP - ENWL'!AC125</f>
        <v>0</v>
      </c>
      <c r="AD128" s="59">
        <f t="shared" ref="AD128:AD130" si="734">SUM(Y128:AC128)</f>
        <v>0</v>
      </c>
      <c r="AE128" s="52">
        <f>'[9]NAW7 - HVP - ENWL'!AE125</f>
        <v>0</v>
      </c>
      <c r="AF128" s="52">
        <f>'[9]NAW7 - HVP - ENWL'!AF125</f>
        <v>0</v>
      </c>
      <c r="AG128" s="52">
        <f>'[9]NAW7 - HVP - ENWL'!AG125</f>
        <v>0</v>
      </c>
      <c r="AH128" s="52">
        <f>'[9]NAW7 - HVP - ENWL'!AH125</f>
        <v>0</v>
      </c>
      <c r="AI128" s="52">
        <f>'[9]NAW7 - HVP - ENWL'!AI125</f>
        <v>0</v>
      </c>
      <c r="AJ128" s="59">
        <f t="shared" ref="AJ128:AJ130" si="735">SUM(AE128:AI128)</f>
        <v>0</v>
      </c>
      <c r="AK128" s="52">
        <f>'[9]NAW7 - HVP - ENWL'!AK125</f>
        <v>0</v>
      </c>
      <c r="AL128" s="52">
        <f>'[9]NAW7 - HVP - ENWL'!AL125</f>
        <v>0</v>
      </c>
      <c r="AM128" s="52">
        <f>'[9]NAW7 - HVP - ENWL'!AM125</f>
        <v>0</v>
      </c>
      <c r="AN128" s="52">
        <f>'[9]NAW7 - HVP - ENWL'!AN125</f>
        <v>0</v>
      </c>
      <c r="AO128" s="52">
        <f>'[9]NAW7 - HVP - ENWL'!AO125</f>
        <v>0</v>
      </c>
      <c r="AP128" s="59">
        <f t="shared" ref="AP128:AP130" si="736">SUM(AK128:AO128)</f>
        <v>0</v>
      </c>
      <c r="BB128" s="6"/>
      <c r="BC128" s="6"/>
      <c r="BD128" s="58" t="s">
        <v>28</v>
      </c>
      <c r="BE128" s="172">
        <f>'ENWL - HI Probs. of Failure '!O$36</f>
        <v>0</v>
      </c>
      <c r="BF128" s="172">
        <f>'ENWL - HI Probs. of Failure '!P$36</f>
        <v>0</v>
      </c>
      <c r="BG128" s="172">
        <f>'ENWL - HI Probs. of Failure '!Q$36</f>
        <v>0</v>
      </c>
      <c r="BH128" s="172">
        <f>'ENWL - HI Probs. of Failure '!R$36</f>
        <v>0</v>
      </c>
      <c r="BI128" s="172">
        <f>'ENWL - HI Probs. of Failure '!S$36</f>
        <v>0</v>
      </c>
      <c r="BJ128" s="176"/>
      <c r="BK128" s="6"/>
      <c r="BL128" s="58" t="s">
        <v>28</v>
      </c>
      <c r="BM128" s="242">
        <f>IFERROR($BM3*'ENWL - Ave Crit'!$Q$36,0)</f>
        <v>0</v>
      </c>
      <c r="BN128" s="242">
        <f>IFERROR($BM3*'ENWL - Ave Crit'!$Q$36,0)</f>
        <v>0</v>
      </c>
      <c r="BO128" s="242">
        <f>IFERROR($BM3*'ENWL - Ave Crit'!$Q$36,0)</f>
        <v>0</v>
      </c>
      <c r="BP128" s="242">
        <f>IFERROR($BM3*'ENWL - Ave Crit'!$Q$36,0)</f>
        <v>0</v>
      </c>
      <c r="BQ128" s="242">
        <f>IFERROR($BM3*'ENWL - Ave Crit'!$Q$36,0)</f>
        <v>0</v>
      </c>
      <c r="BR128" s="176"/>
      <c r="BS128" s="6"/>
      <c r="BT128" s="58" t="s">
        <v>28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28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30</v>
      </c>
      <c r="G129" s="52">
        <f>'[9]NAW7 - HVP - ENWL'!G126</f>
        <v>0</v>
      </c>
      <c r="H129" s="52">
        <f>'[9]NAW7 - HVP - ENWL'!H126</f>
        <v>0</v>
      </c>
      <c r="I129" s="52">
        <f>'[9]NAW7 - HVP - ENWL'!I126</f>
        <v>0</v>
      </c>
      <c r="J129" s="52">
        <f>'[9]NAW7 - HVP - ENWL'!J126</f>
        <v>0</v>
      </c>
      <c r="K129" s="52">
        <f>'[9]NAW7 - HVP - ENWL'!K126</f>
        <v>0</v>
      </c>
      <c r="L129" s="59">
        <f t="shared" si="731"/>
        <v>0</v>
      </c>
      <c r="M129" s="52">
        <f>'[9]NAW7 - HVP - ENWL'!M126</f>
        <v>0</v>
      </c>
      <c r="N129" s="52">
        <f>'[9]NAW7 - HVP - ENWL'!N126</f>
        <v>0</v>
      </c>
      <c r="O129" s="52">
        <f>'[9]NAW7 - HVP - ENWL'!O126</f>
        <v>0</v>
      </c>
      <c r="P129" s="52">
        <f>'[9]NAW7 - HVP - ENWL'!P126</f>
        <v>0</v>
      </c>
      <c r="Q129" s="52">
        <f>'[9]NAW7 - HVP - ENWL'!Q126</f>
        <v>0</v>
      </c>
      <c r="R129" s="59">
        <f t="shared" si="732"/>
        <v>0</v>
      </c>
      <c r="S129" s="52">
        <f>'[9]NAW7 - HVP - ENWL'!S126</f>
        <v>0</v>
      </c>
      <c r="T129" s="52">
        <f>'[9]NAW7 - HVP - ENWL'!T126</f>
        <v>0</v>
      </c>
      <c r="U129" s="52">
        <f>'[9]NAW7 - HVP - ENWL'!U126</f>
        <v>0</v>
      </c>
      <c r="V129" s="52">
        <f>'[9]NAW7 - HVP - ENWL'!V126</f>
        <v>0</v>
      </c>
      <c r="W129" s="52">
        <f>'[9]NAW7 - HVP - ENWL'!W126</f>
        <v>0</v>
      </c>
      <c r="X129" s="59">
        <f t="shared" si="733"/>
        <v>0</v>
      </c>
      <c r="Y129" s="52">
        <f>'[9]NAW7 - HVP - ENWL'!Y126</f>
        <v>0</v>
      </c>
      <c r="Z129" s="52">
        <f>'[9]NAW7 - HVP - ENWL'!Z126</f>
        <v>0</v>
      </c>
      <c r="AA129" s="52">
        <f>'[9]NAW7 - HVP - ENWL'!AA126</f>
        <v>0</v>
      </c>
      <c r="AB129" s="52">
        <f>'[9]NAW7 - HVP - ENWL'!AB126</f>
        <v>0</v>
      </c>
      <c r="AC129" s="52">
        <f>'[9]NAW7 - HVP - ENWL'!AC126</f>
        <v>0</v>
      </c>
      <c r="AD129" s="59">
        <f t="shared" si="734"/>
        <v>0</v>
      </c>
      <c r="AE129" s="52">
        <f>'[9]NAW7 - HVP - ENWL'!AE126</f>
        <v>0</v>
      </c>
      <c r="AF129" s="52">
        <f>'[9]NAW7 - HVP - ENWL'!AF126</f>
        <v>0</v>
      </c>
      <c r="AG129" s="52">
        <f>'[9]NAW7 - HVP - ENWL'!AG126</f>
        <v>0</v>
      </c>
      <c r="AH129" s="52">
        <f>'[9]NAW7 - HVP - ENWL'!AH126</f>
        <v>0</v>
      </c>
      <c r="AI129" s="52">
        <f>'[9]NAW7 - HVP - ENWL'!AI126</f>
        <v>0</v>
      </c>
      <c r="AJ129" s="59">
        <f t="shared" si="735"/>
        <v>0</v>
      </c>
      <c r="AK129" s="52">
        <f>'[9]NAW7 - HVP - ENWL'!AK126</f>
        <v>0</v>
      </c>
      <c r="AL129" s="52">
        <f>'[9]NAW7 - HVP - ENWL'!AL126</f>
        <v>0</v>
      </c>
      <c r="AM129" s="52">
        <f>'[9]NAW7 - HVP - ENWL'!AM126</f>
        <v>0</v>
      </c>
      <c r="AN129" s="52">
        <f>'[9]NAW7 - HVP - ENWL'!AN126</f>
        <v>0</v>
      </c>
      <c r="AO129" s="52">
        <f>'[9]NAW7 - HVP - ENWL'!AO126</f>
        <v>0</v>
      </c>
      <c r="AP129" s="59">
        <f t="shared" si="736"/>
        <v>0</v>
      </c>
      <c r="BB129" s="6"/>
      <c r="BC129" s="6"/>
      <c r="BD129" s="58" t="s">
        <v>30</v>
      </c>
      <c r="BE129" s="172">
        <f>'ENWL - HI Probs. of Failure '!O$36</f>
        <v>0</v>
      </c>
      <c r="BF129" s="172">
        <f>'ENWL - HI Probs. of Failure '!P$36</f>
        <v>0</v>
      </c>
      <c r="BG129" s="172">
        <f>'ENWL - HI Probs. of Failure '!Q$36</f>
        <v>0</v>
      </c>
      <c r="BH129" s="172">
        <f>'ENWL - HI Probs. of Failure '!R$36</f>
        <v>0</v>
      </c>
      <c r="BI129" s="172">
        <f>'ENWL - HI Probs. of Failure '!S$36</f>
        <v>0</v>
      </c>
      <c r="BJ129" s="176"/>
      <c r="BK129" s="6"/>
      <c r="BL129" s="58" t="s">
        <v>30</v>
      </c>
      <c r="BM129" s="242">
        <f>IFERROR($BM4*'ENWL - Ave Crit'!$Q$36,0)</f>
        <v>0</v>
      </c>
      <c r="BN129" s="242">
        <f>IFERROR($BM4*'ENWL - Ave Crit'!$Q$36,0)</f>
        <v>0</v>
      </c>
      <c r="BO129" s="242">
        <f>IFERROR($BM4*'ENWL - Ave Crit'!$Q$36,0)</f>
        <v>0</v>
      </c>
      <c r="BP129" s="242">
        <f>IFERROR($BM4*'ENWL - Ave Crit'!$Q$36,0)</f>
        <v>0</v>
      </c>
      <c r="BQ129" s="242">
        <f>IFERROR($BM4*'ENWL - Ave Crit'!$Q$36,0)</f>
        <v>0</v>
      </c>
      <c r="BR129" s="176"/>
      <c r="BS129" s="6"/>
      <c r="BT129" s="58" t="s">
        <v>30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30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31</v>
      </c>
      <c r="G130" s="52">
        <f>'[9]NAW7 - HVP - ENWL'!G127</f>
        <v>0</v>
      </c>
      <c r="H130" s="52">
        <f>'[9]NAW7 - HVP - ENWL'!H127</f>
        <v>0</v>
      </c>
      <c r="I130" s="52">
        <f>'[9]NAW7 - HVP - ENWL'!I127</f>
        <v>0</v>
      </c>
      <c r="J130" s="52">
        <f>'[9]NAW7 - HVP - ENWL'!J127</f>
        <v>0</v>
      </c>
      <c r="K130" s="52">
        <f>'[9]NAW7 - HVP - ENWL'!K127</f>
        <v>0</v>
      </c>
      <c r="L130" s="59">
        <f t="shared" si="731"/>
        <v>0</v>
      </c>
      <c r="M130" s="52">
        <f>'[9]NAW7 - HVP - ENWL'!M127</f>
        <v>0</v>
      </c>
      <c r="N130" s="52">
        <f>'[9]NAW7 - HVP - ENWL'!N127</f>
        <v>0</v>
      </c>
      <c r="O130" s="52">
        <f>'[9]NAW7 - HVP - ENWL'!O127</f>
        <v>0</v>
      </c>
      <c r="P130" s="52">
        <f>'[9]NAW7 - HVP - ENWL'!P127</f>
        <v>0</v>
      </c>
      <c r="Q130" s="52">
        <f>'[9]NAW7 - HVP - ENWL'!Q127</f>
        <v>0</v>
      </c>
      <c r="R130" s="59">
        <f t="shared" si="732"/>
        <v>0</v>
      </c>
      <c r="S130" s="52">
        <f>'[9]NAW7 - HVP - ENWL'!S127</f>
        <v>0</v>
      </c>
      <c r="T130" s="52">
        <f>'[9]NAW7 - HVP - ENWL'!T127</f>
        <v>0</v>
      </c>
      <c r="U130" s="52">
        <f>'[9]NAW7 - HVP - ENWL'!U127</f>
        <v>0</v>
      </c>
      <c r="V130" s="52">
        <f>'[9]NAW7 - HVP - ENWL'!V127</f>
        <v>0</v>
      </c>
      <c r="W130" s="52">
        <f>'[9]NAW7 - HVP - ENWL'!W127</f>
        <v>0</v>
      </c>
      <c r="X130" s="59">
        <f t="shared" si="733"/>
        <v>0</v>
      </c>
      <c r="Y130" s="52">
        <f>'[9]NAW7 - HVP - ENWL'!Y127</f>
        <v>0</v>
      </c>
      <c r="Z130" s="52">
        <f>'[9]NAW7 - HVP - ENWL'!Z127</f>
        <v>0</v>
      </c>
      <c r="AA130" s="52">
        <f>'[9]NAW7 - HVP - ENWL'!AA127</f>
        <v>0</v>
      </c>
      <c r="AB130" s="52">
        <f>'[9]NAW7 - HVP - ENWL'!AB127</f>
        <v>0</v>
      </c>
      <c r="AC130" s="52">
        <f>'[9]NAW7 - HVP - ENWL'!AC127</f>
        <v>0</v>
      </c>
      <c r="AD130" s="59">
        <f t="shared" si="734"/>
        <v>0</v>
      </c>
      <c r="AE130" s="52">
        <f>'[9]NAW7 - HVP - ENWL'!AE127</f>
        <v>0</v>
      </c>
      <c r="AF130" s="52">
        <f>'[9]NAW7 - HVP - ENWL'!AF127</f>
        <v>0</v>
      </c>
      <c r="AG130" s="52">
        <f>'[9]NAW7 - HVP - ENWL'!AG127</f>
        <v>0</v>
      </c>
      <c r="AH130" s="52">
        <f>'[9]NAW7 - HVP - ENWL'!AH127</f>
        <v>0</v>
      </c>
      <c r="AI130" s="52">
        <f>'[9]NAW7 - HVP - ENWL'!AI127</f>
        <v>0</v>
      </c>
      <c r="AJ130" s="59">
        <f t="shared" si="735"/>
        <v>0</v>
      </c>
      <c r="AK130" s="52">
        <f>'[9]NAW7 - HVP - ENWL'!AK127</f>
        <v>0</v>
      </c>
      <c r="AL130" s="52">
        <f>'[9]NAW7 - HVP - ENWL'!AL127</f>
        <v>0</v>
      </c>
      <c r="AM130" s="52">
        <f>'[9]NAW7 - HVP - ENWL'!AM127</f>
        <v>0</v>
      </c>
      <c r="AN130" s="52">
        <f>'[9]NAW7 - HVP - ENWL'!AN127</f>
        <v>0</v>
      </c>
      <c r="AO130" s="52">
        <f>'[9]NAW7 - HVP - ENWL'!AO127</f>
        <v>0</v>
      </c>
      <c r="AP130" s="59">
        <f t="shared" si="736"/>
        <v>0</v>
      </c>
      <c r="BB130" s="6"/>
      <c r="BC130" s="6"/>
      <c r="BD130" s="58" t="s">
        <v>31</v>
      </c>
      <c r="BE130" s="172">
        <f>'ENWL - HI Probs. of Failure '!O$36</f>
        <v>0</v>
      </c>
      <c r="BF130" s="172">
        <f>'ENWL - HI Probs. of Failure '!P$36</f>
        <v>0</v>
      </c>
      <c r="BG130" s="172">
        <f>'ENWL - HI Probs. of Failure '!Q$36</f>
        <v>0</v>
      </c>
      <c r="BH130" s="172">
        <f>'ENWL - HI Probs. of Failure '!R$36</f>
        <v>0</v>
      </c>
      <c r="BI130" s="172">
        <f>'ENWL - HI Probs. of Failure '!S$36</f>
        <v>0</v>
      </c>
      <c r="BJ130" s="176"/>
      <c r="BK130" s="6"/>
      <c r="BL130" s="58" t="s">
        <v>31</v>
      </c>
      <c r="BM130" s="242">
        <f>IFERROR($BM5*'ENWL - Ave Crit'!$Q$36,0)</f>
        <v>0</v>
      </c>
      <c r="BN130" s="242">
        <f>IFERROR($BM5*'ENWL - Ave Crit'!$Q$36,0)</f>
        <v>0</v>
      </c>
      <c r="BO130" s="242">
        <f>IFERROR($BM5*'ENWL - Ave Crit'!$Q$36,0)</f>
        <v>0</v>
      </c>
      <c r="BP130" s="242">
        <f>IFERROR($BM5*'ENWL - Ave Crit'!$Q$36,0)</f>
        <v>0</v>
      </c>
      <c r="BQ130" s="242">
        <f>IFERROR($BM5*'ENWL - Ave Crit'!$Q$36,0)</f>
        <v>0</v>
      </c>
      <c r="BR130" s="176"/>
      <c r="BS130" s="6"/>
      <c r="BT130" s="58" t="s">
        <v>31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31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47</v>
      </c>
      <c r="C132" s="48"/>
      <c r="D132" s="49">
        <f>L132</f>
        <v>693</v>
      </c>
      <c r="E132" s="50">
        <f>D132+SUM(AE132:AI132)</f>
        <v>693</v>
      </c>
      <c r="F132" s="51" t="s">
        <v>26</v>
      </c>
      <c r="G132" s="52">
        <f>'[9]NAW7 - HVP - ENWL'!G129</f>
        <v>26</v>
      </c>
      <c r="H132" s="52">
        <f>'[9]NAW7 - HVP - ENWL'!H129</f>
        <v>441</v>
      </c>
      <c r="I132" s="52">
        <f>'[9]NAW7 - HVP - ENWL'!I129</f>
        <v>68</v>
      </c>
      <c r="J132" s="52">
        <f>'[9]NAW7 - HVP - ENWL'!J129</f>
        <v>24</v>
      </c>
      <c r="K132" s="52">
        <f>'[9]NAW7 - HVP - ENWL'!K129</f>
        <v>134</v>
      </c>
      <c r="L132" s="53">
        <f>SUM(G132:K132)</f>
        <v>693</v>
      </c>
      <c r="M132" s="52">
        <f>'[9]NAW7 - HVP - ENWL'!M129</f>
        <v>26</v>
      </c>
      <c r="N132" s="52">
        <f>'[9]NAW7 - HVP - ENWL'!N129</f>
        <v>395</v>
      </c>
      <c r="O132" s="52">
        <f>'[9]NAW7 - HVP - ENWL'!O129</f>
        <v>94</v>
      </c>
      <c r="P132" s="52">
        <f>'[9]NAW7 - HVP - ENWL'!P129</f>
        <v>40</v>
      </c>
      <c r="Q132" s="52">
        <f>'[9]NAW7 - HVP - ENWL'!Q129</f>
        <v>140</v>
      </c>
      <c r="R132" s="53">
        <f>SUM(M132:Q132)</f>
        <v>695</v>
      </c>
      <c r="S132" s="52">
        <f>'[9]NAW7 - HVP - ENWL'!S129</f>
        <v>0</v>
      </c>
      <c r="T132" s="52">
        <f>'[9]NAW7 - HVP - ENWL'!T129</f>
        <v>0</v>
      </c>
      <c r="U132" s="52">
        <f>'[9]NAW7 - HVP - ENWL'!U129</f>
        <v>0</v>
      </c>
      <c r="V132" s="52">
        <f>'[9]NAW7 - HVP - ENWL'!V129</f>
        <v>0</v>
      </c>
      <c r="W132" s="52">
        <f>'[9]NAW7 - HVP - ENWL'!W129</f>
        <v>0</v>
      </c>
      <c r="X132" s="53">
        <f>SUM(S132:W132)</f>
        <v>0</v>
      </c>
      <c r="Y132" s="54">
        <f>'[9]NAW7 - HVP - ENWL'!Y129</f>
        <v>0</v>
      </c>
      <c r="Z132" s="54">
        <f>'[9]NAW7 - HVP - ENWL'!Z129</f>
        <v>261</v>
      </c>
      <c r="AA132" s="54">
        <f>'[9]NAW7 - HVP - ENWL'!AA129</f>
        <v>208</v>
      </c>
      <c r="AB132" s="54">
        <f>'[9]NAW7 - HVP - ENWL'!AB129</f>
        <v>52</v>
      </c>
      <c r="AC132" s="54">
        <f>'[9]NAW7 - HVP - ENWL'!AC129</f>
        <v>171</v>
      </c>
      <c r="AD132" s="53">
        <f>SUM(Y132:AC132)</f>
        <v>692</v>
      </c>
      <c r="AE132" s="54">
        <f>'[9]NAW7 - HVP - ENWL'!AE129</f>
        <v>0</v>
      </c>
      <c r="AF132" s="54">
        <f>'[9]NAW7 - HVP - ENWL'!AF129</f>
        <v>0</v>
      </c>
      <c r="AG132" s="54">
        <f>'[9]NAW7 - HVP - ENWL'!AG129</f>
        <v>0</v>
      </c>
      <c r="AH132" s="54">
        <f>'[9]NAW7 - HVP - ENWL'!AH129</f>
        <v>0</v>
      </c>
      <c r="AI132" s="54">
        <f>'[9]NAW7 - HVP - ENWL'!AI129</f>
        <v>0</v>
      </c>
      <c r="AJ132" s="53">
        <f>SUM(AE132:AI132)</f>
        <v>0</v>
      </c>
      <c r="AK132" s="54">
        <f>'[9]NAW7 - HVP - ENWL'!AK129</f>
        <v>0</v>
      </c>
      <c r="AL132" s="54">
        <f>'[9]NAW7 - HVP - ENWL'!AL129</f>
        <v>170</v>
      </c>
      <c r="AM132" s="54">
        <f>'[9]NAW7 - HVP - ENWL'!AM129</f>
        <v>162</v>
      </c>
      <c r="AN132" s="54">
        <f>'[9]NAW7 - HVP - ENWL'!AN129</f>
        <v>127</v>
      </c>
      <c r="AO132" s="54">
        <f>'[9]NAW7 - HVP - ENWL'!AO129</f>
        <v>233</v>
      </c>
      <c r="AP132" s="53">
        <f>SUM(AK132:AO132)</f>
        <v>692</v>
      </c>
      <c r="BB132" s="6"/>
      <c r="BC132" s="6"/>
      <c r="BD132" s="51" t="s">
        <v>26</v>
      </c>
      <c r="BE132" s="172">
        <f>'ENWL - HI Probs. of Failure '!O$37</f>
        <v>9.9999999999999991E-6</v>
      </c>
      <c r="BF132" s="172">
        <f>'ENWL - HI Probs. of Failure '!P$37</f>
        <v>9.9999999999999991E-6</v>
      </c>
      <c r="BG132" s="172">
        <f>'ENWL - HI Probs. of Failure '!Q$37</f>
        <v>1.9999999999999998E-5</v>
      </c>
      <c r="BH132" s="172">
        <f>'ENWL - HI Probs. of Failure '!R$37</f>
        <v>1.3333333333333334E-4</v>
      </c>
      <c r="BI132" s="172">
        <f>'ENWL - HI Probs. of Failure '!S$37</f>
        <v>5.0099999999999993E-4</v>
      </c>
      <c r="BJ132" s="175"/>
      <c r="BK132" s="6"/>
      <c r="BL132" s="51" t="s">
        <v>26</v>
      </c>
      <c r="BM132" s="194">
        <f>$BM2*'ENWL - Ave Crit'!$Q$37</f>
        <v>300227.19999999995</v>
      </c>
      <c r="BN132" s="194">
        <f>$BM2*'ENWL - Ave Crit'!$Q$37</f>
        <v>300227.19999999995</v>
      </c>
      <c r="BO132" s="194">
        <f>$BM2*'ENWL - Ave Crit'!$Q$37</f>
        <v>300227.19999999995</v>
      </c>
      <c r="BP132" s="194">
        <f>$BM2*'ENWL - Ave Crit'!$Q$37</f>
        <v>300227.19999999995</v>
      </c>
      <c r="BQ132" s="194">
        <f>$BM2*'ENWL - Ave Crit'!$Q$37</f>
        <v>300227.19999999995</v>
      </c>
      <c r="BR132" s="175"/>
      <c r="BS132" s="6"/>
      <c r="BT132" s="51" t="s">
        <v>26</v>
      </c>
      <c r="BU132" s="24">
        <f t="shared" si="737"/>
        <v>3.0022719999999992</v>
      </c>
      <c r="BV132" s="24">
        <f t="shared" si="737"/>
        <v>3.0022719999999992</v>
      </c>
      <c r="BW132" s="24">
        <f t="shared" si="737"/>
        <v>6.0045439999999983</v>
      </c>
      <c r="BX132" s="24">
        <f t="shared" si="737"/>
        <v>40.030293333333326</v>
      </c>
      <c r="BY132" s="24">
        <f t="shared" si="737"/>
        <v>150.41382719999996</v>
      </c>
      <c r="BZ132" s="6"/>
      <c r="CA132" s="6"/>
      <c r="CB132" s="51" t="s">
        <v>26</v>
      </c>
      <c r="CC132" s="195">
        <f>IF(BU132="","",M132*BU132)</f>
        <v>78.059071999999972</v>
      </c>
      <c r="CD132" s="195">
        <f t="shared" ref="CD132:CG135" si="755">IF(BV132="","",N132*BV132)</f>
        <v>1185.8974399999997</v>
      </c>
      <c r="CE132" s="195">
        <f t="shared" si="755"/>
        <v>564.42713599999979</v>
      </c>
      <c r="CF132" s="195">
        <f t="shared" si="755"/>
        <v>1601.2117333333331</v>
      </c>
      <c r="CG132" s="195">
        <f t="shared" si="755"/>
        <v>21057.935807999995</v>
      </c>
      <c r="CH132" s="198">
        <f t="shared" si="483"/>
        <v>24487.531189333327</v>
      </c>
      <c r="CI132" s="68"/>
      <c r="CJ132" s="68"/>
      <c r="CK132" s="195">
        <f t="shared" ref="CK132:CO135" si="756">IF(BU132="","",G132*BU132)</f>
        <v>78.059071999999972</v>
      </c>
      <c r="CL132" s="195">
        <f t="shared" si="756"/>
        <v>1324.0019519999996</v>
      </c>
      <c r="CM132" s="195">
        <f t="shared" si="756"/>
        <v>408.30899199999988</v>
      </c>
      <c r="CN132" s="195">
        <f t="shared" si="756"/>
        <v>960.72703999999976</v>
      </c>
      <c r="CO132" s="195">
        <f t="shared" si="756"/>
        <v>20155.452844799995</v>
      </c>
      <c r="CP132" s="198">
        <f t="shared" si="419"/>
        <v>22926.549900799993</v>
      </c>
      <c r="CS132" s="195">
        <f>IF(BU132="","",Y132*BU132)</f>
        <v>0</v>
      </c>
      <c r="CT132" s="195">
        <f t="shared" ref="CT132:CW135" si="757">IF(BV132="","",Z132*BV132)</f>
        <v>783.59299199999975</v>
      </c>
      <c r="CU132" s="195">
        <f t="shared" si="757"/>
        <v>1248.9451519999996</v>
      </c>
      <c r="CV132" s="195">
        <f t="shared" si="757"/>
        <v>2081.575253333333</v>
      </c>
      <c r="CW132" s="195">
        <f t="shared" si="757"/>
        <v>25720.764451199993</v>
      </c>
      <c r="CX132" s="198">
        <f t="shared" si="420"/>
        <v>29834.877848533324</v>
      </c>
      <c r="CY132" s="6"/>
      <c r="CZ132" s="6"/>
      <c r="DA132" s="195">
        <f>IF(BU132="","",(S132+Y132)*BU132)</f>
        <v>0</v>
      </c>
      <c r="DB132" s="195">
        <f t="shared" ref="DB132:DE135" si="758">IF(BV132="","",(T132+Z132)*BV132)</f>
        <v>783.59299199999975</v>
      </c>
      <c r="DC132" s="195">
        <f t="shared" si="758"/>
        <v>1248.9451519999996</v>
      </c>
      <c r="DD132" s="195">
        <f t="shared" si="758"/>
        <v>2081.575253333333</v>
      </c>
      <c r="DE132" s="195">
        <f t="shared" si="758"/>
        <v>25720.764451199993</v>
      </c>
      <c r="DF132" s="198">
        <f t="shared" si="421"/>
        <v>29834.877848533324</v>
      </c>
      <c r="DG132" s="6"/>
      <c r="DH132" s="6"/>
      <c r="DI132" s="195">
        <f>IF(BU132="","",AK132*BU132)</f>
        <v>0</v>
      </c>
      <c r="DJ132" s="195">
        <f t="shared" ref="DJ132:DM135" si="759">IF(BV132="","",AL132*BV132)</f>
        <v>510.38623999999987</v>
      </c>
      <c r="DK132" s="195">
        <f t="shared" si="759"/>
        <v>972.73612799999978</v>
      </c>
      <c r="DL132" s="195">
        <f t="shared" si="759"/>
        <v>5083.8472533333324</v>
      </c>
      <c r="DM132" s="195">
        <f t="shared" si="759"/>
        <v>35046.421737599987</v>
      </c>
      <c r="DN132" s="198">
        <f t="shared" si="423"/>
        <v>41613.391358933317</v>
      </c>
      <c r="DO132" s="6"/>
      <c r="DP132" s="6"/>
      <c r="DQ132" s="195">
        <f>IF(BU132="","",(AE132+AK132)*BU132)</f>
        <v>0</v>
      </c>
      <c r="DR132" s="195">
        <f t="shared" ref="DR132:DU135" si="760">IF(BV132="","",(AF132+AL132)*BV132)</f>
        <v>510.38623999999987</v>
      </c>
      <c r="DS132" s="195">
        <f t="shared" si="760"/>
        <v>972.73612799999978</v>
      </c>
      <c r="DT132" s="195">
        <f t="shared" si="760"/>
        <v>5083.8472533333324</v>
      </c>
      <c r="DU132" s="195">
        <f t="shared" si="760"/>
        <v>35046.421737599987</v>
      </c>
      <c r="DV132" s="198">
        <f t="shared" si="422"/>
        <v>41613.391358933317</v>
      </c>
    </row>
    <row r="133" spans="1:126" ht="25.5" customHeight="1">
      <c r="A133" s="19"/>
      <c r="B133" s="55"/>
      <c r="C133" s="55"/>
      <c r="D133" s="56">
        <f t="shared" ref="D133:D135" si="761">L133</f>
        <v>0</v>
      </c>
      <c r="E133" s="57">
        <f t="shared" ref="E133:E135" si="762">D133+SUM(AE133:AI133)</f>
        <v>0</v>
      </c>
      <c r="F133" s="58" t="s">
        <v>28</v>
      </c>
      <c r="G133" s="52">
        <f>'[9]NAW7 - HVP - ENWL'!G130</f>
        <v>0</v>
      </c>
      <c r="H133" s="52">
        <f>'[9]NAW7 - HVP - ENWL'!H130</f>
        <v>0</v>
      </c>
      <c r="I133" s="52">
        <f>'[9]NAW7 - HVP - ENWL'!I130</f>
        <v>0</v>
      </c>
      <c r="J133" s="52">
        <f>'[9]NAW7 - HVP - ENWL'!J130</f>
        <v>0</v>
      </c>
      <c r="K133" s="52">
        <f>'[9]NAW7 - HVP - ENWL'!K130</f>
        <v>0</v>
      </c>
      <c r="L133" s="59">
        <f t="shared" ref="L133:L135" si="763">SUM(G133:K133)</f>
        <v>0</v>
      </c>
      <c r="M133" s="52">
        <f>'[9]NAW7 - HVP - ENWL'!M130</f>
        <v>0</v>
      </c>
      <c r="N133" s="52">
        <f>'[9]NAW7 - HVP - ENWL'!N130</f>
        <v>0</v>
      </c>
      <c r="O133" s="52">
        <f>'[9]NAW7 - HVP - ENWL'!O130</f>
        <v>0</v>
      </c>
      <c r="P133" s="52">
        <f>'[9]NAW7 - HVP - ENWL'!P130</f>
        <v>0</v>
      </c>
      <c r="Q133" s="52">
        <f>'[9]NAW7 - HVP - ENWL'!Q130</f>
        <v>0</v>
      </c>
      <c r="R133" s="59">
        <f t="shared" ref="R133:R135" si="764">SUM(M133:Q133)</f>
        <v>0</v>
      </c>
      <c r="S133" s="52">
        <f>'[9]NAW7 - HVP - ENWL'!S130</f>
        <v>0</v>
      </c>
      <c r="T133" s="52">
        <f>'[9]NAW7 - HVP - ENWL'!T130</f>
        <v>0</v>
      </c>
      <c r="U133" s="52">
        <f>'[9]NAW7 - HVP - ENWL'!U130</f>
        <v>0</v>
      </c>
      <c r="V133" s="52">
        <f>'[9]NAW7 - HVP - ENWL'!V130</f>
        <v>0</v>
      </c>
      <c r="W133" s="52">
        <f>'[9]NAW7 - HVP - ENWL'!W130</f>
        <v>0</v>
      </c>
      <c r="X133" s="59">
        <f t="shared" ref="X133:X135" si="765">SUM(S133:W133)</f>
        <v>0</v>
      </c>
      <c r="Y133" s="52">
        <f>'[9]NAW7 - HVP - ENWL'!Y130</f>
        <v>0</v>
      </c>
      <c r="Z133" s="52">
        <f>'[9]NAW7 - HVP - ENWL'!Z130</f>
        <v>0</v>
      </c>
      <c r="AA133" s="52">
        <f>'[9]NAW7 - HVP - ENWL'!AA130</f>
        <v>0</v>
      </c>
      <c r="AB133" s="52">
        <f>'[9]NAW7 - HVP - ENWL'!AB130</f>
        <v>0</v>
      </c>
      <c r="AC133" s="52">
        <f>'[9]NAW7 - HVP - ENWL'!AC130</f>
        <v>0</v>
      </c>
      <c r="AD133" s="59">
        <f t="shared" ref="AD133:AD135" si="766">SUM(Y133:AC133)</f>
        <v>0</v>
      </c>
      <c r="AE133" s="52">
        <f>'[9]NAW7 - HVP - ENWL'!AE130</f>
        <v>0</v>
      </c>
      <c r="AF133" s="52">
        <f>'[9]NAW7 - HVP - ENWL'!AF130</f>
        <v>0</v>
      </c>
      <c r="AG133" s="52">
        <f>'[9]NAW7 - HVP - ENWL'!AG130</f>
        <v>0</v>
      </c>
      <c r="AH133" s="52">
        <f>'[9]NAW7 - HVP - ENWL'!AH130</f>
        <v>0</v>
      </c>
      <c r="AI133" s="52">
        <f>'[9]NAW7 - HVP - ENWL'!AI130</f>
        <v>0</v>
      </c>
      <c r="AJ133" s="59">
        <f t="shared" ref="AJ133:AJ135" si="767">SUM(AE133:AI133)</f>
        <v>0</v>
      </c>
      <c r="AK133" s="52">
        <f>'[9]NAW7 - HVP - ENWL'!AK130</f>
        <v>0</v>
      </c>
      <c r="AL133" s="52">
        <f>'[9]NAW7 - HVP - ENWL'!AL130</f>
        <v>0</v>
      </c>
      <c r="AM133" s="52">
        <f>'[9]NAW7 - HVP - ENWL'!AM130</f>
        <v>0</v>
      </c>
      <c r="AN133" s="52">
        <f>'[9]NAW7 - HVP - ENWL'!AN130</f>
        <v>0</v>
      </c>
      <c r="AO133" s="52">
        <f>'[9]NAW7 - HVP - ENWL'!AO130</f>
        <v>0</v>
      </c>
      <c r="AP133" s="59">
        <f t="shared" ref="AP133:AP135" si="768">SUM(AK133:AO133)</f>
        <v>0</v>
      </c>
      <c r="BB133" s="6"/>
      <c r="BC133" s="6"/>
      <c r="BD133" s="58" t="s">
        <v>28</v>
      </c>
      <c r="BE133" s="172">
        <f>'ENWL - HI Probs. of Failure '!O$37</f>
        <v>9.9999999999999991E-6</v>
      </c>
      <c r="BF133" s="172">
        <f>'ENWL - HI Probs. of Failure '!P$37</f>
        <v>9.9999999999999991E-6</v>
      </c>
      <c r="BG133" s="172">
        <f>'ENWL - HI Probs. of Failure '!Q$37</f>
        <v>1.9999999999999998E-5</v>
      </c>
      <c r="BH133" s="172">
        <f>'ENWL - HI Probs. of Failure '!R$37</f>
        <v>1.3333333333333334E-4</v>
      </c>
      <c r="BI133" s="172">
        <f>'ENWL - HI Probs. of Failure '!S$37</f>
        <v>5.0099999999999993E-4</v>
      </c>
      <c r="BJ133" s="176"/>
      <c r="BK133" s="6"/>
      <c r="BL133" s="58" t="s">
        <v>28</v>
      </c>
      <c r="BM133" s="194">
        <f>$BM3*'ENWL - Ave Crit'!$Q$37</f>
        <v>428896</v>
      </c>
      <c r="BN133" s="194">
        <f>$BM3*'ENWL - Ave Crit'!$Q$37</f>
        <v>428896</v>
      </c>
      <c r="BO133" s="194">
        <f>$BM3*'ENWL - Ave Crit'!$Q$37</f>
        <v>428896</v>
      </c>
      <c r="BP133" s="194">
        <f>$BM3*'ENWL - Ave Crit'!$Q$37</f>
        <v>428896</v>
      </c>
      <c r="BQ133" s="194">
        <f>$BM3*'ENWL - Ave Crit'!$Q$37</f>
        <v>428896</v>
      </c>
      <c r="BR133" s="176"/>
      <c r="BS133" s="6"/>
      <c r="BT133" s="58" t="s">
        <v>28</v>
      </c>
      <c r="BU133" s="24">
        <f t="shared" si="737"/>
        <v>4.2889599999999994</v>
      </c>
      <c r="BV133" s="24">
        <f t="shared" si="737"/>
        <v>4.2889599999999994</v>
      </c>
      <c r="BW133" s="24">
        <f t="shared" si="737"/>
        <v>8.5779199999999989</v>
      </c>
      <c r="BX133" s="24">
        <f t="shared" si="737"/>
        <v>57.186133333333338</v>
      </c>
      <c r="BY133" s="24">
        <f t="shared" si="737"/>
        <v>214.87689599999996</v>
      </c>
      <c r="BZ133" s="6"/>
      <c r="CA133" s="6"/>
      <c r="CB133" s="58" t="s">
        <v>28</v>
      </c>
      <c r="CC133" s="195">
        <f t="shared" ref="CC133:CC135" si="769">IF(BU133="","",M133*BU133)</f>
        <v>0</v>
      </c>
      <c r="CD133" s="195">
        <f t="shared" si="755"/>
        <v>0</v>
      </c>
      <c r="CE133" s="195">
        <f t="shared" si="755"/>
        <v>0</v>
      </c>
      <c r="CF133" s="195">
        <f t="shared" si="755"/>
        <v>0</v>
      </c>
      <c r="CG133" s="195">
        <f t="shared" si="755"/>
        <v>0</v>
      </c>
      <c r="CH133" s="198">
        <f t="shared" si="483"/>
        <v>0</v>
      </c>
      <c r="CI133" s="68"/>
      <c r="CJ133" s="68"/>
      <c r="CK133" s="195">
        <f t="shared" si="756"/>
        <v>0</v>
      </c>
      <c r="CL133" s="195">
        <f t="shared" si="756"/>
        <v>0</v>
      </c>
      <c r="CM133" s="195">
        <f t="shared" si="756"/>
        <v>0</v>
      </c>
      <c r="CN133" s="195">
        <f t="shared" si="756"/>
        <v>0</v>
      </c>
      <c r="CO133" s="195">
        <f t="shared" si="756"/>
        <v>0</v>
      </c>
      <c r="CP133" s="198">
        <f t="shared" si="419"/>
        <v>0</v>
      </c>
      <c r="CS133" s="195">
        <f t="shared" ref="CS133:CS135" si="770">IF(BU133="","",Y133*BU133)</f>
        <v>0</v>
      </c>
      <c r="CT133" s="195">
        <f t="shared" si="757"/>
        <v>0</v>
      </c>
      <c r="CU133" s="195">
        <f t="shared" si="757"/>
        <v>0</v>
      </c>
      <c r="CV133" s="195">
        <f t="shared" si="757"/>
        <v>0</v>
      </c>
      <c r="CW133" s="195">
        <f t="shared" si="757"/>
        <v>0</v>
      </c>
      <c r="CX133" s="198">
        <f t="shared" si="420"/>
        <v>0</v>
      </c>
      <c r="CY133" s="6"/>
      <c r="CZ133" s="6"/>
      <c r="DA133" s="195">
        <f t="shared" ref="DA133:DA135" si="771">IF(BU133="","",(S133+Y133)*BU133)</f>
        <v>0</v>
      </c>
      <c r="DB133" s="195">
        <f t="shared" si="758"/>
        <v>0</v>
      </c>
      <c r="DC133" s="195">
        <f t="shared" si="758"/>
        <v>0</v>
      </c>
      <c r="DD133" s="195">
        <f t="shared" si="758"/>
        <v>0</v>
      </c>
      <c r="DE133" s="195">
        <f t="shared" si="758"/>
        <v>0</v>
      </c>
      <c r="DF133" s="198">
        <f t="shared" si="421"/>
        <v>0</v>
      </c>
      <c r="DG133" s="6"/>
      <c r="DH133" s="6"/>
      <c r="DI133" s="195">
        <f t="shared" ref="DI133:DI135" si="772">IF(BU133="","",AK133*BU133)</f>
        <v>0</v>
      </c>
      <c r="DJ133" s="195">
        <f t="shared" si="759"/>
        <v>0</v>
      </c>
      <c r="DK133" s="195">
        <f t="shared" si="759"/>
        <v>0</v>
      </c>
      <c r="DL133" s="195">
        <f t="shared" si="759"/>
        <v>0</v>
      </c>
      <c r="DM133" s="195">
        <f t="shared" si="759"/>
        <v>0</v>
      </c>
      <c r="DN133" s="198">
        <f t="shared" si="423"/>
        <v>0</v>
      </c>
      <c r="DO133" s="6"/>
      <c r="DP133" s="6"/>
      <c r="DQ133" s="195">
        <f t="shared" ref="DQ133:DQ135" si="773">IF(BU133="","",(AE133+AK133)*BU133)</f>
        <v>0</v>
      </c>
      <c r="DR133" s="195">
        <f t="shared" si="760"/>
        <v>0</v>
      </c>
      <c r="DS133" s="195">
        <f t="shared" si="760"/>
        <v>0</v>
      </c>
      <c r="DT133" s="195">
        <f t="shared" si="760"/>
        <v>0</v>
      </c>
      <c r="DU133" s="195">
        <f t="shared" si="760"/>
        <v>0</v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6</v>
      </c>
      <c r="E134" s="57">
        <f t="shared" si="762"/>
        <v>6</v>
      </c>
      <c r="F134" s="58" t="s">
        <v>30</v>
      </c>
      <c r="G134" s="52">
        <f>'[9]NAW7 - HVP - ENWL'!G131</f>
        <v>0</v>
      </c>
      <c r="H134" s="52">
        <f>'[9]NAW7 - HVP - ENWL'!H131</f>
        <v>4</v>
      </c>
      <c r="I134" s="52">
        <f>'[9]NAW7 - HVP - ENWL'!I131</f>
        <v>1</v>
      </c>
      <c r="J134" s="52">
        <f>'[9]NAW7 - HVP - ENWL'!J131</f>
        <v>0</v>
      </c>
      <c r="K134" s="52">
        <f>'[9]NAW7 - HVP - ENWL'!K131</f>
        <v>1</v>
      </c>
      <c r="L134" s="59">
        <f t="shared" si="763"/>
        <v>6</v>
      </c>
      <c r="M134" s="52">
        <f>'[9]NAW7 - HVP - ENWL'!M131</f>
        <v>0</v>
      </c>
      <c r="N134" s="52">
        <f>'[9]NAW7 - HVP - ENWL'!N131</f>
        <v>4</v>
      </c>
      <c r="O134" s="52">
        <f>'[9]NAW7 - HVP - ENWL'!O131</f>
        <v>1</v>
      </c>
      <c r="P134" s="52">
        <f>'[9]NAW7 - HVP - ENWL'!P131</f>
        <v>0</v>
      </c>
      <c r="Q134" s="52">
        <f>'[9]NAW7 - HVP - ENWL'!Q131</f>
        <v>1</v>
      </c>
      <c r="R134" s="59">
        <f t="shared" si="764"/>
        <v>6</v>
      </c>
      <c r="S134" s="52">
        <f>'[9]NAW7 - HVP - ENWL'!S131</f>
        <v>0</v>
      </c>
      <c r="T134" s="52">
        <f>'[9]NAW7 - HVP - ENWL'!T131</f>
        <v>0</v>
      </c>
      <c r="U134" s="52">
        <f>'[9]NAW7 - HVP - ENWL'!U131</f>
        <v>0</v>
      </c>
      <c r="V134" s="52">
        <f>'[9]NAW7 - HVP - ENWL'!V131</f>
        <v>0</v>
      </c>
      <c r="W134" s="52">
        <f>'[9]NAW7 - HVP - ENWL'!W131</f>
        <v>0</v>
      </c>
      <c r="X134" s="59">
        <f t="shared" si="765"/>
        <v>0</v>
      </c>
      <c r="Y134" s="52">
        <f>'[9]NAW7 - HVP - ENWL'!Y131</f>
        <v>0</v>
      </c>
      <c r="Z134" s="52">
        <f>'[9]NAW7 - HVP - ENWL'!Z131</f>
        <v>2</v>
      </c>
      <c r="AA134" s="52">
        <f>'[9]NAW7 - HVP - ENWL'!AA131</f>
        <v>2</v>
      </c>
      <c r="AB134" s="52">
        <f>'[9]NAW7 - HVP - ENWL'!AB131</f>
        <v>1</v>
      </c>
      <c r="AC134" s="52">
        <f>'[9]NAW7 - HVP - ENWL'!AC131</f>
        <v>2</v>
      </c>
      <c r="AD134" s="59">
        <f t="shared" si="766"/>
        <v>7</v>
      </c>
      <c r="AE134" s="52">
        <f>'[9]NAW7 - HVP - ENWL'!AE131</f>
        <v>0</v>
      </c>
      <c r="AF134" s="52">
        <f>'[9]NAW7 - HVP - ENWL'!AF131</f>
        <v>0</v>
      </c>
      <c r="AG134" s="52">
        <f>'[9]NAW7 - HVP - ENWL'!AG131</f>
        <v>0</v>
      </c>
      <c r="AH134" s="52">
        <f>'[9]NAW7 - HVP - ENWL'!AH131</f>
        <v>0</v>
      </c>
      <c r="AI134" s="52">
        <f>'[9]NAW7 - HVP - ENWL'!AI131</f>
        <v>0</v>
      </c>
      <c r="AJ134" s="59">
        <f t="shared" si="767"/>
        <v>0</v>
      </c>
      <c r="AK134" s="52">
        <f>'[9]NAW7 - HVP - ENWL'!AK131</f>
        <v>0</v>
      </c>
      <c r="AL134" s="52">
        <f>'[9]NAW7 - HVP - ENWL'!AL131</f>
        <v>2</v>
      </c>
      <c r="AM134" s="52">
        <f>'[9]NAW7 - HVP - ENWL'!AM131</f>
        <v>2</v>
      </c>
      <c r="AN134" s="52">
        <f>'[9]NAW7 - HVP - ENWL'!AN131</f>
        <v>1</v>
      </c>
      <c r="AO134" s="52">
        <f>'[9]NAW7 - HVP - ENWL'!AO131</f>
        <v>2</v>
      </c>
      <c r="AP134" s="59">
        <f t="shared" si="768"/>
        <v>7</v>
      </c>
      <c r="BB134" s="6"/>
      <c r="BC134" s="6"/>
      <c r="BD134" s="58" t="s">
        <v>30</v>
      </c>
      <c r="BE134" s="172">
        <f>'ENWL - HI Probs. of Failure '!O$37</f>
        <v>9.9999999999999991E-6</v>
      </c>
      <c r="BF134" s="172">
        <f>'ENWL - HI Probs. of Failure '!P$37</f>
        <v>9.9999999999999991E-6</v>
      </c>
      <c r="BG134" s="172">
        <f>'ENWL - HI Probs. of Failure '!Q$37</f>
        <v>1.9999999999999998E-5</v>
      </c>
      <c r="BH134" s="172">
        <f>'ENWL - HI Probs. of Failure '!R$37</f>
        <v>1.3333333333333334E-4</v>
      </c>
      <c r="BI134" s="172">
        <f>'ENWL - HI Probs. of Failure '!S$37</f>
        <v>5.0099999999999993E-4</v>
      </c>
      <c r="BJ134" s="176"/>
      <c r="BK134" s="6"/>
      <c r="BL134" s="58" t="s">
        <v>30</v>
      </c>
      <c r="BM134" s="194">
        <f>$BM4*'ENWL - Ave Crit'!$Q$37</f>
        <v>643344</v>
      </c>
      <c r="BN134" s="194">
        <f>$BM4*'ENWL - Ave Crit'!$Q$37</f>
        <v>643344</v>
      </c>
      <c r="BO134" s="194">
        <f>$BM4*'ENWL - Ave Crit'!$Q$37</f>
        <v>643344</v>
      </c>
      <c r="BP134" s="194">
        <f>$BM4*'ENWL - Ave Crit'!$Q$37</f>
        <v>643344</v>
      </c>
      <c r="BQ134" s="194">
        <f>$BM4*'ENWL - Ave Crit'!$Q$37</f>
        <v>643344</v>
      </c>
      <c r="BR134" s="176"/>
      <c r="BS134" s="6"/>
      <c r="BT134" s="58" t="s">
        <v>30</v>
      </c>
      <c r="BU134" s="24">
        <f t="shared" si="737"/>
        <v>6.4334399999999992</v>
      </c>
      <c r="BV134" s="24">
        <f t="shared" si="737"/>
        <v>6.4334399999999992</v>
      </c>
      <c r="BW134" s="24">
        <f t="shared" si="737"/>
        <v>12.866879999999998</v>
      </c>
      <c r="BX134" s="24">
        <f t="shared" si="737"/>
        <v>85.779200000000003</v>
      </c>
      <c r="BY134" s="24">
        <f t="shared" si="737"/>
        <v>322.31534399999993</v>
      </c>
      <c r="BZ134" s="6"/>
      <c r="CA134" s="6"/>
      <c r="CB134" s="58" t="s">
        <v>30</v>
      </c>
      <c r="CC134" s="195">
        <f t="shared" si="769"/>
        <v>0</v>
      </c>
      <c r="CD134" s="195">
        <f t="shared" si="755"/>
        <v>25.733759999999997</v>
      </c>
      <c r="CE134" s="195">
        <f t="shared" si="755"/>
        <v>12.866879999999998</v>
      </c>
      <c r="CF134" s="195">
        <f t="shared" si="755"/>
        <v>0</v>
      </c>
      <c r="CG134" s="195">
        <f t="shared" si="755"/>
        <v>322.31534399999993</v>
      </c>
      <c r="CH134" s="198">
        <f t="shared" si="483"/>
        <v>360.91598399999992</v>
      </c>
      <c r="CI134" s="68"/>
      <c r="CJ134" s="68"/>
      <c r="CK134" s="195">
        <f t="shared" si="756"/>
        <v>0</v>
      </c>
      <c r="CL134" s="195">
        <f t="shared" si="756"/>
        <v>25.733759999999997</v>
      </c>
      <c r="CM134" s="195">
        <f t="shared" si="756"/>
        <v>12.866879999999998</v>
      </c>
      <c r="CN134" s="195">
        <f t="shared" si="756"/>
        <v>0</v>
      </c>
      <c r="CO134" s="195">
        <f t="shared" si="756"/>
        <v>322.31534399999993</v>
      </c>
      <c r="CP134" s="198">
        <f t="shared" si="419"/>
        <v>360.91598399999992</v>
      </c>
      <c r="CS134" s="195">
        <f t="shared" si="770"/>
        <v>0</v>
      </c>
      <c r="CT134" s="195">
        <f t="shared" si="757"/>
        <v>12.866879999999998</v>
      </c>
      <c r="CU134" s="195">
        <f t="shared" si="757"/>
        <v>25.733759999999997</v>
      </c>
      <c r="CV134" s="195">
        <f t="shared" si="757"/>
        <v>85.779200000000003</v>
      </c>
      <c r="CW134" s="195">
        <f t="shared" si="757"/>
        <v>644.63068799999985</v>
      </c>
      <c r="CX134" s="198">
        <f t="shared" si="420"/>
        <v>769.01052799999979</v>
      </c>
      <c r="CY134" s="6"/>
      <c r="CZ134" s="6"/>
      <c r="DA134" s="195">
        <f t="shared" si="771"/>
        <v>0</v>
      </c>
      <c r="DB134" s="195">
        <f t="shared" si="758"/>
        <v>12.866879999999998</v>
      </c>
      <c r="DC134" s="195">
        <f t="shared" si="758"/>
        <v>25.733759999999997</v>
      </c>
      <c r="DD134" s="195">
        <f t="shared" si="758"/>
        <v>85.779200000000003</v>
      </c>
      <c r="DE134" s="195">
        <f t="shared" si="758"/>
        <v>644.63068799999985</v>
      </c>
      <c r="DF134" s="198">
        <f t="shared" si="421"/>
        <v>769.01052799999979</v>
      </c>
      <c r="DG134" s="6"/>
      <c r="DH134" s="6"/>
      <c r="DI134" s="195">
        <f t="shared" si="772"/>
        <v>0</v>
      </c>
      <c r="DJ134" s="195">
        <f t="shared" si="759"/>
        <v>12.866879999999998</v>
      </c>
      <c r="DK134" s="195">
        <f t="shared" si="759"/>
        <v>25.733759999999997</v>
      </c>
      <c r="DL134" s="195">
        <f t="shared" si="759"/>
        <v>85.779200000000003</v>
      </c>
      <c r="DM134" s="195">
        <f t="shared" si="759"/>
        <v>644.63068799999985</v>
      </c>
      <c r="DN134" s="198">
        <f t="shared" si="423"/>
        <v>769.01052799999979</v>
      </c>
      <c r="DO134" s="6"/>
      <c r="DP134" s="6"/>
      <c r="DQ134" s="195">
        <f t="shared" si="773"/>
        <v>0</v>
      </c>
      <c r="DR134" s="195">
        <f t="shared" si="760"/>
        <v>12.866879999999998</v>
      </c>
      <c r="DS134" s="195">
        <f t="shared" si="760"/>
        <v>25.733759999999997</v>
      </c>
      <c r="DT134" s="195">
        <f t="shared" si="760"/>
        <v>85.779200000000003</v>
      </c>
      <c r="DU134" s="195">
        <f t="shared" si="760"/>
        <v>644.63068799999985</v>
      </c>
      <c r="DV134" s="198">
        <f t="shared" si="422"/>
        <v>769.01052799999979</v>
      </c>
    </row>
    <row r="135" spans="1:126" ht="25.5" customHeight="1">
      <c r="A135" s="19"/>
      <c r="B135" s="55"/>
      <c r="C135" s="55"/>
      <c r="D135" s="56">
        <f t="shared" si="761"/>
        <v>231</v>
      </c>
      <c r="E135" s="57">
        <f t="shared" si="762"/>
        <v>231</v>
      </c>
      <c r="F135" s="58" t="s">
        <v>31</v>
      </c>
      <c r="G135" s="52">
        <f>'[9]NAW7 - HVP - ENWL'!G132</f>
        <v>8</v>
      </c>
      <c r="H135" s="52">
        <f>'[9]NAW7 - HVP - ENWL'!H132</f>
        <v>147</v>
      </c>
      <c r="I135" s="52">
        <f>'[9]NAW7 - HVP - ENWL'!I132</f>
        <v>23</v>
      </c>
      <c r="J135" s="52">
        <f>'[9]NAW7 - HVP - ENWL'!J132</f>
        <v>8</v>
      </c>
      <c r="K135" s="52">
        <f>'[9]NAW7 - HVP - ENWL'!K132</f>
        <v>45</v>
      </c>
      <c r="L135" s="59">
        <f t="shared" si="763"/>
        <v>231</v>
      </c>
      <c r="M135" s="52">
        <f>'[9]NAW7 - HVP - ENWL'!M132</f>
        <v>8</v>
      </c>
      <c r="N135" s="52">
        <f>'[9]NAW7 - HVP - ENWL'!N132</f>
        <v>131</v>
      </c>
      <c r="O135" s="52">
        <f>'[9]NAW7 - HVP - ENWL'!O132</f>
        <v>31</v>
      </c>
      <c r="P135" s="52">
        <f>'[9]NAW7 - HVP - ENWL'!P132</f>
        <v>13</v>
      </c>
      <c r="Q135" s="52">
        <f>'[9]NAW7 - HVP - ENWL'!Q132</f>
        <v>46</v>
      </c>
      <c r="R135" s="59">
        <f t="shared" si="764"/>
        <v>229</v>
      </c>
      <c r="S135" s="52">
        <f>'[9]NAW7 - HVP - ENWL'!S132</f>
        <v>0</v>
      </c>
      <c r="T135" s="52">
        <f>'[9]NAW7 - HVP - ENWL'!T132</f>
        <v>0</v>
      </c>
      <c r="U135" s="52">
        <f>'[9]NAW7 - HVP - ENWL'!U132</f>
        <v>0</v>
      </c>
      <c r="V135" s="52">
        <f>'[9]NAW7 - HVP - ENWL'!V132</f>
        <v>0</v>
      </c>
      <c r="W135" s="52">
        <f>'[9]NAW7 - HVP - ENWL'!W132</f>
        <v>0</v>
      </c>
      <c r="X135" s="59">
        <f t="shared" si="765"/>
        <v>0</v>
      </c>
      <c r="Y135" s="52">
        <f>'[9]NAW7 - HVP - ENWL'!Y132</f>
        <v>0</v>
      </c>
      <c r="Z135" s="52">
        <f>'[9]NAW7 - HVP - ENWL'!Z132</f>
        <v>87</v>
      </c>
      <c r="AA135" s="52">
        <f>'[9]NAW7 - HVP - ENWL'!AA132</f>
        <v>69</v>
      </c>
      <c r="AB135" s="52">
        <f>'[9]NAW7 - HVP - ENWL'!AB132</f>
        <v>18</v>
      </c>
      <c r="AC135" s="52">
        <f>'[9]NAW7 - HVP - ENWL'!AC132</f>
        <v>57</v>
      </c>
      <c r="AD135" s="59">
        <f t="shared" si="766"/>
        <v>231</v>
      </c>
      <c r="AE135" s="52">
        <f>'[9]NAW7 - HVP - ENWL'!AE132</f>
        <v>0</v>
      </c>
      <c r="AF135" s="52">
        <f>'[9]NAW7 - HVP - ENWL'!AF132</f>
        <v>0</v>
      </c>
      <c r="AG135" s="52">
        <f>'[9]NAW7 - HVP - ENWL'!AG132</f>
        <v>0</v>
      </c>
      <c r="AH135" s="52">
        <f>'[9]NAW7 - HVP - ENWL'!AH132</f>
        <v>0</v>
      </c>
      <c r="AI135" s="52">
        <f>'[9]NAW7 - HVP - ENWL'!AI132</f>
        <v>0</v>
      </c>
      <c r="AJ135" s="59">
        <f t="shared" si="767"/>
        <v>0</v>
      </c>
      <c r="AK135" s="52">
        <f>'[9]NAW7 - HVP - ENWL'!AK132</f>
        <v>0</v>
      </c>
      <c r="AL135" s="52">
        <f>'[9]NAW7 - HVP - ENWL'!AL132</f>
        <v>57</v>
      </c>
      <c r="AM135" s="52">
        <f>'[9]NAW7 - HVP - ENWL'!AM132</f>
        <v>54</v>
      </c>
      <c r="AN135" s="52">
        <f>'[9]NAW7 - HVP - ENWL'!AN132</f>
        <v>42</v>
      </c>
      <c r="AO135" s="52">
        <f>'[9]NAW7 - HVP - ENWL'!AO132</f>
        <v>78</v>
      </c>
      <c r="AP135" s="59">
        <f t="shared" si="768"/>
        <v>231</v>
      </c>
      <c r="BB135" s="6"/>
      <c r="BC135" s="6"/>
      <c r="BD135" s="58" t="s">
        <v>31</v>
      </c>
      <c r="BE135" s="172">
        <f>'ENWL - HI Probs. of Failure '!O$37</f>
        <v>9.9999999999999991E-6</v>
      </c>
      <c r="BF135" s="172">
        <f>'ENWL - HI Probs. of Failure '!P$37</f>
        <v>9.9999999999999991E-6</v>
      </c>
      <c r="BG135" s="172">
        <f>'ENWL - HI Probs. of Failure '!Q$37</f>
        <v>1.9999999999999998E-5</v>
      </c>
      <c r="BH135" s="172">
        <f>'ENWL - HI Probs. of Failure '!R$37</f>
        <v>1.3333333333333334E-4</v>
      </c>
      <c r="BI135" s="172">
        <f>'ENWL - HI Probs. of Failure '!S$37</f>
        <v>5.0099999999999993E-4</v>
      </c>
      <c r="BJ135" s="176"/>
      <c r="BK135" s="6"/>
      <c r="BL135" s="58" t="s">
        <v>31</v>
      </c>
      <c r="BM135" s="194">
        <f>$BM5*'ENWL - Ave Crit'!$Q$37</f>
        <v>1072240</v>
      </c>
      <c r="BN135" s="194">
        <f>$BM5*'ENWL - Ave Crit'!$Q$37</f>
        <v>1072240</v>
      </c>
      <c r="BO135" s="194">
        <f>$BM5*'ENWL - Ave Crit'!$Q$37</f>
        <v>1072240</v>
      </c>
      <c r="BP135" s="194">
        <f>$BM5*'ENWL - Ave Crit'!$Q$37</f>
        <v>1072240</v>
      </c>
      <c r="BQ135" s="194">
        <f>$BM5*'ENWL - Ave Crit'!$Q$37</f>
        <v>1072240</v>
      </c>
      <c r="BR135" s="176"/>
      <c r="BS135" s="6"/>
      <c r="BT135" s="58" t="s">
        <v>31</v>
      </c>
      <c r="BU135" s="24">
        <f t="shared" si="737"/>
        <v>10.722399999999999</v>
      </c>
      <c r="BV135" s="24">
        <f t="shared" si="737"/>
        <v>10.722399999999999</v>
      </c>
      <c r="BW135" s="24">
        <f t="shared" si="737"/>
        <v>21.444799999999997</v>
      </c>
      <c r="BX135" s="24">
        <f t="shared" si="737"/>
        <v>142.96533333333335</v>
      </c>
      <c r="BY135" s="24">
        <f t="shared" si="737"/>
        <v>537.19223999999997</v>
      </c>
      <c r="BZ135" s="6"/>
      <c r="CA135" s="6"/>
      <c r="CB135" s="58" t="s">
        <v>31</v>
      </c>
      <c r="CC135" s="195">
        <f t="shared" si="769"/>
        <v>85.779199999999989</v>
      </c>
      <c r="CD135" s="195">
        <f t="shared" si="755"/>
        <v>1404.6343999999999</v>
      </c>
      <c r="CE135" s="195">
        <f t="shared" si="755"/>
        <v>664.78879999999992</v>
      </c>
      <c r="CF135" s="195">
        <f t="shared" si="755"/>
        <v>1858.5493333333336</v>
      </c>
      <c r="CG135" s="195">
        <f t="shared" si="755"/>
        <v>24710.84304</v>
      </c>
      <c r="CH135" s="198">
        <f t="shared" si="483"/>
        <v>28724.594773333334</v>
      </c>
      <c r="CI135" s="68"/>
      <c r="CJ135" s="68"/>
      <c r="CK135" s="195">
        <f t="shared" si="756"/>
        <v>85.779199999999989</v>
      </c>
      <c r="CL135" s="195">
        <f t="shared" si="756"/>
        <v>1576.1927999999998</v>
      </c>
      <c r="CM135" s="195">
        <f t="shared" si="756"/>
        <v>493.23039999999992</v>
      </c>
      <c r="CN135" s="195">
        <f t="shared" si="756"/>
        <v>1143.7226666666668</v>
      </c>
      <c r="CO135" s="195">
        <f t="shared" si="756"/>
        <v>24173.650799999999</v>
      </c>
      <c r="CP135" s="198">
        <f t="shared" si="419"/>
        <v>27472.575866666666</v>
      </c>
      <c r="CS135" s="195">
        <f t="shared" si="770"/>
        <v>0</v>
      </c>
      <c r="CT135" s="195">
        <f t="shared" si="757"/>
        <v>932.84879999999987</v>
      </c>
      <c r="CU135" s="195">
        <f t="shared" si="757"/>
        <v>1479.6911999999998</v>
      </c>
      <c r="CV135" s="195">
        <f t="shared" si="757"/>
        <v>2573.3760000000002</v>
      </c>
      <c r="CW135" s="195">
        <f t="shared" si="757"/>
        <v>30619.95768</v>
      </c>
      <c r="CX135" s="198">
        <f t="shared" si="420"/>
        <v>35605.873679999997</v>
      </c>
      <c r="CY135" s="6"/>
      <c r="CZ135" s="6"/>
      <c r="DA135" s="195">
        <f t="shared" si="771"/>
        <v>0</v>
      </c>
      <c r="DB135" s="195">
        <f t="shared" si="758"/>
        <v>932.84879999999987</v>
      </c>
      <c r="DC135" s="195">
        <f t="shared" si="758"/>
        <v>1479.6911999999998</v>
      </c>
      <c r="DD135" s="195">
        <f t="shared" si="758"/>
        <v>2573.3760000000002</v>
      </c>
      <c r="DE135" s="195">
        <f t="shared" si="758"/>
        <v>30619.95768</v>
      </c>
      <c r="DF135" s="198">
        <f t="shared" si="421"/>
        <v>35605.873679999997</v>
      </c>
      <c r="DG135" s="6"/>
      <c r="DH135" s="6"/>
      <c r="DI135" s="195">
        <f t="shared" si="772"/>
        <v>0</v>
      </c>
      <c r="DJ135" s="195">
        <f t="shared" si="759"/>
        <v>611.17679999999996</v>
      </c>
      <c r="DK135" s="195">
        <f t="shared" si="759"/>
        <v>1158.0192</v>
      </c>
      <c r="DL135" s="195">
        <f t="shared" si="759"/>
        <v>6004.5440000000008</v>
      </c>
      <c r="DM135" s="195">
        <f t="shared" si="759"/>
        <v>41900.994719999995</v>
      </c>
      <c r="DN135" s="198">
        <f t="shared" si="423"/>
        <v>49674.734719999993</v>
      </c>
      <c r="DO135" s="6"/>
      <c r="DP135" s="6"/>
      <c r="DQ135" s="195">
        <f t="shared" si="773"/>
        <v>0</v>
      </c>
      <c r="DR135" s="195">
        <f t="shared" si="760"/>
        <v>611.17679999999996</v>
      </c>
      <c r="DS135" s="195">
        <f t="shared" si="760"/>
        <v>1158.0192</v>
      </c>
      <c r="DT135" s="195">
        <f t="shared" si="760"/>
        <v>6004.5440000000008</v>
      </c>
      <c r="DU135" s="195">
        <f t="shared" si="760"/>
        <v>41900.994719999995</v>
      </c>
      <c r="DV135" s="198">
        <f t="shared" si="422"/>
        <v>49674.734719999993</v>
      </c>
    </row>
    <row r="136" spans="1:126" ht="25.5" customHeight="1" thickBot="1">
      <c r="A136" s="19"/>
      <c r="B136" s="60"/>
      <c r="C136" s="61"/>
      <c r="D136" s="62">
        <f>SUM(D132:D135)</f>
        <v>930</v>
      </c>
      <c r="E136" s="63">
        <f>SUM(E132:E135)</f>
        <v>930</v>
      </c>
      <c r="F136" s="64"/>
      <c r="G136" s="65">
        <f>SUM(G132:G135)</f>
        <v>34</v>
      </c>
      <c r="H136" s="66">
        <f t="shared" ref="H136:K136" si="774">SUM(H132:H135)</f>
        <v>592</v>
      </c>
      <c r="I136" s="66">
        <f t="shared" si="774"/>
        <v>92</v>
      </c>
      <c r="J136" s="66">
        <f t="shared" si="774"/>
        <v>32</v>
      </c>
      <c r="K136" s="66">
        <f t="shared" si="774"/>
        <v>180</v>
      </c>
      <c r="L136" s="67"/>
      <c r="M136" s="65">
        <f>SUM(M132:M135)</f>
        <v>34</v>
      </c>
      <c r="N136" s="66">
        <f t="shared" ref="N136:Q136" si="775">SUM(N132:N135)</f>
        <v>530</v>
      </c>
      <c r="O136" s="66">
        <f t="shared" si="775"/>
        <v>126</v>
      </c>
      <c r="P136" s="66">
        <f t="shared" si="775"/>
        <v>53</v>
      </c>
      <c r="Q136" s="66">
        <f t="shared" si="775"/>
        <v>187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350</v>
      </c>
      <c r="AA136" s="66">
        <f t="shared" si="777"/>
        <v>279</v>
      </c>
      <c r="AB136" s="66">
        <f t="shared" si="777"/>
        <v>71</v>
      </c>
      <c r="AC136" s="66">
        <f t="shared" si="777"/>
        <v>230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229</v>
      </c>
      <c r="AM136" s="66">
        <f t="shared" si="779"/>
        <v>218</v>
      </c>
      <c r="AN136" s="66">
        <f t="shared" si="779"/>
        <v>170</v>
      </c>
      <c r="AO136" s="66">
        <f t="shared" si="779"/>
        <v>313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163.83827199999996</v>
      </c>
      <c r="CD136" s="197">
        <f t="shared" ref="CD136:CG136" si="780">SUM(CD132:CD135)</f>
        <v>2616.2655999999997</v>
      </c>
      <c r="CE136" s="197">
        <f t="shared" si="780"/>
        <v>1242.0828159999996</v>
      </c>
      <c r="CF136" s="197">
        <f t="shared" si="780"/>
        <v>3459.7610666666669</v>
      </c>
      <c r="CG136" s="197">
        <f t="shared" si="780"/>
        <v>46091.09419199999</v>
      </c>
      <c r="CH136" s="198">
        <f t="shared" si="483"/>
        <v>53573.041946666657</v>
      </c>
      <c r="CI136" s="68"/>
      <c r="CJ136" s="68"/>
      <c r="CK136" s="197">
        <f>SUM(CK132:CK135)</f>
        <v>163.83827199999996</v>
      </c>
      <c r="CL136" s="197">
        <f t="shared" ref="CL136:CO136" si="781">SUM(CL132:CL135)</f>
        <v>2925.9285119999995</v>
      </c>
      <c r="CM136" s="197">
        <f t="shared" si="781"/>
        <v>914.40627199999972</v>
      </c>
      <c r="CN136" s="197">
        <f t="shared" si="781"/>
        <v>2104.4497066666663</v>
      </c>
      <c r="CO136" s="197">
        <f t="shared" si="781"/>
        <v>44651.418988799996</v>
      </c>
      <c r="CP136" s="198">
        <f t="shared" si="419"/>
        <v>50760.041751466662</v>
      </c>
      <c r="CS136" s="197">
        <f>SUM(CS132:CS135)</f>
        <v>0</v>
      </c>
      <c r="CT136" s="197">
        <f t="shared" ref="CT136:CW136" si="782">SUM(CT132:CT135)</f>
        <v>1729.3086719999997</v>
      </c>
      <c r="CU136" s="197">
        <f t="shared" si="782"/>
        <v>2754.3701119999996</v>
      </c>
      <c r="CV136" s="197">
        <f t="shared" si="782"/>
        <v>4740.7304533333336</v>
      </c>
      <c r="CW136" s="197">
        <f t="shared" si="782"/>
        <v>56985.352819199994</v>
      </c>
      <c r="CX136" s="198">
        <f t="shared" si="420"/>
        <v>66209.762056533335</v>
      </c>
      <c r="CY136" s="6"/>
      <c r="CZ136" s="6"/>
      <c r="DA136" s="197">
        <f>SUM(DA132:DA135)</f>
        <v>0</v>
      </c>
      <c r="DB136" s="197">
        <f t="shared" ref="DB136:DE136" si="783">SUM(DB132:DB135)</f>
        <v>1729.3086719999997</v>
      </c>
      <c r="DC136" s="197">
        <f t="shared" si="783"/>
        <v>2754.3701119999996</v>
      </c>
      <c r="DD136" s="197">
        <f t="shared" si="783"/>
        <v>4740.7304533333336</v>
      </c>
      <c r="DE136" s="197">
        <f t="shared" si="783"/>
        <v>56985.352819199994</v>
      </c>
      <c r="DF136" s="198">
        <f t="shared" si="421"/>
        <v>66209.762056533335</v>
      </c>
      <c r="DG136" s="6"/>
      <c r="DH136" s="6"/>
      <c r="DI136" s="197">
        <f>SUM(DI132:DI135)</f>
        <v>0</v>
      </c>
      <c r="DJ136" s="197">
        <f t="shared" ref="DJ136:DM136" si="784">SUM(DJ132:DJ135)</f>
        <v>1134.4299199999998</v>
      </c>
      <c r="DK136" s="197">
        <f t="shared" si="784"/>
        <v>2156.4890879999998</v>
      </c>
      <c r="DL136" s="197">
        <f t="shared" si="784"/>
        <v>11174.170453333332</v>
      </c>
      <c r="DM136" s="197">
        <f t="shared" si="784"/>
        <v>77592.04714559998</v>
      </c>
      <c r="DN136" s="198">
        <f t="shared" si="423"/>
        <v>92057.136606933316</v>
      </c>
      <c r="DO136" s="6"/>
      <c r="DP136" s="6"/>
      <c r="DQ136" s="197">
        <f>SUM(DQ132:DQ135)</f>
        <v>0</v>
      </c>
      <c r="DR136" s="197">
        <f t="shared" ref="DR136:DU136" si="785">SUM(DR132:DR135)</f>
        <v>1134.4299199999998</v>
      </c>
      <c r="DS136" s="197">
        <f t="shared" si="785"/>
        <v>2156.4890879999998</v>
      </c>
      <c r="DT136" s="197">
        <f t="shared" si="785"/>
        <v>11174.170453333332</v>
      </c>
      <c r="DU136" s="197">
        <f t="shared" si="785"/>
        <v>77592.04714559998</v>
      </c>
      <c r="DV136" s="198">
        <f t="shared" si="422"/>
        <v>92057.136606933316</v>
      </c>
    </row>
    <row r="137" spans="1:126" ht="25.5" customHeight="1">
      <c r="A137" s="19"/>
      <c r="B137" s="48" t="s">
        <v>48</v>
      </c>
      <c r="C137" s="48"/>
      <c r="D137" s="49">
        <f>L137</f>
        <v>263</v>
      </c>
      <c r="E137" s="50">
        <f>D137+SUM(AE137:AI137)</f>
        <v>263</v>
      </c>
      <c r="F137" s="51" t="s">
        <v>26</v>
      </c>
      <c r="G137" s="52">
        <f>'[9]NAW7 - HVP - ENWL'!G134</f>
        <v>12</v>
      </c>
      <c r="H137" s="52">
        <f>'[9]NAW7 - HVP - ENWL'!H134</f>
        <v>112</v>
      </c>
      <c r="I137" s="52">
        <f>'[9]NAW7 - HVP - ENWL'!I134</f>
        <v>108</v>
      </c>
      <c r="J137" s="52">
        <f>'[9]NAW7 - HVP - ENWL'!J134</f>
        <v>21</v>
      </c>
      <c r="K137" s="52">
        <f>'[9]NAW7 - HVP - ENWL'!K134</f>
        <v>10</v>
      </c>
      <c r="L137" s="53">
        <f>SUM(G137:K137)</f>
        <v>263</v>
      </c>
      <c r="M137" s="52">
        <f>'[9]NAW7 - HVP - ENWL'!M134</f>
        <v>2</v>
      </c>
      <c r="N137" s="52">
        <f>'[9]NAW7 - HVP - ENWL'!N134</f>
        <v>114</v>
      </c>
      <c r="O137" s="52">
        <f>'[9]NAW7 - HVP - ENWL'!O134</f>
        <v>110</v>
      </c>
      <c r="P137" s="52">
        <f>'[9]NAW7 - HVP - ENWL'!P134</f>
        <v>24</v>
      </c>
      <c r="Q137" s="52">
        <f>'[9]NAW7 - HVP - ENWL'!Q134</f>
        <v>15</v>
      </c>
      <c r="R137" s="53">
        <f>SUM(M137:Q137)</f>
        <v>265</v>
      </c>
      <c r="S137" s="52">
        <f>'[9]NAW7 - HVP - ENWL'!S134</f>
        <v>0</v>
      </c>
      <c r="T137" s="52">
        <f>'[9]NAW7 - HVP - ENWL'!T134</f>
        <v>0</v>
      </c>
      <c r="U137" s="52">
        <f>'[9]NAW7 - HVP - ENWL'!U134</f>
        <v>0</v>
      </c>
      <c r="V137" s="52">
        <f>'[9]NAW7 - HVP - ENWL'!V134</f>
        <v>0</v>
      </c>
      <c r="W137" s="52">
        <f>'[9]NAW7 - HVP - ENWL'!W134</f>
        <v>0</v>
      </c>
      <c r="X137" s="53">
        <f>SUM(S137:W137)</f>
        <v>0</v>
      </c>
      <c r="Y137" s="54">
        <f>'[9]NAW7 - HVP - ENWL'!Y134</f>
        <v>12</v>
      </c>
      <c r="Z137" s="54">
        <f>'[9]NAW7 - HVP - ENWL'!Z134</f>
        <v>94</v>
      </c>
      <c r="AA137" s="54">
        <f>'[9]NAW7 - HVP - ENWL'!AA134</f>
        <v>122</v>
      </c>
      <c r="AB137" s="54">
        <f>'[9]NAW7 - HVP - ENWL'!AB134</f>
        <v>25</v>
      </c>
      <c r="AC137" s="54">
        <f>'[9]NAW7 - HVP - ENWL'!AC134</f>
        <v>12</v>
      </c>
      <c r="AD137" s="53">
        <f>SUM(Y137:AC137)</f>
        <v>265</v>
      </c>
      <c r="AE137" s="54">
        <f>'[9]NAW7 - HVP - ENWL'!AE134</f>
        <v>0</v>
      </c>
      <c r="AF137" s="54">
        <f>'[9]NAW7 - HVP - ENWL'!AF134</f>
        <v>0</v>
      </c>
      <c r="AG137" s="54">
        <f>'[9]NAW7 - HVP - ENWL'!AG134</f>
        <v>0</v>
      </c>
      <c r="AH137" s="54">
        <f>'[9]NAW7 - HVP - ENWL'!AH134</f>
        <v>0</v>
      </c>
      <c r="AI137" s="54">
        <f>'[9]NAW7 - HVP - ENWL'!AI134</f>
        <v>0</v>
      </c>
      <c r="AJ137" s="53">
        <f>SUM(AE137:AI137)</f>
        <v>0</v>
      </c>
      <c r="AK137" s="54">
        <f>'[9]NAW7 - HVP - ENWL'!AK134</f>
        <v>12</v>
      </c>
      <c r="AL137" s="54">
        <f>'[9]NAW7 - HVP - ENWL'!AL134</f>
        <v>82</v>
      </c>
      <c r="AM137" s="54">
        <f>'[9]NAW7 - HVP - ENWL'!AM134</f>
        <v>127</v>
      </c>
      <c r="AN137" s="54">
        <f>'[9]NAW7 - HVP - ENWL'!AN134</f>
        <v>28</v>
      </c>
      <c r="AO137" s="54">
        <f>'[9]NAW7 - HVP - ENWL'!AO134</f>
        <v>16</v>
      </c>
      <c r="AP137" s="53">
        <f>SUM(AK137:AO137)</f>
        <v>265</v>
      </c>
      <c r="BB137" s="6"/>
      <c r="BC137" s="6"/>
      <c r="BD137" s="51" t="s">
        <v>26</v>
      </c>
      <c r="BE137" s="172">
        <f>'ENWL - HI Probs. of Failure '!O$38</f>
        <v>7.9900000000000001E-4</v>
      </c>
      <c r="BF137" s="172">
        <f>'ENWL - HI Probs. of Failure '!P$38</f>
        <v>8.12E-4</v>
      </c>
      <c r="BG137" s="172">
        <f>'ENWL - HI Probs. of Failure '!Q$38</f>
        <v>1.3810000000000001E-3</v>
      </c>
      <c r="BH137" s="172">
        <f>'ENWL - HI Probs. of Failure '!R$38</f>
        <v>2.9619999999999998E-3</v>
      </c>
      <c r="BI137" s="172">
        <f>'ENWL - HI Probs. of Failure '!S$38</f>
        <v>4.0200000000000001E-3</v>
      </c>
      <c r="BJ137" s="175"/>
      <c r="BK137" s="6"/>
      <c r="BL137" s="51" t="s">
        <v>26</v>
      </c>
      <c r="BM137" s="194">
        <f>$BM2*'ENWL - Ave Crit'!$Q$38</f>
        <v>82280.799999999988</v>
      </c>
      <c r="BN137" s="194">
        <f>$BM2*'ENWL - Ave Crit'!$Q$38</f>
        <v>82280.799999999988</v>
      </c>
      <c r="BO137" s="194">
        <f>$BM2*'ENWL - Ave Crit'!$Q$38</f>
        <v>82280.799999999988</v>
      </c>
      <c r="BP137" s="194">
        <f>$BM2*'ENWL - Ave Crit'!$Q$38</f>
        <v>82280.799999999988</v>
      </c>
      <c r="BQ137" s="194">
        <f>$BM2*'ENWL - Ave Crit'!$Q$38</f>
        <v>82280.799999999988</v>
      </c>
      <c r="BR137" s="175"/>
      <c r="BS137" s="6"/>
      <c r="BT137" s="51" t="s">
        <v>26</v>
      </c>
      <c r="BU137" s="24">
        <f t="shared" si="737"/>
        <v>65.742359199999996</v>
      </c>
      <c r="BV137" s="24">
        <f t="shared" si="737"/>
        <v>66.812009599999996</v>
      </c>
      <c r="BW137" s="24">
        <f t="shared" si="737"/>
        <v>113.6297848</v>
      </c>
      <c r="BX137" s="24">
        <f t="shared" si="737"/>
        <v>243.71572959999995</v>
      </c>
      <c r="BY137" s="24">
        <f t="shared" si="737"/>
        <v>330.76881599999996</v>
      </c>
      <c r="BZ137" s="6"/>
      <c r="CA137" s="6"/>
      <c r="CB137" s="51" t="s">
        <v>26</v>
      </c>
      <c r="CC137" s="195">
        <f>IF(BU137="","",M137*BU137)</f>
        <v>131.48471839999999</v>
      </c>
      <c r="CD137" s="195">
        <f t="shared" ref="CD137:CG140" si="786">IF(BV137="","",N137*BV137)</f>
        <v>7616.5690943999998</v>
      </c>
      <c r="CE137" s="195">
        <f t="shared" si="786"/>
        <v>12499.276328</v>
      </c>
      <c r="CF137" s="195">
        <f t="shared" si="786"/>
        <v>5849.1775103999989</v>
      </c>
      <c r="CG137" s="195">
        <f t="shared" si="786"/>
        <v>4961.5322399999995</v>
      </c>
      <c r="CH137" s="198">
        <f t="shared" si="483"/>
        <v>31058.039891200002</v>
      </c>
      <c r="CI137" s="68"/>
      <c r="CJ137" s="68"/>
      <c r="CK137" s="195">
        <f t="shared" ref="CK137:CO140" si="787">IF(BU137="","",G137*BU137)</f>
        <v>788.90831039999989</v>
      </c>
      <c r="CL137" s="195">
        <f t="shared" si="787"/>
        <v>7482.9450751999993</v>
      </c>
      <c r="CM137" s="195">
        <f t="shared" si="787"/>
        <v>12272.016758399999</v>
      </c>
      <c r="CN137" s="195">
        <f t="shared" si="787"/>
        <v>5118.0303215999993</v>
      </c>
      <c r="CO137" s="195">
        <f t="shared" si="787"/>
        <v>3307.6881599999997</v>
      </c>
      <c r="CP137" s="198">
        <f t="shared" si="419"/>
        <v>28969.588625600001</v>
      </c>
      <c r="CS137" s="195">
        <f>IF(BU137="","",Y137*BU137)</f>
        <v>788.90831039999989</v>
      </c>
      <c r="CT137" s="195">
        <f t="shared" ref="CT137:CW140" si="788">IF(BV137="","",Z137*BV137)</f>
        <v>6280.3289023999996</v>
      </c>
      <c r="CU137" s="195">
        <f t="shared" si="788"/>
        <v>13862.833745599999</v>
      </c>
      <c r="CV137" s="195">
        <f t="shared" si="788"/>
        <v>6092.8932399999985</v>
      </c>
      <c r="CW137" s="195">
        <f t="shared" si="788"/>
        <v>3969.2257919999993</v>
      </c>
      <c r="CX137" s="198">
        <f t="shared" si="420"/>
        <v>30994.189990399995</v>
      </c>
      <c r="CY137" s="6"/>
      <c r="CZ137" s="6"/>
      <c r="DA137" s="195">
        <f>IF(BU137="","",(S137+Y137)*BU137)</f>
        <v>788.90831039999989</v>
      </c>
      <c r="DB137" s="195">
        <f t="shared" ref="DB137:DE140" si="789">IF(BV137="","",(T137+Z137)*BV137)</f>
        <v>6280.3289023999996</v>
      </c>
      <c r="DC137" s="195">
        <f t="shared" si="789"/>
        <v>13862.833745599999</v>
      </c>
      <c r="DD137" s="195">
        <f t="shared" si="789"/>
        <v>6092.8932399999985</v>
      </c>
      <c r="DE137" s="195">
        <f t="shared" si="789"/>
        <v>3969.2257919999993</v>
      </c>
      <c r="DF137" s="198">
        <f t="shared" si="421"/>
        <v>30994.189990399995</v>
      </c>
      <c r="DG137" s="6"/>
      <c r="DH137" s="6"/>
      <c r="DI137" s="195">
        <f>IF(BU137="","",AK137*BU137)</f>
        <v>788.90831039999989</v>
      </c>
      <c r="DJ137" s="195">
        <f t="shared" ref="DJ137:DM140" si="790">IF(BV137="","",AL137*BV137)</f>
        <v>5478.5847871999995</v>
      </c>
      <c r="DK137" s="195">
        <f t="shared" si="790"/>
        <v>14430.9826696</v>
      </c>
      <c r="DL137" s="195">
        <f t="shared" si="790"/>
        <v>6824.0404287999982</v>
      </c>
      <c r="DM137" s="195">
        <f t="shared" si="790"/>
        <v>5292.3010559999993</v>
      </c>
      <c r="DN137" s="198">
        <f t="shared" si="423"/>
        <v>32814.817251999993</v>
      </c>
      <c r="DO137" s="6"/>
      <c r="DP137" s="6"/>
      <c r="DQ137" s="195">
        <f>IF(BU137="","",(AE137+AK137)*BU137)</f>
        <v>788.90831039999989</v>
      </c>
      <c r="DR137" s="195">
        <f t="shared" ref="DR137:DU140" si="791">IF(BV137="","",(AF137+AL137)*BV137)</f>
        <v>5478.5847871999995</v>
      </c>
      <c r="DS137" s="195">
        <f t="shared" si="791"/>
        <v>14430.9826696</v>
      </c>
      <c r="DT137" s="195">
        <f t="shared" si="791"/>
        <v>6824.0404287999982</v>
      </c>
      <c r="DU137" s="195">
        <f t="shared" si="791"/>
        <v>5292.3010559999993</v>
      </c>
      <c r="DV137" s="198">
        <f t="shared" si="422"/>
        <v>32814.817251999993</v>
      </c>
    </row>
    <row r="138" spans="1:126" ht="25.5" customHeight="1">
      <c r="A138" s="19"/>
      <c r="B138" s="55"/>
      <c r="C138" s="55"/>
      <c r="D138" s="56">
        <f t="shared" ref="D138:D140" si="792">L138</f>
        <v>8940</v>
      </c>
      <c r="E138" s="57">
        <f t="shared" ref="E138:E140" si="793">D138+SUM(AE138:AI138)</f>
        <v>8940</v>
      </c>
      <c r="F138" s="58" t="s">
        <v>28</v>
      </c>
      <c r="G138" s="52">
        <f>'[9]NAW7 - HVP - ENWL'!G135</f>
        <v>423</v>
      </c>
      <c r="H138" s="52">
        <f>'[9]NAW7 - HVP - ENWL'!H135</f>
        <v>3799</v>
      </c>
      <c r="I138" s="52">
        <f>'[9]NAW7 - HVP - ENWL'!I135</f>
        <v>3664</v>
      </c>
      <c r="J138" s="52">
        <f>'[9]NAW7 - HVP - ENWL'!J135</f>
        <v>722</v>
      </c>
      <c r="K138" s="52">
        <f>'[9]NAW7 - HVP - ENWL'!K135</f>
        <v>332</v>
      </c>
      <c r="L138" s="59">
        <f t="shared" ref="L138:L140" si="794">SUM(G138:K138)</f>
        <v>8940</v>
      </c>
      <c r="M138" s="52">
        <f>'[9]NAW7 - HVP - ENWL'!M135</f>
        <v>52</v>
      </c>
      <c r="N138" s="52">
        <f>'[9]NAW7 - HVP - ENWL'!N135</f>
        <v>3863</v>
      </c>
      <c r="O138" s="52">
        <f>'[9]NAW7 - HVP - ENWL'!O135</f>
        <v>3736</v>
      </c>
      <c r="P138" s="52">
        <f>'[9]NAW7 - HVP - ENWL'!P135</f>
        <v>805</v>
      </c>
      <c r="Q138" s="52">
        <f>'[9]NAW7 - HVP - ENWL'!Q135</f>
        <v>507</v>
      </c>
      <c r="R138" s="59">
        <f t="shared" ref="R138:R140" si="795">SUM(M138:Q138)</f>
        <v>8963</v>
      </c>
      <c r="S138" s="52">
        <f>'[9]NAW7 - HVP - ENWL'!S135</f>
        <v>0</v>
      </c>
      <c r="T138" s="52">
        <f>'[9]NAW7 - HVP - ENWL'!T135</f>
        <v>0</v>
      </c>
      <c r="U138" s="52">
        <f>'[9]NAW7 - HVP - ENWL'!U135</f>
        <v>0</v>
      </c>
      <c r="V138" s="52">
        <f>'[9]NAW7 - HVP - ENWL'!V135</f>
        <v>0</v>
      </c>
      <c r="W138" s="52">
        <f>'[9]NAW7 - HVP - ENWL'!W135</f>
        <v>0</v>
      </c>
      <c r="X138" s="59">
        <f t="shared" ref="X138:X140" si="796">SUM(S138:W138)</f>
        <v>0</v>
      </c>
      <c r="Y138" s="52">
        <f>'[9]NAW7 - HVP - ENWL'!Y135</f>
        <v>417</v>
      </c>
      <c r="Z138" s="52">
        <f>'[9]NAW7 - HVP - ENWL'!Z135</f>
        <v>3167</v>
      </c>
      <c r="AA138" s="52">
        <f>'[9]NAW7 - HVP - ENWL'!AA135</f>
        <v>4116</v>
      </c>
      <c r="AB138" s="52">
        <f>'[9]NAW7 - HVP - ENWL'!AB135</f>
        <v>846</v>
      </c>
      <c r="AC138" s="52">
        <f>'[9]NAW7 - HVP - ENWL'!AC135</f>
        <v>393</v>
      </c>
      <c r="AD138" s="59">
        <f t="shared" ref="AD138:AD140" si="797">SUM(Y138:AC138)</f>
        <v>8939</v>
      </c>
      <c r="AE138" s="52">
        <f>'[9]NAW7 - HVP - ENWL'!AE135</f>
        <v>0</v>
      </c>
      <c r="AF138" s="52">
        <f>'[9]NAW7 - HVP - ENWL'!AF135</f>
        <v>0</v>
      </c>
      <c r="AG138" s="52">
        <f>'[9]NAW7 - HVP - ENWL'!AG135</f>
        <v>0</v>
      </c>
      <c r="AH138" s="52">
        <f>'[9]NAW7 - HVP - ENWL'!AH135</f>
        <v>0</v>
      </c>
      <c r="AI138" s="52">
        <f>'[9]NAW7 - HVP - ENWL'!AI135</f>
        <v>0</v>
      </c>
      <c r="AJ138" s="59">
        <f t="shared" ref="AJ138:AJ140" si="798">SUM(AE138:AI138)</f>
        <v>0</v>
      </c>
      <c r="AK138" s="52">
        <f>'[9]NAW7 - HVP - ENWL'!AK135</f>
        <v>413</v>
      </c>
      <c r="AL138" s="52">
        <f>'[9]NAW7 - HVP - ENWL'!AL135</f>
        <v>2761</v>
      </c>
      <c r="AM138" s="52">
        <f>'[9]NAW7 - HVP - ENWL'!AM135</f>
        <v>4281</v>
      </c>
      <c r="AN138" s="52">
        <f>'[9]NAW7 - HVP - ENWL'!AN135</f>
        <v>959</v>
      </c>
      <c r="AO138" s="52">
        <f>'[9]NAW7 - HVP - ENWL'!AO135</f>
        <v>525</v>
      </c>
      <c r="AP138" s="59">
        <f t="shared" ref="AP138:AP140" si="799">SUM(AK138:AO138)</f>
        <v>8939</v>
      </c>
      <c r="BB138" s="6"/>
      <c r="BC138" s="6"/>
      <c r="BD138" s="58" t="s">
        <v>28</v>
      </c>
      <c r="BE138" s="172">
        <f>'ENWL - HI Probs. of Failure '!O$38</f>
        <v>7.9900000000000001E-4</v>
      </c>
      <c r="BF138" s="172">
        <f>'ENWL - HI Probs. of Failure '!P$38</f>
        <v>8.12E-4</v>
      </c>
      <c r="BG138" s="172">
        <f>'ENWL - HI Probs. of Failure '!Q$38</f>
        <v>1.3810000000000001E-3</v>
      </c>
      <c r="BH138" s="172">
        <f>'ENWL - HI Probs. of Failure '!R$38</f>
        <v>2.9619999999999998E-3</v>
      </c>
      <c r="BI138" s="172">
        <f>'ENWL - HI Probs. of Failure '!S$38</f>
        <v>4.0200000000000001E-3</v>
      </c>
      <c r="BJ138" s="176"/>
      <c r="BK138" s="6"/>
      <c r="BL138" s="58" t="s">
        <v>28</v>
      </c>
      <c r="BM138" s="194">
        <f>$BM3*'ENWL - Ave Crit'!$Q$38</f>
        <v>117544</v>
      </c>
      <c r="BN138" s="194">
        <f>$BM3*'ENWL - Ave Crit'!$Q$38</f>
        <v>117544</v>
      </c>
      <c r="BO138" s="194">
        <f>$BM3*'ENWL - Ave Crit'!$Q$38</f>
        <v>117544</v>
      </c>
      <c r="BP138" s="194">
        <f>$BM3*'ENWL - Ave Crit'!$Q$38</f>
        <v>117544</v>
      </c>
      <c r="BQ138" s="194">
        <f>$BM3*'ENWL - Ave Crit'!$Q$38</f>
        <v>117544</v>
      </c>
      <c r="BR138" s="176"/>
      <c r="BS138" s="6"/>
      <c r="BT138" s="58" t="s">
        <v>28</v>
      </c>
      <c r="BU138" s="24">
        <f t="shared" si="737"/>
        <v>93.917656000000008</v>
      </c>
      <c r="BV138" s="24">
        <f t="shared" si="737"/>
        <v>95.445728000000003</v>
      </c>
      <c r="BW138" s="24">
        <f t="shared" si="737"/>
        <v>162.32826400000002</v>
      </c>
      <c r="BX138" s="24">
        <f t="shared" si="737"/>
        <v>348.16532799999999</v>
      </c>
      <c r="BY138" s="24">
        <f t="shared" si="737"/>
        <v>472.52688000000001</v>
      </c>
      <c r="BZ138" s="6"/>
      <c r="CA138" s="6"/>
      <c r="CB138" s="58" t="s">
        <v>28</v>
      </c>
      <c r="CC138" s="195">
        <f t="shared" ref="CC138:CC140" si="800">IF(BU138="","",M138*BU138)</f>
        <v>4883.7181120000005</v>
      </c>
      <c r="CD138" s="195">
        <f t="shared" si="786"/>
        <v>368706.84726399998</v>
      </c>
      <c r="CE138" s="195">
        <f t="shared" si="786"/>
        <v>606458.39430400007</v>
      </c>
      <c r="CF138" s="195">
        <f t="shared" si="786"/>
        <v>280273.08903999999</v>
      </c>
      <c r="CG138" s="195">
        <f t="shared" si="786"/>
        <v>239571.12815999999</v>
      </c>
      <c r="CH138" s="198">
        <f t="shared" si="483"/>
        <v>1499893.1768800002</v>
      </c>
      <c r="CI138" s="68"/>
      <c r="CJ138" s="68"/>
      <c r="CK138" s="195">
        <f t="shared" si="787"/>
        <v>39727.168488000003</v>
      </c>
      <c r="CL138" s="195">
        <f t="shared" si="787"/>
        <v>362598.320672</v>
      </c>
      <c r="CM138" s="195">
        <f t="shared" si="787"/>
        <v>594770.75929600012</v>
      </c>
      <c r="CN138" s="195">
        <f t="shared" si="787"/>
        <v>251375.36681599999</v>
      </c>
      <c r="CO138" s="195">
        <f t="shared" si="787"/>
        <v>156878.92416</v>
      </c>
      <c r="CP138" s="198">
        <f t="shared" si="419"/>
        <v>1405350.5394320001</v>
      </c>
      <c r="CS138" s="195">
        <f t="shared" ref="CS138:CS140" si="801">IF(BU138="","",Y138*BU138)</f>
        <v>39163.662552000002</v>
      </c>
      <c r="CT138" s="195">
        <f t="shared" si="788"/>
        <v>302276.62057600002</v>
      </c>
      <c r="CU138" s="195">
        <f t="shared" si="788"/>
        <v>668143.13462400006</v>
      </c>
      <c r="CV138" s="195">
        <f t="shared" si="788"/>
        <v>294547.86748800002</v>
      </c>
      <c r="CW138" s="195">
        <f t="shared" si="788"/>
        <v>185703.06383999999</v>
      </c>
      <c r="CX138" s="198">
        <f t="shared" si="420"/>
        <v>1489834.3490800001</v>
      </c>
      <c r="CY138" s="6"/>
      <c r="CZ138" s="6"/>
      <c r="DA138" s="195">
        <f t="shared" ref="DA138:DA140" si="802">IF(BU138="","",(S138+Y138)*BU138)</f>
        <v>39163.662552000002</v>
      </c>
      <c r="DB138" s="195">
        <f t="shared" si="789"/>
        <v>302276.62057600002</v>
      </c>
      <c r="DC138" s="195">
        <f t="shared" si="789"/>
        <v>668143.13462400006</v>
      </c>
      <c r="DD138" s="195">
        <f t="shared" si="789"/>
        <v>294547.86748800002</v>
      </c>
      <c r="DE138" s="195">
        <f t="shared" si="789"/>
        <v>185703.06383999999</v>
      </c>
      <c r="DF138" s="198">
        <f t="shared" si="421"/>
        <v>1489834.3490800001</v>
      </c>
      <c r="DG138" s="6"/>
      <c r="DH138" s="6"/>
      <c r="DI138" s="195">
        <f t="shared" ref="DI138:DI140" si="803">IF(BU138="","",AK138*BU138)</f>
        <v>38787.991928000003</v>
      </c>
      <c r="DJ138" s="195">
        <f t="shared" si="790"/>
        <v>263525.65500800003</v>
      </c>
      <c r="DK138" s="195">
        <f t="shared" si="790"/>
        <v>694927.29818400007</v>
      </c>
      <c r="DL138" s="195">
        <f t="shared" si="790"/>
        <v>333890.54955200001</v>
      </c>
      <c r="DM138" s="195">
        <f t="shared" si="790"/>
        <v>248076.61199999999</v>
      </c>
      <c r="DN138" s="198">
        <f t="shared" si="423"/>
        <v>1579208.1066719999</v>
      </c>
      <c r="DO138" s="6"/>
      <c r="DP138" s="6"/>
      <c r="DQ138" s="195">
        <f t="shared" ref="DQ138:DQ140" si="804">IF(BU138="","",(AE138+AK138)*BU138)</f>
        <v>38787.991928000003</v>
      </c>
      <c r="DR138" s="195">
        <f t="shared" si="791"/>
        <v>263525.65500800003</v>
      </c>
      <c r="DS138" s="195">
        <f t="shared" si="791"/>
        <v>694927.29818400007</v>
      </c>
      <c r="DT138" s="195">
        <f t="shared" si="791"/>
        <v>333890.54955200001</v>
      </c>
      <c r="DU138" s="195">
        <f t="shared" si="791"/>
        <v>248076.61199999999</v>
      </c>
      <c r="DV138" s="198">
        <f t="shared" si="422"/>
        <v>1579208.1066719999</v>
      </c>
    </row>
    <row r="139" spans="1:126" ht="25.5" customHeight="1">
      <c r="A139" s="19"/>
      <c r="B139" s="55"/>
      <c r="C139" s="55"/>
      <c r="D139" s="56">
        <f t="shared" si="792"/>
        <v>3324</v>
      </c>
      <c r="E139" s="57">
        <f t="shared" si="793"/>
        <v>3324</v>
      </c>
      <c r="F139" s="58" t="s">
        <v>30</v>
      </c>
      <c r="G139" s="52">
        <f>'[9]NAW7 - HVP - ENWL'!G136</f>
        <v>157</v>
      </c>
      <c r="H139" s="52">
        <f>'[9]NAW7 - HVP - ENWL'!H136</f>
        <v>1412</v>
      </c>
      <c r="I139" s="52">
        <f>'[9]NAW7 - HVP - ENWL'!I136</f>
        <v>1363</v>
      </c>
      <c r="J139" s="52">
        <f>'[9]NAW7 - HVP - ENWL'!J136</f>
        <v>268</v>
      </c>
      <c r="K139" s="52">
        <f>'[9]NAW7 - HVP - ENWL'!K136</f>
        <v>124</v>
      </c>
      <c r="L139" s="59">
        <f t="shared" si="794"/>
        <v>3324</v>
      </c>
      <c r="M139" s="52">
        <f>'[9]NAW7 - HVP - ENWL'!M136</f>
        <v>19</v>
      </c>
      <c r="N139" s="52">
        <f>'[9]NAW7 - HVP - ENWL'!N136</f>
        <v>1436</v>
      </c>
      <c r="O139" s="52">
        <f>'[9]NAW7 - HVP - ENWL'!O136</f>
        <v>1389</v>
      </c>
      <c r="P139" s="52">
        <f>'[9]NAW7 - HVP - ENWL'!P136</f>
        <v>300</v>
      </c>
      <c r="Q139" s="52">
        <f>'[9]NAW7 - HVP - ENWL'!Q136</f>
        <v>188</v>
      </c>
      <c r="R139" s="59">
        <f t="shared" si="795"/>
        <v>3332</v>
      </c>
      <c r="S139" s="52">
        <f>'[9]NAW7 - HVP - ENWL'!S136</f>
        <v>0</v>
      </c>
      <c r="T139" s="52">
        <f>'[9]NAW7 - HVP - ENWL'!T136</f>
        <v>0</v>
      </c>
      <c r="U139" s="52">
        <f>'[9]NAW7 - HVP - ENWL'!U136</f>
        <v>0</v>
      </c>
      <c r="V139" s="52">
        <f>'[9]NAW7 - HVP - ENWL'!V136</f>
        <v>0</v>
      </c>
      <c r="W139" s="52">
        <f>'[9]NAW7 - HVP - ENWL'!W136</f>
        <v>0</v>
      </c>
      <c r="X139" s="59">
        <f t="shared" si="796"/>
        <v>0</v>
      </c>
      <c r="Y139" s="52">
        <f>'[9]NAW7 - HVP - ENWL'!Y136</f>
        <v>155</v>
      </c>
      <c r="Z139" s="52">
        <f>'[9]NAW7 - HVP - ENWL'!Z136</f>
        <v>1178</v>
      </c>
      <c r="AA139" s="52">
        <f>'[9]NAW7 - HVP - ENWL'!AA136</f>
        <v>1530</v>
      </c>
      <c r="AB139" s="52">
        <f>'[9]NAW7 - HVP - ENWL'!AB136</f>
        <v>315</v>
      </c>
      <c r="AC139" s="52">
        <f>'[9]NAW7 - HVP - ENWL'!AC136</f>
        <v>146</v>
      </c>
      <c r="AD139" s="59">
        <f t="shared" si="797"/>
        <v>3324</v>
      </c>
      <c r="AE139" s="52">
        <f>'[9]NAW7 - HVP - ENWL'!AE136</f>
        <v>0</v>
      </c>
      <c r="AF139" s="52">
        <f>'[9]NAW7 - HVP - ENWL'!AF136</f>
        <v>0</v>
      </c>
      <c r="AG139" s="52">
        <f>'[9]NAW7 - HVP - ENWL'!AG136</f>
        <v>0</v>
      </c>
      <c r="AH139" s="52">
        <f>'[9]NAW7 - HVP - ENWL'!AH136</f>
        <v>0</v>
      </c>
      <c r="AI139" s="52">
        <f>'[9]NAW7 - HVP - ENWL'!AI136</f>
        <v>0</v>
      </c>
      <c r="AJ139" s="59">
        <f t="shared" si="798"/>
        <v>0</v>
      </c>
      <c r="AK139" s="52">
        <f>'[9]NAW7 - HVP - ENWL'!AK136</f>
        <v>154</v>
      </c>
      <c r="AL139" s="52">
        <f>'[9]NAW7 - HVP - ENWL'!AL136</f>
        <v>1027</v>
      </c>
      <c r="AM139" s="52">
        <f>'[9]NAW7 - HVP - ENWL'!AM136</f>
        <v>1591</v>
      </c>
      <c r="AN139" s="52">
        <f>'[9]NAW7 - HVP - ENWL'!AN136</f>
        <v>357</v>
      </c>
      <c r="AO139" s="52">
        <f>'[9]NAW7 - HVP - ENWL'!AO136</f>
        <v>195</v>
      </c>
      <c r="AP139" s="59">
        <f t="shared" si="799"/>
        <v>3324</v>
      </c>
      <c r="BB139" s="6"/>
      <c r="BC139" s="6"/>
      <c r="BD139" s="58" t="s">
        <v>30</v>
      </c>
      <c r="BE139" s="172">
        <f>'ENWL - HI Probs. of Failure '!O$38</f>
        <v>7.9900000000000001E-4</v>
      </c>
      <c r="BF139" s="172">
        <f>'ENWL - HI Probs. of Failure '!P$38</f>
        <v>8.12E-4</v>
      </c>
      <c r="BG139" s="172">
        <f>'ENWL - HI Probs. of Failure '!Q$38</f>
        <v>1.3810000000000001E-3</v>
      </c>
      <c r="BH139" s="172">
        <f>'ENWL - HI Probs. of Failure '!R$38</f>
        <v>2.9619999999999998E-3</v>
      </c>
      <c r="BI139" s="172">
        <f>'ENWL - HI Probs. of Failure '!S$38</f>
        <v>4.0200000000000001E-3</v>
      </c>
      <c r="BJ139" s="176"/>
      <c r="BK139" s="6"/>
      <c r="BL139" s="58" t="s">
        <v>30</v>
      </c>
      <c r="BM139" s="194">
        <f>$BM4*'ENWL - Ave Crit'!$Q$38</f>
        <v>176316</v>
      </c>
      <c r="BN139" s="194">
        <f>$BM4*'ENWL - Ave Crit'!$Q$38</f>
        <v>176316</v>
      </c>
      <c r="BO139" s="194">
        <f>$BM4*'ENWL - Ave Crit'!$Q$38</f>
        <v>176316</v>
      </c>
      <c r="BP139" s="194">
        <f>$BM4*'ENWL - Ave Crit'!$Q$38</f>
        <v>176316</v>
      </c>
      <c r="BQ139" s="194">
        <f>$BM4*'ENWL - Ave Crit'!$Q$38</f>
        <v>176316</v>
      </c>
      <c r="BR139" s="176"/>
      <c r="BS139" s="6"/>
      <c r="BT139" s="58" t="s">
        <v>30</v>
      </c>
      <c r="BU139" s="24">
        <f t="shared" si="737"/>
        <v>140.876484</v>
      </c>
      <c r="BV139" s="24">
        <f t="shared" si="737"/>
        <v>143.16859199999999</v>
      </c>
      <c r="BW139" s="24">
        <f t="shared" si="737"/>
        <v>243.49239600000001</v>
      </c>
      <c r="BX139" s="24">
        <f t="shared" si="737"/>
        <v>522.24799199999995</v>
      </c>
      <c r="BY139" s="24">
        <f t="shared" si="737"/>
        <v>708.79032000000007</v>
      </c>
      <c r="BZ139" s="6"/>
      <c r="CA139" s="6"/>
      <c r="CB139" s="58" t="s">
        <v>30</v>
      </c>
      <c r="CC139" s="195">
        <f t="shared" si="800"/>
        <v>2676.6531960000002</v>
      </c>
      <c r="CD139" s="195">
        <f t="shared" si="786"/>
        <v>205590.09811199998</v>
      </c>
      <c r="CE139" s="195">
        <f t="shared" si="786"/>
        <v>338210.93804400001</v>
      </c>
      <c r="CF139" s="195">
        <f t="shared" si="786"/>
        <v>156674.3976</v>
      </c>
      <c r="CG139" s="195">
        <f t="shared" si="786"/>
        <v>133252.58016000001</v>
      </c>
      <c r="CH139" s="198">
        <f t="shared" si="483"/>
        <v>836404.66711200005</v>
      </c>
      <c r="CI139" s="68"/>
      <c r="CJ139" s="68"/>
      <c r="CK139" s="195">
        <f t="shared" si="787"/>
        <v>22117.607988</v>
      </c>
      <c r="CL139" s="195">
        <f t="shared" si="787"/>
        <v>202154.05190399999</v>
      </c>
      <c r="CM139" s="195">
        <f t="shared" si="787"/>
        <v>331880.135748</v>
      </c>
      <c r="CN139" s="195">
        <f t="shared" si="787"/>
        <v>139962.46185599998</v>
      </c>
      <c r="CO139" s="195">
        <f t="shared" si="787"/>
        <v>87889.999680000008</v>
      </c>
      <c r="CP139" s="198">
        <f t="shared" si="419"/>
        <v>784004.25717600004</v>
      </c>
      <c r="CS139" s="195">
        <f t="shared" si="801"/>
        <v>21835.855019999999</v>
      </c>
      <c r="CT139" s="195">
        <f t="shared" si="788"/>
        <v>168652.60137599998</v>
      </c>
      <c r="CU139" s="195">
        <f t="shared" si="788"/>
        <v>372543.36588</v>
      </c>
      <c r="CV139" s="195">
        <f t="shared" si="788"/>
        <v>164508.11747999999</v>
      </c>
      <c r="CW139" s="195">
        <f t="shared" si="788"/>
        <v>103483.38672000001</v>
      </c>
      <c r="CX139" s="198">
        <f t="shared" si="420"/>
        <v>831023.32647600002</v>
      </c>
      <c r="CY139" s="6"/>
      <c r="CZ139" s="6"/>
      <c r="DA139" s="195">
        <f t="shared" si="802"/>
        <v>21835.855019999999</v>
      </c>
      <c r="DB139" s="195">
        <f t="shared" si="789"/>
        <v>168652.60137599998</v>
      </c>
      <c r="DC139" s="195">
        <f t="shared" si="789"/>
        <v>372543.36588</v>
      </c>
      <c r="DD139" s="195">
        <f t="shared" si="789"/>
        <v>164508.11747999999</v>
      </c>
      <c r="DE139" s="195">
        <f t="shared" si="789"/>
        <v>103483.38672000001</v>
      </c>
      <c r="DF139" s="198">
        <f t="shared" si="421"/>
        <v>831023.32647600002</v>
      </c>
      <c r="DG139" s="6"/>
      <c r="DH139" s="6"/>
      <c r="DI139" s="195">
        <f t="shared" si="803"/>
        <v>21694.978536000002</v>
      </c>
      <c r="DJ139" s="195">
        <f t="shared" si="790"/>
        <v>147034.14398399999</v>
      </c>
      <c r="DK139" s="195">
        <f t="shared" si="790"/>
        <v>387396.40203600004</v>
      </c>
      <c r="DL139" s="195">
        <f t="shared" si="790"/>
        <v>186442.53314399999</v>
      </c>
      <c r="DM139" s="195">
        <f t="shared" si="790"/>
        <v>138214.11240000001</v>
      </c>
      <c r="DN139" s="198">
        <f t="shared" si="423"/>
        <v>880782.17009999999</v>
      </c>
      <c r="DO139" s="6"/>
      <c r="DP139" s="6"/>
      <c r="DQ139" s="195">
        <f t="shared" si="804"/>
        <v>21694.978536000002</v>
      </c>
      <c r="DR139" s="195">
        <f t="shared" si="791"/>
        <v>147034.14398399999</v>
      </c>
      <c r="DS139" s="195">
        <f t="shared" si="791"/>
        <v>387396.40203600004</v>
      </c>
      <c r="DT139" s="195">
        <f t="shared" si="791"/>
        <v>186442.53314399999</v>
      </c>
      <c r="DU139" s="195">
        <f t="shared" si="791"/>
        <v>138214.11240000001</v>
      </c>
      <c r="DV139" s="198">
        <f t="shared" si="422"/>
        <v>880782.17009999999</v>
      </c>
    </row>
    <row r="140" spans="1:126" ht="25.5" customHeight="1">
      <c r="A140" s="19"/>
      <c r="B140" s="55"/>
      <c r="C140" s="55"/>
      <c r="D140" s="56">
        <f t="shared" si="792"/>
        <v>7</v>
      </c>
      <c r="E140" s="57">
        <f t="shared" si="793"/>
        <v>7</v>
      </c>
      <c r="F140" s="58" t="s">
        <v>31</v>
      </c>
      <c r="G140" s="52">
        <f>'[9]NAW7 - HVP - ENWL'!G137</f>
        <v>0</v>
      </c>
      <c r="H140" s="52">
        <f>'[9]NAW7 - HVP - ENWL'!H137</f>
        <v>3</v>
      </c>
      <c r="I140" s="52">
        <f>'[9]NAW7 - HVP - ENWL'!I137</f>
        <v>3</v>
      </c>
      <c r="J140" s="52">
        <f>'[9]NAW7 - HVP - ENWL'!J137</f>
        <v>1</v>
      </c>
      <c r="K140" s="52">
        <f>'[9]NAW7 - HVP - ENWL'!K137</f>
        <v>0</v>
      </c>
      <c r="L140" s="59">
        <f t="shared" si="794"/>
        <v>7</v>
      </c>
      <c r="M140" s="52">
        <f>'[9]NAW7 - HVP - ENWL'!M137</f>
        <v>0</v>
      </c>
      <c r="N140" s="52">
        <f>'[9]NAW7 - HVP - ENWL'!N137</f>
        <v>3</v>
      </c>
      <c r="O140" s="52">
        <f>'[9]NAW7 - HVP - ENWL'!O137</f>
        <v>3</v>
      </c>
      <c r="P140" s="52">
        <f>'[9]NAW7 - HVP - ENWL'!P137</f>
        <v>1</v>
      </c>
      <c r="Q140" s="52">
        <f>'[9]NAW7 - HVP - ENWL'!Q137</f>
        <v>0</v>
      </c>
      <c r="R140" s="59">
        <f t="shared" si="795"/>
        <v>7</v>
      </c>
      <c r="S140" s="52">
        <f>'[9]NAW7 - HVP - ENWL'!S137</f>
        <v>0</v>
      </c>
      <c r="T140" s="52">
        <f>'[9]NAW7 - HVP - ENWL'!T137</f>
        <v>0</v>
      </c>
      <c r="U140" s="52">
        <f>'[9]NAW7 - HVP - ENWL'!U137</f>
        <v>0</v>
      </c>
      <c r="V140" s="52">
        <f>'[9]NAW7 - HVP - ENWL'!V137</f>
        <v>0</v>
      </c>
      <c r="W140" s="52">
        <f>'[9]NAW7 - HVP - ENWL'!W137</f>
        <v>0</v>
      </c>
      <c r="X140" s="59">
        <f t="shared" si="796"/>
        <v>0</v>
      </c>
      <c r="Y140" s="52">
        <f>'[9]NAW7 - HVP - ENWL'!Y137</f>
        <v>0</v>
      </c>
      <c r="Z140" s="52">
        <f>'[9]NAW7 - HVP - ENWL'!Z137</f>
        <v>2</v>
      </c>
      <c r="AA140" s="52">
        <f>'[9]NAW7 - HVP - ENWL'!AA137</f>
        <v>3</v>
      </c>
      <c r="AB140" s="52">
        <f>'[9]NAW7 - HVP - ENWL'!AB137</f>
        <v>1</v>
      </c>
      <c r="AC140" s="52">
        <f>'[9]NAW7 - HVP - ENWL'!AC137</f>
        <v>0</v>
      </c>
      <c r="AD140" s="59">
        <f t="shared" si="797"/>
        <v>6</v>
      </c>
      <c r="AE140" s="52">
        <f>'[9]NAW7 - HVP - ENWL'!AE137</f>
        <v>0</v>
      </c>
      <c r="AF140" s="52">
        <f>'[9]NAW7 - HVP - ENWL'!AF137</f>
        <v>0</v>
      </c>
      <c r="AG140" s="52">
        <f>'[9]NAW7 - HVP - ENWL'!AG137</f>
        <v>0</v>
      </c>
      <c r="AH140" s="52">
        <f>'[9]NAW7 - HVP - ENWL'!AH137</f>
        <v>0</v>
      </c>
      <c r="AI140" s="52">
        <f>'[9]NAW7 - HVP - ENWL'!AI137</f>
        <v>0</v>
      </c>
      <c r="AJ140" s="59">
        <f t="shared" si="798"/>
        <v>0</v>
      </c>
      <c r="AK140" s="52">
        <f>'[9]NAW7 - HVP - ENWL'!AK137</f>
        <v>0</v>
      </c>
      <c r="AL140" s="52">
        <f>'[9]NAW7 - HVP - ENWL'!AL137</f>
        <v>2</v>
      </c>
      <c r="AM140" s="52">
        <f>'[9]NAW7 - HVP - ENWL'!AM137</f>
        <v>3</v>
      </c>
      <c r="AN140" s="52">
        <f>'[9]NAW7 - HVP - ENWL'!AN137</f>
        <v>1</v>
      </c>
      <c r="AO140" s="52">
        <f>'[9]NAW7 - HVP - ENWL'!AO137</f>
        <v>0</v>
      </c>
      <c r="AP140" s="59">
        <f t="shared" si="799"/>
        <v>6</v>
      </c>
      <c r="BB140" s="6"/>
      <c r="BC140" s="6"/>
      <c r="BD140" s="58" t="s">
        <v>31</v>
      </c>
      <c r="BE140" s="172">
        <f>'ENWL - HI Probs. of Failure '!O$38</f>
        <v>7.9900000000000001E-4</v>
      </c>
      <c r="BF140" s="172">
        <f>'ENWL - HI Probs. of Failure '!P$38</f>
        <v>8.12E-4</v>
      </c>
      <c r="BG140" s="172">
        <f>'ENWL - HI Probs. of Failure '!Q$38</f>
        <v>1.3810000000000001E-3</v>
      </c>
      <c r="BH140" s="172">
        <f>'ENWL - HI Probs. of Failure '!R$38</f>
        <v>2.9619999999999998E-3</v>
      </c>
      <c r="BI140" s="172">
        <f>'ENWL - HI Probs. of Failure '!S$38</f>
        <v>4.0200000000000001E-3</v>
      </c>
      <c r="BJ140" s="176"/>
      <c r="BK140" s="6"/>
      <c r="BL140" s="58" t="s">
        <v>31</v>
      </c>
      <c r="BM140" s="194">
        <f>$BM5*'ENWL - Ave Crit'!$Q$38</f>
        <v>293860</v>
      </c>
      <c r="BN140" s="194">
        <f>$BM5*'ENWL - Ave Crit'!$Q$38</f>
        <v>293860</v>
      </c>
      <c r="BO140" s="194">
        <f>$BM5*'ENWL - Ave Crit'!$Q$38</f>
        <v>293860</v>
      </c>
      <c r="BP140" s="194">
        <f>$BM5*'ENWL - Ave Crit'!$Q$38</f>
        <v>293860</v>
      </c>
      <c r="BQ140" s="194">
        <f>$BM5*'ENWL - Ave Crit'!$Q$38</f>
        <v>293860</v>
      </c>
      <c r="BR140" s="176"/>
      <c r="BS140" s="6"/>
      <c r="BT140" s="58" t="s">
        <v>31</v>
      </c>
      <c r="BU140" s="24">
        <f t="shared" si="737"/>
        <v>234.79414</v>
      </c>
      <c r="BV140" s="24">
        <f t="shared" si="737"/>
        <v>238.61431999999999</v>
      </c>
      <c r="BW140" s="24">
        <f t="shared" si="737"/>
        <v>405.82066000000003</v>
      </c>
      <c r="BX140" s="24">
        <f t="shared" si="737"/>
        <v>870.41331999999989</v>
      </c>
      <c r="BY140" s="24">
        <f t="shared" si="737"/>
        <v>1181.3172</v>
      </c>
      <c r="BZ140" s="6"/>
      <c r="CA140" s="6"/>
      <c r="CB140" s="58" t="s">
        <v>31</v>
      </c>
      <c r="CC140" s="195">
        <f t="shared" si="800"/>
        <v>0</v>
      </c>
      <c r="CD140" s="195">
        <f t="shared" si="786"/>
        <v>715.84295999999995</v>
      </c>
      <c r="CE140" s="195">
        <f t="shared" si="786"/>
        <v>1217.46198</v>
      </c>
      <c r="CF140" s="195">
        <f t="shared" si="786"/>
        <v>870.41331999999989</v>
      </c>
      <c r="CG140" s="195">
        <f t="shared" si="786"/>
        <v>0</v>
      </c>
      <c r="CH140" s="198">
        <f t="shared" si="483"/>
        <v>2803.7182599999996</v>
      </c>
      <c r="CI140" s="68"/>
      <c r="CJ140" s="68"/>
      <c r="CK140" s="195">
        <f t="shared" si="787"/>
        <v>0</v>
      </c>
      <c r="CL140" s="195">
        <f t="shared" si="787"/>
        <v>715.84295999999995</v>
      </c>
      <c r="CM140" s="195">
        <f t="shared" si="787"/>
        <v>1217.46198</v>
      </c>
      <c r="CN140" s="195">
        <f t="shared" si="787"/>
        <v>870.41331999999989</v>
      </c>
      <c r="CO140" s="195">
        <f t="shared" si="787"/>
        <v>0</v>
      </c>
      <c r="CP140" s="198">
        <f t="shared" si="419"/>
        <v>2803.7182599999996</v>
      </c>
      <c r="CS140" s="195">
        <f t="shared" si="801"/>
        <v>0</v>
      </c>
      <c r="CT140" s="195">
        <f t="shared" si="788"/>
        <v>477.22863999999998</v>
      </c>
      <c r="CU140" s="195">
        <f t="shared" si="788"/>
        <v>1217.46198</v>
      </c>
      <c r="CV140" s="195">
        <f t="shared" si="788"/>
        <v>870.41331999999989</v>
      </c>
      <c r="CW140" s="195">
        <f t="shared" si="788"/>
        <v>0</v>
      </c>
      <c r="CX140" s="198">
        <f t="shared" si="420"/>
        <v>2565.10394</v>
      </c>
      <c r="CY140" s="6"/>
      <c r="CZ140" s="6"/>
      <c r="DA140" s="195">
        <f t="shared" si="802"/>
        <v>0</v>
      </c>
      <c r="DB140" s="195">
        <f t="shared" si="789"/>
        <v>477.22863999999998</v>
      </c>
      <c r="DC140" s="195">
        <f t="shared" si="789"/>
        <v>1217.46198</v>
      </c>
      <c r="DD140" s="195">
        <f t="shared" si="789"/>
        <v>870.41331999999989</v>
      </c>
      <c r="DE140" s="195">
        <f t="shared" si="789"/>
        <v>0</v>
      </c>
      <c r="DF140" s="198">
        <f t="shared" si="421"/>
        <v>2565.10394</v>
      </c>
      <c r="DG140" s="6"/>
      <c r="DH140" s="6"/>
      <c r="DI140" s="195">
        <f t="shared" si="803"/>
        <v>0</v>
      </c>
      <c r="DJ140" s="195">
        <f t="shared" si="790"/>
        <v>477.22863999999998</v>
      </c>
      <c r="DK140" s="195">
        <f t="shared" si="790"/>
        <v>1217.46198</v>
      </c>
      <c r="DL140" s="195">
        <f t="shared" si="790"/>
        <v>870.41331999999989</v>
      </c>
      <c r="DM140" s="195">
        <f t="shared" si="790"/>
        <v>0</v>
      </c>
      <c r="DN140" s="198">
        <f t="shared" si="423"/>
        <v>2565.10394</v>
      </c>
      <c r="DO140" s="6"/>
      <c r="DP140" s="6"/>
      <c r="DQ140" s="195">
        <f t="shared" si="804"/>
        <v>0</v>
      </c>
      <c r="DR140" s="195">
        <f t="shared" si="791"/>
        <v>477.22863999999998</v>
      </c>
      <c r="DS140" s="195">
        <f t="shared" si="791"/>
        <v>1217.46198</v>
      </c>
      <c r="DT140" s="195">
        <f t="shared" si="791"/>
        <v>870.41331999999989</v>
      </c>
      <c r="DU140" s="195">
        <f t="shared" si="791"/>
        <v>0</v>
      </c>
      <c r="DV140" s="198">
        <f t="shared" si="422"/>
        <v>2565.10394</v>
      </c>
    </row>
    <row r="141" spans="1:126" ht="25.5" customHeight="1" thickBot="1">
      <c r="A141" s="19"/>
      <c r="B141" s="60"/>
      <c r="C141" s="61"/>
      <c r="D141" s="62">
        <f>SUM(D137:D140)</f>
        <v>12534</v>
      </c>
      <c r="E141" s="63">
        <f>SUM(E137:E140)</f>
        <v>12534</v>
      </c>
      <c r="F141" s="64"/>
      <c r="G141" s="65">
        <f>SUM(G137:G140)</f>
        <v>592</v>
      </c>
      <c r="H141" s="66">
        <f t="shared" ref="H141:K141" si="805">SUM(H137:H140)</f>
        <v>5326</v>
      </c>
      <c r="I141" s="66">
        <f t="shared" si="805"/>
        <v>5138</v>
      </c>
      <c r="J141" s="66">
        <f t="shared" si="805"/>
        <v>1012</v>
      </c>
      <c r="K141" s="66">
        <f t="shared" si="805"/>
        <v>466</v>
      </c>
      <c r="L141" s="67"/>
      <c r="M141" s="65">
        <f>SUM(M137:M140)</f>
        <v>73</v>
      </c>
      <c r="N141" s="66">
        <f t="shared" ref="N141:Q141" si="806">SUM(N137:N140)</f>
        <v>5416</v>
      </c>
      <c r="O141" s="66">
        <f t="shared" si="806"/>
        <v>5238</v>
      </c>
      <c r="P141" s="66">
        <f t="shared" si="806"/>
        <v>1130</v>
      </c>
      <c r="Q141" s="66">
        <f t="shared" si="806"/>
        <v>710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584</v>
      </c>
      <c r="Z141" s="66">
        <f t="shared" ref="Z141:AC141" si="808">SUM(Z137:Z140)</f>
        <v>4441</v>
      </c>
      <c r="AA141" s="66">
        <f t="shared" si="808"/>
        <v>5771</v>
      </c>
      <c r="AB141" s="66">
        <f t="shared" si="808"/>
        <v>1187</v>
      </c>
      <c r="AC141" s="66">
        <f t="shared" si="808"/>
        <v>551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579</v>
      </c>
      <c r="AL141" s="66">
        <f t="shared" ref="AL141:AO141" si="810">SUM(AL137:AL140)</f>
        <v>3872</v>
      </c>
      <c r="AM141" s="66">
        <f t="shared" si="810"/>
        <v>6002</v>
      </c>
      <c r="AN141" s="66">
        <f t="shared" si="810"/>
        <v>1345</v>
      </c>
      <c r="AO141" s="66">
        <f t="shared" si="810"/>
        <v>736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7691.8560264000007</v>
      </c>
      <c r="CD141" s="197">
        <f t="shared" ref="CD141:CG141" si="811">SUM(CD137:CD140)</f>
        <v>582629.35743039998</v>
      </c>
      <c r="CE141" s="197">
        <f t="shared" si="811"/>
        <v>958386.07065600005</v>
      </c>
      <c r="CF141" s="197">
        <f t="shared" si="811"/>
        <v>443667.07747039996</v>
      </c>
      <c r="CG141" s="197">
        <f t="shared" si="811"/>
        <v>377785.24056000001</v>
      </c>
      <c r="CH141" s="198">
        <f t="shared" si="483"/>
        <v>2370159.6021431996</v>
      </c>
      <c r="CI141" s="68"/>
      <c r="CJ141" s="68"/>
      <c r="CK141" s="197">
        <f>SUM(CK137:CK140)</f>
        <v>62633.684786400001</v>
      </c>
      <c r="CL141" s="197">
        <f t="shared" ref="CL141:CO141" si="812">SUM(CL137:CL140)</f>
        <v>572951.16061120003</v>
      </c>
      <c r="CM141" s="197">
        <f t="shared" si="812"/>
        <v>940140.37378240016</v>
      </c>
      <c r="CN141" s="197">
        <f t="shared" si="812"/>
        <v>397326.2723136</v>
      </c>
      <c r="CO141" s="197">
        <f t="shared" si="812"/>
        <v>248076.61199999999</v>
      </c>
      <c r="CP141" s="198">
        <f t="shared" ref="CP141:CP204" si="813">SUM(CK141:CO141)</f>
        <v>2221128.1034936002</v>
      </c>
      <c r="CS141" s="197">
        <f>SUM(CS137:CS140)</f>
        <v>61788.425882399999</v>
      </c>
      <c r="CT141" s="197">
        <f t="shared" ref="CT141:CW141" si="814">SUM(CT137:CT140)</f>
        <v>477686.77949439996</v>
      </c>
      <c r="CU141" s="197">
        <f t="shared" si="814"/>
        <v>1055766.7962296</v>
      </c>
      <c r="CV141" s="197">
        <f t="shared" si="814"/>
        <v>466019.29152799997</v>
      </c>
      <c r="CW141" s="197">
        <f t="shared" si="814"/>
        <v>293155.67635199998</v>
      </c>
      <c r="CX141" s="198">
        <f t="shared" ref="CX141:CX204" si="815">SUM(CS141:CW141)</f>
        <v>2354416.9694864</v>
      </c>
      <c r="CY141" s="6"/>
      <c r="CZ141" s="6"/>
      <c r="DA141" s="197">
        <f>SUM(DA137:DA140)</f>
        <v>61788.425882399999</v>
      </c>
      <c r="DB141" s="197">
        <f t="shared" ref="DB141:DE141" si="816">SUM(DB137:DB140)</f>
        <v>477686.77949439996</v>
      </c>
      <c r="DC141" s="197">
        <f t="shared" si="816"/>
        <v>1055766.7962296</v>
      </c>
      <c r="DD141" s="197">
        <f t="shared" si="816"/>
        <v>466019.29152799997</v>
      </c>
      <c r="DE141" s="197">
        <f t="shared" si="816"/>
        <v>293155.67635199998</v>
      </c>
      <c r="DF141" s="198">
        <f t="shared" ref="DF141:DF204" si="817">SUM(DA141:DE141)</f>
        <v>2354416.9694864</v>
      </c>
      <c r="DG141" s="6"/>
      <c r="DH141" s="6"/>
      <c r="DI141" s="197">
        <f>SUM(DI137:DI140)</f>
        <v>61271.878774400007</v>
      </c>
      <c r="DJ141" s="197">
        <f t="shared" ref="DJ141:DM141" si="818">SUM(DJ137:DJ140)</f>
        <v>416515.61241920001</v>
      </c>
      <c r="DK141" s="197">
        <f t="shared" si="818"/>
        <v>1097972.1448696002</v>
      </c>
      <c r="DL141" s="197">
        <f t="shared" si="818"/>
        <v>528027.53644479997</v>
      </c>
      <c r="DM141" s="197">
        <f t="shared" si="818"/>
        <v>391583.025456</v>
      </c>
      <c r="DN141" s="198">
        <f t="shared" si="423"/>
        <v>2495370.1979640005</v>
      </c>
      <c r="DO141" s="6"/>
      <c r="DP141" s="6"/>
      <c r="DQ141" s="197">
        <f>SUM(DQ137:DQ140)</f>
        <v>61271.878774400007</v>
      </c>
      <c r="DR141" s="197">
        <f t="shared" ref="DR141:DU141" si="819">SUM(DR137:DR140)</f>
        <v>416515.61241920001</v>
      </c>
      <c r="DS141" s="197">
        <f t="shared" si="819"/>
        <v>1097972.1448696002</v>
      </c>
      <c r="DT141" s="197">
        <f t="shared" si="819"/>
        <v>528027.53644479997</v>
      </c>
      <c r="DU141" s="197">
        <f t="shared" si="819"/>
        <v>391583.025456</v>
      </c>
      <c r="DV141" s="198">
        <f t="shared" ref="DV141:DV204" si="820">SUM(DQ141:DU141)</f>
        <v>2495370.1979640005</v>
      </c>
    </row>
    <row r="142" spans="1:126" ht="25.5" customHeight="1">
      <c r="A142" s="19"/>
      <c r="B142" s="48" t="s">
        <v>49</v>
      </c>
      <c r="C142" s="48"/>
      <c r="D142" s="49">
        <f>L142</f>
        <v>264.39276142131979</v>
      </c>
      <c r="E142" s="50">
        <f>D142+SUM(AE142:AI142)</f>
        <v>264.39276142131979</v>
      </c>
      <c r="F142" s="51" t="s">
        <v>26</v>
      </c>
      <c r="G142" s="52">
        <f>'[9]NAW7 - HVP - ENWL'!G139</f>
        <v>60.091126903553295</v>
      </c>
      <c r="H142" s="52">
        <f>'[9]NAW7 - HVP - ENWL'!H139</f>
        <v>197.11346466344096</v>
      </c>
      <c r="I142" s="52">
        <f>'[9]NAW7 - HVP - ENWL'!I139</f>
        <v>4.2074591944270558</v>
      </c>
      <c r="J142" s="52">
        <f>'[9]NAW7 - HVP - ENWL'!J139</f>
        <v>0.74517766497461924</v>
      </c>
      <c r="K142" s="52">
        <f>'[9]NAW7 - HVP - ENWL'!K139</f>
        <v>2.2355329949238576</v>
      </c>
      <c r="L142" s="53">
        <f>SUM(G142:K142)</f>
        <v>264.39276142131979</v>
      </c>
      <c r="M142" s="69">
        <f>'[9]NAW7 - HVP - ENWL'!M139</f>
        <v>0</v>
      </c>
      <c r="N142" s="69">
        <f>'[9]NAW7 - HVP - ENWL'!N139</f>
        <v>235.08119796954315</v>
      </c>
      <c r="O142" s="69">
        <f>'[9]NAW7 - HVP - ENWL'!O139</f>
        <v>14.158375634517766</v>
      </c>
      <c r="P142" s="69">
        <f>'[9]NAW7 - HVP - ENWL'!P139</f>
        <v>0.74517766497461924</v>
      </c>
      <c r="Q142" s="69">
        <f>'[9]NAW7 - HVP - ENWL'!Q139</f>
        <v>2.2355329949238576</v>
      </c>
      <c r="R142" s="53">
        <f>SUM(M142:Q142)</f>
        <v>252.2202842639594</v>
      </c>
      <c r="S142" s="52">
        <f>'[9]NAW7 - HVP - ENWL'!S139</f>
        <v>0</v>
      </c>
      <c r="T142" s="52">
        <f>'[9]NAW7 - HVP - ENWL'!T139</f>
        <v>0</v>
      </c>
      <c r="U142" s="52">
        <f>'[9]NAW7 - HVP - ENWL'!U139</f>
        <v>0</v>
      </c>
      <c r="V142" s="52">
        <f>'[9]NAW7 - HVP - ENWL'!V139</f>
        <v>0</v>
      </c>
      <c r="W142" s="52">
        <f>'[9]NAW7 - HVP - ENWL'!W139</f>
        <v>0</v>
      </c>
      <c r="X142" s="53">
        <f>SUM(S142:W142)</f>
        <v>0</v>
      </c>
      <c r="Y142" s="69">
        <f>'[9]NAW7 - HVP - ENWL'!Y139</f>
        <v>60.09112690355331</v>
      </c>
      <c r="Z142" s="69">
        <f>'[9]NAW7 - HVP - ENWL'!Z139</f>
        <v>168.79671339440549</v>
      </c>
      <c r="AA142" s="69">
        <f>'[9]NAW7 - HVP - ENWL'!AA139</f>
        <v>25.072433813716398</v>
      </c>
      <c r="AB142" s="69">
        <f>'[9]NAW7 - HVP - ENWL'!AB139</f>
        <v>4.4710659898477161</v>
      </c>
      <c r="AC142" s="69">
        <f>'[9]NAW7 - HVP - ENWL'!AC139</f>
        <v>5.9614213197969548</v>
      </c>
      <c r="AD142" s="53">
        <f>SUM(Y142:AC142)</f>
        <v>264.39276142131985</v>
      </c>
      <c r="AE142" s="54">
        <f>'[9]NAW7 - HVP - ENWL'!AE139</f>
        <v>0</v>
      </c>
      <c r="AF142" s="54">
        <f>'[9]NAW7 - HVP - ENWL'!AF139</f>
        <v>0</v>
      </c>
      <c r="AG142" s="54">
        <f>'[9]NAW7 - HVP - ENWL'!AG139</f>
        <v>0</v>
      </c>
      <c r="AH142" s="54">
        <f>'[9]NAW7 - HVP - ENWL'!AH139</f>
        <v>0</v>
      </c>
      <c r="AI142" s="54">
        <f>'[9]NAW7 - HVP - ENWL'!AI139</f>
        <v>0</v>
      </c>
      <c r="AJ142" s="53">
        <f>SUM(AE142:AI142)</f>
        <v>0</v>
      </c>
      <c r="AK142" s="69">
        <f>'[9]NAW7 - HVP - ENWL'!AK139</f>
        <v>60.09112690355331</v>
      </c>
      <c r="AL142" s="69">
        <f>'[9]NAW7 - HVP - ENWL'!AL139</f>
        <v>147.1865611101415</v>
      </c>
      <c r="AM142" s="69">
        <f>'[9]NAW7 - HVP - ENWL'!AM139</f>
        <v>18.365834828944823</v>
      </c>
      <c r="AN142" s="69">
        <f>'[9]NAW7 - HVP - ENWL'!AN139</f>
        <v>18.629441624365484</v>
      </c>
      <c r="AO142" s="69">
        <f>'[9]NAW7 - HVP - ENWL'!AO139</f>
        <v>20.119796954314722</v>
      </c>
      <c r="AP142" s="53">
        <f>SUM(AK142:AO142)</f>
        <v>264.39276142131985</v>
      </c>
      <c r="BB142" s="6"/>
      <c r="BC142" s="6"/>
      <c r="BD142" s="51" t="s">
        <v>26</v>
      </c>
      <c r="BE142" s="172">
        <f>'ENWL - HI Probs. of Failure '!O$39</f>
        <v>1.0000000000000001E-5</v>
      </c>
      <c r="BF142" s="172">
        <f>'ENWL - HI Probs. of Failure '!P$39</f>
        <v>2.31E-4</v>
      </c>
      <c r="BG142" s="172">
        <f>'ENWL - HI Probs. of Failure '!Q$39</f>
        <v>8.0400000000000003E-4</v>
      </c>
      <c r="BH142" s="172">
        <f>'ENWL - HI Probs. of Failure '!R$39</f>
        <v>3.5000000000000001E-3</v>
      </c>
      <c r="BI142" s="172">
        <f>'ENWL - HI Probs. of Failure '!S$39</f>
        <v>9.7109999999999991E-3</v>
      </c>
      <c r="BJ142" s="175"/>
      <c r="BK142" s="6"/>
      <c r="BL142" s="51" t="s">
        <v>26</v>
      </c>
      <c r="BM142" s="194">
        <f>$BM2*'ENWL - Ave Crit'!$Q$39</f>
        <v>159828.19999999998</v>
      </c>
      <c r="BN142" s="194">
        <f>$BM2*'ENWL - Ave Crit'!$Q$39</f>
        <v>159828.19999999998</v>
      </c>
      <c r="BO142" s="194">
        <f>$BM2*'ENWL - Ave Crit'!$Q$39</f>
        <v>159828.19999999998</v>
      </c>
      <c r="BP142" s="194">
        <f>$BM2*'ENWL - Ave Crit'!$Q$39</f>
        <v>159828.19999999998</v>
      </c>
      <c r="BQ142" s="194">
        <f>$BM2*'ENWL - Ave Crit'!$Q$39</f>
        <v>159828.19999999998</v>
      </c>
      <c r="BR142" s="175"/>
      <c r="BS142" s="6"/>
      <c r="BT142" s="51" t="s">
        <v>26</v>
      </c>
      <c r="BU142" s="24">
        <f t="shared" si="737"/>
        <v>1.598282</v>
      </c>
      <c r="BV142" s="24">
        <f t="shared" si="737"/>
        <v>36.9203142</v>
      </c>
      <c r="BW142" s="24">
        <f t="shared" si="737"/>
        <v>128.5018728</v>
      </c>
      <c r="BX142" s="24">
        <f t="shared" si="737"/>
        <v>559.39869999999996</v>
      </c>
      <c r="BY142" s="24">
        <f t="shared" si="737"/>
        <v>1552.0916501999998</v>
      </c>
      <c r="BZ142" s="6"/>
      <c r="CA142" s="6"/>
      <c r="CB142" s="51" t="s">
        <v>26</v>
      </c>
      <c r="CC142" s="195">
        <f>IF(BU142="","",M142*BU142)</f>
        <v>0</v>
      </c>
      <c r="CD142" s="195">
        <f t="shared" ref="CD142:CG145" si="821">IF(BV142="","",N142*BV142)</f>
        <v>8679.2716915479359</v>
      </c>
      <c r="CE142" s="195">
        <f t="shared" si="821"/>
        <v>1819.3777848414213</v>
      </c>
      <c r="CF142" s="195">
        <f t="shared" si="821"/>
        <v>416.85141705583749</v>
      </c>
      <c r="CG142" s="195">
        <f t="shared" si="821"/>
        <v>3469.752095167918</v>
      </c>
      <c r="CH142" s="198">
        <f t="shared" si="483"/>
        <v>14385.252988613112</v>
      </c>
      <c r="CI142" s="68"/>
      <c r="CJ142" s="68"/>
      <c r="CK142" s="195">
        <f t="shared" ref="CK142:CO145" si="822">IF(BU142="","",G142*BU142)</f>
        <v>96.042566489664964</v>
      </c>
      <c r="CL142" s="195">
        <f t="shared" si="822"/>
        <v>7277.4910484248376</v>
      </c>
      <c r="CM142" s="195">
        <f t="shared" si="822"/>
        <v>540.66638621345601</v>
      </c>
      <c r="CN142" s="195">
        <f t="shared" si="822"/>
        <v>416.85141705583749</v>
      </c>
      <c r="CO142" s="195">
        <f t="shared" si="822"/>
        <v>3469.752095167918</v>
      </c>
      <c r="CP142" s="198">
        <f t="shared" si="813"/>
        <v>11800.803513351713</v>
      </c>
      <c r="CS142" s="195">
        <f>IF(BU142="","",Y142*BU142)</f>
        <v>96.042566489664992</v>
      </c>
      <c r="CT142" s="195">
        <f t="shared" ref="CT142:CW145" si="823">IF(BV142="","",Z142*BV142)</f>
        <v>6232.0276944487987</v>
      </c>
      <c r="CU142" s="195">
        <f t="shared" si="823"/>
        <v>3221.8547007166035</v>
      </c>
      <c r="CV142" s="195">
        <f t="shared" si="823"/>
        <v>2501.1085023350256</v>
      </c>
      <c r="CW142" s="195">
        <f t="shared" si="823"/>
        <v>9252.6722537811165</v>
      </c>
      <c r="CX142" s="198">
        <f t="shared" si="815"/>
        <v>21303.705717771209</v>
      </c>
      <c r="CY142" s="6"/>
      <c r="CZ142" s="6"/>
      <c r="DA142" s="195">
        <f>IF(BU142="","",(S142+Y142)*BU142)</f>
        <v>96.042566489664992</v>
      </c>
      <c r="DB142" s="195">
        <f t="shared" ref="DB142:DE145" si="824">IF(BV142="","",(T142+Z142)*BV142)</f>
        <v>6232.0276944487987</v>
      </c>
      <c r="DC142" s="195">
        <f t="shared" si="824"/>
        <v>3221.8547007166035</v>
      </c>
      <c r="DD142" s="195">
        <f t="shared" si="824"/>
        <v>2501.1085023350256</v>
      </c>
      <c r="DE142" s="195">
        <f t="shared" si="824"/>
        <v>9252.6722537811165</v>
      </c>
      <c r="DF142" s="198">
        <f t="shared" si="817"/>
        <v>21303.705717771209</v>
      </c>
      <c r="DG142" s="6"/>
      <c r="DH142" s="6"/>
      <c r="DI142" s="195">
        <f>IF(BU142="","",AK142*BU142)</f>
        <v>96.042566489664992</v>
      </c>
      <c r="DJ142" s="195">
        <f t="shared" ref="DJ142:DM145" si="825">IF(BV142="","",AL142*BV142)</f>
        <v>5434.1740822039246</v>
      </c>
      <c r="DK142" s="195">
        <f t="shared" si="825"/>
        <v>2360.0441710548776</v>
      </c>
      <c r="DL142" s="195">
        <f t="shared" si="825"/>
        <v>10421.28542639594</v>
      </c>
      <c r="DM142" s="195">
        <f t="shared" si="825"/>
        <v>31227.768856511266</v>
      </c>
      <c r="DN142" s="198">
        <f t="shared" ref="DN142:DN205" si="826">SUM(DI142:DM142)</f>
        <v>49539.315102655673</v>
      </c>
      <c r="DO142" s="6"/>
      <c r="DP142" s="6"/>
      <c r="DQ142" s="195">
        <f>IF(BU142="","",(AE142+AK142)*BU142)</f>
        <v>96.042566489664992</v>
      </c>
      <c r="DR142" s="195">
        <f t="shared" ref="DR142:DU145" si="827">IF(BV142="","",(AF142+AL142)*BV142)</f>
        <v>5434.1740822039246</v>
      </c>
      <c r="DS142" s="195">
        <f t="shared" si="827"/>
        <v>2360.0441710548776</v>
      </c>
      <c r="DT142" s="195">
        <f t="shared" si="827"/>
        <v>10421.28542639594</v>
      </c>
      <c r="DU142" s="195">
        <f t="shared" si="827"/>
        <v>31227.768856511266</v>
      </c>
      <c r="DV142" s="198">
        <f t="shared" si="820"/>
        <v>49539.315102655673</v>
      </c>
    </row>
    <row r="143" spans="1:126" ht="25.5" customHeight="1">
      <c r="A143" s="19"/>
      <c r="B143" s="55"/>
      <c r="C143" s="55"/>
      <c r="D143" s="56">
        <f t="shared" ref="D143:D145" si="828">L143</f>
        <v>0.36020812182741113</v>
      </c>
      <c r="E143" s="57">
        <f t="shared" ref="E143:E145" si="829">D143+SUM(AE143:AI143)</f>
        <v>0.36020812182741113</v>
      </c>
      <c r="F143" s="58" t="s">
        <v>28</v>
      </c>
      <c r="G143" s="52">
        <f>'[9]NAW7 - HVP - ENWL'!G140</f>
        <v>8.1868020304568509E-2</v>
      </c>
      <c r="H143" s="52">
        <f>'[9]NAW7 - HVP - ENWL'!H140</f>
        <v>0.26854695458234462</v>
      </c>
      <c r="I143" s="52">
        <f>'[9]NAW7 - HVP - ENWL'!I140</f>
        <v>5.7322332349142441E-3</v>
      </c>
      <c r="J143" s="52">
        <f>'[9]NAW7 - HVP - ENWL'!J140</f>
        <v>1.0152284263959389E-3</v>
      </c>
      <c r="K143" s="52">
        <f>'[9]NAW7 - HVP - ENWL'!K140</f>
        <v>3.0456852791878168E-3</v>
      </c>
      <c r="L143" s="59">
        <f t="shared" ref="L143:L145" si="830">SUM(G143:K143)</f>
        <v>0.36020812182741113</v>
      </c>
      <c r="M143" s="52">
        <f>'[9]NAW7 - HVP - ENWL'!M140</f>
        <v>0</v>
      </c>
      <c r="N143" s="52">
        <f>'[9]NAW7 - HVP - ENWL'!N140</f>
        <v>0.32027411167512687</v>
      </c>
      <c r="O143" s="52">
        <f>'[9]NAW7 - HVP - ENWL'!O140</f>
        <v>1.9289340101522841E-2</v>
      </c>
      <c r="P143" s="52">
        <f>'[9]NAW7 - HVP - ENWL'!P140</f>
        <v>1.0152284263959389E-3</v>
      </c>
      <c r="Q143" s="52">
        <f>'[9]NAW7 - HVP - ENWL'!Q140</f>
        <v>3.0456852791878168E-3</v>
      </c>
      <c r="R143" s="59">
        <f t="shared" ref="R143:R145" si="831">SUM(M143:Q143)</f>
        <v>0.34362436548223346</v>
      </c>
      <c r="S143" s="52">
        <f>'[9]NAW7 - HVP - ENWL'!S140</f>
        <v>0</v>
      </c>
      <c r="T143" s="52">
        <f>'[9]NAW7 - HVP - ENWL'!T140</f>
        <v>0</v>
      </c>
      <c r="U143" s="52">
        <f>'[9]NAW7 - HVP - ENWL'!U140</f>
        <v>0</v>
      </c>
      <c r="V143" s="52">
        <f>'[9]NAW7 - HVP - ENWL'!V140</f>
        <v>0</v>
      </c>
      <c r="W143" s="52">
        <f>'[9]NAW7 - HVP - ENWL'!W140</f>
        <v>0</v>
      </c>
      <c r="X143" s="59">
        <f t="shared" ref="X143:X145" si="832">SUM(S143:W143)</f>
        <v>0</v>
      </c>
      <c r="Y143" s="52">
        <f>'[9]NAW7 - HVP - ENWL'!Y140</f>
        <v>8.1868020304568523E-2</v>
      </c>
      <c r="Z143" s="52">
        <f>'[9]NAW7 - HVP - ENWL'!Z140</f>
        <v>0.22996827437929898</v>
      </c>
      <c r="AA143" s="52">
        <f>'[9]NAW7 - HVP - ENWL'!AA140</f>
        <v>3.4158629174000539E-2</v>
      </c>
      <c r="AB143" s="52">
        <f>'[9]NAW7 - HVP - ENWL'!AB140</f>
        <v>6.0913705583756344E-3</v>
      </c>
      <c r="AC143" s="52">
        <f>'[9]NAW7 - HVP - ENWL'!AC140</f>
        <v>8.1218274111675131E-3</v>
      </c>
      <c r="AD143" s="59">
        <f t="shared" ref="AD143:AD145" si="833">SUM(Y143:AC143)</f>
        <v>0.36020812182741119</v>
      </c>
      <c r="AE143" s="52">
        <f>'[9]NAW7 - HVP - ENWL'!AE140</f>
        <v>0</v>
      </c>
      <c r="AF143" s="52">
        <f>'[9]NAW7 - HVP - ENWL'!AF140</f>
        <v>0</v>
      </c>
      <c r="AG143" s="52">
        <f>'[9]NAW7 - HVP - ENWL'!AG140</f>
        <v>0</v>
      </c>
      <c r="AH143" s="52">
        <f>'[9]NAW7 - HVP - ENWL'!AH140</f>
        <v>0</v>
      </c>
      <c r="AI143" s="52">
        <f>'[9]NAW7 - HVP - ENWL'!AI140</f>
        <v>0</v>
      </c>
      <c r="AJ143" s="59">
        <f t="shared" ref="AJ143:AJ145" si="834">SUM(AE143:AI143)</f>
        <v>0</v>
      </c>
      <c r="AK143" s="52">
        <f>'[9]NAW7 - HVP - ENWL'!AK140</f>
        <v>8.1868020304568523E-2</v>
      </c>
      <c r="AL143" s="52">
        <f>'[9]NAW7 - HVP - ENWL'!AL140</f>
        <v>0.20052665001381673</v>
      </c>
      <c r="AM143" s="52">
        <f>'[9]NAW7 - HVP - ENWL'!AM140</f>
        <v>2.5021573336437085E-2</v>
      </c>
      <c r="AN143" s="52">
        <f>'[9]NAW7 - HVP - ENWL'!AN140</f>
        <v>2.5380710659898477E-2</v>
      </c>
      <c r="AO143" s="52">
        <f>'[9]NAW7 - HVP - ENWL'!AO140</f>
        <v>2.7411167512690356E-2</v>
      </c>
      <c r="AP143" s="59">
        <f t="shared" ref="AP143:AP145" si="835">SUM(AK143:AO143)</f>
        <v>0.36020812182741119</v>
      </c>
      <c r="AR143" s="88"/>
      <c r="BB143" s="6"/>
      <c r="BC143" s="6"/>
      <c r="BD143" s="58" t="s">
        <v>28</v>
      </c>
      <c r="BE143" s="172">
        <f>'ENWL - HI Probs. of Failure '!O$39</f>
        <v>1.0000000000000001E-5</v>
      </c>
      <c r="BF143" s="172">
        <f>'ENWL - HI Probs. of Failure '!P$39</f>
        <v>2.31E-4</v>
      </c>
      <c r="BG143" s="172">
        <f>'ENWL - HI Probs. of Failure '!Q$39</f>
        <v>8.0400000000000003E-4</v>
      </c>
      <c r="BH143" s="172">
        <f>'ENWL - HI Probs. of Failure '!R$39</f>
        <v>3.5000000000000001E-3</v>
      </c>
      <c r="BI143" s="172">
        <f>'ENWL - HI Probs. of Failure '!S$39</f>
        <v>9.7109999999999991E-3</v>
      </c>
      <c r="BJ143" s="176"/>
      <c r="BK143" s="6"/>
      <c r="BL143" s="58" t="s">
        <v>28</v>
      </c>
      <c r="BM143" s="194">
        <f>$BM3*'ENWL - Ave Crit'!$Q$39</f>
        <v>228326</v>
      </c>
      <c r="BN143" s="194">
        <f>$BM3*'ENWL - Ave Crit'!$Q$39</f>
        <v>228326</v>
      </c>
      <c r="BO143" s="194">
        <f>$BM3*'ENWL - Ave Crit'!$Q$39</f>
        <v>228326</v>
      </c>
      <c r="BP143" s="194">
        <f>$BM3*'ENWL - Ave Crit'!$Q$39</f>
        <v>228326</v>
      </c>
      <c r="BQ143" s="194">
        <f>$BM3*'ENWL - Ave Crit'!$Q$39</f>
        <v>228326</v>
      </c>
      <c r="BR143" s="176"/>
      <c r="BS143" s="6"/>
      <c r="BT143" s="58" t="s">
        <v>28</v>
      </c>
      <c r="BU143" s="24">
        <f t="shared" si="737"/>
        <v>2.2832600000000003</v>
      </c>
      <c r="BV143" s="24">
        <f t="shared" si="737"/>
        <v>52.743306000000004</v>
      </c>
      <c r="BW143" s="24">
        <f t="shared" si="737"/>
        <v>183.57410400000001</v>
      </c>
      <c r="BX143" s="24">
        <f t="shared" si="737"/>
        <v>799.14099999999996</v>
      </c>
      <c r="BY143" s="24">
        <f t="shared" si="737"/>
        <v>2217.2737859999997</v>
      </c>
      <c r="BZ143" s="6"/>
      <c r="CA143" s="6"/>
      <c r="CB143" s="58" t="s">
        <v>28</v>
      </c>
      <c r="CC143" s="195">
        <f t="shared" ref="CC143:CC145" si="836">IF(BU143="","",M143*BU143)</f>
        <v>0</v>
      </c>
      <c r="CD143" s="195">
        <f t="shared" si="821"/>
        <v>16.892315475959389</v>
      </c>
      <c r="CE143" s="195">
        <f t="shared" si="821"/>
        <v>3.5410233258883248</v>
      </c>
      <c r="CF143" s="195">
        <f t="shared" si="821"/>
        <v>0.81131065989847695</v>
      </c>
      <c r="CG143" s="195">
        <f t="shared" si="821"/>
        <v>6.7531181299492369</v>
      </c>
      <c r="CH143" s="198">
        <f t="shared" si="483"/>
        <v>27.997767591695428</v>
      </c>
      <c r="CI143" s="68"/>
      <c r="CJ143" s="68"/>
      <c r="CK143" s="195">
        <f t="shared" si="822"/>
        <v>0.18692597604060912</v>
      </c>
      <c r="CL143" s="195">
        <f t="shared" si="822"/>
        <v>14.164054200904706</v>
      </c>
      <c r="CM143" s="195">
        <f t="shared" si="822"/>
        <v>1.052289580018404</v>
      </c>
      <c r="CN143" s="195">
        <f t="shared" si="822"/>
        <v>0.81131065989847695</v>
      </c>
      <c r="CO143" s="195">
        <f t="shared" si="822"/>
        <v>6.7531181299492369</v>
      </c>
      <c r="CP143" s="198">
        <f t="shared" si="813"/>
        <v>22.967698546811434</v>
      </c>
      <c r="CS143" s="195">
        <f t="shared" ref="CS143:CS145" si="837">IF(BU143="","",Y143*BU143)</f>
        <v>0.18692597604060915</v>
      </c>
      <c r="CT143" s="195">
        <f t="shared" si="823"/>
        <v>12.129287065879327</v>
      </c>
      <c r="CU143" s="195">
        <f t="shared" si="823"/>
        <v>6.2706397444854094</v>
      </c>
      <c r="CV143" s="195">
        <f t="shared" si="823"/>
        <v>4.8678639593908626</v>
      </c>
      <c r="CW143" s="195">
        <f t="shared" si="823"/>
        <v>18.008315013197969</v>
      </c>
      <c r="CX143" s="198">
        <f t="shared" si="815"/>
        <v>41.463031758994177</v>
      </c>
      <c r="CY143" s="6"/>
      <c r="CZ143" s="6"/>
      <c r="DA143" s="195">
        <f t="shared" ref="DA143:DA145" si="838">IF(BU143="","",(S143+Y143)*BU143)</f>
        <v>0.18692597604060915</v>
      </c>
      <c r="DB143" s="195">
        <f t="shared" si="824"/>
        <v>12.129287065879327</v>
      </c>
      <c r="DC143" s="195">
        <f t="shared" si="824"/>
        <v>6.2706397444854094</v>
      </c>
      <c r="DD143" s="195">
        <f t="shared" si="824"/>
        <v>4.8678639593908626</v>
      </c>
      <c r="DE143" s="195">
        <f t="shared" si="824"/>
        <v>18.008315013197969</v>
      </c>
      <c r="DF143" s="198">
        <f t="shared" si="817"/>
        <v>41.463031758994177</v>
      </c>
      <c r="DG143" s="6"/>
      <c r="DH143" s="6"/>
      <c r="DI143" s="195">
        <f t="shared" ref="DI143:DI145" si="839">IF(BU143="","",AK143*BU143)</f>
        <v>0.18692597604060915</v>
      </c>
      <c r="DJ143" s="195">
        <f t="shared" si="825"/>
        <v>10.576438462833641</v>
      </c>
      <c r="DK143" s="195">
        <f t="shared" si="825"/>
        <v>4.5933129059067284</v>
      </c>
      <c r="DL143" s="195">
        <f t="shared" si="825"/>
        <v>20.282766497461928</v>
      </c>
      <c r="DM143" s="195">
        <f t="shared" si="825"/>
        <v>60.778063169543138</v>
      </c>
      <c r="DN143" s="198">
        <f t="shared" si="826"/>
        <v>96.417507011786043</v>
      </c>
      <c r="DO143" s="6"/>
      <c r="DP143" s="6"/>
      <c r="DQ143" s="195">
        <f t="shared" ref="DQ143:DQ145" si="840">IF(BU143="","",(AE143+AK143)*BU143)</f>
        <v>0.18692597604060915</v>
      </c>
      <c r="DR143" s="195">
        <f t="shared" si="827"/>
        <v>10.576438462833641</v>
      </c>
      <c r="DS143" s="195">
        <f t="shared" si="827"/>
        <v>4.5933129059067284</v>
      </c>
      <c r="DT143" s="195">
        <f t="shared" si="827"/>
        <v>20.282766497461928</v>
      </c>
      <c r="DU143" s="195">
        <f t="shared" si="827"/>
        <v>60.778063169543138</v>
      </c>
      <c r="DV143" s="198">
        <f t="shared" si="820"/>
        <v>96.417507011786043</v>
      </c>
    </row>
    <row r="144" spans="1:126" ht="25.5" customHeight="1">
      <c r="A144" s="19"/>
      <c r="B144" s="55"/>
      <c r="C144" s="55"/>
      <c r="D144" s="56">
        <f t="shared" si="828"/>
        <v>2.1612487309644668</v>
      </c>
      <c r="E144" s="57">
        <f t="shared" si="829"/>
        <v>2.1612487309644668</v>
      </c>
      <c r="F144" s="58" t="s">
        <v>30</v>
      </c>
      <c r="G144" s="52">
        <f>'[9]NAW7 - HVP - ENWL'!G141</f>
        <v>0.49120812182741108</v>
      </c>
      <c r="H144" s="52">
        <f>'[9]NAW7 - HVP - ENWL'!H141</f>
        <v>1.6112817274940676</v>
      </c>
      <c r="I144" s="52">
        <f>'[9]NAW7 - HVP - ENWL'!I141</f>
        <v>3.4393399409485464E-2</v>
      </c>
      <c r="J144" s="52">
        <f>'[9]NAW7 - HVP - ENWL'!J141</f>
        <v>6.0913705583756335E-3</v>
      </c>
      <c r="K144" s="52">
        <f>'[9]NAW7 - HVP - ENWL'!K141</f>
        <v>1.8274111675126901E-2</v>
      </c>
      <c r="L144" s="59">
        <f t="shared" si="830"/>
        <v>2.1612487309644668</v>
      </c>
      <c r="M144" s="52">
        <f>'[9]NAW7 - HVP - ENWL'!M141</f>
        <v>0</v>
      </c>
      <c r="N144" s="52">
        <f>'[9]NAW7 - HVP - ENWL'!N141</f>
        <v>1.9216446700507612</v>
      </c>
      <c r="O144" s="52">
        <f>'[9]NAW7 - HVP - ENWL'!O141</f>
        <v>0.11573604060913703</v>
      </c>
      <c r="P144" s="52">
        <f>'[9]NAW7 - HVP - ENWL'!P141</f>
        <v>6.0913705583756335E-3</v>
      </c>
      <c r="Q144" s="52">
        <f>'[9]NAW7 - HVP - ENWL'!Q141</f>
        <v>1.8274111675126901E-2</v>
      </c>
      <c r="R144" s="59">
        <f t="shared" si="831"/>
        <v>2.0617461928934007</v>
      </c>
      <c r="S144" s="52">
        <f>'[9]NAW7 - HVP - ENWL'!S141</f>
        <v>0</v>
      </c>
      <c r="T144" s="52">
        <f>'[9]NAW7 - HVP - ENWL'!T141</f>
        <v>0</v>
      </c>
      <c r="U144" s="52">
        <f>'[9]NAW7 - HVP - ENWL'!U141</f>
        <v>0</v>
      </c>
      <c r="V144" s="52">
        <f>'[9]NAW7 - HVP - ENWL'!V141</f>
        <v>0</v>
      </c>
      <c r="W144" s="52">
        <f>'[9]NAW7 - HVP - ENWL'!W141</f>
        <v>0</v>
      </c>
      <c r="X144" s="59">
        <f t="shared" si="832"/>
        <v>0</v>
      </c>
      <c r="Y144" s="52">
        <f>'[9]NAW7 - HVP - ENWL'!Y141</f>
        <v>0.49120812182741119</v>
      </c>
      <c r="Z144" s="52">
        <f>'[9]NAW7 - HVP - ENWL'!Z141</f>
        <v>1.3798096462757941</v>
      </c>
      <c r="AA144" s="52">
        <f>'[9]NAW7 - HVP - ENWL'!AA141</f>
        <v>0.20495177504400325</v>
      </c>
      <c r="AB144" s="52">
        <f>'[9]NAW7 - HVP - ENWL'!AB141</f>
        <v>3.654822335025381E-2</v>
      </c>
      <c r="AC144" s="52">
        <f>'[9]NAW7 - HVP - ENWL'!AC141</f>
        <v>4.8730964467005082E-2</v>
      </c>
      <c r="AD144" s="59">
        <f t="shared" si="833"/>
        <v>2.1612487309644668</v>
      </c>
      <c r="AE144" s="52">
        <f>'[9]NAW7 - HVP - ENWL'!AE141</f>
        <v>0</v>
      </c>
      <c r="AF144" s="52">
        <f>'[9]NAW7 - HVP - ENWL'!AF141</f>
        <v>0</v>
      </c>
      <c r="AG144" s="52">
        <f>'[9]NAW7 - HVP - ENWL'!AG141</f>
        <v>0</v>
      </c>
      <c r="AH144" s="52">
        <f>'[9]NAW7 - HVP - ENWL'!AH141</f>
        <v>0</v>
      </c>
      <c r="AI144" s="52">
        <f>'[9]NAW7 - HVP - ENWL'!AI141</f>
        <v>0</v>
      </c>
      <c r="AJ144" s="59">
        <f t="shared" si="834"/>
        <v>0</v>
      </c>
      <c r="AK144" s="52">
        <f>'[9]NAW7 - HVP - ENWL'!AK141</f>
        <v>0.49120812182741119</v>
      </c>
      <c r="AL144" s="52">
        <f>'[9]NAW7 - HVP - ENWL'!AL141</f>
        <v>1.2031599000829005</v>
      </c>
      <c r="AM144" s="52">
        <f>'[9]NAW7 - HVP - ENWL'!AM141</f>
        <v>0.15012944001862252</v>
      </c>
      <c r="AN144" s="52">
        <f>'[9]NAW7 - HVP - ENWL'!AN141</f>
        <v>0.15228426395939085</v>
      </c>
      <c r="AO144" s="52">
        <f>'[9]NAW7 - HVP - ENWL'!AO141</f>
        <v>0.16446700507614212</v>
      </c>
      <c r="AP144" s="59">
        <f t="shared" si="835"/>
        <v>2.1612487309644672</v>
      </c>
      <c r="BB144" s="6"/>
      <c r="BC144" s="6"/>
      <c r="BD144" s="58" t="s">
        <v>30</v>
      </c>
      <c r="BE144" s="172">
        <f>'ENWL - HI Probs. of Failure '!O$39</f>
        <v>1.0000000000000001E-5</v>
      </c>
      <c r="BF144" s="172">
        <f>'ENWL - HI Probs. of Failure '!P$39</f>
        <v>2.31E-4</v>
      </c>
      <c r="BG144" s="172">
        <f>'ENWL - HI Probs. of Failure '!Q$39</f>
        <v>8.0400000000000003E-4</v>
      </c>
      <c r="BH144" s="172">
        <f>'ENWL - HI Probs. of Failure '!R$39</f>
        <v>3.5000000000000001E-3</v>
      </c>
      <c r="BI144" s="172">
        <f>'ENWL - HI Probs. of Failure '!S$39</f>
        <v>9.7109999999999991E-3</v>
      </c>
      <c r="BJ144" s="176"/>
      <c r="BK144" s="6"/>
      <c r="BL144" s="58" t="s">
        <v>30</v>
      </c>
      <c r="BM144" s="194">
        <f>$BM4*'ENWL - Ave Crit'!$Q$39</f>
        <v>342489</v>
      </c>
      <c r="BN144" s="194">
        <f>$BM4*'ENWL - Ave Crit'!$Q$39</f>
        <v>342489</v>
      </c>
      <c r="BO144" s="194">
        <f>$BM4*'ENWL - Ave Crit'!$Q$39</f>
        <v>342489</v>
      </c>
      <c r="BP144" s="194">
        <f>$BM4*'ENWL - Ave Crit'!$Q$39</f>
        <v>342489</v>
      </c>
      <c r="BQ144" s="194">
        <f>$BM4*'ENWL - Ave Crit'!$Q$39</f>
        <v>342489</v>
      </c>
      <c r="BR144" s="176"/>
      <c r="BS144" s="6"/>
      <c r="BT144" s="58" t="s">
        <v>30</v>
      </c>
      <c r="BU144" s="24">
        <f t="shared" si="737"/>
        <v>3.4248900000000004</v>
      </c>
      <c r="BV144" s="24">
        <f t="shared" si="737"/>
        <v>79.114958999999999</v>
      </c>
      <c r="BW144" s="24">
        <f t="shared" si="737"/>
        <v>275.36115599999999</v>
      </c>
      <c r="BX144" s="24">
        <f t="shared" si="737"/>
        <v>1198.7115000000001</v>
      </c>
      <c r="BY144" s="24">
        <f t="shared" si="737"/>
        <v>3325.9106789999996</v>
      </c>
      <c r="BZ144" s="6"/>
      <c r="CA144" s="6"/>
      <c r="CB144" s="58" t="s">
        <v>30</v>
      </c>
      <c r="CC144" s="195">
        <f t="shared" si="836"/>
        <v>0</v>
      </c>
      <c r="CD144" s="195">
        <f t="shared" si="821"/>
        <v>152.03083928363449</v>
      </c>
      <c r="CE144" s="195">
        <f t="shared" si="821"/>
        <v>31.869209932994917</v>
      </c>
      <c r="CF144" s="195">
        <f t="shared" si="821"/>
        <v>7.3017959390862943</v>
      </c>
      <c r="CG144" s="195">
        <f t="shared" si="821"/>
        <v>60.778063169543131</v>
      </c>
      <c r="CH144" s="198">
        <f t="shared" si="483"/>
        <v>251.97990832525886</v>
      </c>
      <c r="CI144" s="68"/>
      <c r="CJ144" s="68"/>
      <c r="CK144" s="195">
        <f t="shared" si="822"/>
        <v>1.6823337843654822</v>
      </c>
      <c r="CL144" s="195">
        <f t="shared" si="822"/>
        <v>127.47648780814234</v>
      </c>
      <c r="CM144" s="195">
        <f t="shared" si="822"/>
        <v>9.4706062201656351</v>
      </c>
      <c r="CN144" s="195">
        <f t="shared" si="822"/>
        <v>7.3017959390862943</v>
      </c>
      <c r="CO144" s="195">
        <f t="shared" si="822"/>
        <v>60.778063169543131</v>
      </c>
      <c r="CP144" s="198">
        <f t="shared" si="813"/>
        <v>206.70928692130286</v>
      </c>
      <c r="CS144" s="195">
        <f t="shared" si="837"/>
        <v>1.6823337843654826</v>
      </c>
      <c r="CT144" s="195">
        <f t="shared" si="823"/>
        <v>109.16358359291395</v>
      </c>
      <c r="CU144" s="195">
        <f t="shared" si="823"/>
        <v>56.435757700368683</v>
      </c>
      <c r="CV144" s="195">
        <f t="shared" si="823"/>
        <v>43.810775634517775</v>
      </c>
      <c r="CW144" s="195">
        <f t="shared" si="823"/>
        <v>162.07483511878172</v>
      </c>
      <c r="CX144" s="198">
        <f t="shared" si="815"/>
        <v>373.16728583094761</v>
      </c>
      <c r="CY144" s="6"/>
      <c r="CZ144" s="6"/>
      <c r="DA144" s="195">
        <f t="shared" si="838"/>
        <v>1.6823337843654826</v>
      </c>
      <c r="DB144" s="195">
        <f t="shared" si="824"/>
        <v>109.16358359291395</v>
      </c>
      <c r="DC144" s="195">
        <f t="shared" si="824"/>
        <v>56.435757700368683</v>
      </c>
      <c r="DD144" s="195">
        <f t="shared" si="824"/>
        <v>43.810775634517775</v>
      </c>
      <c r="DE144" s="195">
        <f t="shared" si="824"/>
        <v>162.07483511878172</v>
      </c>
      <c r="DF144" s="198">
        <f t="shared" si="817"/>
        <v>373.16728583094761</v>
      </c>
      <c r="DG144" s="6"/>
      <c r="DH144" s="6"/>
      <c r="DI144" s="195">
        <f t="shared" si="839"/>
        <v>1.6823337843654826</v>
      </c>
      <c r="DJ144" s="195">
        <f t="shared" si="825"/>
        <v>95.187946165502765</v>
      </c>
      <c r="DK144" s="195">
        <f t="shared" si="825"/>
        <v>41.339816153160555</v>
      </c>
      <c r="DL144" s="195">
        <f t="shared" si="825"/>
        <v>182.54489847715735</v>
      </c>
      <c r="DM144" s="195">
        <f t="shared" si="825"/>
        <v>547.00256852588825</v>
      </c>
      <c r="DN144" s="198">
        <f t="shared" si="826"/>
        <v>867.75756310607437</v>
      </c>
      <c r="DO144" s="6"/>
      <c r="DP144" s="6"/>
      <c r="DQ144" s="195">
        <f t="shared" si="840"/>
        <v>1.6823337843654826</v>
      </c>
      <c r="DR144" s="195">
        <f t="shared" si="827"/>
        <v>95.187946165502765</v>
      </c>
      <c r="DS144" s="195">
        <f t="shared" si="827"/>
        <v>41.339816153160555</v>
      </c>
      <c r="DT144" s="195">
        <f t="shared" si="827"/>
        <v>182.54489847715735</v>
      </c>
      <c r="DU144" s="195">
        <f t="shared" si="827"/>
        <v>547.00256852588825</v>
      </c>
      <c r="DV144" s="198">
        <f t="shared" si="820"/>
        <v>867.75756310607437</v>
      </c>
    </row>
    <row r="145" spans="1:126" ht="25.5" customHeight="1">
      <c r="A145" s="19"/>
      <c r="B145" s="55"/>
      <c r="C145" s="55"/>
      <c r="D145" s="56">
        <f t="shared" si="828"/>
        <v>87.890781725888317</v>
      </c>
      <c r="E145" s="57">
        <f t="shared" si="829"/>
        <v>87.890781725888317</v>
      </c>
      <c r="F145" s="58" t="s">
        <v>31</v>
      </c>
      <c r="G145" s="52">
        <f>'[9]NAW7 - HVP - ENWL'!G142</f>
        <v>19.975796954314717</v>
      </c>
      <c r="H145" s="52">
        <f>'[9]NAW7 - HVP - ENWL'!H142</f>
        <v>65.52545691809209</v>
      </c>
      <c r="I145" s="52">
        <f>'[9]NAW7 - HVP - ENWL'!I142</f>
        <v>1.3986649093190757</v>
      </c>
      <c r="J145" s="52">
        <f>'[9]NAW7 - HVP - ENWL'!J142</f>
        <v>0.24771573604060909</v>
      </c>
      <c r="K145" s="52">
        <f>'[9]NAW7 - HVP - ENWL'!K142</f>
        <v>0.74314720812182733</v>
      </c>
      <c r="L145" s="59">
        <f t="shared" si="830"/>
        <v>87.890781725888317</v>
      </c>
      <c r="M145" s="52">
        <f>'[9]NAW7 - HVP - ENWL'!M142</f>
        <v>0</v>
      </c>
      <c r="N145" s="52">
        <f>'[9]NAW7 - HVP - ENWL'!N142</f>
        <v>78.146883248730958</v>
      </c>
      <c r="O145" s="52">
        <f>'[9]NAW7 - HVP - ENWL'!O142</f>
        <v>4.7065989847715723</v>
      </c>
      <c r="P145" s="52">
        <f>'[9]NAW7 - HVP - ENWL'!P142</f>
        <v>0.24771573604060909</v>
      </c>
      <c r="Q145" s="52">
        <f>'[9]NAW7 - HVP - ENWL'!Q142</f>
        <v>0.74314720812182733</v>
      </c>
      <c r="R145" s="59">
        <f t="shared" si="831"/>
        <v>83.844345177664962</v>
      </c>
      <c r="S145" s="52">
        <f>'[9]NAW7 - HVP - ENWL'!S142</f>
        <v>0</v>
      </c>
      <c r="T145" s="52">
        <f>'[9]NAW7 - HVP - ENWL'!T142</f>
        <v>0</v>
      </c>
      <c r="U145" s="52">
        <f>'[9]NAW7 - HVP - ENWL'!U142</f>
        <v>0</v>
      </c>
      <c r="V145" s="52">
        <f>'[9]NAW7 - HVP - ENWL'!V142</f>
        <v>0</v>
      </c>
      <c r="W145" s="52">
        <f>'[9]NAW7 - HVP - ENWL'!W142</f>
        <v>0</v>
      </c>
      <c r="X145" s="59">
        <f t="shared" si="832"/>
        <v>0</v>
      </c>
      <c r="Y145" s="52">
        <f>'[9]NAW7 - HVP - ENWL'!Y142</f>
        <v>19.97579695431472</v>
      </c>
      <c r="Z145" s="52">
        <f>'[9]NAW7 - HVP - ENWL'!Z142</f>
        <v>56.112258948548956</v>
      </c>
      <c r="AA145" s="52">
        <f>'[9]NAW7 - HVP - ENWL'!AA142</f>
        <v>8.3347055184561309</v>
      </c>
      <c r="AB145" s="52">
        <f>'[9]NAW7 - HVP - ENWL'!AB142</f>
        <v>1.4862944162436547</v>
      </c>
      <c r="AC145" s="52">
        <f>'[9]NAW7 - HVP - ENWL'!AC142</f>
        <v>1.9817258883248732</v>
      </c>
      <c r="AD145" s="59">
        <f t="shared" si="833"/>
        <v>87.890781725888331</v>
      </c>
      <c r="AE145" s="52">
        <f>'[9]NAW7 - HVP - ENWL'!AE142</f>
        <v>0</v>
      </c>
      <c r="AF145" s="52">
        <f>'[9]NAW7 - HVP - ENWL'!AF142</f>
        <v>0</v>
      </c>
      <c r="AG145" s="52">
        <f>'[9]NAW7 - HVP - ENWL'!AG142</f>
        <v>0</v>
      </c>
      <c r="AH145" s="52">
        <f>'[9]NAW7 - HVP - ENWL'!AH142</f>
        <v>0</v>
      </c>
      <c r="AI145" s="52">
        <f>'[9]NAW7 - HVP - ENWL'!AI142</f>
        <v>0</v>
      </c>
      <c r="AJ145" s="59">
        <f t="shared" si="834"/>
        <v>0</v>
      </c>
      <c r="AK145" s="52">
        <f>'[9]NAW7 - HVP - ENWL'!AK142</f>
        <v>19.97579695431472</v>
      </c>
      <c r="AL145" s="52">
        <f>'[9]NAW7 - HVP - ENWL'!AL142</f>
        <v>48.928502603371285</v>
      </c>
      <c r="AM145" s="52">
        <f>'[9]NAW7 - HVP - ENWL'!AM142</f>
        <v>6.1052638940906485</v>
      </c>
      <c r="AN145" s="52">
        <f>'[9]NAW7 - HVP - ENWL'!AN142</f>
        <v>6.1928934010152279</v>
      </c>
      <c r="AO145" s="52">
        <f>'[9]NAW7 - HVP - ENWL'!AO142</f>
        <v>6.6883248730964464</v>
      </c>
      <c r="AP145" s="59">
        <f t="shared" si="835"/>
        <v>87.890781725888331</v>
      </c>
      <c r="BB145" s="6"/>
      <c r="BC145" s="6"/>
      <c r="BD145" s="58" t="s">
        <v>31</v>
      </c>
      <c r="BE145" s="172">
        <f>'ENWL - HI Probs. of Failure '!O$39</f>
        <v>1.0000000000000001E-5</v>
      </c>
      <c r="BF145" s="172">
        <f>'ENWL - HI Probs. of Failure '!P$39</f>
        <v>2.31E-4</v>
      </c>
      <c r="BG145" s="172">
        <f>'ENWL - HI Probs. of Failure '!Q$39</f>
        <v>8.0400000000000003E-4</v>
      </c>
      <c r="BH145" s="172">
        <f>'ENWL - HI Probs. of Failure '!R$39</f>
        <v>3.5000000000000001E-3</v>
      </c>
      <c r="BI145" s="172">
        <f>'ENWL - HI Probs. of Failure '!S$39</f>
        <v>9.7109999999999991E-3</v>
      </c>
      <c r="BJ145" s="176"/>
      <c r="BK145" s="6"/>
      <c r="BL145" s="58" t="s">
        <v>31</v>
      </c>
      <c r="BM145" s="194">
        <f>$BM5*'ENWL - Ave Crit'!$Q$39</f>
        <v>570815</v>
      </c>
      <c r="BN145" s="194">
        <f>$BM5*'ENWL - Ave Crit'!$Q$39</f>
        <v>570815</v>
      </c>
      <c r="BO145" s="194">
        <f>$BM5*'ENWL - Ave Crit'!$Q$39</f>
        <v>570815</v>
      </c>
      <c r="BP145" s="194">
        <f>$BM5*'ENWL - Ave Crit'!$Q$39</f>
        <v>570815</v>
      </c>
      <c r="BQ145" s="194">
        <f>$BM5*'ENWL - Ave Crit'!$Q$39</f>
        <v>570815</v>
      </c>
      <c r="BR145" s="176"/>
      <c r="BS145" s="6"/>
      <c r="BT145" s="58" t="s">
        <v>31</v>
      </c>
      <c r="BU145" s="24">
        <f t="shared" si="737"/>
        <v>5.7081500000000007</v>
      </c>
      <c r="BV145" s="24">
        <f t="shared" si="737"/>
        <v>131.85826499999999</v>
      </c>
      <c r="BW145" s="24">
        <f t="shared" si="737"/>
        <v>458.93526000000003</v>
      </c>
      <c r="BX145" s="24">
        <f t="shared" si="737"/>
        <v>1997.8525</v>
      </c>
      <c r="BY145" s="24">
        <f t="shared" si="737"/>
        <v>5543.1844649999994</v>
      </c>
      <c r="BZ145" s="6"/>
      <c r="CA145" s="6"/>
      <c r="CB145" s="58" t="s">
        <v>31</v>
      </c>
      <c r="CC145" s="195">
        <f t="shared" si="836"/>
        <v>0</v>
      </c>
      <c r="CD145" s="195">
        <f t="shared" si="821"/>
        <v>10304.312440335227</v>
      </c>
      <c r="CE145" s="195">
        <f t="shared" si="821"/>
        <v>2160.0242287918777</v>
      </c>
      <c r="CF145" s="195">
        <f t="shared" si="821"/>
        <v>494.89950253807098</v>
      </c>
      <c r="CG145" s="195">
        <f t="shared" si="821"/>
        <v>4119.4020592690349</v>
      </c>
      <c r="CH145" s="198">
        <f t="shared" si="483"/>
        <v>17078.638230934212</v>
      </c>
      <c r="CI145" s="68"/>
      <c r="CJ145" s="68"/>
      <c r="CK145" s="195">
        <f t="shared" si="822"/>
        <v>114.02484538477157</v>
      </c>
      <c r="CL145" s="195">
        <f t="shared" si="822"/>
        <v>8640.07306255187</v>
      </c>
      <c r="CM145" s="195">
        <f t="shared" si="822"/>
        <v>641.89664381122645</v>
      </c>
      <c r="CN145" s="195">
        <f t="shared" si="822"/>
        <v>494.89950253807098</v>
      </c>
      <c r="CO145" s="195">
        <f t="shared" si="822"/>
        <v>4119.4020592690349</v>
      </c>
      <c r="CP145" s="198">
        <f t="shared" si="813"/>
        <v>14010.296113554974</v>
      </c>
      <c r="CS145" s="195">
        <f t="shared" si="837"/>
        <v>114.02484538477158</v>
      </c>
      <c r="CT145" s="195">
        <f t="shared" si="823"/>
        <v>7398.8651101863888</v>
      </c>
      <c r="CU145" s="195">
        <f t="shared" si="823"/>
        <v>3825.0902441360995</v>
      </c>
      <c r="CV145" s="195">
        <f t="shared" si="823"/>
        <v>2969.397015228426</v>
      </c>
      <c r="CW145" s="195">
        <f t="shared" si="823"/>
        <v>10985.07215805076</v>
      </c>
      <c r="CX145" s="198">
        <f t="shared" si="815"/>
        <v>25292.449372986448</v>
      </c>
      <c r="CY145" s="6"/>
      <c r="CZ145" s="6"/>
      <c r="DA145" s="195">
        <f t="shared" si="838"/>
        <v>114.02484538477158</v>
      </c>
      <c r="DB145" s="195">
        <f t="shared" si="824"/>
        <v>7398.8651101863888</v>
      </c>
      <c r="DC145" s="195">
        <f t="shared" si="824"/>
        <v>3825.0902441360995</v>
      </c>
      <c r="DD145" s="195">
        <f t="shared" si="824"/>
        <v>2969.397015228426</v>
      </c>
      <c r="DE145" s="195">
        <f t="shared" si="824"/>
        <v>10985.07215805076</v>
      </c>
      <c r="DF145" s="198">
        <f t="shared" si="817"/>
        <v>25292.449372986448</v>
      </c>
      <c r="DG145" s="6"/>
      <c r="DH145" s="6"/>
      <c r="DI145" s="195">
        <f t="shared" si="839"/>
        <v>114.02484538477158</v>
      </c>
      <c r="DJ145" s="195">
        <f t="shared" si="825"/>
        <v>6451.6274623285199</v>
      </c>
      <c r="DK145" s="195">
        <f t="shared" si="825"/>
        <v>2801.9208726031043</v>
      </c>
      <c r="DL145" s="195">
        <f t="shared" si="825"/>
        <v>12372.487563451776</v>
      </c>
      <c r="DM145" s="195">
        <f t="shared" si="825"/>
        <v>37074.618533421315</v>
      </c>
      <c r="DN145" s="198">
        <f t="shared" si="826"/>
        <v>58814.679277189483</v>
      </c>
      <c r="DO145" s="6"/>
      <c r="DP145" s="6"/>
      <c r="DQ145" s="195">
        <f t="shared" si="840"/>
        <v>114.02484538477158</v>
      </c>
      <c r="DR145" s="195">
        <f t="shared" si="827"/>
        <v>6451.6274623285199</v>
      </c>
      <c r="DS145" s="195">
        <f t="shared" si="827"/>
        <v>2801.9208726031043</v>
      </c>
      <c r="DT145" s="195">
        <f t="shared" si="827"/>
        <v>12372.487563451776</v>
      </c>
      <c r="DU145" s="195">
        <f t="shared" si="827"/>
        <v>37074.618533421315</v>
      </c>
      <c r="DV145" s="198">
        <f t="shared" si="820"/>
        <v>58814.679277189483</v>
      </c>
    </row>
    <row r="146" spans="1:126" ht="25.5" customHeight="1" thickBot="1">
      <c r="A146" s="19"/>
      <c r="B146" s="60"/>
      <c r="C146" s="61"/>
      <c r="D146" s="62">
        <f>SUM(D142:D145)</f>
        <v>354.80499999999995</v>
      </c>
      <c r="E146" s="63">
        <f>SUM(E142:E145)</f>
        <v>354.80499999999995</v>
      </c>
      <c r="F146" s="64"/>
      <c r="G146" s="65">
        <f>SUM(G142:G145)</f>
        <v>80.639999999999986</v>
      </c>
      <c r="H146" s="66">
        <f t="shared" ref="H146:K146" si="841">SUM(H142:H145)</f>
        <v>264.51875026360949</v>
      </c>
      <c r="I146" s="66">
        <f t="shared" si="841"/>
        <v>5.6462497363905317</v>
      </c>
      <c r="J146" s="66">
        <f t="shared" si="841"/>
        <v>0.99999999999999978</v>
      </c>
      <c r="K146" s="66">
        <f t="shared" si="841"/>
        <v>2.9999999999999996</v>
      </c>
      <c r="L146" s="67"/>
      <c r="M146" s="65">
        <f>SUM(M142:M145)</f>
        <v>0</v>
      </c>
      <c r="N146" s="66">
        <f t="shared" ref="N146:Q146" si="842">SUM(N142:N145)</f>
        <v>315.47000000000003</v>
      </c>
      <c r="O146" s="66">
        <f t="shared" si="842"/>
        <v>19</v>
      </c>
      <c r="P146" s="66">
        <f t="shared" si="842"/>
        <v>0.99999999999999978</v>
      </c>
      <c r="Q146" s="66">
        <f t="shared" si="842"/>
        <v>2.9999999999999996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80.640000000000015</v>
      </c>
      <c r="Z146" s="66">
        <f t="shared" ref="Z146:AC146" si="844">SUM(Z142:Z145)</f>
        <v>226.51875026360955</v>
      </c>
      <c r="AA146" s="66">
        <f t="shared" si="844"/>
        <v>33.64624973639053</v>
      </c>
      <c r="AB146" s="66">
        <f t="shared" si="844"/>
        <v>6</v>
      </c>
      <c r="AC146" s="66">
        <f t="shared" si="844"/>
        <v>8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80.640000000000015</v>
      </c>
      <c r="AL146" s="66">
        <f t="shared" ref="AL146:AO146" si="846">SUM(AL142:AL145)</f>
        <v>197.51875026360949</v>
      </c>
      <c r="AM146" s="66">
        <f t="shared" si="846"/>
        <v>24.646249736390534</v>
      </c>
      <c r="AN146" s="66">
        <f t="shared" si="846"/>
        <v>25</v>
      </c>
      <c r="AO146" s="66">
        <f t="shared" si="846"/>
        <v>27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19152.507286642758</v>
      </c>
      <c r="CE146" s="197">
        <f t="shared" si="847"/>
        <v>4014.812246892182</v>
      </c>
      <c r="CF146" s="197">
        <f t="shared" si="847"/>
        <v>919.86402619289322</v>
      </c>
      <c r="CG146" s="197">
        <f t="shared" si="847"/>
        <v>7656.6853357364453</v>
      </c>
      <c r="CH146" s="198">
        <f t="shared" si="483"/>
        <v>31743.868895464278</v>
      </c>
      <c r="CI146" s="68"/>
      <c r="CJ146" s="68"/>
      <c r="CK146" s="197">
        <f>SUM(CK142:CK145)</f>
        <v>211.93667163484264</v>
      </c>
      <c r="CL146" s="197">
        <f t="shared" ref="CL146:CO146" si="848">SUM(CL142:CL145)</f>
        <v>16059.204652985754</v>
      </c>
      <c r="CM146" s="197">
        <f t="shared" si="848"/>
        <v>1193.0859258248665</v>
      </c>
      <c r="CN146" s="197">
        <f t="shared" si="848"/>
        <v>919.86402619289322</v>
      </c>
      <c r="CO146" s="197">
        <f t="shared" si="848"/>
        <v>7656.6853357364453</v>
      </c>
      <c r="CP146" s="198">
        <f t="shared" si="813"/>
        <v>26040.776612374801</v>
      </c>
      <c r="CS146" s="197">
        <f>SUM(CS142:CS145)</f>
        <v>211.93667163484267</v>
      </c>
      <c r="CT146" s="197">
        <f t="shared" ref="CT146:CW146" si="849">SUM(CT142:CT145)</f>
        <v>13752.18567529398</v>
      </c>
      <c r="CU146" s="197">
        <f t="shared" si="849"/>
        <v>7109.6513422975568</v>
      </c>
      <c r="CV146" s="197">
        <f t="shared" si="849"/>
        <v>5519.1841571573605</v>
      </c>
      <c r="CW146" s="197">
        <f t="shared" si="849"/>
        <v>20417.827561963855</v>
      </c>
      <c r="CX146" s="198">
        <f t="shared" si="815"/>
        <v>47010.785408347598</v>
      </c>
      <c r="CY146" s="6"/>
      <c r="CZ146" s="6"/>
      <c r="DA146" s="197">
        <f>SUM(DA142:DA145)</f>
        <v>211.93667163484267</v>
      </c>
      <c r="DB146" s="197">
        <f t="shared" ref="DB146:DE146" si="850">SUM(DB142:DB145)</f>
        <v>13752.18567529398</v>
      </c>
      <c r="DC146" s="197">
        <f t="shared" si="850"/>
        <v>7109.6513422975568</v>
      </c>
      <c r="DD146" s="197">
        <f t="shared" si="850"/>
        <v>5519.1841571573605</v>
      </c>
      <c r="DE146" s="197">
        <f t="shared" si="850"/>
        <v>20417.827561963855</v>
      </c>
      <c r="DF146" s="198">
        <f t="shared" si="817"/>
        <v>47010.785408347598</v>
      </c>
      <c r="DG146" s="6"/>
      <c r="DH146" s="6"/>
      <c r="DI146" s="197">
        <f>SUM(DI142:DI145)</f>
        <v>211.93667163484267</v>
      </c>
      <c r="DJ146" s="197">
        <f t="shared" ref="DJ146:DM146" si="851">SUM(DJ142:DJ145)</f>
        <v>11991.565929160781</v>
      </c>
      <c r="DK146" s="197">
        <f t="shared" si="851"/>
        <v>5207.8981727170485</v>
      </c>
      <c r="DL146" s="197">
        <f t="shared" si="851"/>
        <v>22996.600654822334</v>
      </c>
      <c r="DM146" s="197">
        <f t="shared" si="851"/>
        <v>68910.168021628007</v>
      </c>
      <c r="DN146" s="198">
        <f t="shared" si="826"/>
        <v>109318.16944996301</v>
      </c>
      <c r="DO146" s="6"/>
      <c r="DP146" s="6"/>
      <c r="DQ146" s="197">
        <f>SUM(DQ142:DQ145)</f>
        <v>211.93667163484267</v>
      </c>
      <c r="DR146" s="197">
        <f t="shared" ref="DR146:DU146" si="852">SUM(DR142:DR145)</f>
        <v>11991.565929160781</v>
      </c>
      <c r="DS146" s="197">
        <f t="shared" si="852"/>
        <v>5207.8981727170485</v>
      </c>
      <c r="DT146" s="197">
        <f t="shared" si="852"/>
        <v>22996.600654822334</v>
      </c>
      <c r="DU146" s="197">
        <f t="shared" si="852"/>
        <v>68910.168021628007</v>
      </c>
      <c r="DV146" s="198">
        <f t="shared" si="820"/>
        <v>109318.16944996301</v>
      </c>
    </row>
    <row r="147" spans="1:126" ht="25.5" customHeight="1">
      <c r="A147" s="19"/>
      <c r="B147" s="70" t="s">
        <v>34</v>
      </c>
      <c r="C147" s="48"/>
      <c r="D147" s="49">
        <f>L147</f>
        <v>0</v>
      </c>
      <c r="E147" s="50">
        <f>D147+SUM(AE147:AI147)</f>
        <v>0</v>
      </c>
      <c r="F147" s="51" t="s">
        <v>26</v>
      </c>
      <c r="G147" s="52">
        <f>'[9]NAW7 - HVP - ENWL'!G144</f>
        <v>0</v>
      </c>
      <c r="H147" s="52">
        <f>'[9]NAW7 - HVP - ENWL'!H144</f>
        <v>0</v>
      </c>
      <c r="I147" s="52">
        <f>'[9]NAW7 - HVP - ENWL'!I144</f>
        <v>0</v>
      </c>
      <c r="J147" s="52">
        <f>'[9]NAW7 - HVP - ENWL'!J144</f>
        <v>0</v>
      </c>
      <c r="K147" s="52">
        <f>'[9]NAW7 - HVP - ENWL'!K144</f>
        <v>0</v>
      </c>
      <c r="L147" s="53">
        <f>SUM(G147:K147)</f>
        <v>0</v>
      </c>
      <c r="M147" s="52">
        <f>'[9]NAW7 - HVP - ENWL'!M144</f>
        <v>0</v>
      </c>
      <c r="N147" s="52">
        <f>'[9]NAW7 - HVP - ENWL'!N144</f>
        <v>0</v>
      </c>
      <c r="O147" s="52">
        <f>'[9]NAW7 - HVP - ENWL'!O144</f>
        <v>0</v>
      </c>
      <c r="P147" s="52">
        <f>'[9]NAW7 - HVP - ENWL'!P144</f>
        <v>0</v>
      </c>
      <c r="Q147" s="52">
        <f>'[9]NAW7 - HVP - ENWL'!Q144</f>
        <v>0</v>
      </c>
      <c r="R147" s="53">
        <f>SUM(M147:Q147)</f>
        <v>0</v>
      </c>
      <c r="S147" s="52">
        <f>'[9]NAW7 - HVP - ENWL'!S144</f>
        <v>0</v>
      </c>
      <c r="T147" s="52">
        <f>'[9]NAW7 - HVP - ENWL'!T144</f>
        <v>0</v>
      </c>
      <c r="U147" s="52">
        <f>'[9]NAW7 - HVP - ENWL'!U144</f>
        <v>0</v>
      </c>
      <c r="V147" s="52">
        <f>'[9]NAW7 - HVP - ENWL'!V144</f>
        <v>0</v>
      </c>
      <c r="W147" s="52">
        <f>'[9]NAW7 - HVP - ENWL'!W144</f>
        <v>0</v>
      </c>
      <c r="X147" s="53">
        <f>SUM(S147:W147)</f>
        <v>0</v>
      </c>
      <c r="Y147" s="54">
        <f>'[9]NAW7 - HVP - ENWL'!Y144</f>
        <v>0</v>
      </c>
      <c r="Z147" s="54">
        <f>'[9]NAW7 - HVP - ENWL'!Z144</f>
        <v>0</v>
      </c>
      <c r="AA147" s="54">
        <f>'[9]NAW7 - HVP - ENWL'!AA144</f>
        <v>0</v>
      </c>
      <c r="AB147" s="54">
        <f>'[9]NAW7 - HVP - ENWL'!AB144</f>
        <v>0</v>
      </c>
      <c r="AC147" s="54">
        <f>'[9]NAW7 - HVP - ENWL'!AC144</f>
        <v>0</v>
      </c>
      <c r="AD147" s="53">
        <f>SUM(Y147:AC147)</f>
        <v>0</v>
      </c>
      <c r="AE147" s="54">
        <f>'[9]NAW7 - HVP - ENWL'!AE144</f>
        <v>0</v>
      </c>
      <c r="AF147" s="54">
        <f>'[9]NAW7 - HVP - ENWL'!AF144</f>
        <v>0</v>
      </c>
      <c r="AG147" s="54">
        <f>'[9]NAW7 - HVP - ENWL'!AG144</f>
        <v>0</v>
      </c>
      <c r="AH147" s="54">
        <f>'[9]NAW7 - HVP - ENWL'!AH144</f>
        <v>0</v>
      </c>
      <c r="AI147" s="54">
        <f>'[9]NAW7 - HVP - ENWL'!AI144</f>
        <v>0</v>
      </c>
      <c r="AJ147" s="53">
        <f>SUM(AE147:AI147)</f>
        <v>0</v>
      </c>
      <c r="AK147" s="54">
        <f>'[9]NAW7 - HVP - ENWL'!AK144</f>
        <v>0</v>
      </c>
      <c r="AL147" s="54">
        <f>'[9]NAW7 - HVP - ENWL'!AL144</f>
        <v>0</v>
      </c>
      <c r="AM147" s="54">
        <f>'[9]NAW7 - HVP - ENWL'!AM144</f>
        <v>0</v>
      </c>
      <c r="AN147" s="54">
        <f>'[9]NAW7 - HVP - ENWL'!AN144</f>
        <v>0</v>
      </c>
      <c r="AO147" s="54">
        <f>'[9]NAW7 - HVP - ENWL'!AO144</f>
        <v>0</v>
      </c>
      <c r="AP147" s="53">
        <f>SUM(AK147:AO147)</f>
        <v>0</v>
      </c>
      <c r="BB147" s="6"/>
      <c r="BC147" s="6"/>
      <c r="BD147" s="51" t="s">
        <v>26</v>
      </c>
      <c r="BE147" s="172">
        <f>'ENWL - HI Probs. of Failure '!O$40</f>
        <v>0</v>
      </c>
      <c r="BF147" s="172">
        <f>'ENWL - HI Probs. of Failure '!P$40</f>
        <v>0</v>
      </c>
      <c r="BG147" s="172">
        <f>'ENWL - HI Probs. of Failure '!Q$40</f>
        <v>0</v>
      </c>
      <c r="BH147" s="172">
        <f>'ENWL - HI Probs. of Failure '!R$40</f>
        <v>0</v>
      </c>
      <c r="BI147" s="172">
        <f>'ENWL - HI Probs. of Failure '!S$40</f>
        <v>0</v>
      </c>
      <c r="BJ147" s="175"/>
      <c r="BK147" s="6"/>
      <c r="BL147" s="51" t="s">
        <v>26</v>
      </c>
      <c r="BM147" s="242">
        <f>IFERROR($BM2*'ENWL - Ave Crit'!$Q$40,0)</f>
        <v>0</v>
      </c>
      <c r="BN147" s="242">
        <f>IFERROR($BM2*'ENWL - Ave Crit'!$Q$40,0)</f>
        <v>0</v>
      </c>
      <c r="BO147" s="242">
        <f>IFERROR($BM2*'ENWL - Ave Crit'!$Q$40,0)</f>
        <v>0</v>
      </c>
      <c r="BP147" s="242">
        <f>IFERROR($BM2*'ENWL - Ave Crit'!$Q$40,0)</f>
        <v>0</v>
      </c>
      <c r="BQ147" s="242">
        <f>IFERROR($BM2*'ENWL - Ave Crit'!$Q$40,0)</f>
        <v>0</v>
      </c>
      <c r="BR147" s="175"/>
      <c r="BS147" s="6"/>
      <c r="BT147" s="51" t="s">
        <v>26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26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28</v>
      </c>
      <c r="G148" s="52">
        <f>'[9]NAW7 - HVP - ENWL'!G145</f>
        <v>0</v>
      </c>
      <c r="H148" s="52">
        <f>'[9]NAW7 - HVP - ENWL'!H145</f>
        <v>0</v>
      </c>
      <c r="I148" s="52">
        <f>'[9]NAW7 - HVP - ENWL'!I145</f>
        <v>0</v>
      </c>
      <c r="J148" s="52">
        <f>'[9]NAW7 - HVP - ENWL'!J145</f>
        <v>0</v>
      </c>
      <c r="K148" s="52">
        <f>'[9]NAW7 - HVP - ENWL'!K145</f>
        <v>0</v>
      </c>
      <c r="L148" s="59">
        <f t="shared" ref="L148:L150" si="861">SUM(G148:K148)</f>
        <v>0</v>
      </c>
      <c r="M148" s="52">
        <f>'[9]NAW7 - HVP - ENWL'!M145</f>
        <v>0</v>
      </c>
      <c r="N148" s="52">
        <f>'[9]NAW7 - HVP - ENWL'!N145</f>
        <v>0</v>
      </c>
      <c r="O148" s="52">
        <f>'[9]NAW7 - HVP - ENWL'!O145</f>
        <v>0</v>
      </c>
      <c r="P148" s="52">
        <f>'[9]NAW7 - HVP - ENWL'!P145</f>
        <v>0</v>
      </c>
      <c r="Q148" s="52">
        <f>'[9]NAW7 - HVP - ENWL'!Q145</f>
        <v>0</v>
      </c>
      <c r="R148" s="59">
        <f t="shared" ref="R148:R150" si="862">SUM(M148:Q148)</f>
        <v>0</v>
      </c>
      <c r="S148" s="52">
        <f>'[9]NAW7 - HVP - ENWL'!S145</f>
        <v>0</v>
      </c>
      <c r="T148" s="52">
        <f>'[9]NAW7 - HVP - ENWL'!T145</f>
        <v>0</v>
      </c>
      <c r="U148" s="52">
        <f>'[9]NAW7 - HVP - ENWL'!U145</f>
        <v>0</v>
      </c>
      <c r="V148" s="52">
        <f>'[9]NAW7 - HVP - ENWL'!V145</f>
        <v>0</v>
      </c>
      <c r="W148" s="52">
        <f>'[9]NAW7 - HVP - ENWL'!W145</f>
        <v>0</v>
      </c>
      <c r="X148" s="59">
        <f t="shared" ref="X148:X150" si="863">SUM(S148:W148)</f>
        <v>0</v>
      </c>
      <c r="Y148" s="52">
        <f>'[9]NAW7 - HVP - ENWL'!Y145</f>
        <v>0</v>
      </c>
      <c r="Z148" s="52">
        <f>'[9]NAW7 - HVP - ENWL'!Z145</f>
        <v>0</v>
      </c>
      <c r="AA148" s="52">
        <f>'[9]NAW7 - HVP - ENWL'!AA145</f>
        <v>0</v>
      </c>
      <c r="AB148" s="52">
        <f>'[9]NAW7 - HVP - ENWL'!AB145</f>
        <v>0</v>
      </c>
      <c r="AC148" s="52">
        <f>'[9]NAW7 - HVP - ENWL'!AC145</f>
        <v>0</v>
      </c>
      <c r="AD148" s="59">
        <f t="shared" ref="AD148:AD150" si="864">SUM(Y148:AC148)</f>
        <v>0</v>
      </c>
      <c r="AE148" s="52">
        <f>'[9]NAW7 - HVP - ENWL'!AE145</f>
        <v>0</v>
      </c>
      <c r="AF148" s="52">
        <f>'[9]NAW7 - HVP - ENWL'!AF145</f>
        <v>0</v>
      </c>
      <c r="AG148" s="52">
        <f>'[9]NAW7 - HVP - ENWL'!AG145</f>
        <v>0</v>
      </c>
      <c r="AH148" s="52">
        <f>'[9]NAW7 - HVP - ENWL'!AH145</f>
        <v>0</v>
      </c>
      <c r="AI148" s="52">
        <f>'[9]NAW7 - HVP - ENWL'!AI145</f>
        <v>0</v>
      </c>
      <c r="AJ148" s="59">
        <f t="shared" ref="AJ148:AJ150" si="865">SUM(AE148:AI148)</f>
        <v>0</v>
      </c>
      <c r="AK148" s="52">
        <f>'[9]NAW7 - HVP - ENWL'!AK145</f>
        <v>0</v>
      </c>
      <c r="AL148" s="52">
        <f>'[9]NAW7 - HVP - ENWL'!AL145</f>
        <v>0</v>
      </c>
      <c r="AM148" s="52">
        <f>'[9]NAW7 - HVP - ENWL'!AM145</f>
        <v>0</v>
      </c>
      <c r="AN148" s="52">
        <f>'[9]NAW7 - HVP - ENWL'!AN145</f>
        <v>0</v>
      </c>
      <c r="AO148" s="52">
        <f>'[9]NAW7 - HVP - ENWL'!AO145</f>
        <v>0</v>
      </c>
      <c r="AP148" s="59">
        <f t="shared" ref="AP148:AP150" si="866">SUM(AK148:AO148)</f>
        <v>0</v>
      </c>
      <c r="BB148" s="6"/>
      <c r="BC148" s="6"/>
      <c r="BD148" s="58" t="s">
        <v>28</v>
      </c>
      <c r="BE148" s="172">
        <f>'ENWL - HI Probs. of Failure '!O$40</f>
        <v>0</v>
      </c>
      <c r="BF148" s="172">
        <f>'ENWL - HI Probs. of Failure '!P$40</f>
        <v>0</v>
      </c>
      <c r="BG148" s="172">
        <f>'ENWL - HI Probs. of Failure '!Q$40</f>
        <v>0</v>
      </c>
      <c r="BH148" s="172">
        <f>'ENWL - HI Probs. of Failure '!R$40</f>
        <v>0</v>
      </c>
      <c r="BI148" s="172">
        <f>'ENWL - HI Probs. of Failure '!S$40</f>
        <v>0</v>
      </c>
      <c r="BJ148" s="176"/>
      <c r="BK148" s="6"/>
      <c r="BL148" s="58" t="s">
        <v>28</v>
      </c>
      <c r="BM148" s="242">
        <f>IFERROR($BM3*'ENWL - Ave Crit'!$Q$40,0)</f>
        <v>0</v>
      </c>
      <c r="BN148" s="242">
        <f>IFERROR($BM3*'ENWL - Ave Crit'!$Q$40,0)</f>
        <v>0</v>
      </c>
      <c r="BO148" s="242">
        <f>IFERROR($BM3*'ENWL - Ave Crit'!$Q$40,0)</f>
        <v>0</v>
      </c>
      <c r="BP148" s="242">
        <f>IFERROR($BM3*'ENWL - Ave Crit'!$Q$40,0)</f>
        <v>0</v>
      </c>
      <c r="BQ148" s="242">
        <f>IFERROR($BM3*'ENWL - Ave Crit'!$Q$40,0)</f>
        <v>0</v>
      </c>
      <c r="BR148" s="176"/>
      <c r="BS148" s="6"/>
      <c r="BT148" s="58" t="s">
        <v>28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28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30</v>
      </c>
      <c r="G149" s="52">
        <f>'[9]NAW7 - HVP - ENWL'!G146</f>
        <v>0</v>
      </c>
      <c r="H149" s="52">
        <f>'[9]NAW7 - HVP - ENWL'!H146</f>
        <v>0</v>
      </c>
      <c r="I149" s="52">
        <f>'[9]NAW7 - HVP - ENWL'!I146</f>
        <v>0</v>
      </c>
      <c r="J149" s="52">
        <f>'[9]NAW7 - HVP - ENWL'!J146</f>
        <v>0</v>
      </c>
      <c r="K149" s="52">
        <f>'[9]NAW7 - HVP - ENWL'!K146</f>
        <v>0</v>
      </c>
      <c r="L149" s="59">
        <f t="shared" si="861"/>
        <v>0</v>
      </c>
      <c r="M149" s="52">
        <f>'[9]NAW7 - HVP - ENWL'!M146</f>
        <v>0</v>
      </c>
      <c r="N149" s="52">
        <f>'[9]NAW7 - HVP - ENWL'!N146</f>
        <v>0</v>
      </c>
      <c r="O149" s="52">
        <f>'[9]NAW7 - HVP - ENWL'!O146</f>
        <v>0</v>
      </c>
      <c r="P149" s="52">
        <f>'[9]NAW7 - HVP - ENWL'!P146</f>
        <v>0</v>
      </c>
      <c r="Q149" s="52">
        <f>'[9]NAW7 - HVP - ENWL'!Q146</f>
        <v>0</v>
      </c>
      <c r="R149" s="59">
        <f t="shared" si="862"/>
        <v>0</v>
      </c>
      <c r="S149" s="52">
        <f>'[9]NAW7 - HVP - ENWL'!S146</f>
        <v>0</v>
      </c>
      <c r="T149" s="52">
        <f>'[9]NAW7 - HVP - ENWL'!T146</f>
        <v>0</v>
      </c>
      <c r="U149" s="52">
        <f>'[9]NAW7 - HVP - ENWL'!U146</f>
        <v>0</v>
      </c>
      <c r="V149" s="52">
        <f>'[9]NAW7 - HVP - ENWL'!V146</f>
        <v>0</v>
      </c>
      <c r="W149" s="52">
        <f>'[9]NAW7 - HVP - ENWL'!W146</f>
        <v>0</v>
      </c>
      <c r="X149" s="59">
        <f t="shared" si="863"/>
        <v>0</v>
      </c>
      <c r="Y149" s="52">
        <f>'[9]NAW7 - HVP - ENWL'!Y146</f>
        <v>0</v>
      </c>
      <c r="Z149" s="52">
        <f>'[9]NAW7 - HVP - ENWL'!Z146</f>
        <v>0</v>
      </c>
      <c r="AA149" s="52">
        <f>'[9]NAW7 - HVP - ENWL'!AA146</f>
        <v>0</v>
      </c>
      <c r="AB149" s="52">
        <f>'[9]NAW7 - HVP - ENWL'!AB146</f>
        <v>0</v>
      </c>
      <c r="AC149" s="52">
        <f>'[9]NAW7 - HVP - ENWL'!AC146</f>
        <v>0</v>
      </c>
      <c r="AD149" s="59">
        <f t="shared" si="864"/>
        <v>0</v>
      </c>
      <c r="AE149" s="52">
        <f>'[9]NAW7 - HVP - ENWL'!AE146</f>
        <v>0</v>
      </c>
      <c r="AF149" s="52">
        <f>'[9]NAW7 - HVP - ENWL'!AF146</f>
        <v>0</v>
      </c>
      <c r="AG149" s="52">
        <f>'[9]NAW7 - HVP - ENWL'!AG146</f>
        <v>0</v>
      </c>
      <c r="AH149" s="52">
        <f>'[9]NAW7 - HVP - ENWL'!AH146</f>
        <v>0</v>
      </c>
      <c r="AI149" s="52">
        <f>'[9]NAW7 - HVP - ENWL'!AI146</f>
        <v>0</v>
      </c>
      <c r="AJ149" s="59">
        <f t="shared" si="865"/>
        <v>0</v>
      </c>
      <c r="AK149" s="52">
        <f>'[9]NAW7 - HVP - ENWL'!AK146</f>
        <v>0</v>
      </c>
      <c r="AL149" s="52">
        <f>'[9]NAW7 - HVP - ENWL'!AL146</f>
        <v>0</v>
      </c>
      <c r="AM149" s="52">
        <f>'[9]NAW7 - HVP - ENWL'!AM146</f>
        <v>0</v>
      </c>
      <c r="AN149" s="52">
        <f>'[9]NAW7 - HVP - ENWL'!AN146</f>
        <v>0</v>
      </c>
      <c r="AO149" s="52">
        <f>'[9]NAW7 - HVP - ENWL'!AO146</f>
        <v>0</v>
      </c>
      <c r="AP149" s="59">
        <f t="shared" si="866"/>
        <v>0</v>
      </c>
      <c r="BB149" s="6"/>
      <c r="BC149" s="6"/>
      <c r="BD149" s="58" t="s">
        <v>30</v>
      </c>
      <c r="BE149" s="172">
        <f>'ENWL - HI Probs. of Failure '!O$40</f>
        <v>0</v>
      </c>
      <c r="BF149" s="172">
        <f>'ENWL - HI Probs. of Failure '!P$40</f>
        <v>0</v>
      </c>
      <c r="BG149" s="172">
        <f>'ENWL - HI Probs. of Failure '!Q$40</f>
        <v>0</v>
      </c>
      <c r="BH149" s="172">
        <f>'ENWL - HI Probs. of Failure '!R$40</f>
        <v>0</v>
      </c>
      <c r="BI149" s="172">
        <f>'ENWL - HI Probs. of Failure '!S$40</f>
        <v>0</v>
      </c>
      <c r="BJ149" s="176"/>
      <c r="BK149" s="6"/>
      <c r="BL149" s="58" t="s">
        <v>30</v>
      </c>
      <c r="BM149" s="242">
        <f>IFERROR($BM4*'ENWL - Ave Crit'!$Q$40,0)</f>
        <v>0</v>
      </c>
      <c r="BN149" s="242">
        <f>IFERROR($BM4*'ENWL - Ave Crit'!$Q$40,0)</f>
        <v>0</v>
      </c>
      <c r="BO149" s="242">
        <f>IFERROR($BM4*'ENWL - Ave Crit'!$Q$40,0)</f>
        <v>0</v>
      </c>
      <c r="BP149" s="242">
        <f>IFERROR($BM4*'ENWL - Ave Crit'!$Q$40,0)</f>
        <v>0</v>
      </c>
      <c r="BQ149" s="242">
        <f>IFERROR($BM4*'ENWL - Ave Crit'!$Q$40,0)</f>
        <v>0</v>
      </c>
      <c r="BR149" s="176"/>
      <c r="BS149" s="6"/>
      <c r="BT149" s="58" t="s">
        <v>30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30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31</v>
      </c>
      <c r="G150" s="52">
        <f>'[9]NAW7 - HVP - ENWL'!G147</f>
        <v>0</v>
      </c>
      <c r="H150" s="52">
        <f>'[9]NAW7 - HVP - ENWL'!H147</f>
        <v>0</v>
      </c>
      <c r="I150" s="52">
        <f>'[9]NAW7 - HVP - ENWL'!I147</f>
        <v>0</v>
      </c>
      <c r="J150" s="52">
        <f>'[9]NAW7 - HVP - ENWL'!J147</f>
        <v>0</v>
      </c>
      <c r="K150" s="52">
        <f>'[9]NAW7 - HVP - ENWL'!K147</f>
        <v>0</v>
      </c>
      <c r="L150" s="59">
        <f t="shared" si="861"/>
        <v>0</v>
      </c>
      <c r="M150" s="52">
        <f>'[9]NAW7 - HVP - ENWL'!M147</f>
        <v>0</v>
      </c>
      <c r="N150" s="52">
        <f>'[9]NAW7 - HVP - ENWL'!N147</f>
        <v>0</v>
      </c>
      <c r="O150" s="52">
        <f>'[9]NAW7 - HVP - ENWL'!O147</f>
        <v>0</v>
      </c>
      <c r="P150" s="52">
        <f>'[9]NAW7 - HVP - ENWL'!P147</f>
        <v>0</v>
      </c>
      <c r="Q150" s="52">
        <f>'[9]NAW7 - HVP - ENWL'!Q147</f>
        <v>0</v>
      </c>
      <c r="R150" s="59">
        <f t="shared" si="862"/>
        <v>0</v>
      </c>
      <c r="S150" s="52">
        <f>'[9]NAW7 - HVP - ENWL'!S147</f>
        <v>0</v>
      </c>
      <c r="T150" s="52">
        <f>'[9]NAW7 - HVP - ENWL'!T147</f>
        <v>0</v>
      </c>
      <c r="U150" s="52">
        <f>'[9]NAW7 - HVP - ENWL'!U147</f>
        <v>0</v>
      </c>
      <c r="V150" s="52">
        <f>'[9]NAW7 - HVP - ENWL'!V147</f>
        <v>0</v>
      </c>
      <c r="W150" s="52">
        <f>'[9]NAW7 - HVP - ENWL'!W147</f>
        <v>0</v>
      </c>
      <c r="X150" s="59">
        <f t="shared" si="863"/>
        <v>0</v>
      </c>
      <c r="Y150" s="52">
        <f>'[9]NAW7 - HVP - ENWL'!Y147</f>
        <v>0</v>
      </c>
      <c r="Z150" s="52">
        <f>'[9]NAW7 - HVP - ENWL'!Z147</f>
        <v>0</v>
      </c>
      <c r="AA150" s="52">
        <f>'[9]NAW7 - HVP - ENWL'!AA147</f>
        <v>0</v>
      </c>
      <c r="AB150" s="52">
        <f>'[9]NAW7 - HVP - ENWL'!AB147</f>
        <v>0</v>
      </c>
      <c r="AC150" s="52">
        <f>'[9]NAW7 - HVP - ENWL'!AC147</f>
        <v>0</v>
      </c>
      <c r="AD150" s="59">
        <f t="shared" si="864"/>
        <v>0</v>
      </c>
      <c r="AE150" s="52">
        <f>'[9]NAW7 - HVP - ENWL'!AE147</f>
        <v>0</v>
      </c>
      <c r="AF150" s="52">
        <f>'[9]NAW7 - HVP - ENWL'!AF147</f>
        <v>0</v>
      </c>
      <c r="AG150" s="52">
        <f>'[9]NAW7 - HVP - ENWL'!AG147</f>
        <v>0</v>
      </c>
      <c r="AH150" s="52">
        <f>'[9]NAW7 - HVP - ENWL'!AH147</f>
        <v>0</v>
      </c>
      <c r="AI150" s="52">
        <f>'[9]NAW7 - HVP - ENWL'!AI147</f>
        <v>0</v>
      </c>
      <c r="AJ150" s="59">
        <f t="shared" si="865"/>
        <v>0</v>
      </c>
      <c r="AK150" s="52">
        <f>'[9]NAW7 - HVP - ENWL'!AK147</f>
        <v>0</v>
      </c>
      <c r="AL150" s="52">
        <f>'[9]NAW7 - HVP - ENWL'!AL147</f>
        <v>0</v>
      </c>
      <c r="AM150" s="52">
        <f>'[9]NAW7 - HVP - ENWL'!AM147</f>
        <v>0</v>
      </c>
      <c r="AN150" s="52">
        <f>'[9]NAW7 - HVP - ENWL'!AN147</f>
        <v>0</v>
      </c>
      <c r="AO150" s="52">
        <f>'[9]NAW7 - HVP - ENWL'!AO147</f>
        <v>0</v>
      </c>
      <c r="AP150" s="59">
        <f t="shared" si="866"/>
        <v>0</v>
      </c>
      <c r="BB150" s="6"/>
      <c r="BC150" s="6"/>
      <c r="BD150" s="58" t="s">
        <v>31</v>
      </c>
      <c r="BE150" s="172">
        <f>'ENWL - HI Probs. of Failure '!O$40</f>
        <v>0</v>
      </c>
      <c r="BF150" s="172">
        <f>'ENWL - HI Probs. of Failure '!P$40</f>
        <v>0</v>
      </c>
      <c r="BG150" s="172">
        <f>'ENWL - HI Probs. of Failure '!Q$40</f>
        <v>0</v>
      </c>
      <c r="BH150" s="172">
        <f>'ENWL - HI Probs. of Failure '!R$40</f>
        <v>0</v>
      </c>
      <c r="BI150" s="172">
        <f>'ENWL - HI Probs. of Failure '!S$40</f>
        <v>0</v>
      </c>
      <c r="BJ150" s="176"/>
      <c r="BK150" s="6"/>
      <c r="BL150" s="58" t="s">
        <v>31</v>
      </c>
      <c r="BM150" s="242">
        <f>IFERROR($BM5*'ENWL - Ave Crit'!$Q$40,0)</f>
        <v>0</v>
      </c>
      <c r="BN150" s="242">
        <f>IFERROR($BM5*'ENWL - Ave Crit'!$Q$40,0)</f>
        <v>0</v>
      </c>
      <c r="BO150" s="242">
        <f>IFERROR($BM5*'ENWL - Ave Crit'!$Q$40,0)</f>
        <v>0</v>
      </c>
      <c r="BP150" s="242">
        <f>IFERROR($BM5*'ENWL - Ave Crit'!$Q$40,0)</f>
        <v>0</v>
      </c>
      <c r="BQ150" s="242">
        <f>IFERROR($BM5*'ENWL - Ave Crit'!$Q$40,0)</f>
        <v>0</v>
      </c>
      <c r="BR150" s="176"/>
      <c r="BS150" s="6"/>
      <c r="BT150" s="58" t="s">
        <v>31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31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34</v>
      </c>
      <c r="C152" s="48"/>
      <c r="D152" s="49">
        <f>L152</f>
        <v>0</v>
      </c>
      <c r="E152" s="50">
        <f>D152+SUM(AE152:AI152)</f>
        <v>0</v>
      </c>
      <c r="F152" s="51" t="s">
        <v>26</v>
      </c>
      <c r="G152" s="52">
        <f>'[9]NAW7 - HVP - ENWL'!G149</f>
        <v>0</v>
      </c>
      <c r="H152" s="52">
        <f>'[9]NAW7 - HVP - ENWL'!H149</f>
        <v>0</v>
      </c>
      <c r="I152" s="52">
        <f>'[9]NAW7 - HVP - ENWL'!I149</f>
        <v>0</v>
      </c>
      <c r="J152" s="52">
        <f>'[9]NAW7 - HVP - ENWL'!J149</f>
        <v>0</v>
      </c>
      <c r="K152" s="52">
        <f>'[9]NAW7 - HVP - ENWL'!K149</f>
        <v>0</v>
      </c>
      <c r="L152" s="53">
        <f>SUM(G152:K152)</f>
        <v>0</v>
      </c>
      <c r="M152" s="52">
        <f>'[9]NAW7 - HVP - ENWL'!M149</f>
        <v>0</v>
      </c>
      <c r="N152" s="52">
        <f>'[9]NAW7 - HVP - ENWL'!N149</f>
        <v>0</v>
      </c>
      <c r="O152" s="52">
        <f>'[9]NAW7 - HVP - ENWL'!O149</f>
        <v>0</v>
      </c>
      <c r="P152" s="52">
        <f>'[9]NAW7 - HVP - ENWL'!P149</f>
        <v>0</v>
      </c>
      <c r="Q152" s="52">
        <f>'[9]NAW7 - HVP - ENWL'!Q149</f>
        <v>0</v>
      </c>
      <c r="R152" s="53">
        <f>SUM(M152:Q152)</f>
        <v>0</v>
      </c>
      <c r="S152" s="52">
        <f>'[9]NAW7 - HVP - ENWL'!S149</f>
        <v>0</v>
      </c>
      <c r="T152" s="52">
        <f>'[9]NAW7 - HVP - ENWL'!T149</f>
        <v>0</v>
      </c>
      <c r="U152" s="52">
        <f>'[9]NAW7 - HVP - ENWL'!U149</f>
        <v>0</v>
      </c>
      <c r="V152" s="52">
        <f>'[9]NAW7 - HVP - ENWL'!V149</f>
        <v>0</v>
      </c>
      <c r="W152" s="52">
        <f>'[9]NAW7 - HVP - ENWL'!W149</f>
        <v>0</v>
      </c>
      <c r="X152" s="53">
        <f>SUM(S152:W152)</f>
        <v>0</v>
      </c>
      <c r="Y152" s="54">
        <f>'[9]NAW7 - HVP - ENWL'!Y149</f>
        <v>0</v>
      </c>
      <c r="Z152" s="54">
        <f>'[9]NAW7 - HVP - ENWL'!Z149</f>
        <v>0</v>
      </c>
      <c r="AA152" s="54">
        <f>'[9]NAW7 - HVP - ENWL'!AA149</f>
        <v>0</v>
      </c>
      <c r="AB152" s="54">
        <f>'[9]NAW7 - HVP - ENWL'!AB149</f>
        <v>0</v>
      </c>
      <c r="AC152" s="54">
        <f>'[9]NAW7 - HVP - ENWL'!AC149</f>
        <v>0</v>
      </c>
      <c r="AD152" s="53">
        <f>SUM(Y152:AC152)</f>
        <v>0</v>
      </c>
      <c r="AE152" s="54">
        <f>'[9]NAW7 - HVP - ENWL'!AE149</f>
        <v>0</v>
      </c>
      <c r="AF152" s="54">
        <f>'[9]NAW7 - HVP - ENWL'!AF149</f>
        <v>0</v>
      </c>
      <c r="AG152" s="54">
        <f>'[9]NAW7 - HVP - ENWL'!AG149</f>
        <v>0</v>
      </c>
      <c r="AH152" s="54">
        <f>'[9]NAW7 - HVP - ENWL'!AH149</f>
        <v>0</v>
      </c>
      <c r="AI152" s="54">
        <f>'[9]NAW7 - HVP - ENWL'!AI149</f>
        <v>0</v>
      </c>
      <c r="AJ152" s="53">
        <f>SUM(AE152:AI152)</f>
        <v>0</v>
      </c>
      <c r="AK152" s="54">
        <f>'[9]NAW7 - HVP - ENWL'!AK149</f>
        <v>0</v>
      </c>
      <c r="AL152" s="54">
        <f>'[9]NAW7 - HVP - ENWL'!AL149</f>
        <v>0</v>
      </c>
      <c r="AM152" s="54">
        <f>'[9]NAW7 - HVP - ENWL'!AM149</f>
        <v>0</v>
      </c>
      <c r="AN152" s="54">
        <f>'[9]NAW7 - HVP - ENWL'!AN149</f>
        <v>0</v>
      </c>
      <c r="AO152" s="54">
        <f>'[9]NAW7 - HVP - ENWL'!AO149</f>
        <v>0</v>
      </c>
      <c r="AP152" s="53">
        <f>SUM(AK152:AO152)</f>
        <v>0</v>
      </c>
      <c r="BB152" s="6"/>
      <c r="BC152" s="6"/>
      <c r="BD152" s="51" t="s">
        <v>26</v>
      </c>
      <c r="BE152" s="172">
        <f>'ENWL - HI Probs. of Failure '!O$41</f>
        <v>0</v>
      </c>
      <c r="BF152" s="172">
        <f>'ENWL - HI Probs. of Failure '!P$41</f>
        <v>0</v>
      </c>
      <c r="BG152" s="172">
        <f>'ENWL - HI Probs. of Failure '!Q$41</f>
        <v>0</v>
      </c>
      <c r="BH152" s="172">
        <f>'ENWL - HI Probs. of Failure '!R$41</f>
        <v>0</v>
      </c>
      <c r="BI152" s="172">
        <f>'ENWL - HI Probs. of Failure '!S$41</f>
        <v>0</v>
      </c>
      <c r="BJ152" s="175"/>
      <c r="BK152" s="6"/>
      <c r="BL152" s="51" t="s">
        <v>26</v>
      </c>
      <c r="BM152" s="242">
        <f>IFERROR($BM2*'ENWL - Ave Crit'!$Q$41,0)</f>
        <v>0</v>
      </c>
      <c r="BN152" s="242">
        <f>IFERROR($BM2*'ENWL - Ave Crit'!$Q$41,0)</f>
        <v>0</v>
      </c>
      <c r="BO152" s="242">
        <f>IFERROR($BM2*'ENWL - Ave Crit'!$Q$41,0)</f>
        <v>0</v>
      </c>
      <c r="BP152" s="242">
        <f>IFERROR($BM2*'ENWL - Ave Crit'!$Q$41,0)</f>
        <v>0</v>
      </c>
      <c r="BQ152" s="242">
        <f>IFERROR($BM2*'ENWL - Ave Crit'!$Q$41,0)</f>
        <v>0</v>
      </c>
      <c r="BR152" s="175"/>
      <c r="BS152" s="6"/>
      <c r="BT152" s="51" t="s">
        <v>26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26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28</v>
      </c>
      <c r="G153" s="52">
        <f>'[9]NAW7 - HVP - ENWL'!G150</f>
        <v>0</v>
      </c>
      <c r="H153" s="52">
        <f>'[9]NAW7 - HVP - ENWL'!H150</f>
        <v>0</v>
      </c>
      <c r="I153" s="52">
        <f>'[9]NAW7 - HVP - ENWL'!I150</f>
        <v>0</v>
      </c>
      <c r="J153" s="52">
        <f>'[9]NAW7 - HVP - ENWL'!J150</f>
        <v>0</v>
      </c>
      <c r="K153" s="52">
        <f>'[9]NAW7 - HVP - ENWL'!K150</f>
        <v>0</v>
      </c>
      <c r="L153" s="59">
        <f t="shared" ref="L153:L155" si="893">SUM(G153:K153)</f>
        <v>0</v>
      </c>
      <c r="M153" s="52">
        <f>'[9]NAW7 - HVP - ENWL'!M150</f>
        <v>0</v>
      </c>
      <c r="N153" s="52">
        <f>'[9]NAW7 - HVP - ENWL'!N150</f>
        <v>0</v>
      </c>
      <c r="O153" s="52">
        <f>'[9]NAW7 - HVP - ENWL'!O150</f>
        <v>0</v>
      </c>
      <c r="P153" s="52">
        <f>'[9]NAW7 - HVP - ENWL'!P150</f>
        <v>0</v>
      </c>
      <c r="Q153" s="52">
        <f>'[9]NAW7 - HVP - ENWL'!Q150</f>
        <v>0</v>
      </c>
      <c r="R153" s="59">
        <f t="shared" ref="R153:R155" si="894">SUM(M153:Q153)</f>
        <v>0</v>
      </c>
      <c r="S153" s="52">
        <f>'[9]NAW7 - HVP - ENWL'!S150</f>
        <v>0</v>
      </c>
      <c r="T153" s="52">
        <f>'[9]NAW7 - HVP - ENWL'!T150</f>
        <v>0</v>
      </c>
      <c r="U153" s="52">
        <f>'[9]NAW7 - HVP - ENWL'!U150</f>
        <v>0</v>
      </c>
      <c r="V153" s="52">
        <f>'[9]NAW7 - HVP - ENWL'!V150</f>
        <v>0</v>
      </c>
      <c r="W153" s="52">
        <f>'[9]NAW7 - HVP - ENWL'!W150</f>
        <v>0</v>
      </c>
      <c r="X153" s="59">
        <f t="shared" ref="X153:X155" si="895">SUM(S153:W153)</f>
        <v>0</v>
      </c>
      <c r="Y153" s="52">
        <f>'[9]NAW7 - HVP - ENWL'!Y150</f>
        <v>0</v>
      </c>
      <c r="Z153" s="52">
        <f>'[9]NAW7 - HVP - ENWL'!Z150</f>
        <v>0</v>
      </c>
      <c r="AA153" s="52">
        <f>'[9]NAW7 - HVP - ENWL'!AA150</f>
        <v>0</v>
      </c>
      <c r="AB153" s="52">
        <f>'[9]NAW7 - HVP - ENWL'!AB150</f>
        <v>0</v>
      </c>
      <c r="AC153" s="52">
        <f>'[9]NAW7 - HVP - ENWL'!AC150</f>
        <v>0</v>
      </c>
      <c r="AD153" s="59">
        <f t="shared" ref="AD153:AD155" si="896">SUM(Y153:AC153)</f>
        <v>0</v>
      </c>
      <c r="AE153" s="52">
        <f>'[9]NAW7 - HVP - ENWL'!AE150</f>
        <v>0</v>
      </c>
      <c r="AF153" s="52">
        <f>'[9]NAW7 - HVP - ENWL'!AF150</f>
        <v>0</v>
      </c>
      <c r="AG153" s="52">
        <f>'[9]NAW7 - HVP - ENWL'!AG150</f>
        <v>0</v>
      </c>
      <c r="AH153" s="52">
        <f>'[9]NAW7 - HVP - ENWL'!AH150</f>
        <v>0</v>
      </c>
      <c r="AI153" s="52">
        <f>'[9]NAW7 - HVP - ENWL'!AI150</f>
        <v>0</v>
      </c>
      <c r="AJ153" s="59">
        <f t="shared" ref="AJ153:AJ155" si="897">SUM(AE153:AI153)</f>
        <v>0</v>
      </c>
      <c r="AK153" s="52">
        <f>'[9]NAW7 - HVP - ENWL'!AK150</f>
        <v>0</v>
      </c>
      <c r="AL153" s="52">
        <f>'[9]NAW7 - HVP - ENWL'!AL150</f>
        <v>0</v>
      </c>
      <c r="AM153" s="52">
        <f>'[9]NAW7 - HVP - ENWL'!AM150</f>
        <v>0</v>
      </c>
      <c r="AN153" s="52">
        <f>'[9]NAW7 - HVP - ENWL'!AN150</f>
        <v>0</v>
      </c>
      <c r="AO153" s="52">
        <f>'[9]NAW7 - HVP - ENWL'!AO150</f>
        <v>0</v>
      </c>
      <c r="AP153" s="59">
        <f t="shared" ref="AP153:AP155" si="898">SUM(AK153:AO153)</f>
        <v>0</v>
      </c>
      <c r="BB153" s="6"/>
      <c r="BC153" s="6"/>
      <c r="BD153" s="58" t="s">
        <v>28</v>
      </c>
      <c r="BE153" s="172">
        <f>'ENWL - HI Probs. of Failure '!O$41</f>
        <v>0</v>
      </c>
      <c r="BF153" s="172">
        <f>'ENWL - HI Probs. of Failure '!P$41</f>
        <v>0</v>
      </c>
      <c r="BG153" s="172">
        <f>'ENWL - HI Probs. of Failure '!Q$41</f>
        <v>0</v>
      </c>
      <c r="BH153" s="172">
        <f>'ENWL - HI Probs. of Failure '!R$41</f>
        <v>0</v>
      </c>
      <c r="BI153" s="172">
        <f>'ENWL - HI Probs. of Failure '!S$41</f>
        <v>0</v>
      </c>
      <c r="BJ153" s="176"/>
      <c r="BK153" s="6"/>
      <c r="BL153" s="58" t="s">
        <v>28</v>
      </c>
      <c r="BM153" s="242">
        <f>IFERROR($BM3*'ENWL - Ave Crit'!$Q$41,0)</f>
        <v>0</v>
      </c>
      <c r="BN153" s="242">
        <f>IFERROR($BM3*'ENWL - Ave Crit'!$Q$41,0)</f>
        <v>0</v>
      </c>
      <c r="BO153" s="242">
        <f>IFERROR($BM3*'ENWL - Ave Crit'!$Q$41,0)</f>
        <v>0</v>
      </c>
      <c r="BP153" s="242">
        <f>IFERROR($BM3*'ENWL - Ave Crit'!$Q$41,0)</f>
        <v>0</v>
      </c>
      <c r="BQ153" s="242">
        <f>IFERROR($BM3*'ENWL - Ave Crit'!$Q$41,0)</f>
        <v>0</v>
      </c>
      <c r="BR153" s="176"/>
      <c r="BS153" s="6"/>
      <c r="BT153" s="58" t="s">
        <v>28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28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30</v>
      </c>
      <c r="G154" s="52">
        <f>'[9]NAW7 - HVP - ENWL'!G151</f>
        <v>0</v>
      </c>
      <c r="H154" s="52">
        <f>'[9]NAW7 - HVP - ENWL'!H151</f>
        <v>0</v>
      </c>
      <c r="I154" s="52">
        <f>'[9]NAW7 - HVP - ENWL'!I151</f>
        <v>0</v>
      </c>
      <c r="J154" s="52">
        <f>'[9]NAW7 - HVP - ENWL'!J151</f>
        <v>0</v>
      </c>
      <c r="K154" s="52">
        <f>'[9]NAW7 - HVP - ENWL'!K151</f>
        <v>0</v>
      </c>
      <c r="L154" s="59">
        <f t="shared" si="893"/>
        <v>0</v>
      </c>
      <c r="M154" s="52">
        <f>'[9]NAW7 - HVP - ENWL'!M151</f>
        <v>0</v>
      </c>
      <c r="N154" s="52">
        <f>'[9]NAW7 - HVP - ENWL'!N151</f>
        <v>0</v>
      </c>
      <c r="O154" s="52">
        <f>'[9]NAW7 - HVP - ENWL'!O151</f>
        <v>0</v>
      </c>
      <c r="P154" s="52">
        <f>'[9]NAW7 - HVP - ENWL'!P151</f>
        <v>0</v>
      </c>
      <c r="Q154" s="52">
        <f>'[9]NAW7 - HVP - ENWL'!Q151</f>
        <v>0</v>
      </c>
      <c r="R154" s="59">
        <f t="shared" si="894"/>
        <v>0</v>
      </c>
      <c r="S154" s="52">
        <f>'[9]NAW7 - HVP - ENWL'!S151</f>
        <v>0</v>
      </c>
      <c r="T154" s="52">
        <f>'[9]NAW7 - HVP - ENWL'!T151</f>
        <v>0</v>
      </c>
      <c r="U154" s="52">
        <f>'[9]NAW7 - HVP - ENWL'!U151</f>
        <v>0</v>
      </c>
      <c r="V154" s="52">
        <f>'[9]NAW7 - HVP - ENWL'!V151</f>
        <v>0</v>
      </c>
      <c r="W154" s="52">
        <f>'[9]NAW7 - HVP - ENWL'!W151</f>
        <v>0</v>
      </c>
      <c r="X154" s="59">
        <f t="shared" si="895"/>
        <v>0</v>
      </c>
      <c r="Y154" s="52">
        <f>'[9]NAW7 - HVP - ENWL'!Y151</f>
        <v>0</v>
      </c>
      <c r="Z154" s="52">
        <f>'[9]NAW7 - HVP - ENWL'!Z151</f>
        <v>0</v>
      </c>
      <c r="AA154" s="52">
        <f>'[9]NAW7 - HVP - ENWL'!AA151</f>
        <v>0</v>
      </c>
      <c r="AB154" s="52">
        <f>'[9]NAW7 - HVP - ENWL'!AB151</f>
        <v>0</v>
      </c>
      <c r="AC154" s="52">
        <f>'[9]NAW7 - HVP - ENWL'!AC151</f>
        <v>0</v>
      </c>
      <c r="AD154" s="59">
        <f t="shared" si="896"/>
        <v>0</v>
      </c>
      <c r="AE154" s="52">
        <f>'[9]NAW7 - HVP - ENWL'!AE151</f>
        <v>0</v>
      </c>
      <c r="AF154" s="52">
        <f>'[9]NAW7 - HVP - ENWL'!AF151</f>
        <v>0</v>
      </c>
      <c r="AG154" s="52">
        <f>'[9]NAW7 - HVP - ENWL'!AG151</f>
        <v>0</v>
      </c>
      <c r="AH154" s="52">
        <f>'[9]NAW7 - HVP - ENWL'!AH151</f>
        <v>0</v>
      </c>
      <c r="AI154" s="52">
        <f>'[9]NAW7 - HVP - ENWL'!AI151</f>
        <v>0</v>
      </c>
      <c r="AJ154" s="59">
        <f t="shared" si="897"/>
        <v>0</v>
      </c>
      <c r="AK154" s="52">
        <f>'[9]NAW7 - HVP - ENWL'!AK151</f>
        <v>0</v>
      </c>
      <c r="AL154" s="52">
        <f>'[9]NAW7 - HVP - ENWL'!AL151</f>
        <v>0</v>
      </c>
      <c r="AM154" s="52">
        <f>'[9]NAW7 - HVP - ENWL'!AM151</f>
        <v>0</v>
      </c>
      <c r="AN154" s="52">
        <f>'[9]NAW7 - HVP - ENWL'!AN151</f>
        <v>0</v>
      </c>
      <c r="AO154" s="52">
        <f>'[9]NAW7 - HVP - ENWL'!AO151</f>
        <v>0</v>
      </c>
      <c r="AP154" s="59">
        <f t="shared" si="898"/>
        <v>0</v>
      </c>
      <c r="BB154" s="6"/>
      <c r="BC154" s="6"/>
      <c r="BD154" s="58" t="s">
        <v>30</v>
      </c>
      <c r="BE154" s="172">
        <f>'ENWL - HI Probs. of Failure '!O$41</f>
        <v>0</v>
      </c>
      <c r="BF154" s="172">
        <f>'ENWL - HI Probs. of Failure '!P$41</f>
        <v>0</v>
      </c>
      <c r="BG154" s="172">
        <f>'ENWL - HI Probs. of Failure '!Q$41</f>
        <v>0</v>
      </c>
      <c r="BH154" s="172">
        <f>'ENWL - HI Probs. of Failure '!R$41</f>
        <v>0</v>
      </c>
      <c r="BI154" s="172">
        <f>'ENWL - HI Probs. of Failure '!S$41</f>
        <v>0</v>
      </c>
      <c r="BJ154" s="176"/>
      <c r="BK154" s="6"/>
      <c r="BL154" s="58" t="s">
        <v>30</v>
      </c>
      <c r="BM154" s="242">
        <f>IFERROR($BM4*'ENWL - Ave Crit'!$Q$41,0)</f>
        <v>0</v>
      </c>
      <c r="BN154" s="242">
        <f>IFERROR($BM4*'ENWL - Ave Crit'!$Q$41,0)</f>
        <v>0</v>
      </c>
      <c r="BO154" s="242">
        <f>IFERROR($BM4*'ENWL - Ave Crit'!$Q$41,0)</f>
        <v>0</v>
      </c>
      <c r="BP154" s="242">
        <f>IFERROR($BM4*'ENWL - Ave Crit'!$Q$41,0)</f>
        <v>0</v>
      </c>
      <c r="BQ154" s="242">
        <f>IFERROR($BM4*'ENWL - Ave Crit'!$Q$41,0)</f>
        <v>0</v>
      </c>
      <c r="BR154" s="176"/>
      <c r="BS154" s="6"/>
      <c r="BT154" s="58" t="s">
        <v>30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30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31</v>
      </c>
      <c r="G155" s="52">
        <f>'[9]NAW7 - HVP - ENWL'!G152</f>
        <v>0</v>
      </c>
      <c r="H155" s="52">
        <f>'[9]NAW7 - HVP - ENWL'!H152</f>
        <v>0</v>
      </c>
      <c r="I155" s="52">
        <f>'[9]NAW7 - HVP - ENWL'!I152</f>
        <v>0</v>
      </c>
      <c r="J155" s="52">
        <f>'[9]NAW7 - HVP - ENWL'!J152</f>
        <v>0</v>
      </c>
      <c r="K155" s="52">
        <f>'[9]NAW7 - HVP - ENWL'!K152</f>
        <v>0</v>
      </c>
      <c r="L155" s="59">
        <f t="shared" si="893"/>
        <v>0</v>
      </c>
      <c r="M155" s="52">
        <f>'[9]NAW7 - HVP - ENWL'!M152</f>
        <v>0</v>
      </c>
      <c r="N155" s="52">
        <f>'[9]NAW7 - HVP - ENWL'!N152</f>
        <v>0</v>
      </c>
      <c r="O155" s="52">
        <f>'[9]NAW7 - HVP - ENWL'!O152</f>
        <v>0</v>
      </c>
      <c r="P155" s="52">
        <f>'[9]NAW7 - HVP - ENWL'!P152</f>
        <v>0</v>
      </c>
      <c r="Q155" s="52">
        <f>'[9]NAW7 - HVP - ENWL'!Q152</f>
        <v>0</v>
      </c>
      <c r="R155" s="59">
        <f t="shared" si="894"/>
        <v>0</v>
      </c>
      <c r="S155" s="52">
        <f>'[9]NAW7 - HVP - ENWL'!S152</f>
        <v>0</v>
      </c>
      <c r="T155" s="52">
        <f>'[9]NAW7 - HVP - ENWL'!T152</f>
        <v>0</v>
      </c>
      <c r="U155" s="52">
        <f>'[9]NAW7 - HVP - ENWL'!U152</f>
        <v>0</v>
      </c>
      <c r="V155" s="52">
        <f>'[9]NAW7 - HVP - ENWL'!V152</f>
        <v>0</v>
      </c>
      <c r="W155" s="52">
        <f>'[9]NAW7 - HVP - ENWL'!W152</f>
        <v>0</v>
      </c>
      <c r="X155" s="59">
        <f t="shared" si="895"/>
        <v>0</v>
      </c>
      <c r="Y155" s="52">
        <f>'[9]NAW7 - HVP - ENWL'!Y152</f>
        <v>0</v>
      </c>
      <c r="Z155" s="52">
        <f>'[9]NAW7 - HVP - ENWL'!Z152</f>
        <v>0</v>
      </c>
      <c r="AA155" s="52">
        <f>'[9]NAW7 - HVP - ENWL'!AA152</f>
        <v>0</v>
      </c>
      <c r="AB155" s="52">
        <f>'[9]NAW7 - HVP - ENWL'!AB152</f>
        <v>0</v>
      </c>
      <c r="AC155" s="52">
        <f>'[9]NAW7 - HVP - ENWL'!AC152</f>
        <v>0</v>
      </c>
      <c r="AD155" s="59">
        <f t="shared" si="896"/>
        <v>0</v>
      </c>
      <c r="AE155" s="52">
        <f>'[9]NAW7 - HVP - ENWL'!AE152</f>
        <v>0</v>
      </c>
      <c r="AF155" s="52">
        <f>'[9]NAW7 - HVP - ENWL'!AF152</f>
        <v>0</v>
      </c>
      <c r="AG155" s="52">
        <f>'[9]NAW7 - HVP - ENWL'!AG152</f>
        <v>0</v>
      </c>
      <c r="AH155" s="52">
        <f>'[9]NAW7 - HVP - ENWL'!AH152</f>
        <v>0</v>
      </c>
      <c r="AI155" s="52">
        <f>'[9]NAW7 - HVP - ENWL'!AI152</f>
        <v>0</v>
      </c>
      <c r="AJ155" s="59">
        <f t="shared" si="897"/>
        <v>0</v>
      </c>
      <c r="AK155" s="52">
        <f>'[9]NAW7 - HVP - ENWL'!AK152</f>
        <v>0</v>
      </c>
      <c r="AL155" s="52">
        <f>'[9]NAW7 - HVP - ENWL'!AL152</f>
        <v>0</v>
      </c>
      <c r="AM155" s="52">
        <f>'[9]NAW7 - HVP - ENWL'!AM152</f>
        <v>0</v>
      </c>
      <c r="AN155" s="52">
        <f>'[9]NAW7 - HVP - ENWL'!AN152</f>
        <v>0</v>
      </c>
      <c r="AO155" s="52">
        <f>'[9]NAW7 - HVP - ENWL'!AO152</f>
        <v>0</v>
      </c>
      <c r="AP155" s="59">
        <f t="shared" si="898"/>
        <v>0</v>
      </c>
      <c r="BB155" s="6"/>
      <c r="BC155" s="6"/>
      <c r="BD155" s="58" t="s">
        <v>31</v>
      </c>
      <c r="BE155" s="172">
        <f>'ENWL - HI Probs. of Failure '!O$41</f>
        <v>0</v>
      </c>
      <c r="BF155" s="172">
        <f>'ENWL - HI Probs. of Failure '!P$41</f>
        <v>0</v>
      </c>
      <c r="BG155" s="172">
        <f>'ENWL - HI Probs. of Failure '!Q$41</f>
        <v>0</v>
      </c>
      <c r="BH155" s="172">
        <f>'ENWL - HI Probs. of Failure '!R$41</f>
        <v>0</v>
      </c>
      <c r="BI155" s="172">
        <f>'ENWL - HI Probs. of Failure '!S$41</f>
        <v>0</v>
      </c>
      <c r="BJ155" s="176"/>
      <c r="BK155" s="6"/>
      <c r="BL155" s="58" t="s">
        <v>31</v>
      </c>
      <c r="BM155" s="242">
        <f>IFERROR($BM5*'ENWL - Ave Crit'!$Q$41,0)</f>
        <v>0</v>
      </c>
      <c r="BN155" s="242">
        <f>IFERROR($BM5*'ENWL - Ave Crit'!$Q$41,0)</f>
        <v>0</v>
      </c>
      <c r="BO155" s="242">
        <f>IFERROR($BM5*'ENWL - Ave Crit'!$Q$41,0)</f>
        <v>0</v>
      </c>
      <c r="BP155" s="242">
        <f>IFERROR($BM5*'ENWL - Ave Crit'!$Q$41,0)</f>
        <v>0</v>
      </c>
      <c r="BQ155" s="242">
        <f>IFERROR($BM5*'ENWL - Ave Crit'!$Q$41,0)</f>
        <v>0</v>
      </c>
      <c r="BR155" s="176"/>
      <c r="BS155" s="6"/>
      <c r="BT155" s="58" t="s">
        <v>31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31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34</v>
      </c>
      <c r="C157" s="48"/>
      <c r="D157" s="49">
        <f>L157</f>
        <v>0</v>
      </c>
      <c r="E157" s="50">
        <f>D157+SUM(AE157:AI157)</f>
        <v>0</v>
      </c>
      <c r="F157" s="51" t="s">
        <v>26</v>
      </c>
      <c r="G157" s="52">
        <f>'[9]NAW7 - HVP - ENWL'!G154</f>
        <v>0</v>
      </c>
      <c r="H157" s="52">
        <f>'[9]NAW7 - HVP - ENWL'!H154</f>
        <v>0</v>
      </c>
      <c r="I157" s="52">
        <f>'[9]NAW7 - HVP - ENWL'!I154</f>
        <v>0</v>
      </c>
      <c r="J157" s="52">
        <f>'[9]NAW7 - HVP - ENWL'!J154</f>
        <v>0</v>
      </c>
      <c r="K157" s="52">
        <f>'[9]NAW7 - HVP - ENWL'!K154</f>
        <v>0</v>
      </c>
      <c r="L157" s="53">
        <f>SUM(G157:K157)</f>
        <v>0</v>
      </c>
      <c r="M157" s="52">
        <f>'[9]NAW7 - HVP - ENWL'!M154</f>
        <v>0</v>
      </c>
      <c r="N157" s="52">
        <f>'[9]NAW7 - HVP - ENWL'!N154</f>
        <v>0</v>
      </c>
      <c r="O157" s="52">
        <f>'[9]NAW7 - HVP - ENWL'!O154</f>
        <v>0</v>
      </c>
      <c r="P157" s="52">
        <f>'[9]NAW7 - HVP - ENWL'!P154</f>
        <v>0</v>
      </c>
      <c r="Q157" s="52">
        <f>'[9]NAW7 - HVP - ENWL'!Q154</f>
        <v>0</v>
      </c>
      <c r="R157" s="53">
        <f>SUM(M157:Q157)</f>
        <v>0</v>
      </c>
      <c r="S157" s="52">
        <f>'[9]NAW7 - HVP - ENWL'!S154</f>
        <v>0</v>
      </c>
      <c r="T157" s="52">
        <f>'[9]NAW7 - HVP - ENWL'!T154</f>
        <v>0</v>
      </c>
      <c r="U157" s="52">
        <f>'[9]NAW7 - HVP - ENWL'!U154</f>
        <v>0</v>
      </c>
      <c r="V157" s="52">
        <f>'[9]NAW7 - HVP - ENWL'!V154</f>
        <v>0</v>
      </c>
      <c r="W157" s="52">
        <f>'[9]NAW7 - HVP - ENWL'!W154</f>
        <v>0</v>
      </c>
      <c r="X157" s="53">
        <f>SUM(S157:W157)</f>
        <v>0</v>
      </c>
      <c r="Y157" s="54">
        <f>'[9]NAW7 - HVP - ENWL'!Y154</f>
        <v>0</v>
      </c>
      <c r="Z157" s="54">
        <f>'[9]NAW7 - HVP - ENWL'!Z154</f>
        <v>0</v>
      </c>
      <c r="AA157" s="54">
        <f>'[9]NAW7 - HVP - ENWL'!AA154</f>
        <v>0</v>
      </c>
      <c r="AB157" s="54">
        <f>'[9]NAW7 - HVP - ENWL'!AB154</f>
        <v>0</v>
      </c>
      <c r="AC157" s="54">
        <f>'[9]NAW7 - HVP - ENWL'!AC154</f>
        <v>0</v>
      </c>
      <c r="AD157" s="53">
        <f>SUM(Y157:AC157)</f>
        <v>0</v>
      </c>
      <c r="AE157" s="54">
        <f>'[9]NAW7 - HVP - ENWL'!AE154</f>
        <v>0</v>
      </c>
      <c r="AF157" s="54">
        <f>'[9]NAW7 - HVP - ENWL'!AF154</f>
        <v>0</v>
      </c>
      <c r="AG157" s="54">
        <f>'[9]NAW7 - HVP - ENWL'!AG154</f>
        <v>0</v>
      </c>
      <c r="AH157" s="54">
        <f>'[9]NAW7 - HVP - ENWL'!AH154</f>
        <v>0</v>
      </c>
      <c r="AI157" s="54">
        <f>'[9]NAW7 - HVP - ENWL'!AI154</f>
        <v>0</v>
      </c>
      <c r="AJ157" s="53">
        <f>SUM(AE157:AI157)</f>
        <v>0</v>
      </c>
      <c r="AK157" s="54">
        <f>'[9]NAW7 - HVP - ENWL'!AK154</f>
        <v>0</v>
      </c>
      <c r="AL157" s="54">
        <f>'[9]NAW7 - HVP - ENWL'!AL154</f>
        <v>0</v>
      </c>
      <c r="AM157" s="54">
        <f>'[9]NAW7 - HVP - ENWL'!AM154</f>
        <v>0</v>
      </c>
      <c r="AN157" s="54">
        <f>'[9]NAW7 - HVP - ENWL'!AN154</f>
        <v>0</v>
      </c>
      <c r="AO157" s="54">
        <f>'[9]NAW7 - HVP - ENWL'!AO154</f>
        <v>0</v>
      </c>
      <c r="AP157" s="53">
        <f>SUM(AK157:AO157)</f>
        <v>0</v>
      </c>
      <c r="BB157" s="6"/>
      <c r="BC157" s="6"/>
      <c r="BD157" s="51" t="s">
        <v>26</v>
      </c>
      <c r="BE157" s="172">
        <f>'ENWL - HI Probs. of Failure '!O$42</f>
        <v>0</v>
      </c>
      <c r="BF157" s="172">
        <f>'ENWL - HI Probs. of Failure '!P$42</f>
        <v>0</v>
      </c>
      <c r="BG157" s="172">
        <f>'ENWL - HI Probs. of Failure '!Q$42</f>
        <v>0</v>
      </c>
      <c r="BH157" s="172">
        <f>'ENWL - HI Probs. of Failure '!R$42</f>
        <v>0</v>
      </c>
      <c r="BI157" s="172">
        <f>'ENWL - HI Probs. of Failure '!S$42</f>
        <v>0</v>
      </c>
      <c r="BJ157" s="175"/>
      <c r="BK157" s="6"/>
      <c r="BL157" s="51" t="s">
        <v>26</v>
      </c>
      <c r="BM157" s="242">
        <f>IFERROR($BM2*'ENWL - Ave Crit'!$Q$42,0)</f>
        <v>0</v>
      </c>
      <c r="BN157" s="242">
        <f>IFERROR($BM2*'ENWL - Ave Crit'!$Q$42,0)</f>
        <v>0</v>
      </c>
      <c r="BO157" s="242">
        <f>IFERROR($BM2*'ENWL - Ave Crit'!$Q$42,0)</f>
        <v>0</v>
      </c>
      <c r="BP157" s="242">
        <f>IFERROR($BM2*'ENWL - Ave Crit'!$Q$42,0)</f>
        <v>0</v>
      </c>
      <c r="BQ157" s="242">
        <f>IFERROR($BM2*'ENWL - Ave Crit'!$Q$42,0)</f>
        <v>0</v>
      </c>
      <c r="BR157" s="175"/>
      <c r="BS157" s="6"/>
      <c r="BT157" s="51" t="s">
        <v>26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26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28</v>
      </c>
      <c r="G158" s="52">
        <f>'[9]NAW7 - HVP - ENWL'!G155</f>
        <v>0</v>
      </c>
      <c r="H158" s="52">
        <f>'[9]NAW7 - HVP - ENWL'!H155</f>
        <v>0</v>
      </c>
      <c r="I158" s="52">
        <f>'[9]NAW7 - HVP - ENWL'!I155</f>
        <v>0</v>
      </c>
      <c r="J158" s="52">
        <f>'[9]NAW7 - HVP - ENWL'!J155</f>
        <v>0</v>
      </c>
      <c r="K158" s="52">
        <f>'[9]NAW7 - HVP - ENWL'!K155</f>
        <v>0</v>
      </c>
      <c r="L158" s="59">
        <f t="shared" ref="L158:L160" si="924">SUM(G158:K158)</f>
        <v>0</v>
      </c>
      <c r="M158" s="52">
        <f>'[9]NAW7 - HVP - ENWL'!M155</f>
        <v>0</v>
      </c>
      <c r="N158" s="52">
        <f>'[9]NAW7 - HVP - ENWL'!N155</f>
        <v>0</v>
      </c>
      <c r="O158" s="52">
        <f>'[9]NAW7 - HVP - ENWL'!O155</f>
        <v>0</v>
      </c>
      <c r="P158" s="52">
        <f>'[9]NAW7 - HVP - ENWL'!P155</f>
        <v>0</v>
      </c>
      <c r="Q158" s="52">
        <f>'[9]NAW7 - HVP - ENWL'!Q155</f>
        <v>0</v>
      </c>
      <c r="R158" s="59">
        <f t="shared" ref="R158:R160" si="925">SUM(M158:Q158)</f>
        <v>0</v>
      </c>
      <c r="S158" s="52">
        <f>'[9]NAW7 - HVP - ENWL'!S155</f>
        <v>0</v>
      </c>
      <c r="T158" s="52">
        <f>'[9]NAW7 - HVP - ENWL'!T155</f>
        <v>0</v>
      </c>
      <c r="U158" s="52">
        <f>'[9]NAW7 - HVP - ENWL'!U155</f>
        <v>0</v>
      </c>
      <c r="V158" s="52">
        <f>'[9]NAW7 - HVP - ENWL'!V155</f>
        <v>0</v>
      </c>
      <c r="W158" s="52">
        <f>'[9]NAW7 - HVP - ENWL'!W155</f>
        <v>0</v>
      </c>
      <c r="X158" s="59">
        <f t="shared" ref="X158:X160" si="926">SUM(S158:W158)</f>
        <v>0</v>
      </c>
      <c r="Y158" s="52">
        <f>'[9]NAW7 - HVP - ENWL'!Y155</f>
        <v>0</v>
      </c>
      <c r="Z158" s="52">
        <f>'[9]NAW7 - HVP - ENWL'!Z155</f>
        <v>0</v>
      </c>
      <c r="AA158" s="52">
        <f>'[9]NAW7 - HVP - ENWL'!AA155</f>
        <v>0</v>
      </c>
      <c r="AB158" s="52">
        <f>'[9]NAW7 - HVP - ENWL'!AB155</f>
        <v>0</v>
      </c>
      <c r="AC158" s="52">
        <f>'[9]NAW7 - HVP - ENWL'!AC155</f>
        <v>0</v>
      </c>
      <c r="AD158" s="59">
        <f t="shared" ref="AD158:AD160" si="927">SUM(Y158:AC158)</f>
        <v>0</v>
      </c>
      <c r="AE158" s="52">
        <f>'[9]NAW7 - HVP - ENWL'!AE155</f>
        <v>0</v>
      </c>
      <c r="AF158" s="52">
        <f>'[9]NAW7 - HVP - ENWL'!AF155</f>
        <v>0</v>
      </c>
      <c r="AG158" s="52">
        <f>'[9]NAW7 - HVP - ENWL'!AG155</f>
        <v>0</v>
      </c>
      <c r="AH158" s="52">
        <f>'[9]NAW7 - HVP - ENWL'!AH155</f>
        <v>0</v>
      </c>
      <c r="AI158" s="52">
        <f>'[9]NAW7 - HVP - ENWL'!AI155</f>
        <v>0</v>
      </c>
      <c r="AJ158" s="59">
        <f t="shared" ref="AJ158:AJ160" si="928">SUM(AE158:AI158)</f>
        <v>0</v>
      </c>
      <c r="AK158" s="52">
        <f>'[9]NAW7 - HVP - ENWL'!AK155</f>
        <v>0</v>
      </c>
      <c r="AL158" s="52">
        <f>'[9]NAW7 - HVP - ENWL'!AL155</f>
        <v>0</v>
      </c>
      <c r="AM158" s="52">
        <f>'[9]NAW7 - HVP - ENWL'!AM155</f>
        <v>0</v>
      </c>
      <c r="AN158" s="52">
        <f>'[9]NAW7 - HVP - ENWL'!AN155</f>
        <v>0</v>
      </c>
      <c r="AO158" s="52">
        <f>'[9]NAW7 - HVP - ENWL'!AO155</f>
        <v>0</v>
      </c>
      <c r="AP158" s="59">
        <f t="shared" ref="AP158:AP160" si="929">SUM(AK158:AO158)</f>
        <v>0</v>
      </c>
      <c r="BB158" s="6"/>
      <c r="BC158" s="6"/>
      <c r="BD158" s="58" t="s">
        <v>28</v>
      </c>
      <c r="BE158" s="172">
        <f>'ENWL - HI Probs. of Failure '!O$42</f>
        <v>0</v>
      </c>
      <c r="BF158" s="172">
        <f>'ENWL - HI Probs. of Failure '!P$42</f>
        <v>0</v>
      </c>
      <c r="BG158" s="172">
        <f>'ENWL - HI Probs. of Failure '!Q$42</f>
        <v>0</v>
      </c>
      <c r="BH158" s="172">
        <f>'ENWL - HI Probs. of Failure '!R$42</f>
        <v>0</v>
      </c>
      <c r="BI158" s="172">
        <f>'ENWL - HI Probs. of Failure '!S$42</f>
        <v>0</v>
      </c>
      <c r="BJ158" s="176"/>
      <c r="BK158" s="6"/>
      <c r="BL158" s="58" t="s">
        <v>28</v>
      </c>
      <c r="BM158" s="242">
        <f>IFERROR($BM3*'ENWL - Ave Crit'!$Q$42,0)</f>
        <v>0</v>
      </c>
      <c r="BN158" s="242">
        <f>IFERROR($BM3*'ENWL - Ave Crit'!$Q$42,0)</f>
        <v>0</v>
      </c>
      <c r="BO158" s="242">
        <f>IFERROR($BM3*'ENWL - Ave Crit'!$Q$42,0)</f>
        <v>0</v>
      </c>
      <c r="BP158" s="242">
        <f>IFERROR($BM3*'ENWL - Ave Crit'!$Q$42,0)</f>
        <v>0</v>
      </c>
      <c r="BQ158" s="242">
        <f>IFERROR($BM3*'ENWL - Ave Crit'!$Q$42,0)</f>
        <v>0</v>
      </c>
      <c r="BR158" s="176"/>
      <c r="BS158" s="6"/>
      <c r="BT158" s="58" t="s">
        <v>28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28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30</v>
      </c>
      <c r="G159" s="52">
        <f>'[9]NAW7 - HVP - ENWL'!G156</f>
        <v>0</v>
      </c>
      <c r="H159" s="52">
        <f>'[9]NAW7 - HVP - ENWL'!H156</f>
        <v>0</v>
      </c>
      <c r="I159" s="52">
        <f>'[9]NAW7 - HVP - ENWL'!I156</f>
        <v>0</v>
      </c>
      <c r="J159" s="52">
        <f>'[9]NAW7 - HVP - ENWL'!J156</f>
        <v>0</v>
      </c>
      <c r="K159" s="52">
        <f>'[9]NAW7 - HVP - ENWL'!K156</f>
        <v>0</v>
      </c>
      <c r="L159" s="59">
        <f t="shared" si="924"/>
        <v>0</v>
      </c>
      <c r="M159" s="52">
        <f>'[9]NAW7 - HVP - ENWL'!M156</f>
        <v>0</v>
      </c>
      <c r="N159" s="52">
        <f>'[9]NAW7 - HVP - ENWL'!N156</f>
        <v>0</v>
      </c>
      <c r="O159" s="52">
        <f>'[9]NAW7 - HVP - ENWL'!O156</f>
        <v>0</v>
      </c>
      <c r="P159" s="52">
        <f>'[9]NAW7 - HVP - ENWL'!P156</f>
        <v>0</v>
      </c>
      <c r="Q159" s="52">
        <f>'[9]NAW7 - HVP - ENWL'!Q156</f>
        <v>0</v>
      </c>
      <c r="R159" s="59">
        <f t="shared" si="925"/>
        <v>0</v>
      </c>
      <c r="S159" s="52">
        <f>'[9]NAW7 - HVP - ENWL'!S156</f>
        <v>0</v>
      </c>
      <c r="T159" s="52">
        <f>'[9]NAW7 - HVP - ENWL'!T156</f>
        <v>0</v>
      </c>
      <c r="U159" s="52">
        <f>'[9]NAW7 - HVP - ENWL'!U156</f>
        <v>0</v>
      </c>
      <c r="V159" s="52">
        <f>'[9]NAW7 - HVP - ENWL'!V156</f>
        <v>0</v>
      </c>
      <c r="W159" s="52">
        <f>'[9]NAW7 - HVP - ENWL'!W156</f>
        <v>0</v>
      </c>
      <c r="X159" s="59">
        <f t="shared" si="926"/>
        <v>0</v>
      </c>
      <c r="Y159" s="52">
        <f>'[9]NAW7 - HVP - ENWL'!Y156</f>
        <v>0</v>
      </c>
      <c r="Z159" s="52">
        <f>'[9]NAW7 - HVP - ENWL'!Z156</f>
        <v>0</v>
      </c>
      <c r="AA159" s="52">
        <f>'[9]NAW7 - HVP - ENWL'!AA156</f>
        <v>0</v>
      </c>
      <c r="AB159" s="52">
        <f>'[9]NAW7 - HVP - ENWL'!AB156</f>
        <v>0</v>
      </c>
      <c r="AC159" s="52">
        <f>'[9]NAW7 - HVP - ENWL'!AC156</f>
        <v>0</v>
      </c>
      <c r="AD159" s="59">
        <f t="shared" si="927"/>
        <v>0</v>
      </c>
      <c r="AE159" s="52">
        <f>'[9]NAW7 - HVP - ENWL'!AE156</f>
        <v>0</v>
      </c>
      <c r="AF159" s="52">
        <f>'[9]NAW7 - HVP - ENWL'!AF156</f>
        <v>0</v>
      </c>
      <c r="AG159" s="52">
        <f>'[9]NAW7 - HVP - ENWL'!AG156</f>
        <v>0</v>
      </c>
      <c r="AH159" s="52">
        <f>'[9]NAW7 - HVP - ENWL'!AH156</f>
        <v>0</v>
      </c>
      <c r="AI159" s="52">
        <f>'[9]NAW7 - HVP - ENWL'!AI156</f>
        <v>0</v>
      </c>
      <c r="AJ159" s="59">
        <f t="shared" si="928"/>
        <v>0</v>
      </c>
      <c r="AK159" s="52">
        <f>'[9]NAW7 - HVP - ENWL'!AK156</f>
        <v>0</v>
      </c>
      <c r="AL159" s="52">
        <f>'[9]NAW7 - HVP - ENWL'!AL156</f>
        <v>0</v>
      </c>
      <c r="AM159" s="52">
        <f>'[9]NAW7 - HVP - ENWL'!AM156</f>
        <v>0</v>
      </c>
      <c r="AN159" s="52">
        <f>'[9]NAW7 - HVP - ENWL'!AN156</f>
        <v>0</v>
      </c>
      <c r="AO159" s="52">
        <f>'[9]NAW7 - HVP - ENWL'!AO156</f>
        <v>0</v>
      </c>
      <c r="AP159" s="59">
        <f t="shared" si="929"/>
        <v>0</v>
      </c>
      <c r="BB159" s="6"/>
      <c r="BC159" s="6"/>
      <c r="BD159" s="58" t="s">
        <v>30</v>
      </c>
      <c r="BE159" s="172">
        <f>'ENWL - HI Probs. of Failure '!O$42</f>
        <v>0</v>
      </c>
      <c r="BF159" s="172">
        <f>'ENWL - HI Probs. of Failure '!P$42</f>
        <v>0</v>
      </c>
      <c r="BG159" s="172">
        <f>'ENWL - HI Probs. of Failure '!Q$42</f>
        <v>0</v>
      </c>
      <c r="BH159" s="172">
        <f>'ENWL - HI Probs. of Failure '!R$42</f>
        <v>0</v>
      </c>
      <c r="BI159" s="172">
        <f>'ENWL - HI Probs. of Failure '!S$42</f>
        <v>0</v>
      </c>
      <c r="BJ159" s="176"/>
      <c r="BK159" s="6"/>
      <c r="BL159" s="58" t="s">
        <v>30</v>
      </c>
      <c r="BM159" s="242">
        <f>IFERROR($BM4*'ENWL - Ave Crit'!$Q$42,0)</f>
        <v>0</v>
      </c>
      <c r="BN159" s="242">
        <f>IFERROR($BM4*'ENWL - Ave Crit'!$Q$42,0)</f>
        <v>0</v>
      </c>
      <c r="BO159" s="242">
        <f>IFERROR($BM4*'ENWL - Ave Crit'!$Q$42,0)</f>
        <v>0</v>
      </c>
      <c r="BP159" s="242">
        <f>IFERROR($BM4*'ENWL - Ave Crit'!$Q$42,0)</f>
        <v>0</v>
      </c>
      <c r="BQ159" s="242">
        <f>IFERROR($BM4*'ENWL - Ave Crit'!$Q$42,0)</f>
        <v>0</v>
      </c>
      <c r="BR159" s="176"/>
      <c r="BS159" s="6"/>
      <c r="BT159" s="58" t="s">
        <v>30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30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31</v>
      </c>
      <c r="G160" s="52">
        <f>'[9]NAW7 - HVP - ENWL'!G157</f>
        <v>0</v>
      </c>
      <c r="H160" s="52">
        <f>'[9]NAW7 - HVP - ENWL'!H157</f>
        <v>0</v>
      </c>
      <c r="I160" s="52">
        <f>'[9]NAW7 - HVP - ENWL'!I157</f>
        <v>0</v>
      </c>
      <c r="J160" s="52">
        <f>'[9]NAW7 - HVP - ENWL'!J157</f>
        <v>0</v>
      </c>
      <c r="K160" s="52">
        <f>'[9]NAW7 - HVP - ENWL'!K157</f>
        <v>0</v>
      </c>
      <c r="L160" s="59">
        <f t="shared" si="924"/>
        <v>0</v>
      </c>
      <c r="M160" s="52">
        <f>'[9]NAW7 - HVP - ENWL'!M157</f>
        <v>0</v>
      </c>
      <c r="N160" s="52">
        <f>'[9]NAW7 - HVP - ENWL'!N157</f>
        <v>0</v>
      </c>
      <c r="O160" s="52">
        <f>'[9]NAW7 - HVP - ENWL'!O157</f>
        <v>0</v>
      </c>
      <c r="P160" s="52">
        <f>'[9]NAW7 - HVP - ENWL'!P157</f>
        <v>0</v>
      </c>
      <c r="Q160" s="52">
        <f>'[9]NAW7 - HVP - ENWL'!Q157</f>
        <v>0</v>
      </c>
      <c r="R160" s="59">
        <f t="shared" si="925"/>
        <v>0</v>
      </c>
      <c r="S160" s="52">
        <f>'[9]NAW7 - HVP - ENWL'!S157</f>
        <v>0</v>
      </c>
      <c r="T160" s="52">
        <f>'[9]NAW7 - HVP - ENWL'!T157</f>
        <v>0</v>
      </c>
      <c r="U160" s="52">
        <f>'[9]NAW7 - HVP - ENWL'!U157</f>
        <v>0</v>
      </c>
      <c r="V160" s="52">
        <f>'[9]NAW7 - HVP - ENWL'!V157</f>
        <v>0</v>
      </c>
      <c r="W160" s="52">
        <f>'[9]NAW7 - HVP - ENWL'!W157</f>
        <v>0</v>
      </c>
      <c r="X160" s="59">
        <f t="shared" si="926"/>
        <v>0</v>
      </c>
      <c r="Y160" s="52">
        <f>'[9]NAW7 - HVP - ENWL'!Y157</f>
        <v>0</v>
      </c>
      <c r="Z160" s="52">
        <f>'[9]NAW7 - HVP - ENWL'!Z157</f>
        <v>0</v>
      </c>
      <c r="AA160" s="52">
        <f>'[9]NAW7 - HVP - ENWL'!AA157</f>
        <v>0</v>
      </c>
      <c r="AB160" s="52">
        <f>'[9]NAW7 - HVP - ENWL'!AB157</f>
        <v>0</v>
      </c>
      <c r="AC160" s="52">
        <f>'[9]NAW7 - HVP - ENWL'!AC157</f>
        <v>0</v>
      </c>
      <c r="AD160" s="59">
        <f t="shared" si="927"/>
        <v>0</v>
      </c>
      <c r="AE160" s="52">
        <f>'[9]NAW7 - HVP - ENWL'!AE157</f>
        <v>0</v>
      </c>
      <c r="AF160" s="52">
        <f>'[9]NAW7 - HVP - ENWL'!AF157</f>
        <v>0</v>
      </c>
      <c r="AG160" s="52">
        <f>'[9]NAW7 - HVP - ENWL'!AG157</f>
        <v>0</v>
      </c>
      <c r="AH160" s="52">
        <f>'[9]NAW7 - HVP - ENWL'!AH157</f>
        <v>0</v>
      </c>
      <c r="AI160" s="52">
        <f>'[9]NAW7 - HVP - ENWL'!AI157</f>
        <v>0</v>
      </c>
      <c r="AJ160" s="59">
        <f t="shared" si="928"/>
        <v>0</v>
      </c>
      <c r="AK160" s="52">
        <f>'[9]NAW7 - HVP - ENWL'!AK157</f>
        <v>0</v>
      </c>
      <c r="AL160" s="52">
        <f>'[9]NAW7 - HVP - ENWL'!AL157</f>
        <v>0</v>
      </c>
      <c r="AM160" s="52">
        <f>'[9]NAW7 - HVP - ENWL'!AM157</f>
        <v>0</v>
      </c>
      <c r="AN160" s="52">
        <f>'[9]NAW7 - HVP - ENWL'!AN157</f>
        <v>0</v>
      </c>
      <c r="AO160" s="52">
        <f>'[9]NAW7 - HVP - ENWL'!AO157</f>
        <v>0</v>
      </c>
      <c r="AP160" s="59">
        <f t="shared" si="929"/>
        <v>0</v>
      </c>
      <c r="BB160" s="6"/>
      <c r="BC160" s="6"/>
      <c r="BD160" s="58" t="s">
        <v>31</v>
      </c>
      <c r="BE160" s="172">
        <f>'ENWL - HI Probs. of Failure '!O$42</f>
        <v>0</v>
      </c>
      <c r="BF160" s="172">
        <f>'ENWL - HI Probs. of Failure '!P$42</f>
        <v>0</v>
      </c>
      <c r="BG160" s="172">
        <f>'ENWL - HI Probs. of Failure '!Q$42</f>
        <v>0</v>
      </c>
      <c r="BH160" s="172">
        <f>'ENWL - HI Probs. of Failure '!R$42</f>
        <v>0</v>
      </c>
      <c r="BI160" s="172">
        <f>'ENWL - HI Probs. of Failure '!S$42</f>
        <v>0</v>
      </c>
      <c r="BJ160" s="176"/>
      <c r="BK160" s="6"/>
      <c r="BL160" s="58" t="s">
        <v>31</v>
      </c>
      <c r="BM160" s="242">
        <f>IFERROR($BM5*'ENWL - Ave Crit'!$Q$42,0)</f>
        <v>0</v>
      </c>
      <c r="BN160" s="242">
        <f>IFERROR($BM5*'ENWL - Ave Crit'!$Q$42,0)</f>
        <v>0</v>
      </c>
      <c r="BO160" s="242">
        <f>IFERROR($BM5*'ENWL - Ave Crit'!$Q$42,0)</f>
        <v>0</v>
      </c>
      <c r="BP160" s="242">
        <f>IFERROR($BM5*'ENWL - Ave Crit'!$Q$42,0)</f>
        <v>0</v>
      </c>
      <c r="BQ160" s="242">
        <f>IFERROR($BM5*'ENWL - Ave Crit'!$Q$42,0)</f>
        <v>0</v>
      </c>
      <c r="BR160" s="176"/>
      <c r="BS160" s="6"/>
      <c r="BT160" s="58" t="s">
        <v>31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31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34</v>
      </c>
      <c r="C162" s="48"/>
      <c r="D162" s="49">
        <f>L162</f>
        <v>0</v>
      </c>
      <c r="E162" s="50">
        <f>D162+SUM(AE162:AI162)</f>
        <v>0</v>
      </c>
      <c r="F162" s="51" t="s">
        <v>26</v>
      </c>
      <c r="G162" s="52">
        <f>'[9]NAW7 - HVP - ENWL'!G159</f>
        <v>0</v>
      </c>
      <c r="H162" s="52">
        <f>'[9]NAW7 - HVP - ENWL'!H159</f>
        <v>0</v>
      </c>
      <c r="I162" s="52">
        <f>'[9]NAW7 - HVP - ENWL'!I159</f>
        <v>0</v>
      </c>
      <c r="J162" s="52">
        <f>'[9]NAW7 - HVP - ENWL'!J159</f>
        <v>0</v>
      </c>
      <c r="K162" s="52">
        <f>'[9]NAW7 - HVP - ENWL'!K159</f>
        <v>0</v>
      </c>
      <c r="L162" s="53">
        <f>SUM(G162:K162)</f>
        <v>0</v>
      </c>
      <c r="M162" s="52">
        <f>'[9]NAW7 - HVP - ENWL'!M159</f>
        <v>0</v>
      </c>
      <c r="N162" s="52">
        <f>'[9]NAW7 - HVP - ENWL'!N159</f>
        <v>0</v>
      </c>
      <c r="O162" s="52">
        <f>'[9]NAW7 - HVP - ENWL'!O159</f>
        <v>0</v>
      </c>
      <c r="P162" s="52">
        <f>'[9]NAW7 - HVP - ENWL'!P159</f>
        <v>0</v>
      </c>
      <c r="Q162" s="52">
        <f>'[9]NAW7 - HVP - ENWL'!Q159</f>
        <v>0</v>
      </c>
      <c r="R162" s="53">
        <f>SUM(M162:Q162)</f>
        <v>0</v>
      </c>
      <c r="S162" s="52">
        <f>'[9]NAW7 - HVP - ENWL'!S159</f>
        <v>0</v>
      </c>
      <c r="T162" s="52">
        <f>'[9]NAW7 - HVP - ENWL'!T159</f>
        <v>0</v>
      </c>
      <c r="U162" s="52">
        <f>'[9]NAW7 - HVP - ENWL'!U159</f>
        <v>0</v>
      </c>
      <c r="V162" s="52">
        <f>'[9]NAW7 - HVP - ENWL'!V159</f>
        <v>0</v>
      </c>
      <c r="W162" s="52">
        <f>'[9]NAW7 - HVP - ENWL'!W159</f>
        <v>0</v>
      </c>
      <c r="X162" s="53">
        <f>SUM(S162:W162)</f>
        <v>0</v>
      </c>
      <c r="Y162" s="54">
        <f>'[9]NAW7 - HVP - ENWL'!Y159</f>
        <v>0</v>
      </c>
      <c r="Z162" s="54">
        <f>'[9]NAW7 - HVP - ENWL'!Z159</f>
        <v>0</v>
      </c>
      <c r="AA162" s="54">
        <f>'[9]NAW7 - HVP - ENWL'!AA159</f>
        <v>0</v>
      </c>
      <c r="AB162" s="54">
        <f>'[9]NAW7 - HVP - ENWL'!AB159</f>
        <v>0</v>
      </c>
      <c r="AC162" s="54">
        <f>'[9]NAW7 - HVP - ENWL'!AC159</f>
        <v>0</v>
      </c>
      <c r="AD162" s="53">
        <f>SUM(Y162:AC162)</f>
        <v>0</v>
      </c>
      <c r="AE162" s="54">
        <f>'[9]NAW7 - HVP - ENWL'!AE159</f>
        <v>0</v>
      </c>
      <c r="AF162" s="54">
        <f>'[9]NAW7 - HVP - ENWL'!AF159</f>
        <v>0</v>
      </c>
      <c r="AG162" s="54">
        <f>'[9]NAW7 - HVP - ENWL'!AG159</f>
        <v>0</v>
      </c>
      <c r="AH162" s="54">
        <f>'[9]NAW7 - HVP - ENWL'!AH159</f>
        <v>0</v>
      </c>
      <c r="AI162" s="54">
        <f>'[9]NAW7 - HVP - ENWL'!AI159</f>
        <v>0</v>
      </c>
      <c r="AJ162" s="53">
        <f>SUM(AE162:AI162)</f>
        <v>0</v>
      </c>
      <c r="AK162" s="54">
        <f>'[9]NAW7 - HVP - ENWL'!AK159</f>
        <v>0</v>
      </c>
      <c r="AL162" s="54">
        <f>'[9]NAW7 - HVP - ENWL'!AL159</f>
        <v>0</v>
      </c>
      <c r="AM162" s="54">
        <f>'[9]NAW7 - HVP - ENWL'!AM159</f>
        <v>0</v>
      </c>
      <c r="AN162" s="54">
        <f>'[9]NAW7 - HVP - ENWL'!AN159</f>
        <v>0</v>
      </c>
      <c r="AO162" s="54">
        <f>'[9]NAW7 - HVP - ENWL'!AO159</f>
        <v>0</v>
      </c>
      <c r="AP162" s="53">
        <f>SUM(AK162:AO162)</f>
        <v>0</v>
      </c>
      <c r="BB162" s="6"/>
      <c r="BC162" s="6"/>
      <c r="BD162" s="51" t="s">
        <v>26</v>
      </c>
      <c r="BE162" s="172">
        <f>'ENWL - HI Probs. of Failure '!O$43</f>
        <v>0</v>
      </c>
      <c r="BF162" s="172">
        <f>'ENWL - HI Probs. of Failure '!P$43</f>
        <v>0</v>
      </c>
      <c r="BG162" s="172">
        <f>'ENWL - HI Probs. of Failure '!Q$43</f>
        <v>0</v>
      </c>
      <c r="BH162" s="172">
        <f>'ENWL - HI Probs. of Failure '!R$43</f>
        <v>0</v>
      </c>
      <c r="BI162" s="172">
        <f>'ENWL - HI Probs. of Failure '!S$43</f>
        <v>0</v>
      </c>
      <c r="BJ162" s="175"/>
      <c r="BK162" s="6"/>
      <c r="BL162" s="51" t="s">
        <v>26</v>
      </c>
      <c r="BM162" s="242">
        <f>IFERROR($BM2*'ENWL - Ave Crit'!$Q$43,0)</f>
        <v>0</v>
      </c>
      <c r="BN162" s="242">
        <f>IFERROR($BM2*'ENWL - Ave Crit'!$Q$43,0)</f>
        <v>0</v>
      </c>
      <c r="BO162" s="242">
        <f>IFERROR($BM2*'ENWL - Ave Crit'!$Q$43,0)</f>
        <v>0</v>
      </c>
      <c r="BP162" s="242">
        <f>IFERROR($BM2*'ENWL - Ave Crit'!$Q$43,0)</f>
        <v>0</v>
      </c>
      <c r="BQ162" s="242">
        <f>IFERROR($BM2*'ENWL - Ave Crit'!$Q$43,0)</f>
        <v>0</v>
      </c>
      <c r="BR162" s="175"/>
      <c r="BS162" s="6"/>
      <c r="BT162" s="51" t="s">
        <v>26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26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28</v>
      </c>
      <c r="G163" s="52">
        <f>'[9]NAW7 - HVP - ENWL'!G160</f>
        <v>0</v>
      </c>
      <c r="H163" s="52">
        <f>'[9]NAW7 - HVP - ENWL'!H160</f>
        <v>0</v>
      </c>
      <c r="I163" s="52">
        <f>'[9]NAW7 - HVP - ENWL'!I160</f>
        <v>0</v>
      </c>
      <c r="J163" s="52">
        <f>'[9]NAW7 - HVP - ENWL'!J160</f>
        <v>0</v>
      </c>
      <c r="K163" s="52">
        <f>'[9]NAW7 - HVP - ENWL'!K160</f>
        <v>0</v>
      </c>
      <c r="L163" s="59">
        <f t="shared" ref="L163:L165" si="955">SUM(G163:K163)</f>
        <v>0</v>
      </c>
      <c r="M163" s="52">
        <f>'[9]NAW7 - HVP - ENWL'!M160</f>
        <v>0</v>
      </c>
      <c r="N163" s="52">
        <f>'[9]NAW7 - HVP - ENWL'!N160</f>
        <v>0</v>
      </c>
      <c r="O163" s="52">
        <f>'[9]NAW7 - HVP - ENWL'!O160</f>
        <v>0</v>
      </c>
      <c r="P163" s="52">
        <f>'[9]NAW7 - HVP - ENWL'!P160</f>
        <v>0</v>
      </c>
      <c r="Q163" s="52">
        <f>'[9]NAW7 - HVP - ENWL'!Q160</f>
        <v>0</v>
      </c>
      <c r="R163" s="59">
        <f t="shared" ref="R163:R165" si="956">SUM(M163:Q163)</f>
        <v>0</v>
      </c>
      <c r="S163" s="52">
        <f>'[9]NAW7 - HVP - ENWL'!S160</f>
        <v>0</v>
      </c>
      <c r="T163" s="52">
        <f>'[9]NAW7 - HVP - ENWL'!T160</f>
        <v>0</v>
      </c>
      <c r="U163" s="52">
        <f>'[9]NAW7 - HVP - ENWL'!U160</f>
        <v>0</v>
      </c>
      <c r="V163" s="52">
        <f>'[9]NAW7 - HVP - ENWL'!V160</f>
        <v>0</v>
      </c>
      <c r="W163" s="52">
        <f>'[9]NAW7 - HVP - ENWL'!W160</f>
        <v>0</v>
      </c>
      <c r="X163" s="59">
        <f t="shared" ref="X163:X165" si="957">SUM(S163:W163)</f>
        <v>0</v>
      </c>
      <c r="Y163" s="52">
        <f>'[9]NAW7 - HVP - ENWL'!Y160</f>
        <v>0</v>
      </c>
      <c r="Z163" s="52">
        <f>'[9]NAW7 - HVP - ENWL'!Z160</f>
        <v>0</v>
      </c>
      <c r="AA163" s="52">
        <f>'[9]NAW7 - HVP - ENWL'!AA160</f>
        <v>0</v>
      </c>
      <c r="AB163" s="52">
        <f>'[9]NAW7 - HVP - ENWL'!AB160</f>
        <v>0</v>
      </c>
      <c r="AC163" s="52">
        <f>'[9]NAW7 - HVP - ENWL'!AC160</f>
        <v>0</v>
      </c>
      <c r="AD163" s="59">
        <f t="shared" ref="AD163:AD165" si="958">SUM(Y163:AC163)</f>
        <v>0</v>
      </c>
      <c r="AE163" s="52">
        <f>'[9]NAW7 - HVP - ENWL'!AE160</f>
        <v>0</v>
      </c>
      <c r="AF163" s="52">
        <f>'[9]NAW7 - HVP - ENWL'!AF160</f>
        <v>0</v>
      </c>
      <c r="AG163" s="52">
        <f>'[9]NAW7 - HVP - ENWL'!AG160</f>
        <v>0</v>
      </c>
      <c r="AH163" s="52">
        <f>'[9]NAW7 - HVP - ENWL'!AH160</f>
        <v>0</v>
      </c>
      <c r="AI163" s="52">
        <f>'[9]NAW7 - HVP - ENWL'!AI160</f>
        <v>0</v>
      </c>
      <c r="AJ163" s="59">
        <f t="shared" ref="AJ163:AJ165" si="959">SUM(AE163:AI163)</f>
        <v>0</v>
      </c>
      <c r="AK163" s="52">
        <f>'[9]NAW7 - HVP - ENWL'!AK160</f>
        <v>0</v>
      </c>
      <c r="AL163" s="52">
        <f>'[9]NAW7 - HVP - ENWL'!AL160</f>
        <v>0</v>
      </c>
      <c r="AM163" s="52">
        <f>'[9]NAW7 - HVP - ENWL'!AM160</f>
        <v>0</v>
      </c>
      <c r="AN163" s="52">
        <f>'[9]NAW7 - HVP - ENWL'!AN160</f>
        <v>0</v>
      </c>
      <c r="AO163" s="52">
        <f>'[9]NAW7 - HVP - ENWL'!AO160</f>
        <v>0</v>
      </c>
      <c r="AP163" s="59">
        <f t="shared" ref="AP163:AP165" si="960">SUM(AK163:AO163)</f>
        <v>0</v>
      </c>
      <c r="BB163" s="6"/>
      <c r="BC163" s="6"/>
      <c r="BD163" s="58" t="s">
        <v>28</v>
      </c>
      <c r="BE163" s="172">
        <f>'ENWL - HI Probs. of Failure '!O$43</f>
        <v>0</v>
      </c>
      <c r="BF163" s="172">
        <f>'ENWL - HI Probs. of Failure '!P$43</f>
        <v>0</v>
      </c>
      <c r="BG163" s="172">
        <f>'ENWL - HI Probs. of Failure '!Q$43</f>
        <v>0</v>
      </c>
      <c r="BH163" s="172">
        <f>'ENWL - HI Probs. of Failure '!R$43</f>
        <v>0</v>
      </c>
      <c r="BI163" s="172">
        <f>'ENWL - HI Probs. of Failure '!S$43</f>
        <v>0</v>
      </c>
      <c r="BJ163" s="176"/>
      <c r="BK163" s="6"/>
      <c r="BL163" s="58" t="s">
        <v>28</v>
      </c>
      <c r="BM163" s="242">
        <f>IFERROR($BM3*'ENWL - Ave Crit'!$Q$43,0)</f>
        <v>0</v>
      </c>
      <c r="BN163" s="242">
        <f>IFERROR($BM3*'ENWL - Ave Crit'!$Q$43,0)</f>
        <v>0</v>
      </c>
      <c r="BO163" s="242">
        <f>IFERROR($BM3*'ENWL - Ave Crit'!$Q$43,0)</f>
        <v>0</v>
      </c>
      <c r="BP163" s="242">
        <f>IFERROR($BM3*'ENWL - Ave Crit'!$Q$43,0)</f>
        <v>0</v>
      </c>
      <c r="BQ163" s="242">
        <f>IFERROR($BM3*'ENWL - Ave Crit'!$Q$43,0)</f>
        <v>0</v>
      </c>
      <c r="BR163" s="176"/>
      <c r="BS163" s="6"/>
      <c r="BT163" s="58" t="s">
        <v>28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28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30</v>
      </c>
      <c r="G164" s="52">
        <f>'[9]NAW7 - HVP - ENWL'!G161</f>
        <v>0</v>
      </c>
      <c r="H164" s="52">
        <f>'[9]NAW7 - HVP - ENWL'!H161</f>
        <v>0</v>
      </c>
      <c r="I164" s="52">
        <f>'[9]NAW7 - HVP - ENWL'!I161</f>
        <v>0</v>
      </c>
      <c r="J164" s="52">
        <f>'[9]NAW7 - HVP - ENWL'!J161</f>
        <v>0</v>
      </c>
      <c r="K164" s="52">
        <f>'[9]NAW7 - HVP - ENWL'!K161</f>
        <v>0</v>
      </c>
      <c r="L164" s="59">
        <f t="shared" si="955"/>
        <v>0</v>
      </c>
      <c r="M164" s="52">
        <f>'[9]NAW7 - HVP - ENWL'!M161</f>
        <v>0</v>
      </c>
      <c r="N164" s="52">
        <f>'[9]NAW7 - HVP - ENWL'!N161</f>
        <v>0</v>
      </c>
      <c r="O164" s="52">
        <f>'[9]NAW7 - HVP - ENWL'!O161</f>
        <v>0</v>
      </c>
      <c r="P164" s="52">
        <f>'[9]NAW7 - HVP - ENWL'!P161</f>
        <v>0</v>
      </c>
      <c r="Q164" s="52">
        <f>'[9]NAW7 - HVP - ENWL'!Q161</f>
        <v>0</v>
      </c>
      <c r="R164" s="59">
        <f t="shared" si="956"/>
        <v>0</v>
      </c>
      <c r="S164" s="52">
        <f>'[9]NAW7 - HVP - ENWL'!S161</f>
        <v>0</v>
      </c>
      <c r="T164" s="52">
        <f>'[9]NAW7 - HVP - ENWL'!T161</f>
        <v>0</v>
      </c>
      <c r="U164" s="52">
        <f>'[9]NAW7 - HVP - ENWL'!U161</f>
        <v>0</v>
      </c>
      <c r="V164" s="52">
        <f>'[9]NAW7 - HVP - ENWL'!V161</f>
        <v>0</v>
      </c>
      <c r="W164" s="52">
        <f>'[9]NAW7 - HVP - ENWL'!W161</f>
        <v>0</v>
      </c>
      <c r="X164" s="59">
        <f t="shared" si="957"/>
        <v>0</v>
      </c>
      <c r="Y164" s="52">
        <f>'[9]NAW7 - HVP - ENWL'!Y161</f>
        <v>0</v>
      </c>
      <c r="Z164" s="52">
        <f>'[9]NAW7 - HVP - ENWL'!Z161</f>
        <v>0</v>
      </c>
      <c r="AA164" s="52">
        <f>'[9]NAW7 - HVP - ENWL'!AA161</f>
        <v>0</v>
      </c>
      <c r="AB164" s="52">
        <f>'[9]NAW7 - HVP - ENWL'!AB161</f>
        <v>0</v>
      </c>
      <c r="AC164" s="52">
        <f>'[9]NAW7 - HVP - ENWL'!AC161</f>
        <v>0</v>
      </c>
      <c r="AD164" s="59">
        <f t="shared" si="958"/>
        <v>0</v>
      </c>
      <c r="AE164" s="52">
        <f>'[9]NAW7 - HVP - ENWL'!AE161</f>
        <v>0</v>
      </c>
      <c r="AF164" s="52">
        <f>'[9]NAW7 - HVP - ENWL'!AF161</f>
        <v>0</v>
      </c>
      <c r="AG164" s="52">
        <f>'[9]NAW7 - HVP - ENWL'!AG161</f>
        <v>0</v>
      </c>
      <c r="AH164" s="52">
        <f>'[9]NAW7 - HVP - ENWL'!AH161</f>
        <v>0</v>
      </c>
      <c r="AI164" s="52">
        <f>'[9]NAW7 - HVP - ENWL'!AI161</f>
        <v>0</v>
      </c>
      <c r="AJ164" s="59">
        <f t="shared" si="959"/>
        <v>0</v>
      </c>
      <c r="AK164" s="52">
        <f>'[9]NAW7 - HVP - ENWL'!AK161</f>
        <v>0</v>
      </c>
      <c r="AL164" s="52">
        <f>'[9]NAW7 - HVP - ENWL'!AL161</f>
        <v>0</v>
      </c>
      <c r="AM164" s="52">
        <f>'[9]NAW7 - HVP - ENWL'!AM161</f>
        <v>0</v>
      </c>
      <c r="AN164" s="52">
        <f>'[9]NAW7 - HVP - ENWL'!AN161</f>
        <v>0</v>
      </c>
      <c r="AO164" s="52">
        <f>'[9]NAW7 - HVP - ENWL'!AO161</f>
        <v>0</v>
      </c>
      <c r="AP164" s="59">
        <f t="shared" si="960"/>
        <v>0</v>
      </c>
      <c r="BB164" s="6"/>
      <c r="BC164" s="6"/>
      <c r="BD164" s="58" t="s">
        <v>30</v>
      </c>
      <c r="BE164" s="172">
        <f>'ENWL - HI Probs. of Failure '!O$43</f>
        <v>0</v>
      </c>
      <c r="BF164" s="172">
        <f>'ENWL - HI Probs. of Failure '!P$43</f>
        <v>0</v>
      </c>
      <c r="BG164" s="172">
        <f>'ENWL - HI Probs. of Failure '!Q$43</f>
        <v>0</v>
      </c>
      <c r="BH164" s="172">
        <f>'ENWL - HI Probs. of Failure '!R$43</f>
        <v>0</v>
      </c>
      <c r="BI164" s="172">
        <f>'ENWL - HI Probs. of Failure '!S$43</f>
        <v>0</v>
      </c>
      <c r="BJ164" s="176"/>
      <c r="BK164" s="6"/>
      <c r="BL164" s="58" t="s">
        <v>30</v>
      </c>
      <c r="BM164" s="242">
        <f>IFERROR($BM4*'ENWL - Ave Crit'!$Q$43,0)</f>
        <v>0</v>
      </c>
      <c r="BN164" s="242">
        <f>IFERROR($BM4*'ENWL - Ave Crit'!$Q$43,0)</f>
        <v>0</v>
      </c>
      <c r="BO164" s="242">
        <f>IFERROR($BM4*'ENWL - Ave Crit'!$Q$43,0)</f>
        <v>0</v>
      </c>
      <c r="BP164" s="242">
        <f>IFERROR($BM4*'ENWL - Ave Crit'!$Q$43,0)</f>
        <v>0</v>
      </c>
      <c r="BQ164" s="242">
        <f>IFERROR($BM4*'ENWL - Ave Crit'!$Q$43,0)</f>
        <v>0</v>
      </c>
      <c r="BR164" s="176"/>
      <c r="BS164" s="6"/>
      <c r="BT164" s="58" t="s">
        <v>30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30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31</v>
      </c>
      <c r="G165" s="52">
        <f>'[9]NAW7 - HVP - ENWL'!G162</f>
        <v>0</v>
      </c>
      <c r="H165" s="52">
        <f>'[9]NAW7 - HVP - ENWL'!H162</f>
        <v>0</v>
      </c>
      <c r="I165" s="52">
        <f>'[9]NAW7 - HVP - ENWL'!I162</f>
        <v>0</v>
      </c>
      <c r="J165" s="52">
        <f>'[9]NAW7 - HVP - ENWL'!J162</f>
        <v>0</v>
      </c>
      <c r="K165" s="52">
        <f>'[9]NAW7 - HVP - ENWL'!K162</f>
        <v>0</v>
      </c>
      <c r="L165" s="59">
        <f t="shared" si="955"/>
        <v>0</v>
      </c>
      <c r="M165" s="52">
        <f>'[9]NAW7 - HVP - ENWL'!M162</f>
        <v>0</v>
      </c>
      <c r="N165" s="52">
        <f>'[9]NAW7 - HVP - ENWL'!N162</f>
        <v>0</v>
      </c>
      <c r="O165" s="52">
        <f>'[9]NAW7 - HVP - ENWL'!O162</f>
        <v>0</v>
      </c>
      <c r="P165" s="52">
        <f>'[9]NAW7 - HVP - ENWL'!P162</f>
        <v>0</v>
      </c>
      <c r="Q165" s="52">
        <f>'[9]NAW7 - HVP - ENWL'!Q162</f>
        <v>0</v>
      </c>
      <c r="R165" s="59">
        <f t="shared" si="956"/>
        <v>0</v>
      </c>
      <c r="S165" s="52">
        <f>'[9]NAW7 - HVP - ENWL'!S162</f>
        <v>0</v>
      </c>
      <c r="T165" s="52">
        <f>'[9]NAW7 - HVP - ENWL'!T162</f>
        <v>0</v>
      </c>
      <c r="U165" s="52">
        <f>'[9]NAW7 - HVP - ENWL'!U162</f>
        <v>0</v>
      </c>
      <c r="V165" s="52">
        <f>'[9]NAW7 - HVP - ENWL'!V162</f>
        <v>0</v>
      </c>
      <c r="W165" s="52">
        <f>'[9]NAW7 - HVP - ENWL'!W162</f>
        <v>0</v>
      </c>
      <c r="X165" s="59">
        <f t="shared" si="957"/>
        <v>0</v>
      </c>
      <c r="Y165" s="52">
        <f>'[9]NAW7 - HVP - ENWL'!Y162</f>
        <v>0</v>
      </c>
      <c r="Z165" s="52">
        <f>'[9]NAW7 - HVP - ENWL'!Z162</f>
        <v>0</v>
      </c>
      <c r="AA165" s="52">
        <f>'[9]NAW7 - HVP - ENWL'!AA162</f>
        <v>0</v>
      </c>
      <c r="AB165" s="52">
        <f>'[9]NAW7 - HVP - ENWL'!AB162</f>
        <v>0</v>
      </c>
      <c r="AC165" s="52">
        <f>'[9]NAW7 - HVP - ENWL'!AC162</f>
        <v>0</v>
      </c>
      <c r="AD165" s="59">
        <f t="shared" si="958"/>
        <v>0</v>
      </c>
      <c r="AE165" s="52">
        <f>'[9]NAW7 - HVP - ENWL'!AE162</f>
        <v>0</v>
      </c>
      <c r="AF165" s="52">
        <f>'[9]NAW7 - HVP - ENWL'!AF162</f>
        <v>0</v>
      </c>
      <c r="AG165" s="52">
        <f>'[9]NAW7 - HVP - ENWL'!AG162</f>
        <v>0</v>
      </c>
      <c r="AH165" s="52">
        <f>'[9]NAW7 - HVP - ENWL'!AH162</f>
        <v>0</v>
      </c>
      <c r="AI165" s="52">
        <f>'[9]NAW7 - HVP - ENWL'!AI162</f>
        <v>0</v>
      </c>
      <c r="AJ165" s="59">
        <f t="shared" si="959"/>
        <v>0</v>
      </c>
      <c r="AK165" s="52">
        <f>'[9]NAW7 - HVP - ENWL'!AK162</f>
        <v>0</v>
      </c>
      <c r="AL165" s="52">
        <f>'[9]NAW7 - HVP - ENWL'!AL162</f>
        <v>0</v>
      </c>
      <c r="AM165" s="52">
        <f>'[9]NAW7 - HVP - ENWL'!AM162</f>
        <v>0</v>
      </c>
      <c r="AN165" s="52">
        <f>'[9]NAW7 - HVP - ENWL'!AN162</f>
        <v>0</v>
      </c>
      <c r="AO165" s="52">
        <f>'[9]NAW7 - HVP - ENWL'!AO162</f>
        <v>0</v>
      </c>
      <c r="AP165" s="59">
        <f t="shared" si="960"/>
        <v>0</v>
      </c>
      <c r="BB165" s="6"/>
      <c r="BC165" s="6"/>
      <c r="BD165" s="58" t="s">
        <v>31</v>
      </c>
      <c r="BE165" s="172">
        <f>'ENWL - HI Probs. of Failure '!O$43</f>
        <v>0</v>
      </c>
      <c r="BF165" s="172">
        <f>'ENWL - HI Probs. of Failure '!P$43</f>
        <v>0</v>
      </c>
      <c r="BG165" s="172">
        <f>'ENWL - HI Probs. of Failure '!Q$43</f>
        <v>0</v>
      </c>
      <c r="BH165" s="172">
        <f>'ENWL - HI Probs. of Failure '!R$43</f>
        <v>0</v>
      </c>
      <c r="BI165" s="172">
        <f>'ENWL - HI Probs. of Failure '!S$43</f>
        <v>0</v>
      </c>
      <c r="BJ165" s="176"/>
      <c r="BK165" s="6"/>
      <c r="BL165" s="58" t="s">
        <v>31</v>
      </c>
      <c r="BM165" s="242">
        <f>IFERROR($BM5*'ENWL - Ave Crit'!$Q$43,0)</f>
        <v>0</v>
      </c>
      <c r="BN165" s="242">
        <f>IFERROR($BM5*'ENWL - Ave Crit'!$Q$43,0)</f>
        <v>0</v>
      </c>
      <c r="BO165" s="242">
        <f>IFERROR($BM5*'ENWL - Ave Crit'!$Q$43,0)</f>
        <v>0</v>
      </c>
      <c r="BP165" s="242">
        <f>IFERROR($BM5*'ENWL - Ave Crit'!$Q$43,0)</f>
        <v>0</v>
      </c>
      <c r="BQ165" s="242">
        <f>IFERROR($BM5*'ENWL - Ave Crit'!$Q$43,0)</f>
        <v>0</v>
      </c>
      <c r="BR165" s="176"/>
      <c r="BS165" s="6"/>
      <c r="BT165" s="58" t="s">
        <v>31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31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34</v>
      </c>
      <c r="C167" s="48"/>
      <c r="D167" s="49">
        <f>L167</f>
        <v>0</v>
      </c>
      <c r="E167" s="50">
        <f>D167+SUM(AE167:AI167)</f>
        <v>0</v>
      </c>
      <c r="F167" s="51" t="s">
        <v>26</v>
      </c>
      <c r="G167" s="52">
        <f>'[9]NAW7 - HVP - ENWL'!G164</f>
        <v>0</v>
      </c>
      <c r="H167" s="52">
        <f>'[9]NAW7 - HVP - ENWL'!H164</f>
        <v>0</v>
      </c>
      <c r="I167" s="52">
        <f>'[9]NAW7 - HVP - ENWL'!I164</f>
        <v>0</v>
      </c>
      <c r="J167" s="52">
        <f>'[9]NAW7 - HVP - ENWL'!J164</f>
        <v>0</v>
      </c>
      <c r="K167" s="52">
        <f>'[9]NAW7 - HVP - ENWL'!K164</f>
        <v>0</v>
      </c>
      <c r="L167" s="53">
        <f>SUM(G167:K167)</f>
        <v>0</v>
      </c>
      <c r="M167" s="69">
        <f>'[9]NAW7 - HVP - ENWL'!M164</f>
        <v>0</v>
      </c>
      <c r="N167" s="69">
        <f>'[9]NAW7 - HVP - ENWL'!N164</f>
        <v>0</v>
      </c>
      <c r="O167" s="69">
        <f>'[9]NAW7 - HVP - ENWL'!O164</f>
        <v>0</v>
      </c>
      <c r="P167" s="69">
        <f>'[9]NAW7 - HVP - ENWL'!P164</f>
        <v>0</v>
      </c>
      <c r="Q167" s="69">
        <f>'[9]NAW7 - HVP - ENWL'!Q164</f>
        <v>0</v>
      </c>
      <c r="R167" s="53">
        <f>SUM(M167:Q167)</f>
        <v>0</v>
      </c>
      <c r="S167" s="52">
        <f>'[9]NAW7 - HVP - ENWL'!S164</f>
        <v>0</v>
      </c>
      <c r="T167" s="52">
        <f>'[9]NAW7 - HVP - ENWL'!T164</f>
        <v>0</v>
      </c>
      <c r="U167" s="52">
        <f>'[9]NAW7 - HVP - ENWL'!U164</f>
        <v>0</v>
      </c>
      <c r="V167" s="52">
        <f>'[9]NAW7 - HVP - ENWL'!V164</f>
        <v>0</v>
      </c>
      <c r="W167" s="52">
        <f>'[9]NAW7 - HVP - ENWL'!W164</f>
        <v>0</v>
      </c>
      <c r="X167" s="53">
        <f>SUM(S167:W167)</f>
        <v>0</v>
      </c>
      <c r="Y167" s="69">
        <f>'[9]NAW7 - HVP - ENWL'!Y164</f>
        <v>0</v>
      </c>
      <c r="Z167" s="69">
        <f>'[9]NAW7 - HVP - ENWL'!Z164</f>
        <v>0</v>
      </c>
      <c r="AA167" s="69">
        <f>'[9]NAW7 - HVP - ENWL'!AA164</f>
        <v>0</v>
      </c>
      <c r="AB167" s="69">
        <f>'[9]NAW7 - HVP - ENWL'!AB164</f>
        <v>0</v>
      </c>
      <c r="AC167" s="69">
        <f>'[9]NAW7 - HVP - ENWL'!AC164</f>
        <v>0</v>
      </c>
      <c r="AD167" s="53">
        <f>SUM(Y167:AC167)</f>
        <v>0</v>
      </c>
      <c r="AE167" s="54">
        <f>'[9]NAW7 - HVP - ENWL'!AE164</f>
        <v>0</v>
      </c>
      <c r="AF167" s="54">
        <f>'[9]NAW7 - HVP - ENWL'!AF164</f>
        <v>0</v>
      </c>
      <c r="AG167" s="54">
        <f>'[9]NAW7 - HVP - ENWL'!AG164</f>
        <v>0</v>
      </c>
      <c r="AH167" s="54">
        <f>'[9]NAW7 - HVP - ENWL'!AH164</f>
        <v>0</v>
      </c>
      <c r="AI167" s="54">
        <f>'[9]NAW7 - HVP - ENWL'!AI164</f>
        <v>0</v>
      </c>
      <c r="AJ167" s="53">
        <f>SUM(AE167:AI167)</f>
        <v>0</v>
      </c>
      <c r="AK167" s="69">
        <f>'[9]NAW7 - HVP - ENWL'!AK164</f>
        <v>0</v>
      </c>
      <c r="AL167" s="69">
        <f>'[9]NAW7 - HVP - ENWL'!AL164</f>
        <v>0</v>
      </c>
      <c r="AM167" s="69">
        <f>'[9]NAW7 - HVP - ENWL'!AM164</f>
        <v>0</v>
      </c>
      <c r="AN167" s="69">
        <f>'[9]NAW7 - HVP - ENWL'!AN164</f>
        <v>0</v>
      </c>
      <c r="AO167" s="69">
        <f>'[9]NAW7 - HVP - ENWL'!AO164</f>
        <v>0</v>
      </c>
      <c r="AP167" s="53">
        <f>SUM(AK167:AO167)</f>
        <v>0</v>
      </c>
      <c r="BB167" s="6"/>
      <c r="BC167" s="6"/>
      <c r="BD167" s="51" t="s">
        <v>26</v>
      </c>
      <c r="BE167" s="172">
        <f>'ENWL - HI Probs. of Failure '!O$44</f>
        <v>0</v>
      </c>
      <c r="BF167" s="172">
        <f>'ENWL - HI Probs. of Failure '!P$44</f>
        <v>0</v>
      </c>
      <c r="BG167" s="172">
        <f>'ENWL - HI Probs. of Failure '!Q$44</f>
        <v>0</v>
      </c>
      <c r="BH167" s="172">
        <f>'ENWL - HI Probs. of Failure '!R$44</f>
        <v>0</v>
      </c>
      <c r="BI167" s="172">
        <f>'ENWL - HI Probs. of Failure '!S$44</f>
        <v>0</v>
      </c>
      <c r="BJ167" s="175"/>
      <c r="BK167" s="6"/>
      <c r="BL167" s="51" t="s">
        <v>26</v>
      </c>
      <c r="BM167" s="242">
        <f>IFERROR($BM2*'ENWL - Ave Crit'!$Q$44,0)</f>
        <v>0</v>
      </c>
      <c r="BN167" s="242">
        <f>IFERROR($BM2*'ENWL - Ave Crit'!$Q$44,0)</f>
        <v>0</v>
      </c>
      <c r="BO167" s="242">
        <f>IFERROR($BM2*'ENWL - Ave Crit'!$Q$44,0)</f>
        <v>0</v>
      </c>
      <c r="BP167" s="242">
        <f>IFERROR($BM2*'ENWL - Ave Crit'!$Q$44,0)</f>
        <v>0</v>
      </c>
      <c r="BQ167" s="242">
        <f>IFERROR($BM2*'ENWL - Ave Crit'!$Q$44,0)</f>
        <v>0</v>
      </c>
      <c r="BR167" s="175"/>
      <c r="BS167" s="6"/>
      <c r="BT167" s="51" t="s">
        <v>26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26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28</v>
      </c>
      <c r="G168" s="52">
        <f>'[9]NAW7 - HVP - ENWL'!G165</f>
        <v>0</v>
      </c>
      <c r="H168" s="52">
        <f>'[9]NAW7 - HVP - ENWL'!H165</f>
        <v>0</v>
      </c>
      <c r="I168" s="52">
        <f>'[9]NAW7 - HVP - ENWL'!I165</f>
        <v>0</v>
      </c>
      <c r="J168" s="52">
        <f>'[9]NAW7 - HVP - ENWL'!J165</f>
        <v>0</v>
      </c>
      <c r="K168" s="52">
        <f>'[9]NAW7 - HVP - ENWL'!K165</f>
        <v>0</v>
      </c>
      <c r="L168" s="59">
        <f t="shared" ref="L168:L170" si="986">SUM(G168:K168)</f>
        <v>0</v>
      </c>
      <c r="M168" s="52">
        <f>'[9]NAW7 - HVP - ENWL'!M165</f>
        <v>0</v>
      </c>
      <c r="N168" s="52">
        <f>'[9]NAW7 - HVP - ENWL'!N165</f>
        <v>0</v>
      </c>
      <c r="O168" s="52">
        <f>'[9]NAW7 - HVP - ENWL'!O165</f>
        <v>0</v>
      </c>
      <c r="P168" s="52">
        <f>'[9]NAW7 - HVP - ENWL'!P165</f>
        <v>0</v>
      </c>
      <c r="Q168" s="52">
        <f>'[9]NAW7 - HVP - ENWL'!Q165</f>
        <v>0</v>
      </c>
      <c r="R168" s="59">
        <f t="shared" ref="R168:R170" si="987">SUM(M168:Q168)</f>
        <v>0</v>
      </c>
      <c r="S168" s="52">
        <f>'[9]NAW7 - HVP - ENWL'!S165</f>
        <v>0</v>
      </c>
      <c r="T168" s="52">
        <f>'[9]NAW7 - HVP - ENWL'!T165</f>
        <v>0</v>
      </c>
      <c r="U168" s="52">
        <f>'[9]NAW7 - HVP - ENWL'!U165</f>
        <v>0</v>
      </c>
      <c r="V168" s="52">
        <f>'[9]NAW7 - HVP - ENWL'!V165</f>
        <v>0</v>
      </c>
      <c r="W168" s="52">
        <f>'[9]NAW7 - HVP - ENWL'!W165</f>
        <v>0</v>
      </c>
      <c r="X168" s="59">
        <f t="shared" ref="X168:X170" si="988">SUM(S168:W168)</f>
        <v>0</v>
      </c>
      <c r="Y168" s="52">
        <f>'[9]NAW7 - HVP - ENWL'!Y165</f>
        <v>0</v>
      </c>
      <c r="Z168" s="52">
        <f>'[9]NAW7 - HVP - ENWL'!Z165</f>
        <v>0</v>
      </c>
      <c r="AA168" s="52">
        <f>'[9]NAW7 - HVP - ENWL'!AA165</f>
        <v>0</v>
      </c>
      <c r="AB168" s="52">
        <f>'[9]NAW7 - HVP - ENWL'!AB165</f>
        <v>0</v>
      </c>
      <c r="AC168" s="52">
        <f>'[9]NAW7 - HVP - ENWL'!AC165</f>
        <v>0</v>
      </c>
      <c r="AD168" s="59">
        <f t="shared" ref="AD168:AD170" si="989">SUM(Y168:AC168)</f>
        <v>0</v>
      </c>
      <c r="AE168" s="52">
        <f>'[9]NAW7 - HVP - ENWL'!AE165</f>
        <v>0</v>
      </c>
      <c r="AF168" s="52">
        <f>'[9]NAW7 - HVP - ENWL'!AF165</f>
        <v>0</v>
      </c>
      <c r="AG168" s="52">
        <f>'[9]NAW7 - HVP - ENWL'!AG165</f>
        <v>0</v>
      </c>
      <c r="AH168" s="52">
        <f>'[9]NAW7 - HVP - ENWL'!AH165</f>
        <v>0</v>
      </c>
      <c r="AI168" s="52">
        <f>'[9]NAW7 - HVP - ENWL'!AI165</f>
        <v>0</v>
      </c>
      <c r="AJ168" s="59">
        <f t="shared" ref="AJ168:AJ170" si="990">SUM(AE168:AI168)</f>
        <v>0</v>
      </c>
      <c r="AK168" s="52">
        <f>'[9]NAW7 - HVP - ENWL'!AK165</f>
        <v>0</v>
      </c>
      <c r="AL168" s="52">
        <f>'[9]NAW7 - HVP - ENWL'!AL165</f>
        <v>0</v>
      </c>
      <c r="AM168" s="52">
        <f>'[9]NAW7 - HVP - ENWL'!AM165</f>
        <v>0</v>
      </c>
      <c r="AN168" s="52">
        <f>'[9]NAW7 - HVP - ENWL'!AN165</f>
        <v>0</v>
      </c>
      <c r="AO168" s="52">
        <f>'[9]NAW7 - HVP - ENWL'!AO165</f>
        <v>0</v>
      </c>
      <c r="AP168" s="59">
        <f t="shared" ref="AP168:AP170" si="991">SUM(AK168:AO168)</f>
        <v>0</v>
      </c>
      <c r="BB168" s="6"/>
      <c r="BC168" s="6"/>
      <c r="BD168" s="58" t="s">
        <v>28</v>
      </c>
      <c r="BE168" s="172">
        <f>'ENWL - HI Probs. of Failure '!O$44</f>
        <v>0</v>
      </c>
      <c r="BF168" s="172">
        <f>'ENWL - HI Probs. of Failure '!P$44</f>
        <v>0</v>
      </c>
      <c r="BG168" s="172">
        <f>'ENWL - HI Probs. of Failure '!Q$44</f>
        <v>0</v>
      </c>
      <c r="BH168" s="172">
        <f>'ENWL - HI Probs. of Failure '!R$44</f>
        <v>0</v>
      </c>
      <c r="BI168" s="172">
        <f>'ENWL - HI Probs. of Failure '!S$44</f>
        <v>0</v>
      </c>
      <c r="BJ168" s="176"/>
      <c r="BK168" s="6"/>
      <c r="BL168" s="58" t="s">
        <v>28</v>
      </c>
      <c r="BM168" s="242">
        <f>IFERROR($BM3*'ENWL - Ave Crit'!$Q$44,0)</f>
        <v>0</v>
      </c>
      <c r="BN168" s="242">
        <f>IFERROR($BM3*'ENWL - Ave Crit'!$Q$44,0)</f>
        <v>0</v>
      </c>
      <c r="BO168" s="242">
        <f>IFERROR($BM3*'ENWL - Ave Crit'!$Q$44,0)</f>
        <v>0</v>
      </c>
      <c r="BP168" s="242">
        <f>IFERROR($BM3*'ENWL - Ave Crit'!$Q$44,0)</f>
        <v>0</v>
      </c>
      <c r="BQ168" s="242">
        <f>IFERROR($BM3*'ENWL - Ave Crit'!$Q$44,0)</f>
        <v>0</v>
      </c>
      <c r="BR168" s="176"/>
      <c r="BS168" s="6"/>
      <c r="BT168" s="58" t="s">
        <v>28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28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30</v>
      </c>
      <c r="G169" s="52">
        <f>'[9]NAW7 - HVP - ENWL'!G166</f>
        <v>0</v>
      </c>
      <c r="H169" s="52">
        <f>'[9]NAW7 - HVP - ENWL'!H166</f>
        <v>0</v>
      </c>
      <c r="I169" s="52">
        <f>'[9]NAW7 - HVP - ENWL'!I166</f>
        <v>0</v>
      </c>
      <c r="J169" s="52">
        <f>'[9]NAW7 - HVP - ENWL'!J166</f>
        <v>0</v>
      </c>
      <c r="K169" s="52">
        <f>'[9]NAW7 - HVP - ENWL'!K166</f>
        <v>0</v>
      </c>
      <c r="L169" s="59">
        <f t="shared" si="986"/>
        <v>0</v>
      </c>
      <c r="M169" s="52">
        <f>'[9]NAW7 - HVP - ENWL'!M166</f>
        <v>0</v>
      </c>
      <c r="N169" s="52">
        <f>'[9]NAW7 - HVP - ENWL'!N166</f>
        <v>0</v>
      </c>
      <c r="O169" s="52">
        <f>'[9]NAW7 - HVP - ENWL'!O166</f>
        <v>0</v>
      </c>
      <c r="P169" s="52">
        <f>'[9]NAW7 - HVP - ENWL'!P166</f>
        <v>0</v>
      </c>
      <c r="Q169" s="52">
        <f>'[9]NAW7 - HVP - ENWL'!Q166</f>
        <v>0</v>
      </c>
      <c r="R169" s="59">
        <f t="shared" si="987"/>
        <v>0</v>
      </c>
      <c r="S169" s="52">
        <f>'[9]NAW7 - HVP - ENWL'!S166</f>
        <v>0</v>
      </c>
      <c r="T169" s="52">
        <f>'[9]NAW7 - HVP - ENWL'!T166</f>
        <v>0</v>
      </c>
      <c r="U169" s="52">
        <f>'[9]NAW7 - HVP - ENWL'!U166</f>
        <v>0</v>
      </c>
      <c r="V169" s="52">
        <f>'[9]NAW7 - HVP - ENWL'!V166</f>
        <v>0</v>
      </c>
      <c r="W169" s="52">
        <f>'[9]NAW7 - HVP - ENWL'!W166</f>
        <v>0</v>
      </c>
      <c r="X169" s="59">
        <f t="shared" si="988"/>
        <v>0</v>
      </c>
      <c r="Y169" s="52">
        <f>'[9]NAW7 - HVP - ENWL'!Y166</f>
        <v>0</v>
      </c>
      <c r="Z169" s="52">
        <f>'[9]NAW7 - HVP - ENWL'!Z166</f>
        <v>0</v>
      </c>
      <c r="AA169" s="52">
        <f>'[9]NAW7 - HVP - ENWL'!AA166</f>
        <v>0</v>
      </c>
      <c r="AB169" s="52">
        <f>'[9]NAW7 - HVP - ENWL'!AB166</f>
        <v>0</v>
      </c>
      <c r="AC169" s="52">
        <f>'[9]NAW7 - HVP - ENWL'!AC166</f>
        <v>0</v>
      </c>
      <c r="AD169" s="59">
        <f t="shared" si="989"/>
        <v>0</v>
      </c>
      <c r="AE169" s="52">
        <f>'[9]NAW7 - HVP - ENWL'!AE166</f>
        <v>0</v>
      </c>
      <c r="AF169" s="52">
        <f>'[9]NAW7 - HVP - ENWL'!AF166</f>
        <v>0</v>
      </c>
      <c r="AG169" s="52">
        <f>'[9]NAW7 - HVP - ENWL'!AG166</f>
        <v>0</v>
      </c>
      <c r="AH169" s="52">
        <f>'[9]NAW7 - HVP - ENWL'!AH166</f>
        <v>0</v>
      </c>
      <c r="AI169" s="52">
        <f>'[9]NAW7 - HVP - ENWL'!AI166</f>
        <v>0</v>
      </c>
      <c r="AJ169" s="59">
        <f t="shared" si="990"/>
        <v>0</v>
      </c>
      <c r="AK169" s="52">
        <f>'[9]NAW7 - HVP - ENWL'!AK166</f>
        <v>0</v>
      </c>
      <c r="AL169" s="52">
        <f>'[9]NAW7 - HVP - ENWL'!AL166</f>
        <v>0</v>
      </c>
      <c r="AM169" s="52">
        <f>'[9]NAW7 - HVP - ENWL'!AM166</f>
        <v>0</v>
      </c>
      <c r="AN169" s="52">
        <f>'[9]NAW7 - HVP - ENWL'!AN166</f>
        <v>0</v>
      </c>
      <c r="AO169" s="52">
        <f>'[9]NAW7 - HVP - ENWL'!AO166</f>
        <v>0</v>
      </c>
      <c r="AP169" s="59">
        <f t="shared" si="991"/>
        <v>0</v>
      </c>
      <c r="BB169" s="6"/>
      <c r="BC169" s="6"/>
      <c r="BD169" s="58" t="s">
        <v>30</v>
      </c>
      <c r="BE169" s="172">
        <f>'ENWL - HI Probs. of Failure '!O$44</f>
        <v>0</v>
      </c>
      <c r="BF169" s="172">
        <f>'ENWL - HI Probs. of Failure '!P$44</f>
        <v>0</v>
      </c>
      <c r="BG169" s="172">
        <f>'ENWL - HI Probs. of Failure '!Q$44</f>
        <v>0</v>
      </c>
      <c r="BH169" s="172">
        <f>'ENWL - HI Probs. of Failure '!R$44</f>
        <v>0</v>
      </c>
      <c r="BI169" s="172">
        <f>'ENWL - HI Probs. of Failure '!S$44</f>
        <v>0</v>
      </c>
      <c r="BJ169" s="176"/>
      <c r="BK169" s="6"/>
      <c r="BL169" s="58" t="s">
        <v>30</v>
      </c>
      <c r="BM169" s="242">
        <f>IFERROR($BM4*'ENWL - Ave Crit'!$Q$44,0)</f>
        <v>0</v>
      </c>
      <c r="BN169" s="242">
        <f>IFERROR($BM4*'ENWL - Ave Crit'!$Q$44,0)</f>
        <v>0</v>
      </c>
      <c r="BO169" s="242">
        <f>IFERROR($BM4*'ENWL - Ave Crit'!$Q$44,0)</f>
        <v>0</v>
      </c>
      <c r="BP169" s="242">
        <f>IFERROR($BM4*'ENWL - Ave Crit'!$Q$44,0)</f>
        <v>0</v>
      </c>
      <c r="BQ169" s="242">
        <f>IFERROR($BM4*'ENWL - Ave Crit'!$Q$44,0)</f>
        <v>0</v>
      </c>
      <c r="BR169" s="176"/>
      <c r="BS169" s="6"/>
      <c r="BT169" s="58" t="s">
        <v>30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30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31</v>
      </c>
      <c r="G170" s="52">
        <f>'[9]NAW7 - HVP - ENWL'!G167</f>
        <v>0</v>
      </c>
      <c r="H170" s="52">
        <f>'[9]NAW7 - HVP - ENWL'!H167</f>
        <v>0</v>
      </c>
      <c r="I170" s="52">
        <f>'[9]NAW7 - HVP - ENWL'!I167</f>
        <v>0</v>
      </c>
      <c r="J170" s="52">
        <f>'[9]NAW7 - HVP - ENWL'!J167</f>
        <v>0</v>
      </c>
      <c r="K170" s="52">
        <f>'[9]NAW7 - HVP - ENWL'!K167</f>
        <v>0</v>
      </c>
      <c r="L170" s="59">
        <f t="shared" si="986"/>
        <v>0</v>
      </c>
      <c r="M170" s="52">
        <f>'[9]NAW7 - HVP - ENWL'!M167</f>
        <v>0</v>
      </c>
      <c r="N170" s="52">
        <f>'[9]NAW7 - HVP - ENWL'!N167</f>
        <v>0</v>
      </c>
      <c r="O170" s="52">
        <f>'[9]NAW7 - HVP - ENWL'!O167</f>
        <v>0</v>
      </c>
      <c r="P170" s="52">
        <f>'[9]NAW7 - HVP - ENWL'!P167</f>
        <v>0</v>
      </c>
      <c r="Q170" s="52">
        <f>'[9]NAW7 - HVP - ENWL'!Q167</f>
        <v>0</v>
      </c>
      <c r="R170" s="59">
        <f t="shared" si="987"/>
        <v>0</v>
      </c>
      <c r="S170" s="52">
        <f>'[9]NAW7 - HVP - ENWL'!S167</f>
        <v>0</v>
      </c>
      <c r="T170" s="52">
        <f>'[9]NAW7 - HVP - ENWL'!T167</f>
        <v>0</v>
      </c>
      <c r="U170" s="52">
        <f>'[9]NAW7 - HVP - ENWL'!U167</f>
        <v>0</v>
      </c>
      <c r="V170" s="52">
        <f>'[9]NAW7 - HVP - ENWL'!V167</f>
        <v>0</v>
      </c>
      <c r="W170" s="52">
        <f>'[9]NAW7 - HVP - ENWL'!W167</f>
        <v>0</v>
      </c>
      <c r="X170" s="59">
        <f t="shared" si="988"/>
        <v>0</v>
      </c>
      <c r="Y170" s="52">
        <f>'[9]NAW7 - HVP - ENWL'!Y167</f>
        <v>0</v>
      </c>
      <c r="Z170" s="52">
        <f>'[9]NAW7 - HVP - ENWL'!Z167</f>
        <v>0</v>
      </c>
      <c r="AA170" s="52">
        <f>'[9]NAW7 - HVP - ENWL'!AA167</f>
        <v>0</v>
      </c>
      <c r="AB170" s="52">
        <f>'[9]NAW7 - HVP - ENWL'!AB167</f>
        <v>0</v>
      </c>
      <c r="AC170" s="52">
        <f>'[9]NAW7 - HVP - ENWL'!AC167</f>
        <v>0</v>
      </c>
      <c r="AD170" s="59">
        <f t="shared" si="989"/>
        <v>0</v>
      </c>
      <c r="AE170" s="52">
        <f>'[9]NAW7 - HVP - ENWL'!AE167</f>
        <v>0</v>
      </c>
      <c r="AF170" s="52">
        <f>'[9]NAW7 - HVP - ENWL'!AF167</f>
        <v>0</v>
      </c>
      <c r="AG170" s="52">
        <f>'[9]NAW7 - HVP - ENWL'!AG167</f>
        <v>0</v>
      </c>
      <c r="AH170" s="52">
        <f>'[9]NAW7 - HVP - ENWL'!AH167</f>
        <v>0</v>
      </c>
      <c r="AI170" s="52">
        <f>'[9]NAW7 - HVP - ENWL'!AI167</f>
        <v>0</v>
      </c>
      <c r="AJ170" s="59">
        <f t="shared" si="990"/>
        <v>0</v>
      </c>
      <c r="AK170" s="52">
        <f>'[9]NAW7 - HVP - ENWL'!AK167</f>
        <v>0</v>
      </c>
      <c r="AL170" s="52">
        <f>'[9]NAW7 - HVP - ENWL'!AL167</f>
        <v>0</v>
      </c>
      <c r="AM170" s="52">
        <f>'[9]NAW7 - HVP - ENWL'!AM167</f>
        <v>0</v>
      </c>
      <c r="AN170" s="52">
        <f>'[9]NAW7 - HVP - ENWL'!AN167</f>
        <v>0</v>
      </c>
      <c r="AO170" s="52">
        <f>'[9]NAW7 - HVP - ENWL'!AO167</f>
        <v>0</v>
      </c>
      <c r="AP170" s="59">
        <f t="shared" si="991"/>
        <v>0</v>
      </c>
      <c r="BB170" s="6"/>
      <c r="BC170" s="6"/>
      <c r="BD170" s="58" t="s">
        <v>31</v>
      </c>
      <c r="BE170" s="172">
        <f>'ENWL - HI Probs. of Failure '!O$44</f>
        <v>0</v>
      </c>
      <c r="BF170" s="172">
        <f>'ENWL - HI Probs. of Failure '!P$44</f>
        <v>0</v>
      </c>
      <c r="BG170" s="172">
        <f>'ENWL - HI Probs. of Failure '!Q$44</f>
        <v>0</v>
      </c>
      <c r="BH170" s="172">
        <f>'ENWL - HI Probs. of Failure '!R$44</f>
        <v>0</v>
      </c>
      <c r="BI170" s="172">
        <f>'ENWL - HI Probs. of Failure '!S$44</f>
        <v>0</v>
      </c>
      <c r="BJ170" s="176"/>
      <c r="BK170" s="6"/>
      <c r="BL170" s="58" t="s">
        <v>31</v>
      </c>
      <c r="BM170" s="242">
        <f>IFERROR($BM5*'ENWL - Ave Crit'!$Q$44,0)</f>
        <v>0</v>
      </c>
      <c r="BN170" s="242">
        <f>IFERROR($BM5*'ENWL - Ave Crit'!$Q$44,0)</f>
        <v>0</v>
      </c>
      <c r="BO170" s="242">
        <f>IFERROR($BM5*'ENWL - Ave Crit'!$Q$44,0)</f>
        <v>0</v>
      </c>
      <c r="BP170" s="242">
        <f>IFERROR($BM5*'ENWL - Ave Crit'!$Q$44,0)</f>
        <v>0</v>
      </c>
      <c r="BQ170" s="242">
        <f>IFERROR($BM5*'ENWL - Ave Crit'!$Q$44,0)</f>
        <v>0</v>
      </c>
      <c r="BR170" s="176"/>
      <c r="BS170" s="6"/>
      <c r="BT170" s="58" t="s">
        <v>31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31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38994.114474722024</v>
      </c>
      <c r="CD172" s="198">
        <f t="shared" ref="CD172:CG172" si="1009">SUM(CD171,CD166,CD161,CD156,CD151,CD146,CD141,CD136,CD131,CD126,CD121,CD116,CD111)</f>
        <v>763052.14087259106</v>
      </c>
      <c r="CE172" s="198">
        <f t="shared" si="1009"/>
        <v>1299980.0250482678</v>
      </c>
      <c r="CF172" s="198">
        <f t="shared" si="1009"/>
        <v>940023.20318493072</v>
      </c>
      <c r="CG172" s="198">
        <f t="shared" si="1009"/>
        <v>1009993.6628010225</v>
      </c>
      <c r="CH172" s="198">
        <f t="shared" si="872"/>
        <v>4052043.1463815342</v>
      </c>
      <c r="CI172" s="68"/>
      <c r="CJ172" s="68"/>
      <c r="CK172" s="198">
        <f>SUM(CK171,CK166,CK161,CK156,CK151,CK146,CK141,CK136,CK131,CK126,CK121,CK116,CK111)</f>
        <v>100513.66970241549</v>
      </c>
      <c r="CL172" s="198">
        <f t="shared" ref="CL172:CO172" si="1010">SUM(CL171,CL166,CL161,CL156,CL151,CL146,CL141,CL136,CL131,CL126,CL121,CL116,CL111)</f>
        <v>750143.24293485028</v>
      </c>
      <c r="CM172" s="198">
        <f t="shared" si="1010"/>
        <v>1275594.69560039</v>
      </c>
      <c r="CN172" s="198">
        <f t="shared" si="1010"/>
        <v>819735.69927209208</v>
      </c>
      <c r="CO172" s="198">
        <f t="shared" si="1010"/>
        <v>739921.68543567299</v>
      </c>
      <c r="CP172" s="198">
        <f t="shared" si="813"/>
        <v>3685908.9929454206</v>
      </c>
      <c r="CS172" s="198">
        <f>SUM(CS171,CS166,CS161,CS156,CS151,CS146,CS141,CS136,CS131,CS126,CS121,CS116,CS111)</f>
        <v>81637.240136861408</v>
      </c>
      <c r="CT172" s="198">
        <f t="shared" ref="CT172:CW172" si="1011">SUM(CT171,CT166,CT161,CT156,CT151,CT146,CT141,CT136,CT131,CT126,CT121,CT116,CT111)</f>
        <v>617046.00816145109</v>
      </c>
      <c r="CU172" s="198">
        <f t="shared" si="1011"/>
        <v>1376531.8154267587</v>
      </c>
      <c r="CV172" s="198">
        <f t="shared" si="1011"/>
        <v>945758.81343292957</v>
      </c>
      <c r="CW172" s="198">
        <f t="shared" si="1011"/>
        <v>1144385.0304649917</v>
      </c>
      <c r="CX172" s="198">
        <f t="shared" si="815"/>
        <v>4165358.907622993</v>
      </c>
      <c r="CY172" s="6"/>
      <c r="CZ172" s="6"/>
      <c r="DA172" s="198">
        <f>SUM(DA171,DA166,DA161,DA156,DA151,DA146,DA141,DA136,DA131,DA126,DA121,DA116,DA111)</f>
        <v>81637.240136861408</v>
      </c>
      <c r="DB172" s="198">
        <f t="shared" ref="DB172:DE172" si="1012">SUM(DB171,DB166,DB161,DB156,DB151,DB146,DB141,DB136,DB131,DB126,DB121,DB116,DB111)</f>
        <v>617046.00816145109</v>
      </c>
      <c r="DC172" s="198">
        <f t="shared" si="1012"/>
        <v>1376531.8154267587</v>
      </c>
      <c r="DD172" s="198">
        <f t="shared" si="1012"/>
        <v>945758.81343292957</v>
      </c>
      <c r="DE172" s="198">
        <f t="shared" si="1012"/>
        <v>1144385.0304649917</v>
      </c>
      <c r="DF172" s="198">
        <f t="shared" si="817"/>
        <v>4165358.907622993</v>
      </c>
      <c r="DG172" s="6"/>
      <c r="DH172" s="6"/>
      <c r="DI172" s="198">
        <f>SUM(DI171,DI166,DI161,DI156,DI151,DI146,DI141,DI136,DI131,DI126,DI121,DI116,DI111)</f>
        <v>75814.762421481413</v>
      </c>
      <c r="DJ172" s="198">
        <f t="shared" ref="DJ172:DM172" si="1013">SUM(DJ171,DJ166,DJ161,DJ156,DJ151,DJ146,DJ141,DJ136,DJ131,DJ126,DJ121,DJ116,DJ111)</f>
        <v>529270.00118223845</v>
      </c>
      <c r="DK172" s="198">
        <f t="shared" si="1013"/>
        <v>1336399.2955716175</v>
      </c>
      <c r="DL172" s="198">
        <f t="shared" si="1013"/>
        <v>867114.23654814926</v>
      </c>
      <c r="DM172" s="198">
        <f t="shared" si="1013"/>
        <v>2058868.3345925256</v>
      </c>
      <c r="DN172" s="198">
        <f t="shared" si="826"/>
        <v>4867466.6303160125</v>
      </c>
      <c r="DO172" s="6"/>
      <c r="DP172" s="6"/>
      <c r="DQ172" s="198">
        <f>SUM(DQ171,DQ166,DQ161,DQ156,DQ151,DQ146,DQ141,DQ136,DQ131,DQ126,DQ121,DQ116,DQ111)</f>
        <v>75814.762421481413</v>
      </c>
      <c r="DR172" s="198">
        <f t="shared" ref="DR172:DU172" si="1014">SUM(DR171,DR166,DR161,DR156,DR151,DR146,DR141,DR136,DR131,DR126,DR121,DR116,DR111)</f>
        <v>529270.00118223845</v>
      </c>
      <c r="DS172" s="198">
        <f t="shared" si="1014"/>
        <v>1336399.2955716175</v>
      </c>
      <c r="DT172" s="198">
        <f t="shared" si="1014"/>
        <v>867114.23654814926</v>
      </c>
      <c r="DU172" s="198">
        <f t="shared" si="1014"/>
        <v>2058868.3345925256</v>
      </c>
      <c r="DV172" s="198">
        <f t="shared" si="820"/>
        <v>4867466.6303160125</v>
      </c>
    </row>
    <row r="173" spans="1:126" ht="25.5" customHeight="1" thickBot="1">
      <c r="A173" s="19"/>
      <c r="B173" s="72" t="s">
        <v>50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51</v>
      </c>
      <c r="C174" s="48"/>
      <c r="D174" s="49">
        <f>L174</f>
        <v>77</v>
      </c>
      <c r="E174" s="50">
        <f>D174+SUM(AE174:AI174)</f>
        <v>77</v>
      </c>
      <c r="F174" s="51" t="s">
        <v>26</v>
      </c>
      <c r="G174" s="52">
        <f>'[9]NAW7 - HVP - ENWL'!G171</f>
        <v>43</v>
      </c>
      <c r="H174" s="52">
        <f>'[9]NAW7 - HVP - ENWL'!H171</f>
        <v>16</v>
      </c>
      <c r="I174" s="52">
        <f>'[9]NAW7 - HVP - ENWL'!I171</f>
        <v>2</v>
      </c>
      <c r="J174" s="52">
        <f>'[9]NAW7 - HVP - ENWL'!J171</f>
        <v>2</v>
      </c>
      <c r="K174" s="52">
        <f>'[9]NAW7 - HVP - ENWL'!K171</f>
        <v>14</v>
      </c>
      <c r="L174" s="80">
        <f>SUM(G174:K174)</f>
        <v>77</v>
      </c>
      <c r="M174" s="52">
        <f>'[9]NAW7 - HVP - ENWL'!M171</f>
        <v>40</v>
      </c>
      <c r="N174" s="52">
        <f>'[9]NAW7 - HVP - ENWL'!N171</f>
        <v>16</v>
      </c>
      <c r="O174" s="52">
        <f>'[9]NAW7 - HVP - ENWL'!O171</f>
        <v>2</v>
      </c>
      <c r="P174" s="52">
        <f>'[9]NAW7 - HVP - ENWL'!P171</f>
        <v>2</v>
      </c>
      <c r="Q174" s="52">
        <f>'[9]NAW7 - HVP - ENWL'!Q171</f>
        <v>15</v>
      </c>
      <c r="R174" s="53">
        <f>SUM(M174:Q174)</f>
        <v>75</v>
      </c>
      <c r="S174" s="52">
        <f>'[9]NAW7 - HVP - ENWL'!S171</f>
        <v>0</v>
      </c>
      <c r="T174" s="52">
        <f>'[9]NAW7 - HVP - ENWL'!T171</f>
        <v>0</v>
      </c>
      <c r="U174" s="52">
        <f>'[9]NAW7 - HVP - ENWL'!U171</f>
        <v>0</v>
      </c>
      <c r="V174" s="52">
        <f>'[9]NAW7 - HVP - ENWL'!V171</f>
        <v>0</v>
      </c>
      <c r="W174" s="52">
        <f>'[9]NAW7 - HVP - ENWL'!W171</f>
        <v>0</v>
      </c>
      <c r="X174" s="53">
        <f>SUM(S174:W174)</f>
        <v>0</v>
      </c>
      <c r="Y174" s="54">
        <f>'[9]NAW7 - HVP - ENWL'!Y171</f>
        <v>32</v>
      </c>
      <c r="Z174" s="54">
        <f>'[9]NAW7 - HVP - ENWL'!Z171</f>
        <v>20</v>
      </c>
      <c r="AA174" s="54">
        <f>'[9]NAW7 - HVP - ENWL'!AA171</f>
        <v>4</v>
      </c>
      <c r="AB174" s="54">
        <f>'[9]NAW7 - HVP - ENWL'!AB171</f>
        <v>4</v>
      </c>
      <c r="AC174" s="54">
        <f>'[9]NAW7 - HVP - ENWL'!AC171</f>
        <v>16</v>
      </c>
      <c r="AD174" s="53">
        <f>SUM(Y174:AC174)</f>
        <v>76</v>
      </c>
      <c r="AE174" s="54">
        <f>'[9]NAW7 - HVP - ENWL'!AE171</f>
        <v>0</v>
      </c>
      <c r="AF174" s="54">
        <f>'[9]NAW7 - HVP - ENWL'!AF171</f>
        <v>0</v>
      </c>
      <c r="AG174" s="54">
        <f>'[9]NAW7 - HVP - ENWL'!AG171</f>
        <v>0</v>
      </c>
      <c r="AH174" s="54">
        <f>'[9]NAW7 - HVP - ENWL'!AH171</f>
        <v>0</v>
      </c>
      <c r="AI174" s="54">
        <f>'[9]NAW7 - HVP - ENWL'!AI171</f>
        <v>0</v>
      </c>
      <c r="AJ174" s="53">
        <f>SUM(AE174:AI174)</f>
        <v>0</v>
      </c>
      <c r="AK174" s="54">
        <f>'[9]NAW7 - HVP - ENWL'!AK171</f>
        <v>29</v>
      </c>
      <c r="AL174" s="54">
        <f>'[9]NAW7 - HVP - ENWL'!AL171</f>
        <v>23</v>
      </c>
      <c r="AM174" s="54">
        <f>'[9]NAW7 - HVP - ENWL'!AM171</f>
        <v>4</v>
      </c>
      <c r="AN174" s="54">
        <f>'[9]NAW7 - HVP - ENWL'!AN171</f>
        <v>5</v>
      </c>
      <c r="AO174" s="54">
        <f>'[9]NAW7 - HVP - ENWL'!AO171</f>
        <v>16</v>
      </c>
      <c r="AP174" s="53">
        <f>SUM(AK174:AO174)</f>
        <v>77</v>
      </c>
      <c r="BB174" s="6"/>
      <c r="BC174" s="6"/>
      <c r="BD174" s="51" t="s">
        <v>26</v>
      </c>
      <c r="BE174" s="172">
        <f>'ENWL - HI Probs. of Failure '!O$47</f>
        <v>1.9835999999999999E-3</v>
      </c>
      <c r="BF174" s="172">
        <f>'ENWL - HI Probs. of Failure '!P$47</f>
        <v>1.9835999999999999E-3</v>
      </c>
      <c r="BG174" s="172">
        <f>'ENWL - HI Probs. of Failure '!Q$47</f>
        <v>3.5209999999999998E-3</v>
      </c>
      <c r="BH174" s="172">
        <f>'ENWL - HI Probs. of Failure '!R$47</f>
        <v>6.8500000000000002E-3</v>
      </c>
      <c r="BI174" s="172">
        <f>'ENWL - HI Probs. of Failure '!S$47</f>
        <v>1.3009999999999999E-2</v>
      </c>
      <c r="BJ174" s="175"/>
      <c r="BK174" s="6"/>
      <c r="BL174" s="51" t="s">
        <v>26</v>
      </c>
      <c r="BM174" s="194">
        <f>$BM2*'ENWL - Ave Crit'!$Q$47</f>
        <v>577357.54999999993</v>
      </c>
      <c r="BN174" s="194">
        <f>$BM2*'ENWL - Ave Crit'!$Q$47</f>
        <v>577357.54999999993</v>
      </c>
      <c r="BO174" s="194">
        <f>$BM2*'ENWL - Ave Crit'!$Q$47</f>
        <v>577357.54999999993</v>
      </c>
      <c r="BP174" s="194">
        <f>$BM2*'ENWL - Ave Crit'!$Q$47</f>
        <v>577357.54999999993</v>
      </c>
      <c r="BQ174" s="194">
        <f>$BM2*'ENWL - Ave Crit'!$Q$47</f>
        <v>577357.54999999993</v>
      </c>
      <c r="BR174" s="175"/>
      <c r="BS174" s="6"/>
      <c r="BT174" s="51" t="s">
        <v>26</v>
      </c>
      <c r="BU174" s="24">
        <f t="shared" si="737"/>
        <v>1145.2464361799998</v>
      </c>
      <c r="BV174" s="24">
        <f t="shared" si="737"/>
        <v>1145.2464361799998</v>
      </c>
      <c r="BW174" s="24">
        <f t="shared" si="737"/>
        <v>2032.8759335499997</v>
      </c>
      <c r="BX174" s="24">
        <f t="shared" si="737"/>
        <v>3954.8992174999998</v>
      </c>
      <c r="BY174" s="24">
        <f t="shared" si="737"/>
        <v>7511.4217254999985</v>
      </c>
      <c r="BZ174" s="6"/>
      <c r="CA174" s="6"/>
      <c r="CB174" s="51" t="s">
        <v>26</v>
      </c>
      <c r="CC174" s="195">
        <f>IF(BU174="","",M174*BU174)</f>
        <v>45809.857447199989</v>
      </c>
      <c r="CD174" s="195">
        <f t="shared" ref="CD174:CG177" si="1015">IF(BV174="","",N174*BV174)</f>
        <v>18323.942978879997</v>
      </c>
      <c r="CE174" s="195">
        <f t="shared" si="1015"/>
        <v>4065.7518670999993</v>
      </c>
      <c r="CF174" s="195">
        <f t="shared" si="1015"/>
        <v>7909.7984349999997</v>
      </c>
      <c r="CG174" s="195">
        <f t="shared" si="1015"/>
        <v>112671.32588249998</v>
      </c>
      <c r="CH174" s="198">
        <f t="shared" si="872"/>
        <v>188780.67661067995</v>
      </c>
      <c r="CI174" s="68"/>
      <c r="CJ174" s="68"/>
      <c r="CK174" s="195">
        <f t="shared" ref="CK174:CO177" si="1016">IF(BU174="","",G174*BU174)</f>
        <v>49245.596755739993</v>
      </c>
      <c r="CL174" s="195">
        <f t="shared" si="1016"/>
        <v>18323.942978879997</v>
      </c>
      <c r="CM174" s="195">
        <f t="shared" si="1016"/>
        <v>4065.7518670999993</v>
      </c>
      <c r="CN174" s="195">
        <f t="shared" si="1016"/>
        <v>7909.7984349999997</v>
      </c>
      <c r="CO174" s="195">
        <f t="shared" si="1016"/>
        <v>105159.90415699998</v>
      </c>
      <c r="CP174" s="198">
        <f t="shared" si="813"/>
        <v>184704.99419371999</v>
      </c>
      <c r="CS174" s="195">
        <f>IF(BU174="","",Y174*BU174)</f>
        <v>36647.885957759994</v>
      </c>
      <c r="CT174" s="195">
        <f t="shared" ref="CT174:CW177" si="1017">IF(BV174="","",Z174*BV174)</f>
        <v>22904.928723599995</v>
      </c>
      <c r="CU174" s="195">
        <f t="shared" si="1017"/>
        <v>8131.5037341999987</v>
      </c>
      <c r="CV174" s="195">
        <f t="shared" si="1017"/>
        <v>15819.596869999999</v>
      </c>
      <c r="CW174" s="195">
        <f t="shared" si="1017"/>
        <v>120182.74760799998</v>
      </c>
      <c r="CX174" s="198">
        <f t="shared" si="815"/>
        <v>203686.66289355996</v>
      </c>
      <c r="CY174" s="6"/>
      <c r="CZ174" s="6"/>
      <c r="DA174" s="195">
        <f>IF(BU174="","",(S174+Y174)*BU174)</f>
        <v>36647.885957759994</v>
      </c>
      <c r="DB174" s="195">
        <f t="shared" ref="DB174:DE177" si="1018">IF(BV174="","",(T174+Z174)*BV174)</f>
        <v>22904.928723599995</v>
      </c>
      <c r="DC174" s="195">
        <f t="shared" si="1018"/>
        <v>8131.5037341999987</v>
      </c>
      <c r="DD174" s="195">
        <f t="shared" si="1018"/>
        <v>15819.596869999999</v>
      </c>
      <c r="DE174" s="195">
        <f t="shared" si="1018"/>
        <v>120182.74760799998</v>
      </c>
      <c r="DF174" s="198">
        <f t="shared" si="817"/>
        <v>203686.66289355996</v>
      </c>
      <c r="DG174" s="6"/>
      <c r="DH174" s="6"/>
      <c r="DI174" s="195">
        <f>IF(BU174="","",AK174*BU174)</f>
        <v>33212.146649219998</v>
      </c>
      <c r="DJ174" s="195">
        <f t="shared" ref="DJ174:DM177" si="1019">IF(BV174="","",AL174*BV174)</f>
        <v>26340.668032139994</v>
      </c>
      <c r="DK174" s="195">
        <f t="shared" si="1019"/>
        <v>8131.5037341999987</v>
      </c>
      <c r="DL174" s="195">
        <f t="shared" si="1019"/>
        <v>19774.4960875</v>
      </c>
      <c r="DM174" s="195">
        <f t="shared" si="1019"/>
        <v>120182.74760799998</v>
      </c>
      <c r="DN174" s="198">
        <f t="shared" si="826"/>
        <v>207641.56211105996</v>
      </c>
      <c r="DO174" s="6"/>
      <c r="DP174" s="6"/>
      <c r="DQ174" s="195">
        <f>IF(BU174="","",(AE174+AK174)*BU174)</f>
        <v>33212.146649219998</v>
      </c>
      <c r="DR174" s="195">
        <f t="shared" ref="DR174:DU177" si="1020">IF(BV174="","",(AF174+AL174)*BV174)</f>
        <v>26340.668032139994</v>
      </c>
      <c r="DS174" s="195">
        <f t="shared" si="1020"/>
        <v>8131.5037341999987</v>
      </c>
      <c r="DT174" s="195">
        <f t="shared" si="1020"/>
        <v>19774.4960875</v>
      </c>
      <c r="DU174" s="195">
        <f t="shared" si="1020"/>
        <v>120182.74760799998</v>
      </c>
      <c r="DV174" s="198">
        <f t="shared" si="820"/>
        <v>207641.56211105996</v>
      </c>
    </row>
    <row r="175" spans="1:126" ht="25.5" customHeight="1">
      <c r="A175" s="19"/>
      <c r="B175" s="55"/>
      <c r="C175" s="55"/>
      <c r="D175" s="56">
        <f t="shared" ref="D175:D177" si="1021">L175</f>
        <v>27</v>
      </c>
      <c r="E175" s="57">
        <f t="shared" ref="E175:E177" si="1022">D175+SUM(AE175:AI175)</f>
        <v>27</v>
      </c>
      <c r="F175" s="58" t="s">
        <v>28</v>
      </c>
      <c r="G175" s="52">
        <f>'[9]NAW7 - HVP - ENWL'!G172</f>
        <v>15</v>
      </c>
      <c r="H175" s="52">
        <f>'[9]NAW7 - HVP - ENWL'!H172</f>
        <v>6</v>
      </c>
      <c r="I175" s="52">
        <f>'[9]NAW7 - HVP - ENWL'!I172</f>
        <v>1</v>
      </c>
      <c r="J175" s="52">
        <f>'[9]NAW7 - HVP - ENWL'!J172</f>
        <v>0</v>
      </c>
      <c r="K175" s="52">
        <f>'[9]NAW7 - HVP - ENWL'!K172</f>
        <v>5</v>
      </c>
      <c r="L175" s="59">
        <f t="shared" ref="L175:L177" si="1023">SUM(G175:K175)</f>
        <v>27</v>
      </c>
      <c r="M175" s="52">
        <f>'[9]NAW7 - HVP - ENWL'!M172</f>
        <v>14</v>
      </c>
      <c r="N175" s="52">
        <f>'[9]NAW7 - HVP - ENWL'!N172</f>
        <v>6</v>
      </c>
      <c r="O175" s="52">
        <f>'[9]NAW7 - HVP - ENWL'!O172</f>
        <v>1</v>
      </c>
      <c r="P175" s="52">
        <f>'[9]NAW7 - HVP - ENWL'!P172</f>
        <v>0</v>
      </c>
      <c r="Q175" s="52">
        <f>'[9]NAW7 - HVP - ENWL'!Q172</f>
        <v>5</v>
      </c>
      <c r="R175" s="59">
        <f t="shared" ref="R175:R177" si="1024">SUM(M175:Q175)</f>
        <v>26</v>
      </c>
      <c r="S175" s="52">
        <f>'[9]NAW7 - HVP - ENWL'!S172</f>
        <v>0</v>
      </c>
      <c r="T175" s="52">
        <f>'[9]NAW7 - HVP - ENWL'!T172</f>
        <v>0</v>
      </c>
      <c r="U175" s="52">
        <f>'[9]NAW7 - HVP - ENWL'!U172</f>
        <v>0</v>
      </c>
      <c r="V175" s="52">
        <f>'[9]NAW7 - HVP - ENWL'!V172</f>
        <v>0</v>
      </c>
      <c r="W175" s="52">
        <f>'[9]NAW7 - HVP - ENWL'!W172</f>
        <v>0</v>
      </c>
      <c r="X175" s="59">
        <f t="shared" ref="X175:X177" si="1025">SUM(S175:W175)</f>
        <v>0</v>
      </c>
      <c r="Y175" s="52">
        <f>'[9]NAW7 - HVP - ENWL'!Y172</f>
        <v>12</v>
      </c>
      <c r="Z175" s="52">
        <f>'[9]NAW7 - HVP - ENWL'!Z172</f>
        <v>7</v>
      </c>
      <c r="AA175" s="52">
        <f>'[9]NAW7 - HVP - ENWL'!AA172</f>
        <v>1</v>
      </c>
      <c r="AB175" s="52">
        <f>'[9]NAW7 - HVP - ENWL'!AB172</f>
        <v>2</v>
      </c>
      <c r="AC175" s="52">
        <f>'[9]NAW7 - HVP - ENWL'!AC172</f>
        <v>6</v>
      </c>
      <c r="AD175" s="59">
        <f t="shared" ref="AD175:AD177" si="1026">SUM(Y175:AC175)</f>
        <v>28</v>
      </c>
      <c r="AE175" s="52">
        <f>'[9]NAW7 - HVP - ENWL'!AE172</f>
        <v>0</v>
      </c>
      <c r="AF175" s="52">
        <f>'[9]NAW7 - HVP - ENWL'!AF172</f>
        <v>0</v>
      </c>
      <c r="AG175" s="52">
        <f>'[9]NAW7 - HVP - ENWL'!AG172</f>
        <v>0</v>
      </c>
      <c r="AH175" s="52">
        <f>'[9]NAW7 - HVP - ENWL'!AH172</f>
        <v>0</v>
      </c>
      <c r="AI175" s="52">
        <f>'[9]NAW7 - HVP - ENWL'!AI172</f>
        <v>0</v>
      </c>
      <c r="AJ175" s="59">
        <f t="shared" ref="AJ175:AJ177" si="1027">SUM(AE175:AI175)</f>
        <v>0</v>
      </c>
      <c r="AK175" s="52">
        <f>'[9]NAW7 - HVP - ENWL'!AK172</f>
        <v>10</v>
      </c>
      <c r="AL175" s="52">
        <f>'[9]NAW7 - HVP - ENWL'!AL172</f>
        <v>8</v>
      </c>
      <c r="AM175" s="52">
        <f>'[9]NAW7 - HVP - ENWL'!AM172</f>
        <v>2</v>
      </c>
      <c r="AN175" s="52">
        <f>'[9]NAW7 - HVP - ENWL'!AN172</f>
        <v>2</v>
      </c>
      <c r="AO175" s="52">
        <f>'[9]NAW7 - HVP - ENWL'!AO172</f>
        <v>6</v>
      </c>
      <c r="AP175" s="59">
        <f t="shared" ref="AP175:AP177" si="1028">SUM(AK175:AO175)</f>
        <v>28</v>
      </c>
      <c r="BB175" s="6"/>
      <c r="BC175" s="6"/>
      <c r="BD175" s="58" t="s">
        <v>28</v>
      </c>
      <c r="BE175" s="172">
        <f>'ENWL - HI Probs. of Failure '!O$47</f>
        <v>1.9835999999999999E-3</v>
      </c>
      <c r="BF175" s="172">
        <f>'ENWL - HI Probs. of Failure '!P$47</f>
        <v>1.9835999999999999E-3</v>
      </c>
      <c r="BG175" s="172">
        <f>'ENWL - HI Probs. of Failure '!Q$47</f>
        <v>3.5209999999999998E-3</v>
      </c>
      <c r="BH175" s="172">
        <f>'ENWL - HI Probs. of Failure '!R$47</f>
        <v>6.8500000000000002E-3</v>
      </c>
      <c r="BI175" s="172">
        <f>'ENWL - HI Probs. of Failure '!S$47</f>
        <v>1.3009999999999999E-2</v>
      </c>
      <c r="BJ175" s="176"/>
      <c r="BK175" s="6"/>
      <c r="BL175" s="58" t="s">
        <v>28</v>
      </c>
      <c r="BM175" s="194">
        <f>$BM3*'ENWL - Ave Crit'!$Q$47</f>
        <v>824796.5</v>
      </c>
      <c r="BN175" s="194">
        <f>$BM3*'ENWL - Ave Crit'!$Q$47</f>
        <v>824796.5</v>
      </c>
      <c r="BO175" s="194">
        <f>$BM3*'ENWL - Ave Crit'!$Q$47</f>
        <v>824796.5</v>
      </c>
      <c r="BP175" s="194">
        <f>$BM3*'ENWL - Ave Crit'!$Q$47</f>
        <v>824796.5</v>
      </c>
      <c r="BQ175" s="194">
        <f>$BM3*'ENWL - Ave Crit'!$Q$47</f>
        <v>824796.5</v>
      </c>
      <c r="BR175" s="176"/>
      <c r="BS175" s="6"/>
      <c r="BT175" s="58" t="s">
        <v>28</v>
      </c>
      <c r="BU175" s="24">
        <f t="shared" si="737"/>
        <v>1636.0663373999998</v>
      </c>
      <c r="BV175" s="24">
        <f t="shared" si="737"/>
        <v>1636.0663373999998</v>
      </c>
      <c r="BW175" s="24">
        <f t="shared" si="737"/>
        <v>2904.1084765000001</v>
      </c>
      <c r="BX175" s="24">
        <f t="shared" si="737"/>
        <v>5649.856025</v>
      </c>
      <c r="BY175" s="24">
        <f t="shared" si="737"/>
        <v>10730.602465</v>
      </c>
      <c r="BZ175" s="6"/>
      <c r="CA175" s="6"/>
      <c r="CB175" s="58" t="s">
        <v>28</v>
      </c>
      <c r="CC175" s="195">
        <f t="shared" ref="CC175:CC177" si="1029">IF(BU175="","",M175*BU175)</f>
        <v>22904.928723599998</v>
      </c>
      <c r="CD175" s="195">
        <f t="shared" si="1015"/>
        <v>9816.3980243999995</v>
      </c>
      <c r="CE175" s="195">
        <f t="shared" si="1015"/>
        <v>2904.1084765000001</v>
      </c>
      <c r="CF175" s="195">
        <f t="shared" si="1015"/>
        <v>0</v>
      </c>
      <c r="CG175" s="195">
        <f t="shared" si="1015"/>
        <v>53653.012325000003</v>
      </c>
      <c r="CH175" s="198">
        <f t="shared" si="872"/>
        <v>89278.447549500008</v>
      </c>
      <c r="CI175" s="68"/>
      <c r="CJ175" s="68"/>
      <c r="CK175" s="195">
        <f t="shared" si="1016"/>
        <v>24540.995060999998</v>
      </c>
      <c r="CL175" s="195">
        <f t="shared" si="1016"/>
        <v>9816.3980243999995</v>
      </c>
      <c r="CM175" s="195">
        <f t="shared" si="1016"/>
        <v>2904.1084765000001</v>
      </c>
      <c r="CN175" s="195">
        <f t="shared" si="1016"/>
        <v>0</v>
      </c>
      <c r="CO175" s="195">
        <f t="shared" si="1016"/>
        <v>53653.012325000003</v>
      </c>
      <c r="CP175" s="198">
        <f t="shared" si="813"/>
        <v>90914.513886900007</v>
      </c>
      <c r="CS175" s="195">
        <f t="shared" ref="CS175:CS177" si="1030">IF(BU175="","",Y175*BU175)</f>
        <v>19632.796048799999</v>
      </c>
      <c r="CT175" s="195">
        <f t="shared" si="1017"/>
        <v>11452.464361799999</v>
      </c>
      <c r="CU175" s="195">
        <f t="shared" si="1017"/>
        <v>2904.1084765000001</v>
      </c>
      <c r="CV175" s="195">
        <f t="shared" si="1017"/>
        <v>11299.71205</v>
      </c>
      <c r="CW175" s="195">
        <f t="shared" si="1017"/>
        <v>64383.61479</v>
      </c>
      <c r="CX175" s="198">
        <f t="shared" si="815"/>
        <v>109672.6957271</v>
      </c>
      <c r="CY175" s="6"/>
      <c r="CZ175" s="6"/>
      <c r="DA175" s="195">
        <f t="shared" ref="DA175:DA177" si="1031">IF(BU175="","",(S175+Y175)*BU175)</f>
        <v>19632.796048799999</v>
      </c>
      <c r="DB175" s="195">
        <f t="shared" si="1018"/>
        <v>11452.464361799999</v>
      </c>
      <c r="DC175" s="195">
        <f t="shared" si="1018"/>
        <v>2904.1084765000001</v>
      </c>
      <c r="DD175" s="195">
        <f t="shared" si="1018"/>
        <v>11299.71205</v>
      </c>
      <c r="DE175" s="195">
        <f t="shared" si="1018"/>
        <v>64383.61479</v>
      </c>
      <c r="DF175" s="198">
        <f t="shared" si="817"/>
        <v>109672.6957271</v>
      </c>
      <c r="DG175" s="6"/>
      <c r="DH175" s="6"/>
      <c r="DI175" s="195">
        <f t="shared" ref="DI175:DI177" si="1032">IF(BU175="","",AK175*BU175)</f>
        <v>16360.663373999998</v>
      </c>
      <c r="DJ175" s="195">
        <f t="shared" si="1019"/>
        <v>13088.530699199999</v>
      </c>
      <c r="DK175" s="195">
        <f t="shared" si="1019"/>
        <v>5808.2169530000001</v>
      </c>
      <c r="DL175" s="195">
        <f t="shared" si="1019"/>
        <v>11299.71205</v>
      </c>
      <c r="DM175" s="195">
        <f t="shared" si="1019"/>
        <v>64383.61479</v>
      </c>
      <c r="DN175" s="198">
        <f t="shared" si="826"/>
        <v>110940.7378662</v>
      </c>
      <c r="DO175" s="6"/>
      <c r="DP175" s="6"/>
      <c r="DQ175" s="195">
        <f t="shared" ref="DQ175:DQ177" si="1033">IF(BU175="","",(AE175+AK175)*BU175)</f>
        <v>16360.663373999998</v>
      </c>
      <c r="DR175" s="195">
        <f t="shared" si="1020"/>
        <v>13088.530699199999</v>
      </c>
      <c r="DS175" s="195">
        <f t="shared" si="1020"/>
        <v>5808.2169530000001</v>
      </c>
      <c r="DT175" s="195">
        <f t="shared" si="1020"/>
        <v>11299.71205</v>
      </c>
      <c r="DU175" s="195">
        <f t="shared" si="1020"/>
        <v>64383.61479</v>
      </c>
      <c r="DV175" s="198">
        <f t="shared" si="820"/>
        <v>110940.7378662</v>
      </c>
    </row>
    <row r="176" spans="1:126" ht="25.5" customHeight="1">
      <c r="A176" s="19"/>
      <c r="B176" s="55"/>
      <c r="C176" s="55"/>
      <c r="D176" s="56">
        <f t="shared" si="1021"/>
        <v>90</v>
      </c>
      <c r="E176" s="57">
        <f t="shared" si="1022"/>
        <v>90</v>
      </c>
      <c r="F176" s="58" t="s">
        <v>30</v>
      </c>
      <c r="G176" s="52">
        <f>'[9]NAW7 - HVP - ENWL'!G173</f>
        <v>50</v>
      </c>
      <c r="H176" s="52">
        <f>'[9]NAW7 - HVP - ENWL'!H173</f>
        <v>21</v>
      </c>
      <c r="I176" s="52">
        <f>'[9]NAW7 - HVP - ENWL'!I173</f>
        <v>3</v>
      </c>
      <c r="J176" s="52">
        <f>'[9]NAW7 - HVP - ENWL'!J173</f>
        <v>1</v>
      </c>
      <c r="K176" s="52">
        <f>'[9]NAW7 - HVP - ENWL'!K173</f>
        <v>15</v>
      </c>
      <c r="L176" s="59">
        <f t="shared" si="1023"/>
        <v>90</v>
      </c>
      <c r="M176" s="52">
        <f>'[9]NAW7 - HVP - ENWL'!M173</f>
        <v>46</v>
      </c>
      <c r="N176" s="52">
        <f>'[9]NAW7 - HVP - ENWL'!N173</f>
        <v>18</v>
      </c>
      <c r="O176" s="52">
        <f>'[9]NAW7 - HVP - ENWL'!O173</f>
        <v>3</v>
      </c>
      <c r="P176" s="52">
        <f>'[9]NAW7 - HVP - ENWL'!P173</f>
        <v>1</v>
      </c>
      <c r="Q176" s="52">
        <f>'[9]NAW7 - HVP - ENWL'!Q173</f>
        <v>17</v>
      </c>
      <c r="R176" s="59">
        <f t="shared" si="1024"/>
        <v>85</v>
      </c>
      <c r="S176" s="52">
        <f>'[9]NAW7 - HVP - ENWL'!S173</f>
        <v>0</v>
      </c>
      <c r="T176" s="52">
        <f>'[9]NAW7 - HVP - ENWL'!T173</f>
        <v>0</v>
      </c>
      <c r="U176" s="52">
        <f>'[9]NAW7 - HVP - ENWL'!U173</f>
        <v>0</v>
      </c>
      <c r="V176" s="52">
        <f>'[9]NAW7 - HVP - ENWL'!V173</f>
        <v>0</v>
      </c>
      <c r="W176" s="52">
        <f>'[9]NAW7 - HVP - ENWL'!W173</f>
        <v>0</v>
      </c>
      <c r="X176" s="59">
        <f t="shared" si="1025"/>
        <v>0</v>
      </c>
      <c r="Y176" s="52">
        <f>'[9]NAW7 - HVP - ENWL'!Y173</f>
        <v>38</v>
      </c>
      <c r="Z176" s="52">
        <f>'[9]NAW7 - HVP - ENWL'!Z173</f>
        <v>23</v>
      </c>
      <c r="AA176" s="52">
        <f>'[9]NAW7 - HVP - ENWL'!AA173</f>
        <v>5</v>
      </c>
      <c r="AB176" s="52">
        <f>'[9]NAW7 - HVP - ENWL'!AB173</f>
        <v>5</v>
      </c>
      <c r="AC176" s="52">
        <f>'[9]NAW7 - HVP - ENWL'!AC173</f>
        <v>19</v>
      </c>
      <c r="AD176" s="59">
        <f t="shared" si="1026"/>
        <v>90</v>
      </c>
      <c r="AE176" s="52">
        <f>'[9]NAW7 - HVP - ENWL'!AE173</f>
        <v>0</v>
      </c>
      <c r="AF176" s="52">
        <f>'[9]NAW7 - HVP - ENWL'!AF173</f>
        <v>0</v>
      </c>
      <c r="AG176" s="52">
        <f>'[9]NAW7 - HVP - ENWL'!AG173</f>
        <v>0</v>
      </c>
      <c r="AH176" s="52">
        <f>'[9]NAW7 - HVP - ENWL'!AH173</f>
        <v>0</v>
      </c>
      <c r="AI176" s="52">
        <f>'[9]NAW7 - HVP - ENWL'!AI173</f>
        <v>0</v>
      </c>
      <c r="AJ176" s="59">
        <f t="shared" si="1027"/>
        <v>0</v>
      </c>
      <c r="AK176" s="52">
        <f>'[9]NAW7 - HVP - ENWL'!AK173</f>
        <v>33</v>
      </c>
      <c r="AL176" s="52">
        <f>'[9]NAW7 - HVP - ENWL'!AL173</f>
        <v>27</v>
      </c>
      <c r="AM176" s="52">
        <f>'[9]NAW7 - HVP - ENWL'!AM173</f>
        <v>5</v>
      </c>
      <c r="AN176" s="52">
        <f>'[9]NAW7 - HVP - ENWL'!AN173</f>
        <v>5</v>
      </c>
      <c r="AO176" s="52">
        <f>'[9]NAW7 - HVP - ENWL'!AO173</f>
        <v>19</v>
      </c>
      <c r="AP176" s="59">
        <f t="shared" si="1028"/>
        <v>89</v>
      </c>
      <c r="BB176" s="6"/>
      <c r="BC176" s="6"/>
      <c r="BD176" s="58" t="s">
        <v>30</v>
      </c>
      <c r="BE176" s="172">
        <f>'ENWL - HI Probs. of Failure '!O$47</f>
        <v>1.9835999999999999E-3</v>
      </c>
      <c r="BF176" s="172">
        <f>'ENWL - HI Probs. of Failure '!P$47</f>
        <v>1.9835999999999999E-3</v>
      </c>
      <c r="BG176" s="172">
        <f>'ENWL - HI Probs. of Failure '!Q$47</f>
        <v>3.5209999999999998E-3</v>
      </c>
      <c r="BH176" s="172">
        <f>'ENWL - HI Probs. of Failure '!R$47</f>
        <v>6.8500000000000002E-3</v>
      </c>
      <c r="BI176" s="172">
        <f>'ENWL - HI Probs. of Failure '!S$47</f>
        <v>1.3009999999999999E-2</v>
      </c>
      <c r="BJ176" s="176"/>
      <c r="BK176" s="6"/>
      <c r="BL176" s="58" t="s">
        <v>30</v>
      </c>
      <c r="BM176" s="194">
        <f>$BM4*'ENWL - Ave Crit'!$Q$47</f>
        <v>1237194.75</v>
      </c>
      <c r="BN176" s="194">
        <f>$BM4*'ENWL - Ave Crit'!$Q$47</f>
        <v>1237194.75</v>
      </c>
      <c r="BO176" s="194">
        <f>$BM4*'ENWL - Ave Crit'!$Q$47</f>
        <v>1237194.75</v>
      </c>
      <c r="BP176" s="194">
        <f>$BM4*'ENWL - Ave Crit'!$Q$47</f>
        <v>1237194.75</v>
      </c>
      <c r="BQ176" s="194">
        <f>$BM4*'ENWL - Ave Crit'!$Q$47</f>
        <v>1237194.75</v>
      </c>
      <c r="BR176" s="176"/>
      <c r="BS176" s="6"/>
      <c r="BT176" s="58" t="s">
        <v>30</v>
      </c>
      <c r="BU176" s="24">
        <f t="shared" si="737"/>
        <v>2454.0995060999999</v>
      </c>
      <c r="BV176" s="24">
        <f t="shared" si="737"/>
        <v>2454.0995060999999</v>
      </c>
      <c r="BW176" s="24">
        <f t="shared" si="737"/>
        <v>4356.1627147499994</v>
      </c>
      <c r="BX176" s="24">
        <f t="shared" si="737"/>
        <v>8474.7840374999996</v>
      </c>
      <c r="BY176" s="24">
        <f t="shared" si="737"/>
        <v>16095.903697499998</v>
      </c>
      <c r="BZ176" s="6"/>
      <c r="CA176" s="6"/>
      <c r="CB176" s="58" t="s">
        <v>30</v>
      </c>
      <c r="CC176" s="195">
        <f t="shared" si="1029"/>
        <v>112888.57728059999</v>
      </c>
      <c r="CD176" s="195">
        <f t="shared" si="1015"/>
        <v>44173.791109799997</v>
      </c>
      <c r="CE176" s="195">
        <f t="shared" si="1015"/>
        <v>13068.488144249997</v>
      </c>
      <c r="CF176" s="195">
        <f t="shared" si="1015"/>
        <v>8474.7840374999996</v>
      </c>
      <c r="CG176" s="195">
        <f t="shared" si="1015"/>
        <v>273630.36285749997</v>
      </c>
      <c r="CH176" s="198">
        <f t="shared" si="872"/>
        <v>452236.00342964998</v>
      </c>
      <c r="CI176" s="68"/>
      <c r="CJ176" s="68"/>
      <c r="CK176" s="195">
        <f t="shared" si="1016"/>
        <v>122704.975305</v>
      </c>
      <c r="CL176" s="195">
        <f t="shared" si="1016"/>
        <v>51536.089628099995</v>
      </c>
      <c r="CM176" s="195">
        <f t="shared" si="1016"/>
        <v>13068.488144249997</v>
      </c>
      <c r="CN176" s="195">
        <f t="shared" si="1016"/>
        <v>8474.7840374999996</v>
      </c>
      <c r="CO176" s="195">
        <f t="shared" si="1016"/>
        <v>241438.55546249996</v>
      </c>
      <c r="CP176" s="198">
        <f t="shared" si="813"/>
        <v>437222.89257734996</v>
      </c>
      <c r="CS176" s="195">
        <f t="shared" si="1030"/>
        <v>93255.781231799992</v>
      </c>
      <c r="CT176" s="195">
        <f t="shared" si="1017"/>
        <v>56444.288640299994</v>
      </c>
      <c r="CU176" s="195">
        <f t="shared" si="1017"/>
        <v>21780.813573749998</v>
      </c>
      <c r="CV176" s="195">
        <f t="shared" si="1017"/>
        <v>42373.9201875</v>
      </c>
      <c r="CW176" s="195">
        <f t="shared" si="1017"/>
        <v>305822.17025249999</v>
      </c>
      <c r="CX176" s="198">
        <f t="shared" si="815"/>
        <v>519676.97388584999</v>
      </c>
      <c r="CY176" s="6"/>
      <c r="CZ176" s="6"/>
      <c r="DA176" s="195">
        <f t="shared" si="1031"/>
        <v>93255.781231799992</v>
      </c>
      <c r="DB176" s="195">
        <f t="shared" si="1018"/>
        <v>56444.288640299994</v>
      </c>
      <c r="DC176" s="195">
        <f t="shared" si="1018"/>
        <v>21780.813573749998</v>
      </c>
      <c r="DD176" s="195">
        <f t="shared" si="1018"/>
        <v>42373.9201875</v>
      </c>
      <c r="DE176" s="195">
        <f t="shared" si="1018"/>
        <v>305822.17025249999</v>
      </c>
      <c r="DF176" s="198">
        <f t="shared" si="817"/>
        <v>519676.97388584999</v>
      </c>
      <c r="DG176" s="6"/>
      <c r="DH176" s="6"/>
      <c r="DI176" s="195">
        <f t="shared" si="1032"/>
        <v>80985.283701299995</v>
      </c>
      <c r="DJ176" s="195">
        <f t="shared" si="1019"/>
        <v>66260.686664699999</v>
      </c>
      <c r="DK176" s="195">
        <f t="shared" si="1019"/>
        <v>21780.813573749998</v>
      </c>
      <c r="DL176" s="195">
        <f t="shared" si="1019"/>
        <v>42373.9201875</v>
      </c>
      <c r="DM176" s="195">
        <f t="shared" si="1019"/>
        <v>305822.17025249999</v>
      </c>
      <c r="DN176" s="198">
        <f t="shared" si="826"/>
        <v>517222.87437974999</v>
      </c>
      <c r="DO176" s="6"/>
      <c r="DP176" s="6"/>
      <c r="DQ176" s="195">
        <f t="shared" si="1033"/>
        <v>80985.283701299995</v>
      </c>
      <c r="DR176" s="195">
        <f t="shared" si="1020"/>
        <v>66260.686664699999</v>
      </c>
      <c r="DS176" s="195">
        <f t="shared" si="1020"/>
        <v>21780.813573749998</v>
      </c>
      <c r="DT176" s="195">
        <f t="shared" si="1020"/>
        <v>42373.9201875</v>
      </c>
      <c r="DU176" s="195">
        <f t="shared" si="1020"/>
        <v>305822.17025249999</v>
      </c>
      <c r="DV176" s="198">
        <f t="shared" si="820"/>
        <v>517222.87437974999</v>
      </c>
    </row>
    <row r="177" spans="1:126" ht="25.5" customHeight="1">
      <c r="A177" s="19"/>
      <c r="B177" s="55"/>
      <c r="C177" s="55"/>
      <c r="D177" s="56">
        <f t="shared" si="1021"/>
        <v>0</v>
      </c>
      <c r="E177" s="57">
        <f t="shared" si="1022"/>
        <v>0</v>
      </c>
      <c r="F177" s="58" t="s">
        <v>31</v>
      </c>
      <c r="G177" s="52">
        <f>'[9]NAW7 - HVP - ENWL'!G174</f>
        <v>0</v>
      </c>
      <c r="H177" s="52">
        <f>'[9]NAW7 - HVP - ENWL'!H174</f>
        <v>0</v>
      </c>
      <c r="I177" s="52">
        <f>'[9]NAW7 - HVP - ENWL'!I174</f>
        <v>0</v>
      </c>
      <c r="J177" s="52">
        <f>'[9]NAW7 - HVP - ENWL'!J174</f>
        <v>0</v>
      </c>
      <c r="K177" s="52">
        <f>'[9]NAW7 - HVP - ENWL'!K174</f>
        <v>0</v>
      </c>
      <c r="L177" s="59">
        <f t="shared" si="1023"/>
        <v>0</v>
      </c>
      <c r="M177" s="52">
        <f>'[9]NAW7 - HVP - ENWL'!M174</f>
        <v>0</v>
      </c>
      <c r="N177" s="52">
        <f>'[9]NAW7 - HVP - ENWL'!N174</f>
        <v>0</v>
      </c>
      <c r="O177" s="52">
        <f>'[9]NAW7 - HVP - ENWL'!O174</f>
        <v>0</v>
      </c>
      <c r="P177" s="52">
        <f>'[9]NAW7 - HVP - ENWL'!P174</f>
        <v>0</v>
      </c>
      <c r="Q177" s="52">
        <f>'[9]NAW7 - HVP - ENWL'!Q174</f>
        <v>0</v>
      </c>
      <c r="R177" s="59">
        <f t="shared" si="1024"/>
        <v>0</v>
      </c>
      <c r="S177" s="52">
        <f>'[9]NAW7 - HVP - ENWL'!S174</f>
        <v>0</v>
      </c>
      <c r="T177" s="52">
        <f>'[9]NAW7 - HVP - ENWL'!T174</f>
        <v>0</v>
      </c>
      <c r="U177" s="52">
        <f>'[9]NAW7 - HVP - ENWL'!U174</f>
        <v>0</v>
      </c>
      <c r="V177" s="52">
        <f>'[9]NAW7 - HVP - ENWL'!V174</f>
        <v>0</v>
      </c>
      <c r="W177" s="52">
        <f>'[9]NAW7 - HVP - ENWL'!W174</f>
        <v>0</v>
      </c>
      <c r="X177" s="59">
        <f t="shared" si="1025"/>
        <v>0</v>
      </c>
      <c r="Y177" s="52">
        <f>'[9]NAW7 - HVP - ENWL'!Y174</f>
        <v>0</v>
      </c>
      <c r="Z177" s="52">
        <f>'[9]NAW7 - HVP - ENWL'!Z174</f>
        <v>0</v>
      </c>
      <c r="AA177" s="52">
        <f>'[9]NAW7 - HVP - ENWL'!AA174</f>
        <v>0</v>
      </c>
      <c r="AB177" s="52">
        <f>'[9]NAW7 - HVP - ENWL'!AB174</f>
        <v>0</v>
      </c>
      <c r="AC177" s="52">
        <f>'[9]NAW7 - HVP - ENWL'!AC174</f>
        <v>0</v>
      </c>
      <c r="AD177" s="59">
        <f t="shared" si="1026"/>
        <v>0</v>
      </c>
      <c r="AE177" s="52">
        <f>'[9]NAW7 - HVP - ENWL'!AE174</f>
        <v>0</v>
      </c>
      <c r="AF177" s="52">
        <f>'[9]NAW7 - HVP - ENWL'!AF174</f>
        <v>0</v>
      </c>
      <c r="AG177" s="52">
        <f>'[9]NAW7 - HVP - ENWL'!AG174</f>
        <v>0</v>
      </c>
      <c r="AH177" s="52">
        <f>'[9]NAW7 - HVP - ENWL'!AH174</f>
        <v>0</v>
      </c>
      <c r="AI177" s="52">
        <f>'[9]NAW7 - HVP - ENWL'!AI174</f>
        <v>0</v>
      </c>
      <c r="AJ177" s="59">
        <f t="shared" si="1027"/>
        <v>0</v>
      </c>
      <c r="AK177" s="52">
        <f>'[9]NAW7 - HVP - ENWL'!AK174</f>
        <v>0</v>
      </c>
      <c r="AL177" s="52">
        <f>'[9]NAW7 - HVP - ENWL'!AL174</f>
        <v>0</v>
      </c>
      <c r="AM177" s="52">
        <f>'[9]NAW7 - HVP - ENWL'!AM174</f>
        <v>0</v>
      </c>
      <c r="AN177" s="52">
        <f>'[9]NAW7 - HVP - ENWL'!AN174</f>
        <v>0</v>
      </c>
      <c r="AO177" s="52">
        <f>'[9]NAW7 - HVP - ENWL'!AO174</f>
        <v>0</v>
      </c>
      <c r="AP177" s="59">
        <f t="shared" si="1028"/>
        <v>0</v>
      </c>
      <c r="BB177" s="6"/>
      <c r="BC177" s="6"/>
      <c r="BD177" s="58" t="s">
        <v>31</v>
      </c>
      <c r="BE177" s="172">
        <f>'ENWL - HI Probs. of Failure '!O$47</f>
        <v>1.9835999999999999E-3</v>
      </c>
      <c r="BF177" s="172">
        <f>'ENWL - HI Probs. of Failure '!P$47</f>
        <v>1.9835999999999999E-3</v>
      </c>
      <c r="BG177" s="172">
        <f>'ENWL - HI Probs. of Failure '!Q$47</f>
        <v>3.5209999999999998E-3</v>
      </c>
      <c r="BH177" s="172">
        <f>'ENWL - HI Probs. of Failure '!R$47</f>
        <v>6.8500000000000002E-3</v>
      </c>
      <c r="BI177" s="172">
        <f>'ENWL - HI Probs. of Failure '!S$47</f>
        <v>1.3009999999999999E-2</v>
      </c>
      <c r="BJ177" s="176"/>
      <c r="BK177" s="6"/>
      <c r="BL177" s="58" t="s">
        <v>31</v>
      </c>
      <c r="BM177" s="194">
        <f>$BM5*'ENWL - Ave Crit'!$Q$47</f>
        <v>2061991.25</v>
      </c>
      <c r="BN177" s="194">
        <f>$BM5*'ENWL - Ave Crit'!$Q$47</f>
        <v>2061991.25</v>
      </c>
      <c r="BO177" s="194">
        <f>$BM5*'ENWL - Ave Crit'!$Q$47</f>
        <v>2061991.25</v>
      </c>
      <c r="BP177" s="194">
        <f>$BM5*'ENWL - Ave Crit'!$Q$47</f>
        <v>2061991.25</v>
      </c>
      <c r="BQ177" s="194">
        <f>$BM5*'ENWL - Ave Crit'!$Q$47</f>
        <v>2061991.25</v>
      </c>
      <c r="BR177" s="176"/>
      <c r="BS177" s="6"/>
      <c r="BT177" s="58" t="s">
        <v>31</v>
      </c>
      <c r="BU177" s="24">
        <f t="shared" si="737"/>
        <v>4090.1658434999999</v>
      </c>
      <c r="BV177" s="24">
        <f t="shared" si="737"/>
        <v>4090.1658434999999</v>
      </c>
      <c r="BW177" s="24">
        <f t="shared" si="737"/>
        <v>7260.2711912499999</v>
      </c>
      <c r="BX177" s="24">
        <f t="shared" si="737"/>
        <v>14124.640062500001</v>
      </c>
      <c r="BY177" s="24">
        <f t="shared" si="737"/>
        <v>26826.506162499998</v>
      </c>
      <c r="BZ177" s="6"/>
      <c r="CA177" s="6"/>
      <c r="CB177" s="58" t="s">
        <v>31</v>
      </c>
      <c r="CC177" s="195">
        <f t="shared" si="1029"/>
        <v>0</v>
      </c>
      <c r="CD177" s="195">
        <f t="shared" si="1015"/>
        <v>0</v>
      </c>
      <c r="CE177" s="195">
        <f t="shared" si="1015"/>
        <v>0</v>
      </c>
      <c r="CF177" s="195">
        <f t="shared" si="1015"/>
        <v>0</v>
      </c>
      <c r="CG177" s="195">
        <f t="shared" si="1015"/>
        <v>0</v>
      </c>
      <c r="CH177" s="198">
        <f t="shared" si="872"/>
        <v>0</v>
      </c>
      <c r="CI177" s="68"/>
      <c r="CJ177" s="68"/>
      <c r="CK177" s="195">
        <f t="shared" si="1016"/>
        <v>0</v>
      </c>
      <c r="CL177" s="195">
        <f t="shared" si="1016"/>
        <v>0</v>
      </c>
      <c r="CM177" s="195">
        <f t="shared" si="1016"/>
        <v>0</v>
      </c>
      <c r="CN177" s="195">
        <f t="shared" si="1016"/>
        <v>0</v>
      </c>
      <c r="CO177" s="195">
        <f t="shared" si="1016"/>
        <v>0</v>
      </c>
      <c r="CP177" s="198">
        <f t="shared" si="813"/>
        <v>0</v>
      </c>
      <c r="CS177" s="195">
        <f t="shared" si="1030"/>
        <v>0</v>
      </c>
      <c r="CT177" s="195">
        <f t="shared" si="1017"/>
        <v>0</v>
      </c>
      <c r="CU177" s="195">
        <f t="shared" si="1017"/>
        <v>0</v>
      </c>
      <c r="CV177" s="195">
        <f t="shared" si="1017"/>
        <v>0</v>
      </c>
      <c r="CW177" s="195">
        <f t="shared" si="1017"/>
        <v>0</v>
      </c>
      <c r="CX177" s="198">
        <f t="shared" si="815"/>
        <v>0</v>
      </c>
      <c r="CY177" s="6"/>
      <c r="CZ177" s="6"/>
      <c r="DA177" s="195">
        <f t="shared" si="1031"/>
        <v>0</v>
      </c>
      <c r="DB177" s="195">
        <f t="shared" si="1018"/>
        <v>0</v>
      </c>
      <c r="DC177" s="195">
        <f t="shared" si="1018"/>
        <v>0</v>
      </c>
      <c r="DD177" s="195">
        <f t="shared" si="1018"/>
        <v>0</v>
      </c>
      <c r="DE177" s="195">
        <f t="shared" si="1018"/>
        <v>0</v>
      </c>
      <c r="DF177" s="198">
        <f t="shared" si="817"/>
        <v>0</v>
      </c>
      <c r="DG177" s="6"/>
      <c r="DH177" s="6"/>
      <c r="DI177" s="195">
        <f t="shared" si="1032"/>
        <v>0</v>
      </c>
      <c r="DJ177" s="195">
        <f t="shared" si="1019"/>
        <v>0</v>
      </c>
      <c r="DK177" s="195">
        <f t="shared" si="1019"/>
        <v>0</v>
      </c>
      <c r="DL177" s="195">
        <f t="shared" si="1019"/>
        <v>0</v>
      </c>
      <c r="DM177" s="195">
        <f t="shared" si="1019"/>
        <v>0</v>
      </c>
      <c r="DN177" s="198">
        <f t="shared" si="826"/>
        <v>0</v>
      </c>
      <c r="DO177" s="6"/>
      <c r="DP177" s="6"/>
      <c r="DQ177" s="195">
        <f t="shared" si="1033"/>
        <v>0</v>
      </c>
      <c r="DR177" s="195">
        <f t="shared" si="1020"/>
        <v>0</v>
      </c>
      <c r="DS177" s="195">
        <f t="shared" si="1020"/>
        <v>0</v>
      </c>
      <c r="DT177" s="195">
        <f t="shared" si="1020"/>
        <v>0</v>
      </c>
      <c r="DU177" s="195">
        <f t="shared" si="1020"/>
        <v>0</v>
      </c>
      <c r="DV177" s="198">
        <f t="shared" si="820"/>
        <v>0</v>
      </c>
    </row>
    <row r="178" spans="1:126" ht="25.5" customHeight="1" thickBot="1">
      <c r="A178" s="19"/>
      <c r="B178" s="60"/>
      <c r="C178" s="61"/>
      <c r="D178" s="62">
        <f>SUM(D174:D177)</f>
        <v>194</v>
      </c>
      <c r="E178" s="63">
        <f>SUM(E174:E177)</f>
        <v>194</v>
      </c>
      <c r="F178" s="64"/>
      <c r="G178" s="65">
        <f>SUM(G174:G177)</f>
        <v>108</v>
      </c>
      <c r="H178" s="66">
        <f t="shared" ref="H178:K178" si="1034">SUM(H174:H177)</f>
        <v>43</v>
      </c>
      <c r="I178" s="66">
        <f t="shared" si="1034"/>
        <v>6</v>
      </c>
      <c r="J178" s="66">
        <f t="shared" si="1034"/>
        <v>3</v>
      </c>
      <c r="K178" s="66">
        <f t="shared" si="1034"/>
        <v>34</v>
      </c>
      <c r="L178" s="90"/>
      <c r="M178" s="65">
        <f>SUM(M174:M177)</f>
        <v>100</v>
      </c>
      <c r="N178" s="66">
        <f t="shared" ref="N178:Q178" si="1035">SUM(N174:N177)</f>
        <v>40</v>
      </c>
      <c r="O178" s="66">
        <f t="shared" si="1035"/>
        <v>6</v>
      </c>
      <c r="P178" s="66">
        <f t="shared" si="1035"/>
        <v>3</v>
      </c>
      <c r="Q178" s="66">
        <f t="shared" si="1035"/>
        <v>37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82</v>
      </c>
      <c r="Z178" s="66">
        <f t="shared" ref="Z178:AC178" si="1037">SUM(Z174:Z177)</f>
        <v>50</v>
      </c>
      <c r="AA178" s="66">
        <f t="shared" si="1037"/>
        <v>10</v>
      </c>
      <c r="AB178" s="66">
        <f t="shared" si="1037"/>
        <v>11</v>
      </c>
      <c r="AC178" s="66">
        <f t="shared" si="1037"/>
        <v>41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72</v>
      </c>
      <c r="AL178" s="66">
        <f t="shared" ref="AL178:AO178" si="1039">SUM(AL174:AL177)</f>
        <v>58</v>
      </c>
      <c r="AM178" s="66">
        <f t="shared" si="1039"/>
        <v>11</v>
      </c>
      <c r="AN178" s="66">
        <f t="shared" si="1039"/>
        <v>12</v>
      </c>
      <c r="AO178" s="66">
        <f t="shared" si="1039"/>
        <v>41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181603.36345139996</v>
      </c>
      <c r="CD178" s="197">
        <f t="shared" ref="CD178:CG178" si="1040">SUM(CD174:CD177)</f>
        <v>72314.132113079992</v>
      </c>
      <c r="CE178" s="197">
        <f t="shared" si="1040"/>
        <v>20038.348487849995</v>
      </c>
      <c r="CF178" s="197">
        <f t="shared" si="1040"/>
        <v>16384.582472499998</v>
      </c>
      <c r="CG178" s="197">
        <f t="shared" si="1040"/>
        <v>439954.70106499997</v>
      </c>
      <c r="CH178" s="198">
        <f t="shared" si="872"/>
        <v>730295.12758982996</v>
      </c>
      <c r="CI178" s="68"/>
      <c r="CJ178" s="68"/>
      <c r="CK178" s="197">
        <f>SUM(CK174:CK177)</f>
        <v>196491.56712173999</v>
      </c>
      <c r="CL178" s="197">
        <f t="shared" ref="CL178:CO178" si="1041">SUM(CL174:CL177)</f>
        <v>79676.43063137999</v>
      </c>
      <c r="CM178" s="197">
        <f t="shared" si="1041"/>
        <v>20038.348487849995</v>
      </c>
      <c r="CN178" s="197">
        <f t="shared" si="1041"/>
        <v>16384.582472499998</v>
      </c>
      <c r="CO178" s="197">
        <f t="shared" si="1041"/>
        <v>400251.47194449994</v>
      </c>
      <c r="CP178" s="198">
        <f t="shared" si="813"/>
        <v>712842.40065796988</v>
      </c>
      <c r="CS178" s="197">
        <f>SUM(CS174:CS177)</f>
        <v>149536.46323835998</v>
      </c>
      <c r="CT178" s="197">
        <f t="shared" ref="CT178:CW178" si="1042">SUM(CT174:CT177)</f>
        <v>90801.681725699978</v>
      </c>
      <c r="CU178" s="197">
        <f t="shared" si="1042"/>
        <v>32816.425784449995</v>
      </c>
      <c r="CV178" s="197">
        <f t="shared" si="1042"/>
        <v>69493.229107499996</v>
      </c>
      <c r="CW178" s="197">
        <f t="shared" si="1042"/>
        <v>490388.53265049995</v>
      </c>
      <c r="CX178" s="198">
        <f t="shared" si="815"/>
        <v>833036.33250650996</v>
      </c>
      <c r="CY178" s="6"/>
      <c r="CZ178" s="6"/>
      <c r="DA178" s="197">
        <f>SUM(DA174:DA177)</f>
        <v>149536.46323835998</v>
      </c>
      <c r="DB178" s="197">
        <f t="shared" ref="DB178:DE178" si="1043">SUM(DB174:DB177)</f>
        <v>90801.681725699978</v>
      </c>
      <c r="DC178" s="197">
        <f t="shared" si="1043"/>
        <v>32816.425784449995</v>
      </c>
      <c r="DD178" s="197">
        <f t="shared" si="1043"/>
        <v>69493.229107499996</v>
      </c>
      <c r="DE178" s="197">
        <f t="shared" si="1043"/>
        <v>490388.53265049995</v>
      </c>
      <c r="DF178" s="198">
        <f t="shared" si="817"/>
        <v>833036.33250650996</v>
      </c>
      <c r="DG178" s="6"/>
      <c r="DH178" s="6"/>
      <c r="DI178" s="197">
        <f>SUM(DI174:DI177)</f>
        <v>130558.09372451999</v>
      </c>
      <c r="DJ178" s="197">
        <f t="shared" ref="DJ178:DM178" si="1044">SUM(DJ174:DJ177)</f>
        <v>105689.88539603999</v>
      </c>
      <c r="DK178" s="197">
        <f t="shared" si="1044"/>
        <v>35720.534260949993</v>
      </c>
      <c r="DL178" s="197">
        <f t="shared" si="1044"/>
        <v>73448.128324999998</v>
      </c>
      <c r="DM178" s="197">
        <f t="shared" si="1044"/>
        <v>490388.53265049995</v>
      </c>
      <c r="DN178" s="198">
        <f t="shared" si="826"/>
        <v>835805.17435700994</v>
      </c>
      <c r="DO178" s="6"/>
      <c r="DP178" s="6"/>
      <c r="DQ178" s="197">
        <f>SUM(DQ174:DQ177)</f>
        <v>130558.09372451999</v>
      </c>
      <c r="DR178" s="197">
        <f t="shared" ref="DR178:DU178" si="1045">SUM(DR174:DR177)</f>
        <v>105689.88539603999</v>
      </c>
      <c r="DS178" s="197">
        <f t="shared" si="1045"/>
        <v>35720.534260949993</v>
      </c>
      <c r="DT178" s="197">
        <f t="shared" si="1045"/>
        <v>73448.128324999998</v>
      </c>
      <c r="DU178" s="197">
        <f t="shared" si="1045"/>
        <v>490388.53265049995</v>
      </c>
      <c r="DV178" s="198">
        <f t="shared" si="820"/>
        <v>835805.17435700994</v>
      </c>
    </row>
    <row r="179" spans="1:126" ht="25.5" customHeight="1">
      <c r="A179" s="19"/>
      <c r="B179" s="48" t="s">
        <v>52</v>
      </c>
      <c r="C179" s="48"/>
      <c r="D179" s="49">
        <f>L179</f>
        <v>59</v>
      </c>
      <c r="E179" s="50">
        <f>D179+SUM(AE179:AI179)</f>
        <v>59</v>
      </c>
      <c r="F179" s="51" t="s">
        <v>26</v>
      </c>
      <c r="G179" s="52">
        <f>'[9]NAW7 - HVP - ENWL'!G176</f>
        <v>12</v>
      </c>
      <c r="H179" s="52">
        <f>'[9]NAW7 - HVP - ENWL'!H176</f>
        <v>19</v>
      </c>
      <c r="I179" s="52">
        <f>'[9]NAW7 - HVP - ENWL'!I176</f>
        <v>15</v>
      </c>
      <c r="J179" s="52">
        <f>'[9]NAW7 - HVP - ENWL'!J176</f>
        <v>7</v>
      </c>
      <c r="K179" s="52">
        <f>'[9]NAW7 - HVP - ENWL'!K176</f>
        <v>6</v>
      </c>
      <c r="L179" s="53">
        <f>SUM(G179:K179)</f>
        <v>59</v>
      </c>
      <c r="M179" s="52">
        <f>'[9]NAW7 - HVP - ENWL'!M176</f>
        <v>5</v>
      </c>
      <c r="N179" s="52">
        <f>'[9]NAW7 - HVP - ENWL'!N176</f>
        <v>19</v>
      </c>
      <c r="O179" s="52">
        <f>'[9]NAW7 - HVP - ENWL'!O176</f>
        <v>15</v>
      </c>
      <c r="P179" s="52">
        <f>'[9]NAW7 - HVP - ENWL'!P176</f>
        <v>7</v>
      </c>
      <c r="Q179" s="52">
        <f>'[9]NAW7 - HVP - ENWL'!Q176</f>
        <v>11</v>
      </c>
      <c r="R179" s="53">
        <f>SUM(M179:Q179)</f>
        <v>57</v>
      </c>
      <c r="S179" s="52">
        <f>'[9]NAW7 - HVP - ENWL'!S176</f>
        <v>0</v>
      </c>
      <c r="T179" s="52">
        <f>'[9]NAW7 - HVP - ENWL'!T176</f>
        <v>0</v>
      </c>
      <c r="U179" s="52">
        <f>'[9]NAW7 - HVP - ENWL'!U176</f>
        <v>0</v>
      </c>
      <c r="V179" s="52">
        <f>'[9]NAW7 - HVP - ENWL'!V176</f>
        <v>0</v>
      </c>
      <c r="W179" s="52">
        <f>'[9]NAW7 - HVP - ENWL'!W176</f>
        <v>0</v>
      </c>
      <c r="X179" s="53">
        <f>SUM(S179:W179)</f>
        <v>0</v>
      </c>
      <c r="Y179" s="54">
        <f>'[9]NAW7 - HVP - ENWL'!Y176</f>
        <v>11</v>
      </c>
      <c r="Z179" s="54">
        <f>'[9]NAW7 - HVP - ENWL'!Z176</f>
        <v>10</v>
      </c>
      <c r="AA179" s="54">
        <f>'[9]NAW7 - HVP - ENWL'!AA176</f>
        <v>16</v>
      </c>
      <c r="AB179" s="54">
        <f>'[9]NAW7 - HVP - ENWL'!AB176</f>
        <v>16</v>
      </c>
      <c r="AC179" s="54">
        <f>'[9]NAW7 - HVP - ENWL'!AC176</f>
        <v>7</v>
      </c>
      <c r="AD179" s="53">
        <f>SUM(Y179:AC179)</f>
        <v>60</v>
      </c>
      <c r="AE179" s="54">
        <f>'[9]NAW7 - HVP - ENWL'!AE176</f>
        <v>0</v>
      </c>
      <c r="AF179" s="54">
        <f>'[9]NAW7 - HVP - ENWL'!AF176</f>
        <v>0</v>
      </c>
      <c r="AG179" s="54">
        <f>'[9]NAW7 - HVP - ENWL'!AG176</f>
        <v>0</v>
      </c>
      <c r="AH179" s="54">
        <f>'[9]NAW7 - HVP - ENWL'!AH176</f>
        <v>0</v>
      </c>
      <c r="AI179" s="54">
        <f>'[9]NAW7 - HVP - ENWL'!AI176</f>
        <v>0</v>
      </c>
      <c r="AJ179" s="53">
        <f>SUM(AE179:AI179)</f>
        <v>0</v>
      </c>
      <c r="AK179" s="54">
        <f>'[9]NAW7 - HVP - ENWL'!AK176</f>
        <v>11</v>
      </c>
      <c r="AL179" s="54">
        <f>'[9]NAW7 - HVP - ENWL'!AL176</f>
        <v>10</v>
      </c>
      <c r="AM179" s="54">
        <f>'[9]NAW7 - HVP - ENWL'!AM176</f>
        <v>6</v>
      </c>
      <c r="AN179" s="54">
        <f>'[9]NAW7 - HVP - ENWL'!AN176</f>
        <v>17</v>
      </c>
      <c r="AO179" s="54">
        <f>'[9]NAW7 - HVP - ENWL'!AO176</f>
        <v>17</v>
      </c>
      <c r="AP179" s="53">
        <f>SUM(AK179:AO179)</f>
        <v>61</v>
      </c>
      <c r="BB179" s="6"/>
      <c r="BC179" s="6"/>
      <c r="BD179" s="51" t="s">
        <v>26</v>
      </c>
      <c r="BE179" s="172">
        <f>'ENWL - HI Probs. of Failure '!O$48</f>
        <v>2.3598E-3</v>
      </c>
      <c r="BF179" s="172">
        <f>'ENWL - HI Probs. of Failure '!P$48</f>
        <v>2.3598E-3</v>
      </c>
      <c r="BG179" s="172">
        <f>'ENWL - HI Probs. of Failure '!Q$48</f>
        <v>4.0410000000000003E-3</v>
      </c>
      <c r="BH179" s="172">
        <f>'ENWL - HI Probs. of Failure '!R$48</f>
        <v>7.6619999999999995E-3</v>
      </c>
      <c r="BI179" s="172">
        <f>'ENWL - HI Probs. of Failure '!S$48</f>
        <v>1.6800000000000002E-2</v>
      </c>
      <c r="BJ179" s="175"/>
      <c r="BK179" s="6"/>
      <c r="BL179" s="51" t="s">
        <v>26</v>
      </c>
      <c r="BM179" s="194">
        <f>$BM2*'ENWL - Ave Crit'!$Q$48</f>
        <v>601010.89999999991</v>
      </c>
      <c r="BN179" s="194">
        <f>$BM2*'ENWL - Ave Crit'!$Q$48</f>
        <v>601010.89999999991</v>
      </c>
      <c r="BO179" s="194">
        <f>$BM2*'ENWL - Ave Crit'!$Q$48</f>
        <v>601010.89999999991</v>
      </c>
      <c r="BP179" s="194">
        <f>$BM2*'ENWL - Ave Crit'!$Q$48</f>
        <v>601010.89999999991</v>
      </c>
      <c r="BQ179" s="194">
        <f>$BM2*'ENWL - Ave Crit'!$Q$48</f>
        <v>601010.89999999991</v>
      </c>
      <c r="BR179" s="175"/>
      <c r="BS179" s="6"/>
      <c r="BT179" s="51" t="s">
        <v>26</v>
      </c>
      <c r="BU179" s="24">
        <f t="shared" ref="BU179:BY229" si="1046">IF(BM179&gt;0,BE179*BM179,"")</f>
        <v>1418.2655218199998</v>
      </c>
      <c r="BV179" s="24">
        <f t="shared" si="1046"/>
        <v>1418.2655218199998</v>
      </c>
      <c r="BW179" s="24">
        <f t="shared" si="1046"/>
        <v>2428.6850468999996</v>
      </c>
      <c r="BX179" s="24">
        <f t="shared" si="1046"/>
        <v>4604.9455157999992</v>
      </c>
      <c r="BY179" s="24">
        <f t="shared" si="1046"/>
        <v>10096.983120000001</v>
      </c>
      <c r="BZ179" s="6"/>
      <c r="CA179" s="6"/>
      <c r="CB179" s="51" t="s">
        <v>26</v>
      </c>
      <c r="CC179" s="195">
        <f>IF(BU179="","",M179*BU179)</f>
        <v>7091.3276090999989</v>
      </c>
      <c r="CD179" s="195">
        <f t="shared" ref="CD179:CG182" si="1047">IF(BV179="","",N179*BV179)</f>
        <v>26947.044914579994</v>
      </c>
      <c r="CE179" s="195">
        <f t="shared" si="1047"/>
        <v>36430.275703499996</v>
      </c>
      <c r="CF179" s="195">
        <f t="shared" si="1047"/>
        <v>32234.618610599995</v>
      </c>
      <c r="CG179" s="195">
        <f t="shared" si="1047"/>
        <v>111066.81432</v>
      </c>
      <c r="CH179" s="198">
        <f t="shared" si="872"/>
        <v>213770.08115777999</v>
      </c>
      <c r="CI179" s="68"/>
      <c r="CJ179" s="68"/>
      <c r="CK179" s="195">
        <f t="shared" ref="CK179:CO182" si="1048">IF(BU179="","",G179*BU179)</f>
        <v>17019.186261839997</v>
      </c>
      <c r="CL179" s="195">
        <f t="shared" si="1048"/>
        <v>26947.044914579994</v>
      </c>
      <c r="CM179" s="195">
        <f t="shared" si="1048"/>
        <v>36430.275703499996</v>
      </c>
      <c r="CN179" s="195">
        <f t="shared" si="1048"/>
        <v>32234.618610599995</v>
      </c>
      <c r="CO179" s="195">
        <f t="shared" si="1048"/>
        <v>60581.898720000005</v>
      </c>
      <c r="CP179" s="198">
        <f t="shared" si="813"/>
        <v>173213.02421052</v>
      </c>
      <c r="CS179" s="195">
        <f>IF(BU179="","",Y179*BU179)</f>
        <v>15600.920740019998</v>
      </c>
      <c r="CT179" s="195">
        <f t="shared" ref="CT179:CW182" si="1049">IF(BV179="","",Z179*BV179)</f>
        <v>14182.655218199998</v>
      </c>
      <c r="CU179" s="195">
        <f t="shared" si="1049"/>
        <v>38858.960750399994</v>
      </c>
      <c r="CV179" s="195">
        <f t="shared" si="1049"/>
        <v>73679.128252799987</v>
      </c>
      <c r="CW179" s="195">
        <f t="shared" si="1049"/>
        <v>70678.881840000002</v>
      </c>
      <c r="CX179" s="198">
        <f t="shared" si="815"/>
        <v>213000.54680141999</v>
      </c>
      <c r="CY179" s="6"/>
      <c r="CZ179" s="6"/>
      <c r="DA179" s="195">
        <f>IF(BU179="","",(S179+Y179)*BU179)</f>
        <v>15600.920740019998</v>
      </c>
      <c r="DB179" s="195">
        <f t="shared" ref="DB179:DE182" si="1050">IF(BV179="","",(T179+Z179)*BV179)</f>
        <v>14182.655218199998</v>
      </c>
      <c r="DC179" s="195">
        <f t="shared" si="1050"/>
        <v>38858.960750399994</v>
      </c>
      <c r="DD179" s="195">
        <f t="shared" si="1050"/>
        <v>73679.128252799987</v>
      </c>
      <c r="DE179" s="195">
        <f t="shared" si="1050"/>
        <v>70678.881840000002</v>
      </c>
      <c r="DF179" s="198">
        <f t="shared" si="817"/>
        <v>213000.54680141999</v>
      </c>
      <c r="DG179" s="6"/>
      <c r="DH179" s="6"/>
      <c r="DI179" s="195">
        <f>IF(BU179="","",AK179*BU179)</f>
        <v>15600.920740019998</v>
      </c>
      <c r="DJ179" s="195">
        <f t="shared" ref="DJ179:DM182" si="1051">IF(BV179="","",AL179*BV179)</f>
        <v>14182.655218199998</v>
      </c>
      <c r="DK179" s="195">
        <f t="shared" si="1051"/>
        <v>14572.110281399997</v>
      </c>
      <c r="DL179" s="195">
        <f t="shared" si="1051"/>
        <v>78284.073768599992</v>
      </c>
      <c r="DM179" s="195">
        <f t="shared" si="1051"/>
        <v>171648.71304</v>
      </c>
      <c r="DN179" s="198">
        <f t="shared" si="826"/>
        <v>294288.47304821998</v>
      </c>
      <c r="DO179" s="6"/>
      <c r="DP179" s="6"/>
      <c r="DQ179" s="195">
        <f>IF(BU179="","",(AE179+AK179)*BU179)</f>
        <v>15600.920740019998</v>
      </c>
      <c r="DR179" s="195">
        <f t="shared" ref="DR179:DU182" si="1052">IF(BV179="","",(AF179+AL179)*BV179)</f>
        <v>14182.655218199998</v>
      </c>
      <c r="DS179" s="195">
        <f t="shared" si="1052"/>
        <v>14572.110281399997</v>
      </c>
      <c r="DT179" s="195">
        <f t="shared" si="1052"/>
        <v>78284.073768599992</v>
      </c>
      <c r="DU179" s="195">
        <f t="shared" si="1052"/>
        <v>171648.71304</v>
      </c>
      <c r="DV179" s="198">
        <f t="shared" si="820"/>
        <v>294288.47304821998</v>
      </c>
    </row>
    <row r="180" spans="1:126" ht="25.5" customHeight="1">
      <c r="A180" s="19"/>
      <c r="B180" s="55"/>
      <c r="C180" s="55"/>
      <c r="D180" s="56">
        <f t="shared" ref="D180:D182" si="1053">L180</f>
        <v>51</v>
      </c>
      <c r="E180" s="57">
        <f t="shared" ref="E180:E182" si="1054">D180+SUM(AE180:AI180)</f>
        <v>51</v>
      </c>
      <c r="F180" s="58" t="s">
        <v>28</v>
      </c>
      <c r="G180" s="52">
        <f>'[9]NAW7 - HVP - ENWL'!G177</f>
        <v>10</v>
      </c>
      <c r="H180" s="52">
        <f>'[9]NAW7 - HVP - ENWL'!H177</f>
        <v>17</v>
      </c>
      <c r="I180" s="52">
        <f>'[9]NAW7 - HVP - ENWL'!I177</f>
        <v>14</v>
      </c>
      <c r="J180" s="52">
        <f>'[9]NAW7 - HVP - ENWL'!J177</f>
        <v>6</v>
      </c>
      <c r="K180" s="52">
        <f>'[9]NAW7 - HVP - ENWL'!K177</f>
        <v>4</v>
      </c>
      <c r="L180" s="59">
        <f t="shared" ref="L180:L182" si="1055">SUM(G180:K180)</f>
        <v>51</v>
      </c>
      <c r="M180" s="52">
        <f>'[9]NAW7 - HVP - ENWL'!M177</f>
        <v>5</v>
      </c>
      <c r="N180" s="52">
        <f>'[9]NAW7 - HVP - ENWL'!N177</f>
        <v>15</v>
      </c>
      <c r="O180" s="52">
        <f>'[9]NAW7 - HVP - ENWL'!O177</f>
        <v>14</v>
      </c>
      <c r="P180" s="52">
        <f>'[9]NAW7 - HVP - ENWL'!P177</f>
        <v>6</v>
      </c>
      <c r="Q180" s="52">
        <f>'[9]NAW7 - HVP - ENWL'!Q177</f>
        <v>10</v>
      </c>
      <c r="R180" s="59">
        <f t="shared" ref="R180:R182" si="1056">SUM(M180:Q180)</f>
        <v>50</v>
      </c>
      <c r="S180" s="52">
        <f>'[9]NAW7 - HVP - ENWL'!S177</f>
        <v>0</v>
      </c>
      <c r="T180" s="52">
        <f>'[9]NAW7 - HVP - ENWL'!T177</f>
        <v>0</v>
      </c>
      <c r="U180" s="52">
        <f>'[9]NAW7 - HVP - ENWL'!U177</f>
        <v>0</v>
      </c>
      <c r="V180" s="52">
        <f>'[9]NAW7 - HVP - ENWL'!V177</f>
        <v>0</v>
      </c>
      <c r="W180" s="52">
        <f>'[9]NAW7 - HVP - ENWL'!W177</f>
        <v>0</v>
      </c>
      <c r="X180" s="59">
        <f t="shared" ref="X180:X182" si="1057">SUM(S180:W180)</f>
        <v>0</v>
      </c>
      <c r="Y180" s="52">
        <f>'[9]NAW7 - HVP - ENWL'!Y177</f>
        <v>10</v>
      </c>
      <c r="Z180" s="52">
        <f>'[9]NAW7 - HVP - ENWL'!Z177</f>
        <v>9</v>
      </c>
      <c r="AA180" s="52">
        <f>'[9]NAW7 - HVP - ENWL'!AA177</f>
        <v>13</v>
      </c>
      <c r="AB180" s="52">
        <f>'[9]NAW7 - HVP - ENWL'!AB177</f>
        <v>13</v>
      </c>
      <c r="AC180" s="52">
        <f>'[9]NAW7 - HVP - ENWL'!AC177</f>
        <v>5</v>
      </c>
      <c r="AD180" s="59">
        <f t="shared" ref="AD180:AD182" si="1058">SUM(Y180:AC180)</f>
        <v>50</v>
      </c>
      <c r="AE180" s="52">
        <f>'[9]NAW7 - HVP - ENWL'!AE177</f>
        <v>0</v>
      </c>
      <c r="AF180" s="52">
        <f>'[9]NAW7 - HVP - ENWL'!AF177</f>
        <v>0</v>
      </c>
      <c r="AG180" s="52">
        <f>'[9]NAW7 - HVP - ENWL'!AG177</f>
        <v>0</v>
      </c>
      <c r="AH180" s="52">
        <f>'[9]NAW7 - HVP - ENWL'!AH177</f>
        <v>0</v>
      </c>
      <c r="AI180" s="52">
        <f>'[9]NAW7 - HVP - ENWL'!AI177</f>
        <v>0</v>
      </c>
      <c r="AJ180" s="59">
        <f t="shared" ref="AJ180:AJ182" si="1059">SUM(AE180:AI180)</f>
        <v>0</v>
      </c>
      <c r="AK180" s="52">
        <f>'[9]NAW7 - HVP - ENWL'!AK177</f>
        <v>9</v>
      </c>
      <c r="AL180" s="52">
        <f>'[9]NAW7 - HVP - ENWL'!AL177</f>
        <v>7</v>
      </c>
      <c r="AM180" s="52">
        <f>'[9]NAW7 - HVP - ENWL'!AM177</f>
        <v>5</v>
      </c>
      <c r="AN180" s="52">
        <f>'[9]NAW7 - HVP - ENWL'!AN177</f>
        <v>14</v>
      </c>
      <c r="AO180" s="52">
        <f>'[9]NAW7 - HVP - ENWL'!AO177</f>
        <v>15</v>
      </c>
      <c r="AP180" s="59">
        <f t="shared" ref="AP180:AP182" si="1060">SUM(AK180:AO180)</f>
        <v>50</v>
      </c>
      <c r="BB180" s="6"/>
      <c r="BC180" s="6"/>
      <c r="BD180" s="58" t="s">
        <v>28</v>
      </c>
      <c r="BE180" s="172">
        <f>'ENWL - HI Probs. of Failure '!O$48</f>
        <v>2.3598E-3</v>
      </c>
      <c r="BF180" s="172">
        <f>'ENWL - HI Probs. of Failure '!P$48</f>
        <v>2.3598E-3</v>
      </c>
      <c r="BG180" s="172">
        <f>'ENWL - HI Probs. of Failure '!Q$48</f>
        <v>4.0410000000000003E-3</v>
      </c>
      <c r="BH180" s="172">
        <f>'ENWL - HI Probs. of Failure '!R$48</f>
        <v>7.6619999999999995E-3</v>
      </c>
      <c r="BI180" s="172">
        <f>'ENWL - HI Probs. of Failure '!S$48</f>
        <v>1.6800000000000002E-2</v>
      </c>
      <c r="BJ180" s="176"/>
      <c r="BK180" s="6"/>
      <c r="BL180" s="58" t="s">
        <v>28</v>
      </c>
      <c r="BM180" s="194">
        <f>$BM3*'ENWL - Ave Crit'!$Q$48</f>
        <v>858587</v>
      </c>
      <c r="BN180" s="194">
        <f>$BM3*'ENWL - Ave Crit'!$Q$48</f>
        <v>858587</v>
      </c>
      <c r="BO180" s="194">
        <f>$BM3*'ENWL - Ave Crit'!$Q$48</f>
        <v>858587</v>
      </c>
      <c r="BP180" s="194">
        <f>$BM3*'ENWL - Ave Crit'!$Q$48</f>
        <v>858587</v>
      </c>
      <c r="BQ180" s="194">
        <f>$BM3*'ENWL - Ave Crit'!$Q$48</f>
        <v>858587</v>
      </c>
      <c r="BR180" s="176"/>
      <c r="BS180" s="6"/>
      <c r="BT180" s="58" t="s">
        <v>28</v>
      </c>
      <c r="BU180" s="24">
        <f t="shared" si="1046"/>
        <v>2026.0936025999999</v>
      </c>
      <c r="BV180" s="24">
        <f t="shared" si="1046"/>
        <v>2026.0936025999999</v>
      </c>
      <c r="BW180" s="24">
        <f t="shared" si="1046"/>
        <v>3469.5500670000001</v>
      </c>
      <c r="BX180" s="24">
        <f t="shared" si="1046"/>
        <v>6578.4935939999996</v>
      </c>
      <c r="BY180" s="24">
        <f t="shared" si="1046"/>
        <v>14424.261600000002</v>
      </c>
      <c r="BZ180" s="6"/>
      <c r="CA180" s="6"/>
      <c r="CB180" s="58" t="s">
        <v>28</v>
      </c>
      <c r="CC180" s="195">
        <f t="shared" ref="CC180:CC182" si="1061">IF(BU180="","",M180*BU180)</f>
        <v>10130.468013</v>
      </c>
      <c r="CD180" s="195">
        <f t="shared" si="1047"/>
        <v>30391.404039000001</v>
      </c>
      <c r="CE180" s="195">
        <f t="shared" si="1047"/>
        <v>48573.700938000002</v>
      </c>
      <c r="CF180" s="195">
        <f t="shared" si="1047"/>
        <v>39470.961563999997</v>
      </c>
      <c r="CG180" s="195">
        <f t="shared" si="1047"/>
        <v>144242.61600000001</v>
      </c>
      <c r="CH180" s="198">
        <f t="shared" si="872"/>
        <v>272809.15055399999</v>
      </c>
      <c r="CI180" s="68"/>
      <c r="CJ180" s="68"/>
      <c r="CK180" s="195">
        <f t="shared" si="1048"/>
        <v>20260.936025999999</v>
      </c>
      <c r="CL180" s="195">
        <f t="shared" si="1048"/>
        <v>34443.591244199997</v>
      </c>
      <c r="CM180" s="195">
        <f t="shared" si="1048"/>
        <v>48573.700938000002</v>
      </c>
      <c r="CN180" s="195">
        <f t="shared" si="1048"/>
        <v>39470.961563999997</v>
      </c>
      <c r="CO180" s="195">
        <f t="shared" si="1048"/>
        <v>57697.046400000007</v>
      </c>
      <c r="CP180" s="198">
        <f t="shared" si="813"/>
        <v>200446.23617220001</v>
      </c>
      <c r="CS180" s="195">
        <f t="shared" ref="CS180:CS182" si="1062">IF(BU180="","",Y180*BU180)</f>
        <v>20260.936025999999</v>
      </c>
      <c r="CT180" s="195">
        <f t="shared" si="1049"/>
        <v>18234.842423399998</v>
      </c>
      <c r="CU180" s="195">
        <f t="shared" si="1049"/>
        <v>45104.150871000005</v>
      </c>
      <c r="CV180" s="195">
        <f t="shared" si="1049"/>
        <v>85520.416721999994</v>
      </c>
      <c r="CW180" s="195">
        <f t="shared" si="1049"/>
        <v>72121.308000000005</v>
      </c>
      <c r="CX180" s="198">
        <f t="shared" si="815"/>
        <v>241241.65404240001</v>
      </c>
      <c r="CY180" s="6"/>
      <c r="CZ180" s="6"/>
      <c r="DA180" s="195">
        <f t="shared" ref="DA180:DA182" si="1063">IF(BU180="","",(S180+Y180)*BU180)</f>
        <v>20260.936025999999</v>
      </c>
      <c r="DB180" s="195">
        <f t="shared" si="1050"/>
        <v>18234.842423399998</v>
      </c>
      <c r="DC180" s="195">
        <f t="shared" si="1050"/>
        <v>45104.150871000005</v>
      </c>
      <c r="DD180" s="195">
        <f t="shared" si="1050"/>
        <v>85520.416721999994</v>
      </c>
      <c r="DE180" s="195">
        <f t="shared" si="1050"/>
        <v>72121.308000000005</v>
      </c>
      <c r="DF180" s="198">
        <f t="shared" si="817"/>
        <v>241241.65404240001</v>
      </c>
      <c r="DG180" s="6"/>
      <c r="DH180" s="6"/>
      <c r="DI180" s="195">
        <f t="shared" ref="DI180:DI182" si="1064">IF(BU180="","",AK180*BU180)</f>
        <v>18234.842423399998</v>
      </c>
      <c r="DJ180" s="195">
        <f t="shared" si="1051"/>
        <v>14182.6552182</v>
      </c>
      <c r="DK180" s="195">
        <f t="shared" si="1051"/>
        <v>17347.750335000001</v>
      </c>
      <c r="DL180" s="195">
        <f t="shared" si="1051"/>
        <v>92098.910315999994</v>
      </c>
      <c r="DM180" s="195">
        <f t="shared" si="1051"/>
        <v>216363.92400000003</v>
      </c>
      <c r="DN180" s="198">
        <f t="shared" si="826"/>
        <v>358228.08229260007</v>
      </c>
      <c r="DO180" s="6"/>
      <c r="DP180" s="6"/>
      <c r="DQ180" s="195">
        <f t="shared" ref="DQ180:DQ182" si="1065">IF(BU180="","",(AE180+AK180)*BU180)</f>
        <v>18234.842423399998</v>
      </c>
      <c r="DR180" s="195">
        <f t="shared" si="1052"/>
        <v>14182.6552182</v>
      </c>
      <c r="DS180" s="195">
        <f t="shared" si="1052"/>
        <v>17347.750335000001</v>
      </c>
      <c r="DT180" s="195">
        <f t="shared" si="1052"/>
        <v>92098.910315999994</v>
      </c>
      <c r="DU180" s="195">
        <f t="shared" si="1052"/>
        <v>216363.92400000003</v>
      </c>
      <c r="DV180" s="198">
        <f t="shared" si="820"/>
        <v>358228.08229260007</v>
      </c>
    </row>
    <row r="181" spans="1:126" ht="25.5" customHeight="1">
      <c r="A181" s="19"/>
      <c r="B181" s="55"/>
      <c r="C181" s="55"/>
      <c r="D181" s="56">
        <f t="shared" si="1053"/>
        <v>51</v>
      </c>
      <c r="E181" s="57">
        <f t="shared" si="1054"/>
        <v>51</v>
      </c>
      <c r="F181" s="58" t="s">
        <v>30</v>
      </c>
      <c r="G181" s="52">
        <f>'[9]NAW7 - HVP - ENWL'!G178</f>
        <v>10</v>
      </c>
      <c r="H181" s="52">
        <f>'[9]NAW7 - HVP - ENWL'!H178</f>
        <v>17</v>
      </c>
      <c r="I181" s="52">
        <f>'[9]NAW7 - HVP - ENWL'!I178</f>
        <v>14</v>
      </c>
      <c r="J181" s="52">
        <f>'[9]NAW7 - HVP - ENWL'!J178</f>
        <v>6</v>
      </c>
      <c r="K181" s="52">
        <f>'[9]NAW7 - HVP - ENWL'!K178</f>
        <v>4</v>
      </c>
      <c r="L181" s="59">
        <f t="shared" si="1055"/>
        <v>51</v>
      </c>
      <c r="M181" s="52">
        <f>'[9]NAW7 - HVP - ENWL'!M178</f>
        <v>5</v>
      </c>
      <c r="N181" s="52">
        <f>'[9]NAW7 - HVP - ENWL'!N178</f>
        <v>15</v>
      </c>
      <c r="O181" s="52">
        <f>'[9]NAW7 - HVP - ENWL'!O178</f>
        <v>14</v>
      </c>
      <c r="P181" s="52">
        <f>'[9]NAW7 - HVP - ENWL'!P178</f>
        <v>6</v>
      </c>
      <c r="Q181" s="52">
        <f>'[9]NAW7 - HVP - ENWL'!Q178</f>
        <v>10</v>
      </c>
      <c r="R181" s="59">
        <f t="shared" si="1056"/>
        <v>50</v>
      </c>
      <c r="S181" s="52">
        <f>'[9]NAW7 - HVP - ENWL'!S178</f>
        <v>0</v>
      </c>
      <c r="T181" s="52">
        <f>'[9]NAW7 - HVP - ENWL'!T178</f>
        <v>0</v>
      </c>
      <c r="U181" s="52">
        <f>'[9]NAW7 - HVP - ENWL'!U178</f>
        <v>0</v>
      </c>
      <c r="V181" s="52">
        <f>'[9]NAW7 - HVP - ENWL'!V178</f>
        <v>0</v>
      </c>
      <c r="W181" s="52">
        <f>'[9]NAW7 - HVP - ENWL'!W178</f>
        <v>0</v>
      </c>
      <c r="X181" s="59">
        <f t="shared" si="1057"/>
        <v>0</v>
      </c>
      <c r="Y181" s="52">
        <f>'[9]NAW7 - HVP - ENWL'!Y178</f>
        <v>10</v>
      </c>
      <c r="Z181" s="52">
        <f>'[9]NAW7 - HVP - ENWL'!Z178</f>
        <v>9</v>
      </c>
      <c r="AA181" s="52">
        <f>'[9]NAW7 - HVP - ENWL'!AA178</f>
        <v>13</v>
      </c>
      <c r="AB181" s="52">
        <f>'[9]NAW7 - HVP - ENWL'!AB178</f>
        <v>13</v>
      </c>
      <c r="AC181" s="52">
        <f>'[9]NAW7 - HVP - ENWL'!AC178</f>
        <v>5</v>
      </c>
      <c r="AD181" s="59">
        <f t="shared" si="1058"/>
        <v>50</v>
      </c>
      <c r="AE181" s="52">
        <f>'[9]NAW7 - HVP - ENWL'!AE178</f>
        <v>0</v>
      </c>
      <c r="AF181" s="52">
        <f>'[9]NAW7 - HVP - ENWL'!AF178</f>
        <v>0</v>
      </c>
      <c r="AG181" s="52">
        <f>'[9]NAW7 - HVP - ENWL'!AG178</f>
        <v>0</v>
      </c>
      <c r="AH181" s="52">
        <f>'[9]NAW7 - HVP - ENWL'!AH178</f>
        <v>0</v>
      </c>
      <c r="AI181" s="52">
        <f>'[9]NAW7 - HVP - ENWL'!AI178</f>
        <v>0</v>
      </c>
      <c r="AJ181" s="59">
        <f t="shared" si="1059"/>
        <v>0</v>
      </c>
      <c r="AK181" s="52">
        <f>'[9]NAW7 - HVP - ENWL'!AK178</f>
        <v>9</v>
      </c>
      <c r="AL181" s="52">
        <f>'[9]NAW7 - HVP - ENWL'!AL178</f>
        <v>7</v>
      </c>
      <c r="AM181" s="52">
        <f>'[9]NAW7 - HVP - ENWL'!AM178</f>
        <v>5</v>
      </c>
      <c r="AN181" s="52">
        <f>'[9]NAW7 - HVP - ENWL'!AN178</f>
        <v>14</v>
      </c>
      <c r="AO181" s="52">
        <f>'[9]NAW7 - HVP - ENWL'!AO178</f>
        <v>15</v>
      </c>
      <c r="AP181" s="59">
        <f t="shared" si="1060"/>
        <v>50</v>
      </c>
      <c r="BB181" s="6"/>
      <c r="BC181" s="6"/>
      <c r="BD181" s="58" t="s">
        <v>30</v>
      </c>
      <c r="BE181" s="172">
        <f>'ENWL - HI Probs. of Failure '!O$48</f>
        <v>2.3598E-3</v>
      </c>
      <c r="BF181" s="172">
        <f>'ENWL - HI Probs. of Failure '!P$48</f>
        <v>2.3598E-3</v>
      </c>
      <c r="BG181" s="172">
        <f>'ENWL - HI Probs. of Failure '!Q$48</f>
        <v>4.0410000000000003E-3</v>
      </c>
      <c r="BH181" s="172">
        <f>'ENWL - HI Probs. of Failure '!R$48</f>
        <v>7.6619999999999995E-3</v>
      </c>
      <c r="BI181" s="172">
        <f>'ENWL - HI Probs. of Failure '!S$48</f>
        <v>1.6800000000000002E-2</v>
      </c>
      <c r="BJ181" s="176"/>
      <c r="BK181" s="6"/>
      <c r="BL181" s="58" t="s">
        <v>30</v>
      </c>
      <c r="BM181" s="194">
        <f>$BM4*'ENWL - Ave Crit'!$Q$48</f>
        <v>1287880.5</v>
      </c>
      <c r="BN181" s="194">
        <f>$BM4*'ENWL - Ave Crit'!$Q$48</f>
        <v>1287880.5</v>
      </c>
      <c r="BO181" s="194">
        <f>$BM4*'ENWL - Ave Crit'!$Q$48</f>
        <v>1287880.5</v>
      </c>
      <c r="BP181" s="194">
        <f>$BM4*'ENWL - Ave Crit'!$Q$48</f>
        <v>1287880.5</v>
      </c>
      <c r="BQ181" s="194">
        <f>$BM4*'ENWL - Ave Crit'!$Q$48</f>
        <v>1287880.5</v>
      </c>
      <c r="BR181" s="176"/>
      <c r="BS181" s="6"/>
      <c r="BT181" s="58" t="s">
        <v>30</v>
      </c>
      <c r="BU181" s="24">
        <f t="shared" si="1046"/>
        <v>3039.1404038999999</v>
      </c>
      <c r="BV181" s="24">
        <f t="shared" si="1046"/>
        <v>3039.1404038999999</v>
      </c>
      <c r="BW181" s="24">
        <f t="shared" si="1046"/>
        <v>5204.3251005000002</v>
      </c>
      <c r="BX181" s="24">
        <f t="shared" si="1046"/>
        <v>9867.7403909999994</v>
      </c>
      <c r="BY181" s="24">
        <f t="shared" si="1046"/>
        <v>21636.392400000004</v>
      </c>
      <c r="BZ181" s="6"/>
      <c r="CA181" s="6"/>
      <c r="CB181" s="58" t="s">
        <v>30</v>
      </c>
      <c r="CC181" s="195">
        <f t="shared" si="1061"/>
        <v>15195.7020195</v>
      </c>
      <c r="CD181" s="195">
        <f t="shared" si="1047"/>
        <v>45587.106058500001</v>
      </c>
      <c r="CE181" s="195">
        <f t="shared" si="1047"/>
        <v>72860.551407000006</v>
      </c>
      <c r="CF181" s="195">
        <f t="shared" si="1047"/>
        <v>59206.442345999996</v>
      </c>
      <c r="CG181" s="195">
        <f t="shared" si="1047"/>
        <v>216363.92400000006</v>
      </c>
      <c r="CH181" s="198">
        <f t="shared" si="872"/>
        <v>409213.72583100008</v>
      </c>
      <c r="CI181" s="68"/>
      <c r="CJ181" s="68"/>
      <c r="CK181" s="195">
        <f t="shared" si="1048"/>
        <v>30391.404039000001</v>
      </c>
      <c r="CL181" s="195">
        <f t="shared" si="1048"/>
        <v>51665.386866299996</v>
      </c>
      <c r="CM181" s="195">
        <f t="shared" si="1048"/>
        <v>72860.551407000006</v>
      </c>
      <c r="CN181" s="195">
        <f t="shared" si="1048"/>
        <v>59206.442345999996</v>
      </c>
      <c r="CO181" s="195">
        <f t="shared" si="1048"/>
        <v>86545.569600000017</v>
      </c>
      <c r="CP181" s="198">
        <f t="shared" si="813"/>
        <v>300669.35425830004</v>
      </c>
      <c r="CS181" s="195">
        <f t="shared" si="1062"/>
        <v>30391.404039000001</v>
      </c>
      <c r="CT181" s="195">
        <f t="shared" si="1049"/>
        <v>27352.2636351</v>
      </c>
      <c r="CU181" s="195">
        <f t="shared" si="1049"/>
        <v>67656.226306500001</v>
      </c>
      <c r="CV181" s="195">
        <f t="shared" si="1049"/>
        <v>128280.62508299999</v>
      </c>
      <c r="CW181" s="195">
        <f t="shared" si="1049"/>
        <v>108181.96200000003</v>
      </c>
      <c r="CX181" s="198">
        <f t="shared" si="815"/>
        <v>361862.48106360005</v>
      </c>
      <c r="CY181" s="6"/>
      <c r="CZ181" s="6"/>
      <c r="DA181" s="195">
        <f t="shared" si="1063"/>
        <v>30391.404039000001</v>
      </c>
      <c r="DB181" s="195">
        <f t="shared" si="1050"/>
        <v>27352.2636351</v>
      </c>
      <c r="DC181" s="195">
        <f t="shared" si="1050"/>
        <v>67656.226306500001</v>
      </c>
      <c r="DD181" s="195">
        <f t="shared" si="1050"/>
        <v>128280.62508299999</v>
      </c>
      <c r="DE181" s="195">
        <f t="shared" si="1050"/>
        <v>108181.96200000003</v>
      </c>
      <c r="DF181" s="198">
        <f t="shared" si="817"/>
        <v>361862.48106360005</v>
      </c>
      <c r="DG181" s="6"/>
      <c r="DH181" s="6"/>
      <c r="DI181" s="195">
        <f t="shared" si="1064"/>
        <v>27352.2636351</v>
      </c>
      <c r="DJ181" s="195">
        <f t="shared" si="1051"/>
        <v>21273.982827299998</v>
      </c>
      <c r="DK181" s="195">
        <f t="shared" si="1051"/>
        <v>26021.625502499999</v>
      </c>
      <c r="DL181" s="195">
        <f t="shared" si="1051"/>
        <v>138148.36547399999</v>
      </c>
      <c r="DM181" s="195">
        <f t="shared" si="1051"/>
        <v>324545.88600000006</v>
      </c>
      <c r="DN181" s="198">
        <f t="shared" si="826"/>
        <v>537342.1234389001</v>
      </c>
      <c r="DO181" s="6"/>
      <c r="DP181" s="6"/>
      <c r="DQ181" s="195">
        <f t="shared" si="1065"/>
        <v>27352.2636351</v>
      </c>
      <c r="DR181" s="195">
        <f t="shared" si="1052"/>
        <v>21273.982827299998</v>
      </c>
      <c r="DS181" s="195">
        <f t="shared" si="1052"/>
        <v>26021.625502499999</v>
      </c>
      <c r="DT181" s="195">
        <f t="shared" si="1052"/>
        <v>138148.36547399999</v>
      </c>
      <c r="DU181" s="195">
        <f t="shared" si="1052"/>
        <v>324545.88600000006</v>
      </c>
      <c r="DV181" s="198">
        <f t="shared" si="820"/>
        <v>537342.1234389001</v>
      </c>
    </row>
    <row r="182" spans="1:126" ht="25.5" customHeight="1">
      <c r="A182" s="19"/>
      <c r="B182" s="55"/>
      <c r="C182" s="55"/>
      <c r="D182" s="56">
        <f t="shared" si="1053"/>
        <v>3</v>
      </c>
      <c r="E182" s="57">
        <f t="shared" si="1054"/>
        <v>3</v>
      </c>
      <c r="F182" s="58" t="s">
        <v>31</v>
      </c>
      <c r="G182" s="52">
        <f>'[9]NAW7 - HVP - ENWL'!G179</f>
        <v>1</v>
      </c>
      <c r="H182" s="52">
        <f>'[9]NAW7 - HVP - ENWL'!H179</f>
        <v>1</v>
      </c>
      <c r="I182" s="52">
        <f>'[9]NAW7 - HVP - ENWL'!I179</f>
        <v>1</v>
      </c>
      <c r="J182" s="52">
        <f>'[9]NAW7 - HVP - ENWL'!J179</f>
        <v>0</v>
      </c>
      <c r="K182" s="52">
        <f>'[9]NAW7 - HVP - ENWL'!K179</f>
        <v>0</v>
      </c>
      <c r="L182" s="59">
        <f t="shared" si="1055"/>
        <v>3</v>
      </c>
      <c r="M182" s="52">
        <f>'[9]NAW7 - HVP - ENWL'!M179</f>
        <v>0</v>
      </c>
      <c r="N182" s="52">
        <f>'[9]NAW7 - HVP - ENWL'!N179</f>
        <v>1</v>
      </c>
      <c r="O182" s="52">
        <f>'[9]NAW7 - HVP - ENWL'!O179</f>
        <v>1</v>
      </c>
      <c r="P182" s="52">
        <f>'[9]NAW7 - HVP - ENWL'!P179</f>
        <v>0</v>
      </c>
      <c r="Q182" s="52">
        <f>'[9]NAW7 - HVP - ENWL'!Q179</f>
        <v>1</v>
      </c>
      <c r="R182" s="59">
        <f t="shared" si="1056"/>
        <v>3</v>
      </c>
      <c r="S182" s="52">
        <f>'[9]NAW7 - HVP - ENWL'!S179</f>
        <v>0</v>
      </c>
      <c r="T182" s="52">
        <f>'[9]NAW7 - HVP - ENWL'!T179</f>
        <v>0</v>
      </c>
      <c r="U182" s="52">
        <f>'[9]NAW7 - HVP - ENWL'!U179</f>
        <v>0</v>
      </c>
      <c r="V182" s="52">
        <f>'[9]NAW7 - HVP - ENWL'!V179</f>
        <v>0</v>
      </c>
      <c r="W182" s="52">
        <f>'[9]NAW7 - HVP - ENWL'!W179</f>
        <v>0</v>
      </c>
      <c r="X182" s="59">
        <f t="shared" si="1057"/>
        <v>0</v>
      </c>
      <c r="Y182" s="52">
        <f>'[9]NAW7 - HVP - ENWL'!Y179</f>
        <v>1</v>
      </c>
      <c r="Z182" s="52">
        <f>'[9]NAW7 - HVP - ENWL'!Z179</f>
        <v>1</v>
      </c>
      <c r="AA182" s="52">
        <f>'[9]NAW7 - HVP - ENWL'!AA179</f>
        <v>1</v>
      </c>
      <c r="AB182" s="52">
        <f>'[9]NAW7 - HVP - ENWL'!AB179</f>
        <v>1</v>
      </c>
      <c r="AC182" s="52">
        <f>'[9]NAW7 - HVP - ENWL'!AC179</f>
        <v>0</v>
      </c>
      <c r="AD182" s="59">
        <f t="shared" si="1058"/>
        <v>4</v>
      </c>
      <c r="AE182" s="52">
        <f>'[9]NAW7 - HVP - ENWL'!AE179</f>
        <v>0</v>
      </c>
      <c r="AF182" s="52">
        <f>'[9]NAW7 - HVP - ENWL'!AF179</f>
        <v>0</v>
      </c>
      <c r="AG182" s="52">
        <f>'[9]NAW7 - HVP - ENWL'!AG179</f>
        <v>0</v>
      </c>
      <c r="AH182" s="52">
        <f>'[9]NAW7 - HVP - ENWL'!AH179</f>
        <v>0</v>
      </c>
      <c r="AI182" s="52">
        <f>'[9]NAW7 - HVP - ENWL'!AI179</f>
        <v>0</v>
      </c>
      <c r="AJ182" s="59">
        <f t="shared" si="1059"/>
        <v>0</v>
      </c>
      <c r="AK182" s="52">
        <f>'[9]NAW7 - HVP - ENWL'!AK179</f>
        <v>1</v>
      </c>
      <c r="AL182" s="52">
        <f>'[9]NAW7 - HVP - ENWL'!AL179</f>
        <v>0</v>
      </c>
      <c r="AM182" s="52">
        <f>'[9]NAW7 - HVP - ENWL'!AM179</f>
        <v>0</v>
      </c>
      <c r="AN182" s="52">
        <f>'[9]NAW7 - HVP - ENWL'!AN179</f>
        <v>1</v>
      </c>
      <c r="AO182" s="52">
        <f>'[9]NAW7 - HVP - ENWL'!AO179</f>
        <v>1</v>
      </c>
      <c r="AP182" s="59">
        <f t="shared" si="1060"/>
        <v>3</v>
      </c>
      <c r="BB182" s="6"/>
      <c r="BC182" s="6"/>
      <c r="BD182" s="58" t="s">
        <v>31</v>
      </c>
      <c r="BE182" s="172">
        <f>'ENWL - HI Probs. of Failure '!O$48</f>
        <v>2.3598E-3</v>
      </c>
      <c r="BF182" s="172">
        <f>'ENWL - HI Probs. of Failure '!P$48</f>
        <v>2.3598E-3</v>
      </c>
      <c r="BG182" s="172">
        <f>'ENWL - HI Probs. of Failure '!Q$48</f>
        <v>4.0410000000000003E-3</v>
      </c>
      <c r="BH182" s="172">
        <f>'ENWL - HI Probs. of Failure '!R$48</f>
        <v>7.6619999999999995E-3</v>
      </c>
      <c r="BI182" s="172">
        <f>'ENWL - HI Probs. of Failure '!S$48</f>
        <v>1.6800000000000002E-2</v>
      </c>
      <c r="BJ182" s="176"/>
      <c r="BK182" s="6"/>
      <c r="BL182" s="58" t="s">
        <v>31</v>
      </c>
      <c r="BM182" s="194">
        <f>$BM5*'ENWL - Ave Crit'!$Q$48</f>
        <v>2146467.5</v>
      </c>
      <c r="BN182" s="194">
        <f>$BM5*'ENWL - Ave Crit'!$Q$48</f>
        <v>2146467.5</v>
      </c>
      <c r="BO182" s="194">
        <f>$BM5*'ENWL - Ave Crit'!$Q$48</f>
        <v>2146467.5</v>
      </c>
      <c r="BP182" s="194">
        <f>$BM5*'ENWL - Ave Crit'!$Q$48</f>
        <v>2146467.5</v>
      </c>
      <c r="BQ182" s="194">
        <f>$BM5*'ENWL - Ave Crit'!$Q$48</f>
        <v>2146467.5</v>
      </c>
      <c r="BR182" s="176"/>
      <c r="BS182" s="6"/>
      <c r="BT182" s="58" t="s">
        <v>31</v>
      </c>
      <c r="BU182" s="24">
        <f t="shared" si="1046"/>
        <v>5065.2340064999999</v>
      </c>
      <c r="BV182" s="24">
        <f t="shared" si="1046"/>
        <v>5065.2340064999999</v>
      </c>
      <c r="BW182" s="24">
        <f t="shared" si="1046"/>
        <v>8673.8751675000003</v>
      </c>
      <c r="BX182" s="24">
        <f t="shared" si="1046"/>
        <v>16446.233984999999</v>
      </c>
      <c r="BY182" s="24">
        <f t="shared" si="1046"/>
        <v>36060.654000000002</v>
      </c>
      <c r="BZ182" s="6"/>
      <c r="CA182" s="6"/>
      <c r="CB182" s="58" t="s">
        <v>31</v>
      </c>
      <c r="CC182" s="195">
        <f t="shared" si="1061"/>
        <v>0</v>
      </c>
      <c r="CD182" s="195">
        <f t="shared" si="1047"/>
        <v>5065.2340064999999</v>
      </c>
      <c r="CE182" s="195">
        <f t="shared" si="1047"/>
        <v>8673.8751675000003</v>
      </c>
      <c r="CF182" s="195">
        <f t="shared" si="1047"/>
        <v>0</v>
      </c>
      <c r="CG182" s="195">
        <f t="shared" si="1047"/>
        <v>36060.654000000002</v>
      </c>
      <c r="CH182" s="198">
        <f t="shared" si="872"/>
        <v>49799.763174000007</v>
      </c>
      <c r="CI182" s="68"/>
      <c r="CJ182" s="68"/>
      <c r="CK182" s="195">
        <f t="shared" si="1048"/>
        <v>5065.2340064999999</v>
      </c>
      <c r="CL182" s="195">
        <f t="shared" si="1048"/>
        <v>5065.2340064999999</v>
      </c>
      <c r="CM182" s="195">
        <f t="shared" si="1048"/>
        <v>8673.8751675000003</v>
      </c>
      <c r="CN182" s="195">
        <f t="shared" si="1048"/>
        <v>0</v>
      </c>
      <c r="CO182" s="195">
        <f t="shared" si="1048"/>
        <v>0</v>
      </c>
      <c r="CP182" s="198">
        <f t="shared" si="813"/>
        <v>18804.3431805</v>
      </c>
      <c r="CS182" s="195">
        <f t="shared" si="1062"/>
        <v>5065.2340064999999</v>
      </c>
      <c r="CT182" s="195">
        <f t="shared" si="1049"/>
        <v>5065.2340064999999</v>
      </c>
      <c r="CU182" s="195">
        <f t="shared" si="1049"/>
        <v>8673.8751675000003</v>
      </c>
      <c r="CV182" s="195">
        <f t="shared" si="1049"/>
        <v>16446.233984999999</v>
      </c>
      <c r="CW182" s="195">
        <f t="shared" si="1049"/>
        <v>0</v>
      </c>
      <c r="CX182" s="198">
        <f t="shared" si="815"/>
        <v>35250.577165499999</v>
      </c>
      <c r="CY182" s="6"/>
      <c r="CZ182" s="6"/>
      <c r="DA182" s="195">
        <f t="shared" si="1063"/>
        <v>5065.2340064999999</v>
      </c>
      <c r="DB182" s="195">
        <f t="shared" si="1050"/>
        <v>5065.2340064999999</v>
      </c>
      <c r="DC182" s="195">
        <f t="shared" si="1050"/>
        <v>8673.8751675000003</v>
      </c>
      <c r="DD182" s="195">
        <f t="shared" si="1050"/>
        <v>16446.233984999999</v>
      </c>
      <c r="DE182" s="195">
        <f t="shared" si="1050"/>
        <v>0</v>
      </c>
      <c r="DF182" s="198">
        <f t="shared" si="817"/>
        <v>35250.577165499999</v>
      </c>
      <c r="DG182" s="6"/>
      <c r="DH182" s="6"/>
      <c r="DI182" s="195">
        <f t="shared" si="1064"/>
        <v>5065.2340064999999</v>
      </c>
      <c r="DJ182" s="195">
        <f t="shared" si="1051"/>
        <v>0</v>
      </c>
      <c r="DK182" s="195">
        <f t="shared" si="1051"/>
        <v>0</v>
      </c>
      <c r="DL182" s="195">
        <f t="shared" si="1051"/>
        <v>16446.233984999999</v>
      </c>
      <c r="DM182" s="195">
        <f t="shared" si="1051"/>
        <v>36060.654000000002</v>
      </c>
      <c r="DN182" s="198">
        <f t="shared" si="826"/>
        <v>57572.121991499997</v>
      </c>
      <c r="DO182" s="6"/>
      <c r="DP182" s="6"/>
      <c r="DQ182" s="195">
        <f t="shared" si="1065"/>
        <v>5065.2340064999999</v>
      </c>
      <c r="DR182" s="195">
        <f t="shared" si="1052"/>
        <v>0</v>
      </c>
      <c r="DS182" s="195">
        <f t="shared" si="1052"/>
        <v>0</v>
      </c>
      <c r="DT182" s="195">
        <f t="shared" si="1052"/>
        <v>16446.233984999999</v>
      </c>
      <c r="DU182" s="195">
        <f t="shared" si="1052"/>
        <v>36060.654000000002</v>
      </c>
      <c r="DV182" s="198">
        <f t="shared" si="820"/>
        <v>57572.121991499997</v>
      </c>
    </row>
    <row r="183" spans="1:126" ht="25.5" customHeight="1" thickBot="1">
      <c r="A183" s="19"/>
      <c r="B183" s="60"/>
      <c r="C183" s="61"/>
      <c r="D183" s="62">
        <f>SUM(D179:D182)</f>
        <v>164</v>
      </c>
      <c r="E183" s="63">
        <f>SUM(E179:E182)</f>
        <v>164</v>
      </c>
      <c r="F183" s="64"/>
      <c r="G183" s="65">
        <f>SUM(G179:G182)</f>
        <v>33</v>
      </c>
      <c r="H183" s="66">
        <f t="shared" ref="H183:K183" si="1066">SUM(H179:H182)</f>
        <v>54</v>
      </c>
      <c r="I183" s="66">
        <f t="shared" si="1066"/>
        <v>44</v>
      </c>
      <c r="J183" s="66">
        <f t="shared" si="1066"/>
        <v>19</v>
      </c>
      <c r="K183" s="66">
        <f t="shared" si="1066"/>
        <v>14</v>
      </c>
      <c r="L183" s="67"/>
      <c r="M183" s="65">
        <f>SUM(M179:M182)</f>
        <v>15</v>
      </c>
      <c r="N183" s="66">
        <f t="shared" ref="N183:Q183" si="1067">SUM(N179:N182)</f>
        <v>50</v>
      </c>
      <c r="O183" s="66">
        <f t="shared" si="1067"/>
        <v>44</v>
      </c>
      <c r="P183" s="66">
        <f t="shared" si="1067"/>
        <v>19</v>
      </c>
      <c r="Q183" s="66">
        <f t="shared" si="1067"/>
        <v>32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32</v>
      </c>
      <c r="Z183" s="66">
        <f t="shared" ref="Z183:AC183" si="1069">SUM(Z179:Z182)</f>
        <v>29</v>
      </c>
      <c r="AA183" s="66">
        <f t="shared" si="1069"/>
        <v>43</v>
      </c>
      <c r="AB183" s="66">
        <f t="shared" si="1069"/>
        <v>43</v>
      </c>
      <c r="AC183" s="66">
        <f t="shared" si="1069"/>
        <v>17</v>
      </c>
      <c r="AD183" s="67"/>
      <c r="AE183" s="65">
        <f>SUM(AE179:AE182)</f>
        <v>0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30</v>
      </c>
      <c r="AL183" s="66">
        <f t="shared" ref="AL183:AO183" si="1071">SUM(AL179:AL182)</f>
        <v>24</v>
      </c>
      <c r="AM183" s="66">
        <f t="shared" si="1071"/>
        <v>16</v>
      </c>
      <c r="AN183" s="66">
        <f t="shared" si="1071"/>
        <v>46</v>
      </c>
      <c r="AO183" s="66">
        <f t="shared" si="1071"/>
        <v>48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32417.497641599999</v>
      </c>
      <c r="CD183" s="197">
        <f t="shared" ref="CD183:CG183" si="1072">SUM(CD179:CD182)</f>
        <v>107990.78901858001</v>
      </c>
      <c r="CE183" s="197">
        <f t="shared" si="1072"/>
        <v>166538.40321600001</v>
      </c>
      <c r="CF183" s="197">
        <f t="shared" si="1072"/>
        <v>130912.02252059999</v>
      </c>
      <c r="CG183" s="197">
        <f t="shared" si="1072"/>
        <v>507734.00832000002</v>
      </c>
      <c r="CH183" s="198">
        <f t="shared" si="872"/>
        <v>945592.72071678005</v>
      </c>
      <c r="CI183" s="68"/>
      <c r="CJ183" s="68"/>
      <c r="CK183" s="197">
        <f>SUM(CK179:CK182)</f>
        <v>72736.760333340004</v>
      </c>
      <c r="CL183" s="197">
        <f t="shared" ref="CL183:CO183" si="1073">SUM(CL179:CL182)</f>
        <v>118121.25703157998</v>
      </c>
      <c r="CM183" s="197">
        <f t="shared" si="1073"/>
        <v>166538.40321600001</v>
      </c>
      <c r="CN183" s="197">
        <f t="shared" si="1073"/>
        <v>130912.02252059999</v>
      </c>
      <c r="CO183" s="197">
        <f t="shared" si="1073"/>
        <v>204824.51472000004</v>
      </c>
      <c r="CP183" s="198">
        <f t="shared" si="813"/>
        <v>693132.95782152005</v>
      </c>
      <c r="CS183" s="197">
        <f>SUM(CS179:CS182)</f>
        <v>71318.494811519995</v>
      </c>
      <c r="CT183" s="197">
        <f t="shared" ref="CT183:CW183" si="1074">SUM(CT179:CT182)</f>
        <v>64834.995283199998</v>
      </c>
      <c r="CU183" s="197">
        <f t="shared" si="1074"/>
        <v>160293.21309539999</v>
      </c>
      <c r="CV183" s="197">
        <f t="shared" si="1074"/>
        <v>303926.40404279996</v>
      </c>
      <c r="CW183" s="197">
        <f t="shared" si="1074"/>
        <v>250982.15184000004</v>
      </c>
      <c r="CX183" s="198">
        <f t="shared" si="815"/>
        <v>851355.25907291996</v>
      </c>
      <c r="CY183" s="6"/>
      <c r="CZ183" s="6"/>
      <c r="DA183" s="197">
        <f>SUM(DA179:DA182)</f>
        <v>71318.494811519995</v>
      </c>
      <c r="DB183" s="197">
        <f t="shared" ref="DB183:DE183" si="1075">SUM(DB179:DB182)</f>
        <v>64834.995283199998</v>
      </c>
      <c r="DC183" s="197">
        <f t="shared" si="1075"/>
        <v>160293.21309539999</v>
      </c>
      <c r="DD183" s="197">
        <f t="shared" si="1075"/>
        <v>303926.40404279996</v>
      </c>
      <c r="DE183" s="197">
        <f t="shared" si="1075"/>
        <v>250982.15184000004</v>
      </c>
      <c r="DF183" s="198">
        <f t="shared" si="817"/>
        <v>851355.25907291996</v>
      </c>
      <c r="DG183" s="6"/>
      <c r="DH183" s="6"/>
      <c r="DI183" s="197">
        <f>SUM(DI179:DI182)</f>
        <v>66253.260805019992</v>
      </c>
      <c r="DJ183" s="197">
        <f t="shared" ref="DJ183:DM183" si="1076">SUM(DJ179:DJ182)</f>
        <v>49639.29326369999</v>
      </c>
      <c r="DK183" s="197">
        <f t="shared" si="1076"/>
        <v>57941.486118899993</v>
      </c>
      <c r="DL183" s="197">
        <f t="shared" si="1076"/>
        <v>324977.58354359999</v>
      </c>
      <c r="DM183" s="197">
        <f t="shared" si="1076"/>
        <v>748619.1770400001</v>
      </c>
      <c r="DN183" s="198">
        <f t="shared" si="826"/>
        <v>1247430.8007712201</v>
      </c>
      <c r="DO183" s="6"/>
      <c r="DP183" s="6"/>
      <c r="DQ183" s="197">
        <f>SUM(DQ179:DQ182)</f>
        <v>66253.260805019992</v>
      </c>
      <c r="DR183" s="197">
        <f t="shared" ref="DR183:DU183" si="1077">SUM(DR179:DR182)</f>
        <v>49639.29326369999</v>
      </c>
      <c r="DS183" s="197">
        <f t="shared" si="1077"/>
        <v>57941.486118899993</v>
      </c>
      <c r="DT183" s="197">
        <f t="shared" si="1077"/>
        <v>324977.58354359999</v>
      </c>
      <c r="DU183" s="197">
        <f t="shared" si="1077"/>
        <v>748619.1770400001</v>
      </c>
      <c r="DV183" s="198">
        <f t="shared" si="820"/>
        <v>1247430.8007712201</v>
      </c>
    </row>
    <row r="184" spans="1:126" ht="25.5" customHeight="1">
      <c r="A184" s="19"/>
      <c r="B184" s="48" t="s">
        <v>53</v>
      </c>
      <c r="C184" s="48"/>
      <c r="D184" s="49">
        <f>L184</f>
        <v>0</v>
      </c>
      <c r="E184" s="50">
        <f>D184+SUM(AE184:AI184)</f>
        <v>0</v>
      </c>
      <c r="F184" s="51" t="s">
        <v>26</v>
      </c>
      <c r="G184" s="52">
        <f>'[9]NAW7 - HVP - ENWL'!G181</f>
        <v>0</v>
      </c>
      <c r="H184" s="52">
        <f>'[9]NAW7 - HVP - ENWL'!H181</f>
        <v>0</v>
      </c>
      <c r="I184" s="52">
        <f>'[9]NAW7 - HVP - ENWL'!I181</f>
        <v>0</v>
      </c>
      <c r="J184" s="52">
        <f>'[9]NAW7 - HVP - ENWL'!J181</f>
        <v>0</v>
      </c>
      <c r="K184" s="52">
        <f>'[9]NAW7 - HVP - ENWL'!K181</f>
        <v>0</v>
      </c>
      <c r="L184" s="53">
        <f>SUM(G184:K184)</f>
        <v>0</v>
      </c>
      <c r="M184" s="52">
        <f>'[9]NAW7 - HVP - ENWL'!M181</f>
        <v>0</v>
      </c>
      <c r="N184" s="52">
        <f>'[9]NAW7 - HVP - ENWL'!N181</f>
        <v>0</v>
      </c>
      <c r="O184" s="52">
        <f>'[9]NAW7 - HVP - ENWL'!O181</f>
        <v>0</v>
      </c>
      <c r="P184" s="52">
        <f>'[9]NAW7 - HVP - ENWL'!P181</f>
        <v>0</v>
      </c>
      <c r="Q184" s="52">
        <f>'[9]NAW7 - HVP - ENWL'!Q181</f>
        <v>0</v>
      </c>
      <c r="R184" s="53">
        <f>SUM(M184:Q184)</f>
        <v>0</v>
      </c>
      <c r="S184" s="52">
        <f>'[9]NAW7 - HVP - ENWL'!S181</f>
        <v>0</v>
      </c>
      <c r="T184" s="52">
        <f>'[9]NAW7 - HVP - ENWL'!T181</f>
        <v>0</v>
      </c>
      <c r="U184" s="52">
        <f>'[9]NAW7 - HVP - ENWL'!U181</f>
        <v>0</v>
      </c>
      <c r="V184" s="52">
        <f>'[9]NAW7 - HVP - ENWL'!V181</f>
        <v>0</v>
      </c>
      <c r="W184" s="52">
        <f>'[9]NAW7 - HVP - ENWL'!W181</f>
        <v>0</v>
      </c>
      <c r="X184" s="53">
        <f>SUM(S184:W184)</f>
        <v>0</v>
      </c>
      <c r="Y184" s="54">
        <f>'[9]NAW7 - HVP - ENWL'!Y181</f>
        <v>0</v>
      </c>
      <c r="Z184" s="54">
        <f>'[9]NAW7 - HVP - ENWL'!Z181</f>
        <v>0</v>
      </c>
      <c r="AA184" s="54">
        <f>'[9]NAW7 - HVP - ENWL'!AA181</f>
        <v>0</v>
      </c>
      <c r="AB184" s="54">
        <f>'[9]NAW7 - HVP - ENWL'!AB181</f>
        <v>0</v>
      </c>
      <c r="AC184" s="54">
        <f>'[9]NAW7 - HVP - ENWL'!AC181</f>
        <v>0</v>
      </c>
      <c r="AD184" s="53">
        <f>SUM(Y184:AC184)</f>
        <v>0</v>
      </c>
      <c r="AE184" s="54">
        <f>'[9]NAW7 - HVP - ENWL'!AE181</f>
        <v>0</v>
      </c>
      <c r="AF184" s="54">
        <f>'[9]NAW7 - HVP - ENWL'!AF181</f>
        <v>0</v>
      </c>
      <c r="AG184" s="54">
        <f>'[9]NAW7 - HVP - ENWL'!AG181</f>
        <v>0</v>
      </c>
      <c r="AH184" s="54">
        <f>'[9]NAW7 - HVP - ENWL'!AH181</f>
        <v>0</v>
      </c>
      <c r="AI184" s="54">
        <f>'[9]NAW7 - HVP - ENWL'!AI181</f>
        <v>0</v>
      </c>
      <c r="AJ184" s="53">
        <f>SUM(AE184:AI184)</f>
        <v>0</v>
      </c>
      <c r="AK184" s="54">
        <f>'[9]NAW7 - HVP - ENWL'!AK181</f>
        <v>0</v>
      </c>
      <c r="AL184" s="54">
        <f>'[9]NAW7 - HVP - ENWL'!AL181</f>
        <v>0</v>
      </c>
      <c r="AM184" s="54">
        <f>'[9]NAW7 - HVP - ENWL'!AM181</f>
        <v>0</v>
      </c>
      <c r="AN184" s="54">
        <f>'[9]NAW7 - HVP - ENWL'!AN181</f>
        <v>0</v>
      </c>
      <c r="AO184" s="54">
        <f>'[9]NAW7 - HVP - ENWL'!AO181</f>
        <v>0</v>
      </c>
      <c r="AP184" s="53">
        <f>SUM(AK184:AO184)</f>
        <v>0</v>
      </c>
      <c r="BB184" s="6"/>
      <c r="BC184" s="6"/>
      <c r="BD184" s="51" t="s">
        <v>26</v>
      </c>
      <c r="BE184" s="172">
        <f>'ENWL - HI Probs. of Failure '!O$49</f>
        <v>0</v>
      </c>
      <c r="BF184" s="172">
        <f>'ENWL - HI Probs. of Failure '!P$49</f>
        <v>0</v>
      </c>
      <c r="BG184" s="172">
        <f>'ENWL - HI Probs. of Failure '!Q$49</f>
        <v>0</v>
      </c>
      <c r="BH184" s="172">
        <f>'ENWL - HI Probs. of Failure '!R$49</f>
        <v>0</v>
      </c>
      <c r="BI184" s="172">
        <f>'ENWL - HI Probs. of Failure '!S$49</f>
        <v>0</v>
      </c>
      <c r="BJ184" s="175"/>
      <c r="BK184" s="6"/>
      <c r="BL184" s="51" t="s">
        <v>26</v>
      </c>
      <c r="BM184" s="242">
        <f>IFERROR($BM2*'ENWL - Ave Crit'!$Q$49,0)</f>
        <v>0</v>
      </c>
      <c r="BN184" s="242">
        <f>IFERROR($BM2*'ENWL - Ave Crit'!$Q$49,0)</f>
        <v>0</v>
      </c>
      <c r="BO184" s="242">
        <f>IFERROR($BM2*'ENWL - Ave Crit'!$Q$49,0)</f>
        <v>0</v>
      </c>
      <c r="BP184" s="242">
        <f>IFERROR($BM2*'ENWL - Ave Crit'!$Q$49,0)</f>
        <v>0</v>
      </c>
      <c r="BQ184" s="242">
        <f>IFERROR($BM2*'ENWL - Ave Crit'!$Q$49,0)</f>
        <v>0</v>
      </c>
      <c r="BR184" s="175"/>
      <c r="BS184" s="6"/>
      <c r="BT184" s="51" t="s">
        <v>26</v>
      </c>
      <c r="BU184" s="24" t="str">
        <f t="shared" si="1046"/>
        <v/>
      </c>
      <c r="BV184" s="24" t="str">
        <f t="shared" si="1046"/>
        <v/>
      </c>
      <c r="BW184" s="24" t="str">
        <f t="shared" si="1046"/>
        <v/>
      </c>
      <c r="BX184" s="24" t="str">
        <f t="shared" si="1046"/>
        <v/>
      </c>
      <c r="BY184" s="24" t="str">
        <f t="shared" si="1046"/>
        <v/>
      </c>
      <c r="BZ184" s="6"/>
      <c r="CA184" s="6"/>
      <c r="CB184" s="51" t="s">
        <v>26</v>
      </c>
      <c r="CC184" s="195" t="str">
        <f>IF(BU184="","",M184*BU184)</f>
        <v/>
      </c>
      <c r="CD184" s="195" t="str">
        <f t="shared" ref="CD184:CG187" si="1078">IF(BV184="","",N184*BV184)</f>
        <v/>
      </c>
      <c r="CE184" s="195" t="str">
        <f t="shared" si="1078"/>
        <v/>
      </c>
      <c r="CF184" s="195" t="str">
        <f t="shared" si="1078"/>
        <v/>
      </c>
      <c r="CG184" s="195" t="str">
        <f t="shared" si="1078"/>
        <v/>
      </c>
      <c r="CH184" s="198">
        <f t="shared" si="872"/>
        <v>0</v>
      </c>
      <c r="CI184" s="68"/>
      <c r="CJ184" s="68"/>
      <c r="CK184" s="195" t="str">
        <f t="shared" ref="CK184:CO187" si="1079">IF(BU184="","",G184*BU184)</f>
        <v/>
      </c>
      <c r="CL184" s="195" t="str">
        <f t="shared" si="1079"/>
        <v/>
      </c>
      <c r="CM184" s="195" t="str">
        <f t="shared" si="1079"/>
        <v/>
      </c>
      <c r="CN184" s="195" t="str">
        <f t="shared" si="1079"/>
        <v/>
      </c>
      <c r="CO184" s="195" t="str">
        <f t="shared" si="1079"/>
        <v/>
      </c>
      <c r="CP184" s="198">
        <f t="shared" si="813"/>
        <v>0</v>
      </c>
      <c r="CS184" s="195" t="str">
        <f>IF(BU184="","",Y184*BU184)</f>
        <v/>
      </c>
      <c r="CT184" s="195" t="str">
        <f t="shared" ref="CT184:CW187" si="1080">IF(BV184="","",Z184*BV184)</f>
        <v/>
      </c>
      <c r="CU184" s="195" t="str">
        <f t="shared" si="1080"/>
        <v/>
      </c>
      <c r="CV184" s="195" t="str">
        <f t="shared" si="1080"/>
        <v/>
      </c>
      <c r="CW184" s="195" t="str">
        <f t="shared" si="1080"/>
        <v/>
      </c>
      <c r="CX184" s="198">
        <f t="shared" si="815"/>
        <v>0</v>
      </c>
      <c r="CY184" s="6"/>
      <c r="CZ184" s="6"/>
      <c r="DA184" s="195" t="str">
        <f>IF(BU184="","",(S184+Y184)*BU184)</f>
        <v/>
      </c>
      <c r="DB184" s="195" t="str">
        <f t="shared" ref="DB184:DE187" si="1081">IF(BV184="","",(T184+Z184)*BV184)</f>
        <v/>
      </c>
      <c r="DC184" s="195" t="str">
        <f t="shared" si="1081"/>
        <v/>
      </c>
      <c r="DD184" s="195" t="str">
        <f t="shared" si="1081"/>
        <v/>
      </c>
      <c r="DE184" s="195" t="str">
        <f t="shared" si="1081"/>
        <v/>
      </c>
      <c r="DF184" s="198">
        <f t="shared" si="817"/>
        <v>0</v>
      </c>
      <c r="DG184" s="6"/>
      <c r="DH184" s="6"/>
      <c r="DI184" s="195" t="str">
        <f>IF(BU184="","",AK184*BU184)</f>
        <v/>
      </c>
      <c r="DJ184" s="195" t="str">
        <f t="shared" ref="DJ184:DM187" si="1082">IF(BV184="","",AL184*BV184)</f>
        <v/>
      </c>
      <c r="DK184" s="195" t="str">
        <f t="shared" si="1082"/>
        <v/>
      </c>
      <c r="DL184" s="195" t="str">
        <f t="shared" si="1082"/>
        <v/>
      </c>
      <c r="DM184" s="195" t="str">
        <f t="shared" si="1082"/>
        <v/>
      </c>
      <c r="DN184" s="198">
        <f t="shared" si="826"/>
        <v>0</v>
      </c>
      <c r="DO184" s="6"/>
      <c r="DP184" s="6"/>
      <c r="DQ184" s="195" t="str">
        <f>IF(BU184="","",(AE184+AK184)*BU184)</f>
        <v/>
      </c>
      <c r="DR184" s="195" t="str">
        <f t="shared" ref="DR184:DU187" si="1083">IF(BV184="","",(AF184+AL184)*BV184)</f>
        <v/>
      </c>
      <c r="DS184" s="195" t="str">
        <f t="shared" si="1083"/>
        <v/>
      </c>
      <c r="DT184" s="195" t="str">
        <f t="shared" si="1083"/>
        <v/>
      </c>
      <c r="DU184" s="195" t="str">
        <f t="shared" si="1083"/>
        <v/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28</v>
      </c>
      <c r="G185" s="52">
        <f>'[9]NAW7 - HVP - ENWL'!G182</f>
        <v>0</v>
      </c>
      <c r="H185" s="52">
        <f>'[9]NAW7 - HVP - ENWL'!H182</f>
        <v>0</v>
      </c>
      <c r="I185" s="52">
        <f>'[9]NAW7 - HVP - ENWL'!I182</f>
        <v>0</v>
      </c>
      <c r="J185" s="52">
        <f>'[9]NAW7 - HVP - ENWL'!J182</f>
        <v>0</v>
      </c>
      <c r="K185" s="52">
        <f>'[9]NAW7 - HVP - ENWL'!K182</f>
        <v>0</v>
      </c>
      <c r="L185" s="59">
        <f t="shared" ref="L185:L187" si="1086">SUM(G185:K185)</f>
        <v>0</v>
      </c>
      <c r="M185" s="52">
        <f>'[9]NAW7 - HVP - ENWL'!M182</f>
        <v>0</v>
      </c>
      <c r="N185" s="52">
        <f>'[9]NAW7 - HVP - ENWL'!N182</f>
        <v>0</v>
      </c>
      <c r="O185" s="52">
        <f>'[9]NAW7 - HVP - ENWL'!O182</f>
        <v>0</v>
      </c>
      <c r="P185" s="52">
        <f>'[9]NAW7 - HVP - ENWL'!P182</f>
        <v>0</v>
      </c>
      <c r="Q185" s="52">
        <f>'[9]NAW7 - HVP - ENWL'!Q182</f>
        <v>0</v>
      </c>
      <c r="R185" s="59">
        <f t="shared" ref="R185:R187" si="1087">SUM(M185:Q185)</f>
        <v>0</v>
      </c>
      <c r="S185" s="52">
        <f>'[9]NAW7 - HVP - ENWL'!S182</f>
        <v>0</v>
      </c>
      <c r="T185" s="52">
        <f>'[9]NAW7 - HVP - ENWL'!T182</f>
        <v>0</v>
      </c>
      <c r="U185" s="52">
        <f>'[9]NAW7 - HVP - ENWL'!U182</f>
        <v>0</v>
      </c>
      <c r="V185" s="52">
        <f>'[9]NAW7 - HVP - ENWL'!V182</f>
        <v>0</v>
      </c>
      <c r="W185" s="52">
        <f>'[9]NAW7 - HVP - ENWL'!W182</f>
        <v>0</v>
      </c>
      <c r="X185" s="59">
        <f t="shared" ref="X185:X187" si="1088">SUM(S185:W185)</f>
        <v>0</v>
      </c>
      <c r="Y185" s="52">
        <f>'[9]NAW7 - HVP - ENWL'!Y182</f>
        <v>0</v>
      </c>
      <c r="Z185" s="52">
        <f>'[9]NAW7 - HVP - ENWL'!Z182</f>
        <v>0</v>
      </c>
      <c r="AA185" s="52">
        <f>'[9]NAW7 - HVP - ENWL'!AA182</f>
        <v>0</v>
      </c>
      <c r="AB185" s="52">
        <f>'[9]NAW7 - HVP - ENWL'!AB182</f>
        <v>0</v>
      </c>
      <c r="AC185" s="52">
        <f>'[9]NAW7 - HVP - ENWL'!AC182</f>
        <v>0</v>
      </c>
      <c r="AD185" s="59">
        <f t="shared" ref="AD185:AD187" si="1089">SUM(Y185:AC185)</f>
        <v>0</v>
      </c>
      <c r="AE185" s="52">
        <f>'[9]NAW7 - HVP - ENWL'!AE182</f>
        <v>0</v>
      </c>
      <c r="AF185" s="52">
        <f>'[9]NAW7 - HVP - ENWL'!AF182</f>
        <v>0</v>
      </c>
      <c r="AG185" s="52">
        <f>'[9]NAW7 - HVP - ENWL'!AG182</f>
        <v>0</v>
      </c>
      <c r="AH185" s="52">
        <f>'[9]NAW7 - HVP - ENWL'!AH182</f>
        <v>0</v>
      </c>
      <c r="AI185" s="52">
        <f>'[9]NAW7 - HVP - ENWL'!AI182</f>
        <v>0</v>
      </c>
      <c r="AJ185" s="59">
        <f t="shared" ref="AJ185:AJ187" si="1090">SUM(AE185:AI185)</f>
        <v>0</v>
      </c>
      <c r="AK185" s="52">
        <f>'[9]NAW7 - HVP - ENWL'!AK182</f>
        <v>0</v>
      </c>
      <c r="AL185" s="52">
        <f>'[9]NAW7 - HVP - ENWL'!AL182</f>
        <v>0</v>
      </c>
      <c r="AM185" s="52">
        <f>'[9]NAW7 - HVP - ENWL'!AM182</f>
        <v>0</v>
      </c>
      <c r="AN185" s="52">
        <f>'[9]NAW7 - HVP - ENWL'!AN182</f>
        <v>0</v>
      </c>
      <c r="AO185" s="52">
        <f>'[9]NAW7 - HVP - ENWL'!AO182</f>
        <v>0</v>
      </c>
      <c r="AP185" s="59">
        <f t="shared" ref="AP185:AP187" si="1091">SUM(AK185:AO185)</f>
        <v>0</v>
      </c>
      <c r="BB185" s="6"/>
      <c r="BC185" s="6"/>
      <c r="BD185" s="58" t="s">
        <v>28</v>
      </c>
      <c r="BE185" s="172">
        <f>'ENWL - HI Probs. of Failure '!O$49</f>
        <v>0</v>
      </c>
      <c r="BF185" s="172">
        <f>'ENWL - HI Probs. of Failure '!P$49</f>
        <v>0</v>
      </c>
      <c r="BG185" s="172">
        <f>'ENWL - HI Probs. of Failure '!Q$49</f>
        <v>0</v>
      </c>
      <c r="BH185" s="172">
        <f>'ENWL - HI Probs. of Failure '!R$49</f>
        <v>0</v>
      </c>
      <c r="BI185" s="172">
        <f>'ENWL - HI Probs. of Failure '!S$49</f>
        <v>0</v>
      </c>
      <c r="BJ185" s="176"/>
      <c r="BK185" s="6"/>
      <c r="BL185" s="58" t="s">
        <v>28</v>
      </c>
      <c r="BM185" s="242">
        <f>IFERROR($BM3*'ENWL - Ave Crit'!$Q$49,0)</f>
        <v>0</v>
      </c>
      <c r="BN185" s="242">
        <f>IFERROR($BM3*'ENWL - Ave Crit'!$Q$49,0)</f>
        <v>0</v>
      </c>
      <c r="BO185" s="242">
        <f>IFERROR($BM3*'ENWL - Ave Crit'!$Q$49,0)</f>
        <v>0</v>
      </c>
      <c r="BP185" s="242">
        <f>IFERROR($BM3*'ENWL - Ave Crit'!$Q$49,0)</f>
        <v>0</v>
      </c>
      <c r="BQ185" s="242">
        <f>IFERROR($BM3*'ENWL - Ave Crit'!$Q$49,0)</f>
        <v>0</v>
      </c>
      <c r="BR185" s="176"/>
      <c r="BS185" s="6"/>
      <c r="BT185" s="58" t="s">
        <v>28</v>
      </c>
      <c r="BU185" s="24" t="str">
        <f t="shared" si="1046"/>
        <v/>
      </c>
      <c r="BV185" s="24" t="str">
        <f t="shared" si="1046"/>
        <v/>
      </c>
      <c r="BW185" s="24" t="str">
        <f t="shared" si="1046"/>
        <v/>
      </c>
      <c r="BX185" s="24" t="str">
        <f t="shared" si="1046"/>
        <v/>
      </c>
      <c r="BY185" s="24" t="str">
        <f t="shared" si="1046"/>
        <v/>
      </c>
      <c r="BZ185" s="6"/>
      <c r="CA185" s="6"/>
      <c r="CB185" s="58" t="s">
        <v>28</v>
      </c>
      <c r="CC185" s="195" t="str">
        <f t="shared" ref="CC185:CC187" si="1092">IF(BU185="","",M185*BU185)</f>
        <v/>
      </c>
      <c r="CD185" s="195" t="str">
        <f t="shared" si="1078"/>
        <v/>
      </c>
      <c r="CE185" s="195" t="str">
        <f t="shared" si="1078"/>
        <v/>
      </c>
      <c r="CF185" s="195" t="str">
        <f t="shared" si="1078"/>
        <v/>
      </c>
      <c r="CG185" s="195" t="str">
        <f t="shared" si="1078"/>
        <v/>
      </c>
      <c r="CH185" s="198">
        <f t="shared" si="872"/>
        <v>0</v>
      </c>
      <c r="CI185" s="68"/>
      <c r="CJ185" s="68"/>
      <c r="CK185" s="195" t="str">
        <f t="shared" si="1079"/>
        <v/>
      </c>
      <c r="CL185" s="195" t="str">
        <f t="shared" si="1079"/>
        <v/>
      </c>
      <c r="CM185" s="195" t="str">
        <f t="shared" si="1079"/>
        <v/>
      </c>
      <c r="CN185" s="195" t="str">
        <f t="shared" si="1079"/>
        <v/>
      </c>
      <c r="CO185" s="195" t="str">
        <f t="shared" si="1079"/>
        <v/>
      </c>
      <c r="CP185" s="198">
        <f t="shared" si="813"/>
        <v>0</v>
      </c>
      <c r="CS185" s="195" t="str">
        <f t="shared" ref="CS185:CS187" si="1093">IF(BU185="","",Y185*BU185)</f>
        <v/>
      </c>
      <c r="CT185" s="195" t="str">
        <f t="shared" si="1080"/>
        <v/>
      </c>
      <c r="CU185" s="195" t="str">
        <f t="shared" si="1080"/>
        <v/>
      </c>
      <c r="CV185" s="195" t="str">
        <f t="shared" si="1080"/>
        <v/>
      </c>
      <c r="CW185" s="195" t="str">
        <f t="shared" si="1080"/>
        <v/>
      </c>
      <c r="CX185" s="198">
        <f t="shared" si="815"/>
        <v>0</v>
      </c>
      <c r="CY185" s="6"/>
      <c r="CZ185" s="6"/>
      <c r="DA185" s="195" t="str">
        <f t="shared" ref="DA185:DA187" si="1094">IF(BU185="","",(S185+Y185)*BU185)</f>
        <v/>
      </c>
      <c r="DB185" s="195" t="str">
        <f t="shared" si="1081"/>
        <v/>
      </c>
      <c r="DC185" s="195" t="str">
        <f t="shared" si="1081"/>
        <v/>
      </c>
      <c r="DD185" s="195" t="str">
        <f t="shared" si="1081"/>
        <v/>
      </c>
      <c r="DE185" s="195" t="str">
        <f t="shared" si="1081"/>
        <v/>
      </c>
      <c r="DF185" s="198">
        <f t="shared" si="817"/>
        <v>0</v>
      </c>
      <c r="DG185" s="6"/>
      <c r="DH185" s="6"/>
      <c r="DI185" s="195" t="str">
        <f t="shared" ref="DI185:DI187" si="1095">IF(BU185="","",AK185*BU185)</f>
        <v/>
      </c>
      <c r="DJ185" s="195" t="str">
        <f t="shared" si="1082"/>
        <v/>
      </c>
      <c r="DK185" s="195" t="str">
        <f t="shared" si="1082"/>
        <v/>
      </c>
      <c r="DL185" s="195" t="str">
        <f t="shared" si="1082"/>
        <v/>
      </c>
      <c r="DM185" s="195" t="str">
        <f t="shared" si="1082"/>
        <v/>
      </c>
      <c r="DN185" s="198">
        <f t="shared" si="826"/>
        <v>0</v>
      </c>
      <c r="DO185" s="6"/>
      <c r="DP185" s="6"/>
      <c r="DQ185" s="195" t="str">
        <f t="shared" ref="DQ185:DQ187" si="1096">IF(BU185="","",(AE185+AK185)*BU185)</f>
        <v/>
      </c>
      <c r="DR185" s="195" t="str">
        <f t="shared" si="1083"/>
        <v/>
      </c>
      <c r="DS185" s="195" t="str">
        <f t="shared" si="1083"/>
        <v/>
      </c>
      <c r="DT185" s="195" t="str">
        <f t="shared" si="1083"/>
        <v/>
      </c>
      <c r="DU185" s="195" t="str">
        <f t="shared" si="1083"/>
        <v/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30</v>
      </c>
      <c r="G186" s="52">
        <f>'[9]NAW7 - HVP - ENWL'!G183</f>
        <v>0</v>
      </c>
      <c r="H186" s="52">
        <f>'[9]NAW7 - HVP - ENWL'!H183</f>
        <v>0</v>
      </c>
      <c r="I186" s="52">
        <f>'[9]NAW7 - HVP - ENWL'!I183</f>
        <v>0</v>
      </c>
      <c r="J186" s="52">
        <f>'[9]NAW7 - HVP - ENWL'!J183</f>
        <v>0</v>
      </c>
      <c r="K186" s="52">
        <f>'[9]NAW7 - HVP - ENWL'!K183</f>
        <v>0</v>
      </c>
      <c r="L186" s="59">
        <f t="shared" si="1086"/>
        <v>0</v>
      </c>
      <c r="M186" s="52">
        <f>'[9]NAW7 - HVP - ENWL'!M183</f>
        <v>0</v>
      </c>
      <c r="N186" s="52">
        <f>'[9]NAW7 - HVP - ENWL'!N183</f>
        <v>0</v>
      </c>
      <c r="O186" s="52">
        <f>'[9]NAW7 - HVP - ENWL'!O183</f>
        <v>0</v>
      </c>
      <c r="P186" s="52">
        <f>'[9]NAW7 - HVP - ENWL'!P183</f>
        <v>0</v>
      </c>
      <c r="Q186" s="52">
        <f>'[9]NAW7 - HVP - ENWL'!Q183</f>
        <v>0</v>
      </c>
      <c r="R186" s="59">
        <f t="shared" si="1087"/>
        <v>0</v>
      </c>
      <c r="S186" s="52">
        <f>'[9]NAW7 - HVP - ENWL'!S183</f>
        <v>0</v>
      </c>
      <c r="T186" s="52">
        <f>'[9]NAW7 - HVP - ENWL'!T183</f>
        <v>0</v>
      </c>
      <c r="U186" s="52">
        <f>'[9]NAW7 - HVP - ENWL'!U183</f>
        <v>0</v>
      </c>
      <c r="V186" s="52">
        <f>'[9]NAW7 - HVP - ENWL'!V183</f>
        <v>0</v>
      </c>
      <c r="W186" s="52">
        <f>'[9]NAW7 - HVP - ENWL'!W183</f>
        <v>0</v>
      </c>
      <c r="X186" s="59">
        <f t="shared" si="1088"/>
        <v>0</v>
      </c>
      <c r="Y186" s="52">
        <f>'[9]NAW7 - HVP - ENWL'!Y183</f>
        <v>0</v>
      </c>
      <c r="Z186" s="52">
        <f>'[9]NAW7 - HVP - ENWL'!Z183</f>
        <v>0</v>
      </c>
      <c r="AA186" s="52">
        <f>'[9]NAW7 - HVP - ENWL'!AA183</f>
        <v>0</v>
      </c>
      <c r="AB186" s="52">
        <f>'[9]NAW7 - HVP - ENWL'!AB183</f>
        <v>0</v>
      </c>
      <c r="AC186" s="52">
        <f>'[9]NAW7 - HVP - ENWL'!AC183</f>
        <v>0</v>
      </c>
      <c r="AD186" s="59">
        <f t="shared" si="1089"/>
        <v>0</v>
      </c>
      <c r="AE186" s="52">
        <f>'[9]NAW7 - HVP - ENWL'!AE183</f>
        <v>0</v>
      </c>
      <c r="AF186" s="52">
        <f>'[9]NAW7 - HVP - ENWL'!AF183</f>
        <v>0</v>
      </c>
      <c r="AG186" s="52">
        <f>'[9]NAW7 - HVP - ENWL'!AG183</f>
        <v>0</v>
      </c>
      <c r="AH186" s="52">
        <f>'[9]NAW7 - HVP - ENWL'!AH183</f>
        <v>0</v>
      </c>
      <c r="AI186" s="52">
        <f>'[9]NAW7 - HVP - ENWL'!AI183</f>
        <v>0</v>
      </c>
      <c r="AJ186" s="59">
        <f t="shared" si="1090"/>
        <v>0</v>
      </c>
      <c r="AK186" s="52">
        <f>'[9]NAW7 - HVP - ENWL'!AK183</f>
        <v>0</v>
      </c>
      <c r="AL186" s="52">
        <f>'[9]NAW7 - HVP - ENWL'!AL183</f>
        <v>0</v>
      </c>
      <c r="AM186" s="52">
        <f>'[9]NAW7 - HVP - ENWL'!AM183</f>
        <v>0</v>
      </c>
      <c r="AN186" s="52">
        <f>'[9]NAW7 - HVP - ENWL'!AN183</f>
        <v>0</v>
      </c>
      <c r="AO186" s="52">
        <f>'[9]NAW7 - HVP - ENWL'!AO183</f>
        <v>0</v>
      </c>
      <c r="AP186" s="59">
        <f t="shared" si="1091"/>
        <v>0</v>
      </c>
      <c r="BB186" s="6"/>
      <c r="BC186" s="6"/>
      <c r="BD186" s="58" t="s">
        <v>30</v>
      </c>
      <c r="BE186" s="172">
        <f>'ENWL - HI Probs. of Failure '!O$49</f>
        <v>0</v>
      </c>
      <c r="BF186" s="172">
        <f>'ENWL - HI Probs. of Failure '!P$49</f>
        <v>0</v>
      </c>
      <c r="BG186" s="172">
        <f>'ENWL - HI Probs. of Failure '!Q$49</f>
        <v>0</v>
      </c>
      <c r="BH186" s="172">
        <f>'ENWL - HI Probs. of Failure '!R$49</f>
        <v>0</v>
      </c>
      <c r="BI186" s="172">
        <f>'ENWL - HI Probs. of Failure '!S$49</f>
        <v>0</v>
      </c>
      <c r="BJ186" s="176"/>
      <c r="BK186" s="6"/>
      <c r="BL186" s="58" t="s">
        <v>30</v>
      </c>
      <c r="BM186" s="242">
        <f>IFERROR($BM4*'ENWL - Ave Crit'!$Q$49,0)</f>
        <v>0</v>
      </c>
      <c r="BN186" s="242">
        <f>IFERROR($BM4*'ENWL - Ave Crit'!$Q$49,0)</f>
        <v>0</v>
      </c>
      <c r="BO186" s="242">
        <f>IFERROR($BM4*'ENWL - Ave Crit'!$Q$49,0)</f>
        <v>0</v>
      </c>
      <c r="BP186" s="242">
        <f>IFERROR($BM4*'ENWL - Ave Crit'!$Q$49,0)</f>
        <v>0</v>
      </c>
      <c r="BQ186" s="242">
        <f>IFERROR($BM4*'ENWL - Ave Crit'!$Q$49,0)</f>
        <v>0</v>
      </c>
      <c r="BR186" s="176"/>
      <c r="BS186" s="6"/>
      <c r="BT186" s="58" t="s">
        <v>30</v>
      </c>
      <c r="BU186" s="24" t="str">
        <f t="shared" si="1046"/>
        <v/>
      </c>
      <c r="BV186" s="24" t="str">
        <f t="shared" si="1046"/>
        <v/>
      </c>
      <c r="BW186" s="24" t="str">
        <f t="shared" si="1046"/>
        <v/>
      </c>
      <c r="BX186" s="24" t="str">
        <f t="shared" si="1046"/>
        <v/>
      </c>
      <c r="BY186" s="24" t="str">
        <f t="shared" si="1046"/>
        <v/>
      </c>
      <c r="BZ186" s="6"/>
      <c r="CA186" s="6"/>
      <c r="CB186" s="58" t="s">
        <v>30</v>
      </c>
      <c r="CC186" s="195" t="str">
        <f t="shared" si="1092"/>
        <v/>
      </c>
      <c r="CD186" s="195" t="str">
        <f t="shared" si="1078"/>
        <v/>
      </c>
      <c r="CE186" s="195" t="str">
        <f t="shared" si="1078"/>
        <v/>
      </c>
      <c r="CF186" s="195" t="str">
        <f t="shared" si="1078"/>
        <v/>
      </c>
      <c r="CG186" s="195" t="str">
        <f t="shared" si="1078"/>
        <v/>
      </c>
      <c r="CH186" s="198">
        <f t="shared" si="872"/>
        <v>0</v>
      </c>
      <c r="CI186" s="68"/>
      <c r="CJ186" s="68"/>
      <c r="CK186" s="195" t="str">
        <f t="shared" si="1079"/>
        <v/>
      </c>
      <c r="CL186" s="195" t="str">
        <f t="shared" si="1079"/>
        <v/>
      </c>
      <c r="CM186" s="195" t="str">
        <f t="shared" si="1079"/>
        <v/>
      </c>
      <c r="CN186" s="195" t="str">
        <f t="shared" si="1079"/>
        <v/>
      </c>
      <c r="CO186" s="195" t="str">
        <f t="shared" si="1079"/>
        <v/>
      </c>
      <c r="CP186" s="198">
        <f t="shared" si="813"/>
        <v>0</v>
      </c>
      <c r="CS186" s="195" t="str">
        <f t="shared" si="1093"/>
        <v/>
      </c>
      <c r="CT186" s="195" t="str">
        <f t="shared" si="1080"/>
        <v/>
      </c>
      <c r="CU186" s="195" t="str">
        <f t="shared" si="1080"/>
        <v/>
      </c>
      <c r="CV186" s="195" t="str">
        <f t="shared" si="1080"/>
        <v/>
      </c>
      <c r="CW186" s="195" t="str">
        <f t="shared" si="1080"/>
        <v/>
      </c>
      <c r="CX186" s="198">
        <f t="shared" si="815"/>
        <v>0</v>
      </c>
      <c r="CY186" s="6"/>
      <c r="CZ186" s="6"/>
      <c r="DA186" s="195" t="str">
        <f t="shared" si="1094"/>
        <v/>
      </c>
      <c r="DB186" s="195" t="str">
        <f t="shared" si="1081"/>
        <v/>
      </c>
      <c r="DC186" s="195" t="str">
        <f t="shared" si="1081"/>
        <v/>
      </c>
      <c r="DD186" s="195" t="str">
        <f t="shared" si="1081"/>
        <v/>
      </c>
      <c r="DE186" s="195" t="str">
        <f t="shared" si="1081"/>
        <v/>
      </c>
      <c r="DF186" s="198">
        <f t="shared" si="817"/>
        <v>0</v>
      </c>
      <c r="DG186" s="6"/>
      <c r="DH186" s="6"/>
      <c r="DI186" s="195" t="str">
        <f t="shared" si="1095"/>
        <v/>
      </c>
      <c r="DJ186" s="195" t="str">
        <f t="shared" si="1082"/>
        <v/>
      </c>
      <c r="DK186" s="195" t="str">
        <f t="shared" si="1082"/>
        <v/>
      </c>
      <c r="DL186" s="195" t="str">
        <f t="shared" si="1082"/>
        <v/>
      </c>
      <c r="DM186" s="195" t="str">
        <f t="shared" si="1082"/>
        <v/>
      </c>
      <c r="DN186" s="198">
        <f t="shared" si="826"/>
        <v>0</v>
      </c>
      <c r="DO186" s="6"/>
      <c r="DP186" s="6"/>
      <c r="DQ186" s="195" t="str">
        <f t="shared" si="1096"/>
        <v/>
      </c>
      <c r="DR186" s="195" t="str">
        <f t="shared" si="1083"/>
        <v/>
      </c>
      <c r="DS186" s="195" t="str">
        <f t="shared" si="1083"/>
        <v/>
      </c>
      <c r="DT186" s="195" t="str">
        <f t="shared" si="1083"/>
        <v/>
      </c>
      <c r="DU186" s="195" t="str">
        <f t="shared" si="1083"/>
        <v/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31</v>
      </c>
      <c r="G187" s="52">
        <f>'[9]NAW7 - HVP - ENWL'!G184</f>
        <v>0</v>
      </c>
      <c r="H187" s="52">
        <f>'[9]NAW7 - HVP - ENWL'!H184</f>
        <v>0</v>
      </c>
      <c r="I187" s="52">
        <f>'[9]NAW7 - HVP - ENWL'!I184</f>
        <v>0</v>
      </c>
      <c r="J187" s="52">
        <f>'[9]NAW7 - HVP - ENWL'!J184</f>
        <v>0</v>
      </c>
      <c r="K187" s="52">
        <f>'[9]NAW7 - HVP - ENWL'!K184</f>
        <v>0</v>
      </c>
      <c r="L187" s="59">
        <f t="shared" si="1086"/>
        <v>0</v>
      </c>
      <c r="M187" s="52">
        <f>'[9]NAW7 - HVP - ENWL'!M184</f>
        <v>0</v>
      </c>
      <c r="N187" s="52">
        <f>'[9]NAW7 - HVP - ENWL'!N184</f>
        <v>0</v>
      </c>
      <c r="O187" s="52">
        <f>'[9]NAW7 - HVP - ENWL'!O184</f>
        <v>0</v>
      </c>
      <c r="P187" s="52">
        <f>'[9]NAW7 - HVP - ENWL'!P184</f>
        <v>0</v>
      </c>
      <c r="Q187" s="52">
        <f>'[9]NAW7 - HVP - ENWL'!Q184</f>
        <v>0</v>
      </c>
      <c r="R187" s="59">
        <f t="shared" si="1087"/>
        <v>0</v>
      </c>
      <c r="S187" s="52">
        <f>'[9]NAW7 - HVP - ENWL'!S184</f>
        <v>0</v>
      </c>
      <c r="T187" s="52">
        <f>'[9]NAW7 - HVP - ENWL'!T184</f>
        <v>0</v>
      </c>
      <c r="U187" s="52">
        <f>'[9]NAW7 - HVP - ENWL'!U184</f>
        <v>0</v>
      </c>
      <c r="V187" s="52">
        <f>'[9]NAW7 - HVP - ENWL'!V184</f>
        <v>0</v>
      </c>
      <c r="W187" s="52">
        <f>'[9]NAW7 - HVP - ENWL'!W184</f>
        <v>0</v>
      </c>
      <c r="X187" s="59">
        <f t="shared" si="1088"/>
        <v>0</v>
      </c>
      <c r="Y187" s="52">
        <f>'[9]NAW7 - HVP - ENWL'!Y184</f>
        <v>0</v>
      </c>
      <c r="Z187" s="52">
        <f>'[9]NAW7 - HVP - ENWL'!Z184</f>
        <v>0</v>
      </c>
      <c r="AA187" s="52">
        <f>'[9]NAW7 - HVP - ENWL'!AA184</f>
        <v>0</v>
      </c>
      <c r="AB187" s="52">
        <f>'[9]NAW7 - HVP - ENWL'!AB184</f>
        <v>0</v>
      </c>
      <c r="AC187" s="52">
        <f>'[9]NAW7 - HVP - ENWL'!AC184</f>
        <v>0</v>
      </c>
      <c r="AD187" s="59">
        <f t="shared" si="1089"/>
        <v>0</v>
      </c>
      <c r="AE187" s="52">
        <f>'[9]NAW7 - HVP - ENWL'!AE184</f>
        <v>0</v>
      </c>
      <c r="AF187" s="52">
        <f>'[9]NAW7 - HVP - ENWL'!AF184</f>
        <v>0</v>
      </c>
      <c r="AG187" s="52">
        <f>'[9]NAW7 - HVP - ENWL'!AG184</f>
        <v>0</v>
      </c>
      <c r="AH187" s="52">
        <f>'[9]NAW7 - HVP - ENWL'!AH184</f>
        <v>0</v>
      </c>
      <c r="AI187" s="52">
        <f>'[9]NAW7 - HVP - ENWL'!AI184</f>
        <v>0</v>
      </c>
      <c r="AJ187" s="59">
        <f t="shared" si="1090"/>
        <v>0</v>
      </c>
      <c r="AK187" s="52">
        <f>'[9]NAW7 - HVP - ENWL'!AK184</f>
        <v>0</v>
      </c>
      <c r="AL187" s="52">
        <f>'[9]NAW7 - HVP - ENWL'!AL184</f>
        <v>0</v>
      </c>
      <c r="AM187" s="52">
        <f>'[9]NAW7 - HVP - ENWL'!AM184</f>
        <v>0</v>
      </c>
      <c r="AN187" s="52">
        <f>'[9]NAW7 - HVP - ENWL'!AN184</f>
        <v>0</v>
      </c>
      <c r="AO187" s="52">
        <f>'[9]NAW7 - HVP - ENWL'!AO184</f>
        <v>0</v>
      </c>
      <c r="AP187" s="59">
        <f t="shared" si="1091"/>
        <v>0</v>
      </c>
      <c r="BB187" s="6"/>
      <c r="BC187" s="6"/>
      <c r="BD187" s="58" t="s">
        <v>31</v>
      </c>
      <c r="BE187" s="172">
        <f>'ENWL - HI Probs. of Failure '!O$49</f>
        <v>0</v>
      </c>
      <c r="BF187" s="172">
        <f>'ENWL - HI Probs. of Failure '!P$49</f>
        <v>0</v>
      </c>
      <c r="BG187" s="172">
        <f>'ENWL - HI Probs. of Failure '!Q$49</f>
        <v>0</v>
      </c>
      <c r="BH187" s="172">
        <f>'ENWL - HI Probs. of Failure '!R$49</f>
        <v>0</v>
      </c>
      <c r="BI187" s="172">
        <f>'ENWL - HI Probs. of Failure '!S$49</f>
        <v>0</v>
      </c>
      <c r="BJ187" s="176"/>
      <c r="BK187" s="6"/>
      <c r="BL187" s="58" t="s">
        <v>31</v>
      </c>
      <c r="BM187" s="242">
        <f>IFERROR($BM5*'ENWL - Ave Crit'!$Q$49,0)</f>
        <v>0</v>
      </c>
      <c r="BN187" s="242">
        <f>IFERROR($BM5*'ENWL - Ave Crit'!$Q$49,0)</f>
        <v>0</v>
      </c>
      <c r="BO187" s="242">
        <f>IFERROR($BM5*'ENWL - Ave Crit'!$Q$49,0)</f>
        <v>0</v>
      </c>
      <c r="BP187" s="242">
        <f>IFERROR($BM5*'ENWL - Ave Crit'!$Q$49,0)</f>
        <v>0</v>
      </c>
      <c r="BQ187" s="242">
        <f>IFERROR($BM5*'ENWL - Ave Crit'!$Q$49,0)</f>
        <v>0</v>
      </c>
      <c r="BR187" s="176"/>
      <c r="BS187" s="6"/>
      <c r="BT187" s="58" t="s">
        <v>31</v>
      </c>
      <c r="BU187" s="24" t="str">
        <f t="shared" si="1046"/>
        <v/>
      </c>
      <c r="BV187" s="24" t="str">
        <f t="shared" si="1046"/>
        <v/>
      </c>
      <c r="BW187" s="24" t="str">
        <f t="shared" si="1046"/>
        <v/>
      </c>
      <c r="BX187" s="24" t="str">
        <f t="shared" si="1046"/>
        <v/>
      </c>
      <c r="BY187" s="24" t="str">
        <f t="shared" si="1046"/>
        <v/>
      </c>
      <c r="BZ187" s="6"/>
      <c r="CA187" s="6"/>
      <c r="CB187" s="58" t="s">
        <v>31</v>
      </c>
      <c r="CC187" s="195" t="str">
        <f t="shared" si="1092"/>
        <v/>
      </c>
      <c r="CD187" s="195" t="str">
        <f t="shared" si="1078"/>
        <v/>
      </c>
      <c r="CE187" s="195" t="str">
        <f t="shared" si="1078"/>
        <v/>
      </c>
      <c r="CF187" s="195" t="str">
        <f t="shared" si="1078"/>
        <v/>
      </c>
      <c r="CG187" s="195" t="str">
        <f t="shared" si="1078"/>
        <v/>
      </c>
      <c r="CH187" s="198">
        <f t="shared" si="872"/>
        <v>0</v>
      </c>
      <c r="CI187" s="68"/>
      <c r="CJ187" s="68"/>
      <c r="CK187" s="195" t="str">
        <f t="shared" si="1079"/>
        <v/>
      </c>
      <c r="CL187" s="195" t="str">
        <f t="shared" si="1079"/>
        <v/>
      </c>
      <c r="CM187" s="195" t="str">
        <f t="shared" si="1079"/>
        <v/>
      </c>
      <c r="CN187" s="195" t="str">
        <f t="shared" si="1079"/>
        <v/>
      </c>
      <c r="CO187" s="195" t="str">
        <f t="shared" si="1079"/>
        <v/>
      </c>
      <c r="CP187" s="198">
        <f t="shared" si="813"/>
        <v>0</v>
      </c>
      <c r="CS187" s="195" t="str">
        <f t="shared" si="1093"/>
        <v/>
      </c>
      <c r="CT187" s="195" t="str">
        <f t="shared" si="1080"/>
        <v/>
      </c>
      <c r="CU187" s="195" t="str">
        <f t="shared" si="1080"/>
        <v/>
      </c>
      <c r="CV187" s="195" t="str">
        <f t="shared" si="1080"/>
        <v/>
      </c>
      <c r="CW187" s="195" t="str">
        <f t="shared" si="1080"/>
        <v/>
      </c>
      <c r="CX187" s="198">
        <f t="shared" si="815"/>
        <v>0</v>
      </c>
      <c r="CY187" s="6"/>
      <c r="CZ187" s="6"/>
      <c r="DA187" s="195" t="str">
        <f t="shared" si="1094"/>
        <v/>
      </c>
      <c r="DB187" s="195" t="str">
        <f t="shared" si="1081"/>
        <v/>
      </c>
      <c r="DC187" s="195" t="str">
        <f t="shared" si="1081"/>
        <v/>
      </c>
      <c r="DD187" s="195" t="str">
        <f t="shared" si="1081"/>
        <v/>
      </c>
      <c r="DE187" s="195" t="str">
        <f t="shared" si="1081"/>
        <v/>
      </c>
      <c r="DF187" s="198">
        <f t="shared" si="817"/>
        <v>0</v>
      </c>
      <c r="DG187" s="6"/>
      <c r="DH187" s="6"/>
      <c r="DI187" s="195" t="str">
        <f t="shared" si="1095"/>
        <v/>
      </c>
      <c r="DJ187" s="195" t="str">
        <f t="shared" si="1082"/>
        <v/>
      </c>
      <c r="DK187" s="195" t="str">
        <f t="shared" si="1082"/>
        <v/>
      </c>
      <c r="DL187" s="195" t="str">
        <f t="shared" si="1082"/>
        <v/>
      </c>
      <c r="DM187" s="195" t="str">
        <f t="shared" si="1082"/>
        <v/>
      </c>
      <c r="DN187" s="198">
        <f t="shared" si="826"/>
        <v>0</v>
      </c>
      <c r="DO187" s="6"/>
      <c r="DP187" s="6"/>
      <c r="DQ187" s="195" t="str">
        <f t="shared" si="1096"/>
        <v/>
      </c>
      <c r="DR187" s="195" t="str">
        <f t="shared" si="1083"/>
        <v/>
      </c>
      <c r="DS187" s="195" t="str">
        <f t="shared" si="1083"/>
        <v/>
      </c>
      <c r="DT187" s="195" t="str">
        <f t="shared" si="1083"/>
        <v/>
      </c>
      <c r="DU187" s="195" t="str">
        <f t="shared" si="1083"/>
        <v/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54</v>
      </c>
      <c r="C189" s="48"/>
      <c r="D189" s="49">
        <f>L189</f>
        <v>10.918213767082024</v>
      </c>
      <c r="E189" s="50">
        <f>D189+SUM(AE189:AI189)</f>
        <v>10.918213767082024</v>
      </c>
      <c r="F189" s="51" t="s">
        <v>26</v>
      </c>
      <c r="G189" s="52">
        <f>'[9]NAW7 - HVP - ENWL'!G186</f>
        <v>6.9592623565083153E-2</v>
      </c>
      <c r="H189" s="52">
        <f>'[9]NAW7 - HVP - ENWL'!H186</f>
        <v>1.757745264986732</v>
      </c>
      <c r="I189" s="52">
        <f>'[9]NAW7 - HVP - ENWL'!I186</f>
        <v>3.5511562034774404</v>
      </c>
      <c r="J189" s="52">
        <f>'[9]NAW7 - HVP - ENWL'!J186</f>
        <v>5.0590778392674576</v>
      </c>
      <c r="K189" s="52">
        <f>'[9]NAW7 - HVP - ENWL'!K186</f>
        <v>0.48064183578531178</v>
      </c>
      <c r="L189" s="53">
        <f>SUM(G189:K189)</f>
        <v>10.918213767082024</v>
      </c>
      <c r="M189" s="52">
        <f>'[9]NAW7 - HVP - ENWL'!M186</f>
        <v>6.8226822493394138E-2</v>
      </c>
      <c r="N189" s="52">
        <f>'[9]NAW7 - HVP - ENWL'!N186</f>
        <v>1.7579867785908723</v>
      </c>
      <c r="O189" s="52">
        <f>'[9]NAW7 - HVP - ENWL'!O186</f>
        <v>3.5518640881792303</v>
      </c>
      <c r="P189" s="52">
        <f>'[9]NAW7 - HVP - ENWL'!P186</f>
        <v>5.1277842956176674</v>
      </c>
      <c r="Q189" s="52">
        <f>'[9]NAW7 - HVP - ENWL'!Q186</f>
        <v>0.48064183578531178</v>
      </c>
      <c r="R189" s="53">
        <f>SUM(M189:Q189)</f>
        <v>10.986503820666476</v>
      </c>
      <c r="S189" s="52">
        <f>'[9]NAW7 - HVP - ENWL'!S186</f>
        <v>0</v>
      </c>
      <c r="T189" s="52">
        <f>'[9]NAW7 - HVP - ENWL'!T186</f>
        <v>0</v>
      </c>
      <c r="U189" s="52">
        <f>'[9]NAW7 - HVP - ENWL'!U186</f>
        <v>0</v>
      </c>
      <c r="V189" s="52">
        <f>'[9]NAW7 - HVP - ENWL'!V186</f>
        <v>0</v>
      </c>
      <c r="W189" s="52">
        <f>'[9]NAW7 - HVP - ENWL'!W186</f>
        <v>0</v>
      </c>
      <c r="X189" s="53">
        <f>SUM(S189:W189)</f>
        <v>0</v>
      </c>
      <c r="Y189" s="54">
        <f>'[9]NAW7 - HVP - ENWL'!Y186</f>
        <v>9.295041671814726E-4</v>
      </c>
      <c r="Z189" s="54">
        <f>'[9]NAW7 - HVP - ENWL'!Z186</f>
        <v>0.86512471281401049</v>
      </c>
      <c r="AA189" s="54">
        <f>'[9]NAW7 - HVP - ENWL'!AA186</f>
        <v>2.3838831737131123</v>
      </c>
      <c r="AB189" s="54">
        <f>'[9]NAW7 - HVP - ENWL'!AB186</f>
        <v>5.9513253256267298</v>
      </c>
      <c r="AC189" s="54">
        <f>'[9]NAW7 - HVP - ENWL'!AC186</f>
        <v>1.7169510507609931</v>
      </c>
      <c r="AD189" s="53">
        <f>SUM(Y189:AC189)</f>
        <v>10.918213767082028</v>
      </c>
      <c r="AE189" s="54">
        <f>'[9]NAW7 - HVP - ENWL'!AE186</f>
        <v>0</v>
      </c>
      <c r="AF189" s="54">
        <f>'[9]NAW7 - HVP - ENWL'!AF186</f>
        <v>0</v>
      </c>
      <c r="AG189" s="54">
        <f>'[9]NAW7 - HVP - ENWL'!AG186</f>
        <v>0</v>
      </c>
      <c r="AH189" s="54">
        <f>'[9]NAW7 - HVP - ENWL'!AH186</f>
        <v>0</v>
      </c>
      <c r="AI189" s="54">
        <f>'[9]NAW7 - HVP - ENWL'!AI186</f>
        <v>0</v>
      </c>
      <c r="AJ189" s="53">
        <f>SUM(AE189:AI189)</f>
        <v>0</v>
      </c>
      <c r="AK189" s="54">
        <f>'[9]NAW7 - HVP - ENWL'!AK186</f>
        <v>9.295041671814726E-4</v>
      </c>
      <c r="AL189" s="54">
        <f>'[9]NAW7 - HVP - ENWL'!AL186</f>
        <v>3.5179217301001299E-2</v>
      </c>
      <c r="AM189" s="54">
        <f>'[9]NAW7 - HVP - ENWL'!AM186</f>
        <v>2.2525449976554981</v>
      </c>
      <c r="AN189" s="54">
        <f>'[9]NAW7 - HVP - ENWL'!AN186</f>
        <v>4.4407366988728931</v>
      </c>
      <c r="AO189" s="54">
        <f>'[9]NAW7 - HVP - ENWL'!AO186</f>
        <v>4.1888233490854532</v>
      </c>
      <c r="AP189" s="53">
        <f>SUM(AK189:AO189)</f>
        <v>10.918213767082026</v>
      </c>
      <c r="BB189" s="6"/>
      <c r="BC189" s="6"/>
      <c r="BD189" s="51" t="s">
        <v>26</v>
      </c>
      <c r="BE189" s="172">
        <f>'ENWL - HI Probs. of Failure '!O$50</f>
        <v>1E-3</v>
      </c>
      <c r="BF189" s="172">
        <f>'ENWL - HI Probs. of Failure '!P$50</f>
        <v>1E-3</v>
      </c>
      <c r="BG189" s="172">
        <f>'ENWL - HI Probs. of Failure '!Q$50</f>
        <v>3.0000000000000001E-3</v>
      </c>
      <c r="BH189" s="172">
        <f>'ENWL - HI Probs. of Failure '!R$50</f>
        <v>7.000000000000001E-3</v>
      </c>
      <c r="BI189" s="172">
        <f>'ENWL - HI Probs. of Failure '!S$50</f>
        <v>0.01</v>
      </c>
      <c r="BJ189" s="175"/>
      <c r="BK189" s="6"/>
      <c r="BL189" s="51" t="s">
        <v>26</v>
      </c>
      <c r="BM189" s="194">
        <f>$BM2*'ENWL - Ave Crit'!$Q$50</f>
        <v>89184.9</v>
      </c>
      <c r="BN189" s="194">
        <f>$BM2*'ENWL - Ave Crit'!$Q$50</f>
        <v>89184.9</v>
      </c>
      <c r="BO189" s="194">
        <f>$BM2*'ENWL - Ave Crit'!$Q$50</f>
        <v>89184.9</v>
      </c>
      <c r="BP189" s="194">
        <f>$BM2*'ENWL - Ave Crit'!$Q$50</f>
        <v>89184.9</v>
      </c>
      <c r="BQ189" s="194">
        <f>$BM2*'ENWL - Ave Crit'!$Q$50</f>
        <v>89184.9</v>
      </c>
      <c r="BR189" s="175"/>
      <c r="BS189" s="6"/>
      <c r="BT189" s="51" t="s">
        <v>26</v>
      </c>
      <c r="BU189" s="24">
        <f t="shared" si="1046"/>
        <v>89.184899999999999</v>
      </c>
      <c r="BV189" s="24">
        <f t="shared" si="1046"/>
        <v>89.184899999999999</v>
      </c>
      <c r="BW189" s="24">
        <f t="shared" si="1046"/>
        <v>267.55469999999997</v>
      </c>
      <c r="BX189" s="24">
        <f t="shared" si="1046"/>
        <v>624.29430000000002</v>
      </c>
      <c r="BY189" s="24">
        <f t="shared" si="1046"/>
        <v>891.84899999999993</v>
      </c>
      <c r="BZ189" s="6"/>
      <c r="CA189" s="6"/>
      <c r="CB189" s="51" t="s">
        <v>26</v>
      </c>
      <c r="CC189" s="195">
        <f>IF(BU189="","",M189*BU189)</f>
        <v>6.0848023413911063</v>
      </c>
      <c r="CD189" s="195">
        <f t="shared" ref="CD189:CG192" si="1109">IF(BV189="","",N189*BV189)</f>
        <v>156.78587504994908</v>
      </c>
      <c r="CE189" s="195">
        <f t="shared" si="1109"/>
        <v>950.31793055356741</v>
      </c>
      <c r="CF189" s="195">
        <f t="shared" si="1109"/>
        <v>3201.2465073836247</v>
      </c>
      <c r="CG189" s="195">
        <f t="shared" si="1109"/>
        <v>428.6599406032945</v>
      </c>
      <c r="CH189" s="198">
        <f t="shared" si="872"/>
        <v>4743.0950559318271</v>
      </c>
      <c r="CI189" s="68"/>
      <c r="CJ189" s="68"/>
      <c r="CK189" s="195">
        <f t="shared" ref="CK189:CO192" si="1110">IF(BU189="","",G189*BU189)</f>
        <v>6.2066111733895841</v>
      </c>
      <c r="CL189" s="195">
        <f t="shared" si="1110"/>
        <v>156.76433568331518</v>
      </c>
      <c r="CM189" s="195">
        <f t="shared" si="1110"/>
        <v>950.12853267454545</v>
      </c>
      <c r="CN189" s="195">
        <f t="shared" si="1110"/>
        <v>3158.3534583109899</v>
      </c>
      <c r="CO189" s="195">
        <f t="shared" si="1110"/>
        <v>428.6599406032945</v>
      </c>
      <c r="CP189" s="198">
        <f t="shared" si="813"/>
        <v>4700.112878445535</v>
      </c>
      <c r="CS189" s="195">
        <f>IF(BU189="","",Y189*BU189)</f>
        <v>8.2897736199662911E-2</v>
      </c>
      <c r="CT189" s="195">
        <f t="shared" ref="CT189:CW192" si="1111">IF(BV189="","",Z189*BV189)</f>
        <v>77.156060999846247</v>
      </c>
      <c r="CU189" s="195">
        <f t="shared" si="1111"/>
        <v>637.81914737785962</v>
      </c>
      <c r="CV189" s="195">
        <f t="shared" si="1111"/>
        <v>3715.3784782344114</v>
      </c>
      <c r="CW189" s="195">
        <f t="shared" si="1111"/>
        <v>1531.2610776701408</v>
      </c>
      <c r="CX189" s="198">
        <f t="shared" si="815"/>
        <v>5961.6976620184578</v>
      </c>
      <c r="CY189" s="6"/>
      <c r="CZ189" s="6"/>
      <c r="DA189" s="195">
        <f>IF(BU189="","",(S189+Y189)*BU189)</f>
        <v>8.2897736199662911E-2</v>
      </c>
      <c r="DB189" s="195">
        <f t="shared" ref="DB189:DE192" si="1112">IF(BV189="","",(T189+Z189)*BV189)</f>
        <v>77.156060999846247</v>
      </c>
      <c r="DC189" s="195">
        <f t="shared" si="1112"/>
        <v>637.81914737785962</v>
      </c>
      <c r="DD189" s="195">
        <f t="shared" si="1112"/>
        <v>3715.3784782344114</v>
      </c>
      <c r="DE189" s="195">
        <f t="shared" si="1112"/>
        <v>1531.2610776701408</v>
      </c>
      <c r="DF189" s="198">
        <f t="shared" si="817"/>
        <v>5961.6976620184578</v>
      </c>
      <c r="DG189" s="6"/>
      <c r="DH189" s="6"/>
      <c r="DI189" s="195">
        <f>IF(BU189="","",AK189*BU189)</f>
        <v>8.2897736199662911E-2</v>
      </c>
      <c r="DJ189" s="195">
        <f t="shared" ref="DJ189:DM192" si="1113">IF(BV189="","",AL189*BV189)</f>
        <v>3.1374549770680709</v>
      </c>
      <c r="DK189" s="195">
        <f t="shared" si="1113"/>
        <v>602.67900108421748</v>
      </c>
      <c r="DL189" s="195">
        <f t="shared" si="1113"/>
        <v>2772.3266089071635</v>
      </c>
      <c r="DM189" s="195">
        <f t="shared" si="1113"/>
        <v>3735.797915058512</v>
      </c>
      <c r="DN189" s="198">
        <f t="shared" si="826"/>
        <v>7114.0238777631603</v>
      </c>
      <c r="DO189" s="6"/>
      <c r="DP189" s="6"/>
      <c r="DQ189" s="195">
        <f>IF(BU189="","",(AE189+AK189)*BU189)</f>
        <v>8.2897736199662911E-2</v>
      </c>
      <c r="DR189" s="195">
        <f t="shared" ref="DR189:DU192" si="1114">IF(BV189="","",(AF189+AL189)*BV189)</f>
        <v>3.1374549770680709</v>
      </c>
      <c r="DS189" s="195">
        <f t="shared" si="1114"/>
        <v>602.67900108421748</v>
      </c>
      <c r="DT189" s="195">
        <f t="shared" si="1114"/>
        <v>2772.3266089071635</v>
      </c>
      <c r="DU189" s="195">
        <f t="shared" si="1114"/>
        <v>3735.797915058512</v>
      </c>
      <c r="DV189" s="198">
        <f t="shared" si="820"/>
        <v>7114.0238777631603</v>
      </c>
    </row>
    <row r="190" spans="1:126" ht="25.5" customHeight="1">
      <c r="A190" s="19"/>
      <c r="B190" s="55"/>
      <c r="C190" s="55"/>
      <c r="D190" s="56">
        <f t="shared" ref="D190:D192" si="1115">L190</f>
        <v>116.77895963727447</v>
      </c>
      <c r="E190" s="57">
        <f t="shared" ref="E190:E192" si="1116">D190+SUM(AE190:AI190)</f>
        <v>116.77895963727447</v>
      </c>
      <c r="F190" s="58" t="s">
        <v>28</v>
      </c>
      <c r="G190" s="52">
        <f>'[9]NAW7 - HVP - ENWL'!G187</f>
        <v>0.7443483294732075</v>
      </c>
      <c r="H190" s="52">
        <f>'[9]NAW7 - HVP - ENWL'!H187</f>
        <v>18.80048034701149</v>
      </c>
      <c r="I190" s="52">
        <f>'[9]NAW7 - HVP - ENWL'!I187</f>
        <v>37.982433372192588</v>
      </c>
      <c r="J190" s="52">
        <f>'[9]NAW7 - HVP - ENWL'!J187</f>
        <v>54.110851774569923</v>
      </c>
      <c r="K190" s="52">
        <f>'[9]NAW7 - HVP - ENWL'!K187</f>
        <v>5.1408458140272595</v>
      </c>
      <c r="L190" s="59">
        <f t="shared" ref="L190:L192" si="1117">SUM(G190:K190)</f>
        <v>116.77895963727447</v>
      </c>
      <c r="M190" s="52">
        <f>'[9]NAW7 - HVP - ENWL'!M187</f>
        <v>0.72974000327389876</v>
      </c>
      <c r="N190" s="52">
        <f>'[9]NAW7 - HVP - ENWL'!N187</f>
        <v>18.803063526644294</v>
      </c>
      <c r="O190" s="52">
        <f>'[9]NAW7 - HVP - ENWL'!O187</f>
        <v>37.990004760771498</v>
      </c>
      <c r="P190" s="52">
        <f>'[9]NAW7 - HVP - ENWL'!P187</f>
        <v>54.845721842522956</v>
      </c>
      <c r="Q190" s="52">
        <f>'[9]NAW7 - HVP - ENWL'!Q187</f>
        <v>5.1408458140272595</v>
      </c>
      <c r="R190" s="59">
        <f t="shared" ref="R190:R192" si="1118">SUM(M190:Q190)</f>
        <v>117.50937594723992</v>
      </c>
      <c r="S190" s="52">
        <f>'[9]NAW7 - HVP - ENWL'!S187</f>
        <v>0</v>
      </c>
      <c r="T190" s="52">
        <f>'[9]NAW7 - HVP - ENWL'!T187</f>
        <v>0</v>
      </c>
      <c r="U190" s="52">
        <f>'[9]NAW7 - HVP - ENWL'!U187</f>
        <v>0</v>
      </c>
      <c r="V190" s="52">
        <f>'[9]NAW7 - HVP - ENWL'!V187</f>
        <v>0</v>
      </c>
      <c r="W190" s="52">
        <f>'[9]NAW7 - HVP - ENWL'!W187</f>
        <v>0</v>
      </c>
      <c r="X190" s="59">
        <f t="shared" ref="X190:X192" si="1119">SUM(S190:W190)</f>
        <v>0</v>
      </c>
      <c r="Y190" s="52">
        <f>'[9]NAW7 - HVP - ENWL'!Y187</f>
        <v>9.9417846121704467E-3</v>
      </c>
      <c r="Z190" s="52">
        <f>'[9]NAW7 - HVP - ENWL'!Z187</f>
        <v>9.2531952638180108</v>
      </c>
      <c r="AA190" s="52">
        <f>'[9]NAW7 - HVP - ENWL'!AA187</f>
        <v>25.497522109554961</v>
      </c>
      <c r="AB190" s="52">
        <f>'[9]NAW7 - HVP - ENWL'!AB187</f>
        <v>63.65414662286782</v>
      </c>
      <c r="AC190" s="52">
        <f>'[9]NAW7 - HVP - ENWL'!AC187</f>
        <v>18.364153856421527</v>
      </c>
      <c r="AD190" s="59">
        <f t="shared" ref="AD190:AD192" si="1120">SUM(Y190:AC190)</f>
        <v>116.77895963727448</v>
      </c>
      <c r="AE190" s="52">
        <f>'[9]NAW7 - HVP - ENWL'!AE187</f>
        <v>0</v>
      </c>
      <c r="AF190" s="52">
        <f>'[9]NAW7 - HVP - ENWL'!AF187</f>
        <v>0</v>
      </c>
      <c r="AG190" s="52">
        <f>'[9]NAW7 - HVP - ENWL'!AG187</f>
        <v>0</v>
      </c>
      <c r="AH190" s="52">
        <f>'[9]NAW7 - HVP - ENWL'!AH187</f>
        <v>0</v>
      </c>
      <c r="AI190" s="52">
        <f>'[9]NAW7 - HVP - ENWL'!AI187</f>
        <v>0</v>
      </c>
      <c r="AJ190" s="59">
        <f t="shared" ref="AJ190:AJ192" si="1121">SUM(AE190:AI190)</f>
        <v>0</v>
      </c>
      <c r="AK190" s="52">
        <f>'[9]NAW7 - HVP - ENWL'!AK187</f>
        <v>9.9417846121704467E-3</v>
      </c>
      <c r="AL190" s="52">
        <f>'[9]NAW7 - HVP - ENWL'!AL187</f>
        <v>0.37626964308489474</v>
      </c>
      <c r="AM190" s="52">
        <f>'[9]NAW7 - HVP - ENWL'!AM187</f>
        <v>24.092756102233562</v>
      </c>
      <c r="AN190" s="52">
        <f>'[9]NAW7 - HVP - ENWL'!AN187</f>
        <v>47.497202635925007</v>
      </c>
      <c r="AO190" s="52">
        <f>'[9]NAW7 - HVP - ENWL'!AO187</f>
        <v>44.802789471418862</v>
      </c>
      <c r="AP190" s="59">
        <f t="shared" ref="AP190:AP192" si="1122">SUM(AK190:AO190)</f>
        <v>116.7789596372745</v>
      </c>
      <c r="BB190" s="6"/>
      <c r="BC190" s="6"/>
      <c r="BD190" s="58" t="s">
        <v>28</v>
      </c>
      <c r="BE190" s="172">
        <f>'ENWL - HI Probs. of Failure '!O$50</f>
        <v>1E-3</v>
      </c>
      <c r="BF190" s="172">
        <f>'ENWL - HI Probs. of Failure '!P$50</f>
        <v>1E-3</v>
      </c>
      <c r="BG190" s="172">
        <f>'ENWL - HI Probs. of Failure '!Q$50</f>
        <v>3.0000000000000001E-3</v>
      </c>
      <c r="BH190" s="172">
        <f>'ENWL - HI Probs. of Failure '!R$50</f>
        <v>7.000000000000001E-3</v>
      </c>
      <c r="BI190" s="172">
        <f>'ENWL - HI Probs. of Failure '!S$50</f>
        <v>0.01</v>
      </c>
      <c r="BJ190" s="176"/>
      <c r="BK190" s="6"/>
      <c r="BL190" s="58" t="s">
        <v>28</v>
      </c>
      <c r="BM190" s="194">
        <f>$BM3*'ENWL - Ave Crit'!$Q$50</f>
        <v>127407</v>
      </c>
      <c r="BN190" s="194">
        <f>$BM3*'ENWL - Ave Crit'!$Q$50</f>
        <v>127407</v>
      </c>
      <c r="BO190" s="194">
        <f>$BM3*'ENWL - Ave Crit'!$Q$50</f>
        <v>127407</v>
      </c>
      <c r="BP190" s="194">
        <f>$BM3*'ENWL - Ave Crit'!$Q$50</f>
        <v>127407</v>
      </c>
      <c r="BQ190" s="194">
        <f>$BM3*'ENWL - Ave Crit'!$Q$50</f>
        <v>127407</v>
      </c>
      <c r="BR190" s="176"/>
      <c r="BS190" s="6"/>
      <c r="BT190" s="58" t="s">
        <v>28</v>
      </c>
      <c r="BU190" s="24">
        <f t="shared" si="1046"/>
        <v>127.407</v>
      </c>
      <c r="BV190" s="24">
        <f t="shared" si="1046"/>
        <v>127.407</v>
      </c>
      <c r="BW190" s="24">
        <f t="shared" si="1046"/>
        <v>382.221</v>
      </c>
      <c r="BX190" s="24">
        <f t="shared" si="1046"/>
        <v>891.84900000000016</v>
      </c>
      <c r="BY190" s="24">
        <f t="shared" si="1046"/>
        <v>1274.07</v>
      </c>
      <c r="BZ190" s="6"/>
      <c r="CA190" s="6"/>
      <c r="CB190" s="58" t="s">
        <v>28</v>
      </c>
      <c r="CC190" s="195">
        <f t="shared" ref="CC190:CC192" si="1123">IF(BU190="","",M190*BU190)</f>
        <v>92.973984597117621</v>
      </c>
      <c r="CD190" s="195">
        <f t="shared" si="1109"/>
        <v>2395.6419147391694</v>
      </c>
      <c r="CE190" s="195">
        <f t="shared" si="1109"/>
        <v>14520.577609666843</v>
      </c>
      <c r="CF190" s="195">
        <f t="shared" si="1109"/>
        <v>48914.102179532267</v>
      </c>
      <c r="CG190" s="195">
        <f t="shared" si="1109"/>
        <v>6549.7974262777097</v>
      </c>
      <c r="CH190" s="198">
        <f t="shared" si="872"/>
        <v>72473.093114813106</v>
      </c>
      <c r="CI190" s="68"/>
      <c r="CJ190" s="68"/>
      <c r="CK190" s="195">
        <f t="shared" si="1110"/>
        <v>94.835187613192943</v>
      </c>
      <c r="CL190" s="195">
        <f t="shared" si="1110"/>
        <v>2395.3127995716927</v>
      </c>
      <c r="CM190" s="195">
        <f t="shared" si="1110"/>
        <v>14517.683665952824</v>
      </c>
      <c r="CN190" s="195">
        <f t="shared" si="1110"/>
        <v>48258.709044298419</v>
      </c>
      <c r="CO190" s="195">
        <f t="shared" si="1110"/>
        <v>6549.7974262777097</v>
      </c>
      <c r="CP190" s="198">
        <f t="shared" si="813"/>
        <v>71816.338123713838</v>
      </c>
      <c r="CS190" s="195">
        <f t="shared" ref="CS190:CS192" si="1124">IF(BU190="","",Y190*BU190)</f>
        <v>1.2666529520828</v>
      </c>
      <c r="CT190" s="195">
        <f t="shared" si="1111"/>
        <v>1178.9218489772613</v>
      </c>
      <c r="CU190" s="195">
        <f t="shared" si="1111"/>
        <v>9745.6883982362069</v>
      </c>
      <c r="CV190" s="195">
        <f t="shared" si="1111"/>
        <v>56769.88701145805</v>
      </c>
      <c r="CW190" s="195">
        <f t="shared" si="1111"/>
        <v>23397.217503850974</v>
      </c>
      <c r="CX190" s="198">
        <f t="shared" si="815"/>
        <v>91092.981415474569</v>
      </c>
      <c r="CY190" s="6"/>
      <c r="CZ190" s="6"/>
      <c r="DA190" s="195">
        <f t="shared" ref="DA190:DA192" si="1125">IF(BU190="","",(S190+Y190)*BU190)</f>
        <v>1.2666529520828</v>
      </c>
      <c r="DB190" s="195">
        <f t="shared" si="1112"/>
        <v>1178.9218489772613</v>
      </c>
      <c r="DC190" s="195">
        <f t="shared" si="1112"/>
        <v>9745.6883982362069</v>
      </c>
      <c r="DD190" s="195">
        <f t="shared" si="1112"/>
        <v>56769.88701145805</v>
      </c>
      <c r="DE190" s="195">
        <f t="shared" si="1112"/>
        <v>23397.217503850974</v>
      </c>
      <c r="DF190" s="198">
        <f t="shared" si="817"/>
        <v>91092.981415474569</v>
      </c>
      <c r="DG190" s="6"/>
      <c r="DH190" s="6"/>
      <c r="DI190" s="195">
        <f t="shared" ref="DI190:DI192" si="1126">IF(BU190="","",AK190*BU190)</f>
        <v>1.2666529520828</v>
      </c>
      <c r="DJ190" s="195">
        <f t="shared" si="1113"/>
        <v>47.939386416517181</v>
      </c>
      <c r="DK190" s="195">
        <f t="shared" si="1113"/>
        <v>9208.757330151815</v>
      </c>
      <c r="DL190" s="195">
        <f t="shared" si="1113"/>
        <v>42360.332673647092</v>
      </c>
      <c r="DM190" s="195">
        <f t="shared" si="1113"/>
        <v>57081.889981850625</v>
      </c>
      <c r="DN190" s="198">
        <f t="shared" si="826"/>
        <v>108700.18602501813</v>
      </c>
      <c r="DO190" s="6"/>
      <c r="DP190" s="6"/>
      <c r="DQ190" s="195">
        <f t="shared" ref="DQ190:DQ192" si="1127">IF(BU190="","",(AE190+AK190)*BU190)</f>
        <v>1.2666529520828</v>
      </c>
      <c r="DR190" s="195">
        <f t="shared" si="1114"/>
        <v>47.939386416517181</v>
      </c>
      <c r="DS190" s="195">
        <f t="shared" si="1114"/>
        <v>9208.757330151815</v>
      </c>
      <c r="DT190" s="195">
        <f t="shared" si="1114"/>
        <v>42360.332673647092</v>
      </c>
      <c r="DU190" s="195">
        <f t="shared" si="1114"/>
        <v>57081.889981850625</v>
      </c>
      <c r="DV190" s="198">
        <f t="shared" si="820"/>
        <v>108700.18602501813</v>
      </c>
    </row>
    <row r="191" spans="1:126" ht="25.5" customHeight="1">
      <c r="A191" s="19"/>
      <c r="B191" s="55"/>
      <c r="C191" s="55"/>
      <c r="D191" s="56">
        <f t="shared" si="1115"/>
        <v>31.958764450363038</v>
      </c>
      <c r="E191" s="57">
        <f t="shared" si="1116"/>
        <v>31.958764450363038</v>
      </c>
      <c r="F191" s="58" t="s">
        <v>30</v>
      </c>
      <c r="G191" s="52">
        <f>'[9]NAW7 - HVP - ENWL'!G188</f>
        <v>0.20370495682222592</v>
      </c>
      <c r="H191" s="52">
        <f>'[9]NAW7 - HVP - ENWL'!H188</f>
        <v>5.145105974826981</v>
      </c>
      <c r="I191" s="52">
        <f>'[9]NAW7 - HVP - ENWL'!I188</f>
        <v>10.394609141611651</v>
      </c>
      <c r="J191" s="52">
        <f>'[9]NAW7 - HVP - ENWL'!J188</f>
        <v>14.808454977192756</v>
      </c>
      <c r="K191" s="52">
        <f>'[9]NAW7 - HVP - ENWL'!K188</f>
        <v>1.406889399909425</v>
      </c>
      <c r="L191" s="59">
        <f t="shared" si="1117"/>
        <v>31.958764450363038</v>
      </c>
      <c r="M191" s="52">
        <f>'[9]NAW7 - HVP - ENWL'!M188</f>
        <v>0.1997071128829761</v>
      </c>
      <c r="N191" s="52">
        <f>'[9]NAW7 - HVP - ENWL'!N188</f>
        <v>5.1458129106455077</v>
      </c>
      <c r="O191" s="52">
        <f>'[9]NAW7 - HVP - ENWL'!O188</f>
        <v>10.396681194872848</v>
      </c>
      <c r="P191" s="52">
        <f>'[9]NAW7 - HVP - ENWL'!P188</f>
        <v>15.009566029014772</v>
      </c>
      <c r="Q191" s="52">
        <f>'[9]NAW7 - HVP - ENWL'!Q188</f>
        <v>1.406889399909425</v>
      </c>
      <c r="R191" s="59">
        <f t="shared" si="1118"/>
        <v>32.158656647325529</v>
      </c>
      <c r="S191" s="52">
        <f>'[9]NAW7 - HVP - ENWL'!S188</f>
        <v>0</v>
      </c>
      <c r="T191" s="52">
        <f>'[9]NAW7 - HVP - ENWL'!T188</f>
        <v>0</v>
      </c>
      <c r="U191" s="52">
        <f>'[9]NAW7 - HVP - ENWL'!U188</f>
        <v>0</v>
      </c>
      <c r="V191" s="52">
        <f>'[9]NAW7 - HVP - ENWL'!V188</f>
        <v>0</v>
      </c>
      <c r="W191" s="52">
        <f>'[9]NAW7 - HVP - ENWL'!W188</f>
        <v>0</v>
      </c>
      <c r="X191" s="59">
        <f t="shared" si="1119"/>
        <v>0</v>
      </c>
      <c r="Y191" s="52">
        <f>'[9]NAW7 - HVP - ENWL'!Y188</f>
        <v>2.7207568351652312E-3</v>
      </c>
      <c r="Z191" s="52">
        <f>'[9]NAW7 - HVP - ENWL'!Z188</f>
        <v>2.5323113749951931</v>
      </c>
      <c r="AA191" s="52">
        <f>'[9]NAW7 - HVP - ENWL'!AA188</f>
        <v>6.9778777418316205</v>
      </c>
      <c r="AB191" s="52">
        <f>'[9]NAW7 - HVP - ENWL'!AB188</f>
        <v>17.42015757399998</v>
      </c>
      <c r="AC191" s="52">
        <f>'[9]NAW7 - HVP - ENWL'!AC188</f>
        <v>5.0256970027010883</v>
      </c>
      <c r="AD191" s="59">
        <f t="shared" si="1120"/>
        <v>31.958764450363049</v>
      </c>
      <c r="AE191" s="52">
        <f>'[9]NAW7 - HVP - ENWL'!AE188</f>
        <v>0</v>
      </c>
      <c r="AF191" s="52">
        <f>'[9]NAW7 - HVP - ENWL'!AF188</f>
        <v>0</v>
      </c>
      <c r="AG191" s="52">
        <f>'[9]NAW7 - HVP - ENWL'!AG188</f>
        <v>0</v>
      </c>
      <c r="AH191" s="52">
        <f>'[9]NAW7 - HVP - ENWL'!AH188</f>
        <v>0</v>
      </c>
      <c r="AI191" s="52">
        <f>'[9]NAW7 - HVP - ENWL'!AI188</f>
        <v>0</v>
      </c>
      <c r="AJ191" s="59">
        <f t="shared" si="1121"/>
        <v>0</v>
      </c>
      <c r="AK191" s="52">
        <f>'[9]NAW7 - HVP - ENWL'!AK188</f>
        <v>2.7207568351652312E-3</v>
      </c>
      <c r="AL191" s="52">
        <f>'[9]NAW7 - HVP - ENWL'!AL188</f>
        <v>0.1029732832911285</v>
      </c>
      <c r="AM191" s="52">
        <f>'[9]NAW7 - HVP - ENWL'!AM188</f>
        <v>6.5934370337168362</v>
      </c>
      <c r="AN191" s="52">
        <f>'[9]NAW7 - HVP - ENWL'!AN188</f>
        <v>12.998505174284643</v>
      </c>
      <c r="AO191" s="52">
        <f>'[9]NAW7 - HVP - ENWL'!AO188</f>
        <v>12.261128202235273</v>
      </c>
      <c r="AP191" s="59">
        <f t="shared" si="1122"/>
        <v>31.958764450363045</v>
      </c>
      <c r="BB191" s="6"/>
      <c r="BC191" s="6"/>
      <c r="BD191" s="58" t="s">
        <v>30</v>
      </c>
      <c r="BE191" s="172">
        <f>'ENWL - HI Probs. of Failure '!O$50</f>
        <v>1E-3</v>
      </c>
      <c r="BF191" s="172">
        <f>'ENWL - HI Probs. of Failure '!P$50</f>
        <v>1E-3</v>
      </c>
      <c r="BG191" s="172">
        <f>'ENWL - HI Probs. of Failure '!Q$50</f>
        <v>3.0000000000000001E-3</v>
      </c>
      <c r="BH191" s="172">
        <f>'ENWL - HI Probs. of Failure '!R$50</f>
        <v>7.000000000000001E-3</v>
      </c>
      <c r="BI191" s="172">
        <f>'ENWL - HI Probs. of Failure '!S$50</f>
        <v>0.01</v>
      </c>
      <c r="BJ191" s="176"/>
      <c r="BK191" s="6"/>
      <c r="BL191" s="58" t="s">
        <v>30</v>
      </c>
      <c r="BM191" s="194">
        <f>$BM4*'ENWL - Ave Crit'!$Q$50</f>
        <v>191110.5</v>
      </c>
      <c r="BN191" s="194">
        <f>$BM4*'ENWL - Ave Crit'!$Q$50</f>
        <v>191110.5</v>
      </c>
      <c r="BO191" s="194">
        <f>$BM4*'ENWL - Ave Crit'!$Q$50</f>
        <v>191110.5</v>
      </c>
      <c r="BP191" s="194">
        <f>$BM4*'ENWL - Ave Crit'!$Q$50</f>
        <v>191110.5</v>
      </c>
      <c r="BQ191" s="194">
        <f>$BM4*'ENWL - Ave Crit'!$Q$50</f>
        <v>191110.5</v>
      </c>
      <c r="BR191" s="176"/>
      <c r="BS191" s="6"/>
      <c r="BT191" s="58" t="s">
        <v>30</v>
      </c>
      <c r="BU191" s="24">
        <f t="shared" si="1046"/>
        <v>191.1105</v>
      </c>
      <c r="BV191" s="24">
        <f t="shared" si="1046"/>
        <v>191.1105</v>
      </c>
      <c r="BW191" s="24">
        <f t="shared" si="1046"/>
        <v>573.33150000000001</v>
      </c>
      <c r="BX191" s="24">
        <f t="shared" si="1046"/>
        <v>1337.7735000000002</v>
      </c>
      <c r="BY191" s="24">
        <f t="shared" si="1046"/>
        <v>1911.105</v>
      </c>
      <c r="BZ191" s="6"/>
      <c r="CA191" s="6"/>
      <c r="CB191" s="58" t="s">
        <v>30</v>
      </c>
      <c r="CC191" s="195">
        <f t="shared" si="1123"/>
        <v>38.166126196622002</v>
      </c>
      <c r="CD191" s="195">
        <f t="shared" si="1109"/>
        <v>983.4188782599183</v>
      </c>
      <c r="CE191" s="195">
        <f t="shared" si="1109"/>
        <v>5960.7448244782418</v>
      </c>
      <c r="CF191" s="195">
        <f t="shared" si="1109"/>
        <v>20079.399680116196</v>
      </c>
      <c r="CG191" s="195">
        <f t="shared" si="1109"/>
        <v>2688.7133666139016</v>
      </c>
      <c r="CH191" s="198">
        <f t="shared" si="872"/>
        <v>29750.442875664881</v>
      </c>
      <c r="CI191" s="68"/>
      <c r="CJ191" s="68"/>
      <c r="CK191" s="195">
        <f t="shared" si="1110"/>
        <v>38.93015615077401</v>
      </c>
      <c r="CL191" s="195">
        <f t="shared" si="1110"/>
        <v>983.28377540217173</v>
      </c>
      <c r="CM191" s="195">
        <f t="shared" si="1110"/>
        <v>5959.5568510739204</v>
      </c>
      <c r="CN191" s="195">
        <f t="shared" si="1110"/>
        <v>19810.358644431577</v>
      </c>
      <c r="CO191" s="195">
        <f t="shared" si="1110"/>
        <v>2688.7133666139016</v>
      </c>
      <c r="CP191" s="198">
        <f t="shared" si="813"/>
        <v>29480.842793672346</v>
      </c>
      <c r="CS191" s="195">
        <f t="shared" si="1124"/>
        <v>0.51996519914684491</v>
      </c>
      <c r="CT191" s="195">
        <f t="shared" si="1111"/>
        <v>483.95129303101885</v>
      </c>
      <c r="CU191" s="195">
        <f t="shared" si="1111"/>
        <v>4000.637112540936</v>
      </c>
      <c r="CV191" s="195">
        <f t="shared" si="1111"/>
        <v>23304.225168321467</v>
      </c>
      <c r="CW191" s="195">
        <f t="shared" si="1111"/>
        <v>9604.6346703470626</v>
      </c>
      <c r="CX191" s="198">
        <f t="shared" si="815"/>
        <v>37393.968209439627</v>
      </c>
      <c r="CY191" s="6"/>
      <c r="CZ191" s="6"/>
      <c r="DA191" s="195">
        <f t="shared" si="1125"/>
        <v>0.51996519914684491</v>
      </c>
      <c r="DB191" s="195">
        <f t="shared" si="1112"/>
        <v>483.95129303101885</v>
      </c>
      <c r="DC191" s="195">
        <f t="shared" si="1112"/>
        <v>4000.637112540936</v>
      </c>
      <c r="DD191" s="195">
        <f t="shared" si="1112"/>
        <v>23304.225168321467</v>
      </c>
      <c r="DE191" s="195">
        <f t="shared" si="1112"/>
        <v>9604.6346703470626</v>
      </c>
      <c r="DF191" s="198">
        <f t="shared" si="817"/>
        <v>37393.968209439627</v>
      </c>
      <c r="DG191" s="6"/>
      <c r="DH191" s="6"/>
      <c r="DI191" s="195">
        <f t="shared" si="1126"/>
        <v>0.51996519914684491</v>
      </c>
      <c r="DJ191" s="195">
        <f t="shared" si="1113"/>
        <v>19.679275656409214</v>
      </c>
      <c r="DK191" s="195">
        <f t="shared" si="1113"/>
        <v>3780.2251446964242</v>
      </c>
      <c r="DL191" s="195">
        <f t="shared" si="1113"/>
        <v>17389.05576177088</v>
      </c>
      <c r="DM191" s="195">
        <f t="shared" si="1113"/>
        <v>23432.303412932841</v>
      </c>
      <c r="DN191" s="198">
        <f t="shared" si="826"/>
        <v>44621.783560255702</v>
      </c>
      <c r="DO191" s="6"/>
      <c r="DP191" s="6"/>
      <c r="DQ191" s="195">
        <f t="shared" si="1127"/>
        <v>0.51996519914684491</v>
      </c>
      <c r="DR191" s="195">
        <f t="shared" si="1114"/>
        <v>19.679275656409214</v>
      </c>
      <c r="DS191" s="195">
        <f t="shared" si="1114"/>
        <v>3780.2251446964242</v>
      </c>
      <c r="DT191" s="195">
        <f t="shared" si="1114"/>
        <v>17389.05576177088</v>
      </c>
      <c r="DU191" s="195">
        <f t="shared" si="1114"/>
        <v>23432.303412932841</v>
      </c>
      <c r="DV191" s="198">
        <f t="shared" si="820"/>
        <v>44621.783560255702</v>
      </c>
    </row>
    <row r="192" spans="1:126" ht="25.5" customHeight="1">
      <c r="A192" s="19"/>
      <c r="B192" s="55"/>
      <c r="C192" s="55"/>
      <c r="D192" s="56">
        <f t="shared" si="1115"/>
        <v>0.22406214528044641</v>
      </c>
      <c r="E192" s="57">
        <f t="shared" si="1116"/>
        <v>0.22406214528044641</v>
      </c>
      <c r="F192" s="58" t="s">
        <v>31</v>
      </c>
      <c r="G192" s="52">
        <f>'[9]NAW7 - HVP - ENWL'!G189</f>
        <v>1.4281706572461116E-3</v>
      </c>
      <c r="H192" s="52">
        <f>'[9]NAW7 - HVP - ENWL'!H189</f>
        <v>3.6072216878267969E-2</v>
      </c>
      <c r="I192" s="52">
        <f>'[9]NAW7 - HVP - ENWL'!I189</f>
        <v>7.2876360011933733E-2</v>
      </c>
      <c r="J192" s="52">
        <f>'[9]NAW7 - HVP - ENWL'!J189</f>
        <v>0.10382172926716576</v>
      </c>
      <c r="K192" s="52">
        <f>'[9]NAW7 - HVP - ENWL'!K189</f>
        <v>9.8636684658328436E-3</v>
      </c>
      <c r="L192" s="59">
        <f t="shared" si="1117"/>
        <v>0.22406214528044641</v>
      </c>
      <c r="M192" s="52">
        <f>'[9]NAW7 - HVP - ENWL'!M189</f>
        <v>1.4001418674937415E-3</v>
      </c>
      <c r="N192" s="52">
        <f>'[9]NAW7 - HVP - ENWL'!N189</f>
        <v>3.6077173188651009E-2</v>
      </c>
      <c r="O192" s="52">
        <f>'[9]NAW7 - HVP - ENWL'!O189</f>
        <v>7.2890887128573667E-2</v>
      </c>
      <c r="P192" s="52">
        <f>'[9]NAW7 - HVP - ENWL'!P189</f>
        <v>0.10523171411751364</v>
      </c>
      <c r="Q192" s="52">
        <f>'[9]NAW7 - HVP - ENWL'!Q189</f>
        <v>9.8636684658328436E-3</v>
      </c>
      <c r="R192" s="59">
        <f t="shared" si="1118"/>
        <v>0.22546358476806491</v>
      </c>
      <c r="S192" s="52">
        <f>'[9]NAW7 - HVP - ENWL'!S189</f>
        <v>0</v>
      </c>
      <c r="T192" s="52">
        <f>'[9]NAW7 - HVP - ENWL'!T189</f>
        <v>0</v>
      </c>
      <c r="U192" s="52">
        <f>'[9]NAW7 - HVP - ENWL'!U189</f>
        <v>0</v>
      </c>
      <c r="V192" s="52">
        <f>'[9]NAW7 - HVP - ENWL'!V189</f>
        <v>0</v>
      </c>
      <c r="W192" s="52">
        <f>'[9]NAW7 - HVP - ENWL'!W189</f>
        <v>0</v>
      </c>
      <c r="X192" s="59">
        <f t="shared" si="1119"/>
        <v>0</v>
      </c>
      <c r="Y192" s="52">
        <f>'[9]NAW7 - HVP - ENWL'!Y189</f>
        <v>1.9075162127133942E-5</v>
      </c>
      <c r="Z192" s="52">
        <f>'[9]NAW7 - HVP - ENWL'!Z189</f>
        <v>1.7753975441721265E-2</v>
      </c>
      <c r="AA192" s="52">
        <f>'[9]NAW7 - HVP - ENWL'!AA189</f>
        <v>4.8921736594911114E-2</v>
      </c>
      <c r="AB192" s="52">
        <f>'[9]NAW7 - HVP - ENWL'!AB189</f>
        <v>0.12213231469621202</v>
      </c>
      <c r="AC192" s="52">
        <f>'[9]NAW7 - HVP - ENWL'!AC189</f>
        <v>3.5235043385474923E-2</v>
      </c>
      <c r="AD192" s="59">
        <f t="shared" si="1120"/>
        <v>0.22406214528044646</v>
      </c>
      <c r="AE192" s="52">
        <f>'[9]NAW7 - HVP - ENWL'!AE189</f>
        <v>0</v>
      </c>
      <c r="AF192" s="52">
        <f>'[9]NAW7 - HVP - ENWL'!AF189</f>
        <v>0</v>
      </c>
      <c r="AG192" s="52">
        <f>'[9]NAW7 - HVP - ENWL'!AG189</f>
        <v>0</v>
      </c>
      <c r="AH192" s="52">
        <f>'[9]NAW7 - HVP - ENWL'!AH189</f>
        <v>0</v>
      </c>
      <c r="AI192" s="52">
        <f>'[9]NAW7 - HVP - ENWL'!AI189</f>
        <v>0</v>
      </c>
      <c r="AJ192" s="59">
        <f t="shared" si="1121"/>
        <v>0</v>
      </c>
      <c r="AK192" s="52">
        <f>'[9]NAW7 - HVP - ENWL'!AK189</f>
        <v>1.9075162127133942E-5</v>
      </c>
      <c r="AL192" s="52">
        <f>'[9]NAW7 - HVP - ENWL'!AL189</f>
        <v>7.2194326525408916E-4</v>
      </c>
      <c r="AM192" s="52">
        <f>'[9]NAW7 - HVP - ENWL'!AM189</f>
        <v>4.622643183971261E-2</v>
      </c>
      <c r="AN192" s="52">
        <f>'[9]NAW7 - HVP - ENWL'!AN189</f>
        <v>9.1132213803594514E-2</v>
      </c>
      <c r="AO192" s="52">
        <f>'[9]NAW7 - HVP - ENWL'!AO189</f>
        <v>8.5962481209758121E-2</v>
      </c>
      <c r="AP192" s="59">
        <f t="shared" si="1122"/>
        <v>0.22406214528044649</v>
      </c>
      <c r="BB192" s="6"/>
      <c r="BC192" s="6"/>
      <c r="BD192" s="58" t="s">
        <v>31</v>
      </c>
      <c r="BE192" s="172">
        <f>'ENWL - HI Probs. of Failure '!O$50</f>
        <v>1E-3</v>
      </c>
      <c r="BF192" s="172">
        <f>'ENWL - HI Probs. of Failure '!P$50</f>
        <v>1E-3</v>
      </c>
      <c r="BG192" s="172">
        <f>'ENWL - HI Probs. of Failure '!Q$50</f>
        <v>3.0000000000000001E-3</v>
      </c>
      <c r="BH192" s="172">
        <f>'ENWL - HI Probs. of Failure '!R$50</f>
        <v>7.000000000000001E-3</v>
      </c>
      <c r="BI192" s="172">
        <f>'ENWL - HI Probs. of Failure '!S$50</f>
        <v>0.01</v>
      </c>
      <c r="BJ192" s="176"/>
      <c r="BK192" s="6"/>
      <c r="BL192" s="58" t="s">
        <v>31</v>
      </c>
      <c r="BM192" s="194">
        <f>$BM5*'ENWL - Ave Crit'!$Q$50</f>
        <v>318517.5</v>
      </c>
      <c r="BN192" s="194">
        <f>$BM5*'ENWL - Ave Crit'!$Q$50</f>
        <v>318517.5</v>
      </c>
      <c r="BO192" s="194">
        <f>$BM5*'ENWL - Ave Crit'!$Q$50</f>
        <v>318517.5</v>
      </c>
      <c r="BP192" s="194">
        <f>$BM5*'ENWL - Ave Crit'!$Q$50</f>
        <v>318517.5</v>
      </c>
      <c r="BQ192" s="194">
        <f>$BM5*'ENWL - Ave Crit'!$Q$50</f>
        <v>318517.5</v>
      </c>
      <c r="BR192" s="176"/>
      <c r="BS192" s="6"/>
      <c r="BT192" s="58" t="s">
        <v>31</v>
      </c>
      <c r="BU192" s="24">
        <f t="shared" si="1046"/>
        <v>318.51749999999998</v>
      </c>
      <c r="BV192" s="24">
        <f t="shared" si="1046"/>
        <v>318.51749999999998</v>
      </c>
      <c r="BW192" s="24">
        <f t="shared" si="1046"/>
        <v>955.55250000000001</v>
      </c>
      <c r="BX192" s="24">
        <f t="shared" si="1046"/>
        <v>2229.6225000000004</v>
      </c>
      <c r="BY192" s="24">
        <f t="shared" si="1046"/>
        <v>3185.1750000000002</v>
      </c>
      <c r="BZ192" s="6"/>
      <c r="CA192" s="6"/>
      <c r="CB192" s="58" t="s">
        <v>31</v>
      </c>
      <c r="CC192" s="195">
        <f t="shared" si="1123"/>
        <v>0.44596968727943775</v>
      </c>
      <c r="CD192" s="195">
        <f t="shared" si="1109"/>
        <v>11.491211011116148</v>
      </c>
      <c r="CE192" s="195">
        <f t="shared" si="1109"/>
        <v>69.651069422926383</v>
      </c>
      <c r="CF192" s="195">
        <f t="shared" si="1109"/>
        <v>234.62699750997609</v>
      </c>
      <c r="CG192" s="195">
        <f t="shared" si="1109"/>
        <v>31.417510205659131</v>
      </c>
      <c r="CH192" s="198">
        <f t="shared" si="872"/>
        <v>347.63275783695724</v>
      </c>
      <c r="CI192" s="68"/>
      <c r="CJ192" s="68"/>
      <c r="CK192" s="195">
        <f t="shared" si="1110"/>
        <v>0.4548973473193883</v>
      </c>
      <c r="CL192" s="195">
        <f t="shared" si="1110"/>
        <v>11.489632339523718</v>
      </c>
      <c r="CM192" s="195">
        <f t="shared" si="1110"/>
        <v>69.637188000303311</v>
      </c>
      <c r="CN192" s="195">
        <f t="shared" si="1110"/>
        <v>231.48326356298134</v>
      </c>
      <c r="CO192" s="195">
        <f t="shared" si="1110"/>
        <v>31.417510205659131</v>
      </c>
      <c r="CP192" s="198">
        <f t="shared" si="813"/>
        <v>344.48249145578689</v>
      </c>
      <c r="CS192" s="195">
        <f t="shared" si="1124"/>
        <v>6.075772952829385E-3</v>
      </c>
      <c r="CT192" s="195">
        <f t="shared" si="1111"/>
        <v>5.6549518727584527</v>
      </c>
      <c r="CU192" s="195">
        <f t="shared" si="1111"/>
        <v>46.747287707608805</v>
      </c>
      <c r="CV192" s="195">
        <f t="shared" si="1111"/>
        <v>272.30895682375507</v>
      </c>
      <c r="CW192" s="195">
        <f t="shared" si="1111"/>
        <v>112.22977931533009</v>
      </c>
      <c r="CX192" s="198">
        <f t="shared" si="815"/>
        <v>436.94705149240531</v>
      </c>
      <c r="CY192" s="6"/>
      <c r="CZ192" s="6"/>
      <c r="DA192" s="195">
        <f t="shared" si="1125"/>
        <v>6.075772952829385E-3</v>
      </c>
      <c r="DB192" s="195">
        <f t="shared" si="1112"/>
        <v>5.6549518727584527</v>
      </c>
      <c r="DC192" s="195">
        <f t="shared" si="1112"/>
        <v>46.747287707608805</v>
      </c>
      <c r="DD192" s="195">
        <f t="shared" si="1112"/>
        <v>272.30895682375507</v>
      </c>
      <c r="DE192" s="195">
        <f t="shared" si="1112"/>
        <v>112.22977931533009</v>
      </c>
      <c r="DF192" s="198">
        <f t="shared" si="817"/>
        <v>436.94705149240531</v>
      </c>
      <c r="DG192" s="6"/>
      <c r="DH192" s="6"/>
      <c r="DI192" s="195">
        <f t="shared" si="1126"/>
        <v>6.075772952829385E-3</v>
      </c>
      <c r="DJ192" s="195">
        <f t="shared" si="1113"/>
        <v>0.22995156399056932</v>
      </c>
      <c r="DK192" s="195">
        <f t="shared" si="1113"/>
        <v>44.171782510516984</v>
      </c>
      <c r="DL192" s="195">
        <f t="shared" si="1113"/>
        <v>203.19043437130495</v>
      </c>
      <c r="DM192" s="195">
        <f t="shared" si="1113"/>
        <v>273.80554608729136</v>
      </c>
      <c r="DN192" s="198">
        <f t="shared" si="826"/>
        <v>521.40379030605664</v>
      </c>
      <c r="DO192" s="6"/>
      <c r="DP192" s="6"/>
      <c r="DQ192" s="195">
        <f t="shared" si="1127"/>
        <v>6.075772952829385E-3</v>
      </c>
      <c r="DR192" s="195">
        <f t="shared" si="1114"/>
        <v>0.22995156399056932</v>
      </c>
      <c r="DS192" s="195">
        <f t="shared" si="1114"/>
        <v>44.171782510516984</v>
      </c>
      <c r="DT192" s="195">
        <f t="shared" si="1114"/>
        <v>203.19043437130495</v>
      </c>
      <c r="DU192" s="195">
        <f t="shared" si="1114"/>
        <v>273.80554608729136</v>
      </c>
      <c r="DV192" s="198">
        <f t="shared" si="820"/>
        <v>521.40379030605664</v>
      </c>
    </row>
    <row r="193" spans="1:126" ht="25.5" customHeight="1" thickBot="1">
      <c r="A193" s="19"/>
      <c r="B193" s="60"/>
      <c r="C193" s="61"/>
      <c r="D193" s="62">
        <f>SUM(D189:D192)</f>
        <v>159.87999999999997</v>
      </c>
      <c r="E193" s="63">
        <f>SUM(E189:E192)</f>
        <v>159.87999999999997</v>
      </c>
      <c r="F193" s="64"/>
      <c r="G193" s="65">
        <f>SUM(G189:G192)</f>
        <v>1.0190740805177627</v>
      </c>
      <c r="H193" s="66">
        <f t="shared" ref="H193:K193" si="1128">SUM(H189:H192)</f>
        <v>25.739403803703468</v>
      </c>
      <c r="I193" s="66">
        <f t="shared" si="1128"/>
        <v>52.001075077293613</v>
      </c>
      <c r="J193" s="66">
        <f t="shared" si="1128"/>
        <v>74.082206320297303</v>
      </c>
      <c r="K193" s="66">
        <f t="shared" si="1128"/>
        <v>7.0382407181878293</v>
      </c>
      <c r="L193" s="67"/>
      <c r="M193" s="65">
        <f>SUM(M189:M192)</f>
        <v>0.99907408051776281</v>
      </c>
      <c r="N193" s="66">
        <f t="shared" ref="N193:Q193" si="1129">SUM(N189:N192)</f>
        <v>25.742940389069325</v>
      </c>
      <c r="O193" s="66">
        <f t="shared" si="1129"/>
        <v>52.011440930952148</v>
      </c>
      <c r="P193" s="66">
        <f t="shared" si="1129"/>
        <v>75.088303881272907</v>
      </c>
      <c r="Q193" s="66">
        <f t="shared" si="1129"/>
        <v>7.0382407181878293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1.3611120776644284E-2</v>
      </c>
      <c r="Z193" s="66">
        <f t="shared" ref="Z193:AC193" si="1131">SUM(Z189:Z192)</f>
        <v>12.668385327068936</v>
      </c>
      <c r="AA193" s="66">
        <f t="shared" si="1131"/>
        <v>34.908204761694606</v>
      </c>
      <c r="AB193" s="66">
        <f t="shared" si="1131"/>
        <v>87.147761837190757</v>
      </c>
      <c r="AC193" s="66">
        <f t="shared" si="1131"/>
        <v>25.142036953269084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1.3611120776644284E-2</v>
      </c>
      <c r="AL193" s="66">
        <f t="shared" ref="AL193:AO193" si="1133">SUM(AL189:AL192)</f>
        <v>0.51514408694227865</v>
      </c>
      <c r="AM193" s="66">
        <f t="shared" si="1133"/>
        <v>32.984964565445608</v>
      </c>
      <c r="AN193" s="66">
        <f t="shared" si="1133"/>
        <v>65.027576722886138</v>
      </c>
      <c r="AO193" s="66">
        <f t="shared" si="1133"/>
        <v>61.33870350394934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137.67088282241019</v>
      </c>
      <c r="CD193" s="197">
        <f t="shared" ref="CD193:CG193" si="1134">SUM(CD189:CD192)</f>
        <v>3547.3378790601528</v>
      </c>
      <c r="CE193" s="197">
        <f t="shared" si="1134"/>
        <v>21501.291434121576</v>
      </c>
      <c r="CF193" s="197">
        <f t="shared" si="1134"/>
        <v>72429.375364542066</v>
      </c>
      <c r="CG193" s="197">
        <f t="shared" si="1134"/>
        <v>9698.5882437005657</v>
      </c>
      <c r="CH193" s="198">
        <f t="shared" si="872"/>
        <v>107314.26380424677</v>
      </c>
      <c r="CI193" s="68"/>
      <c r="CJ193" s="68"/>
      <c r="CK193" s="197">
        <f>SUM(CK189:CK192)</f>
        <v>140.42685228467593</v>
      </c>
      <c r="CL193" s="197">
        <f t="shared" ref="CL193:CO193" si="1135">SUM(CL189:CL192)</f>
        <v>3546.8505429967031</v>
      </c>
      <c r="CM193" s="197">
        <f t="shared" si="1135"/>
        <v>21497.006237701593</v>
      </c>
      <c r="CN193" s="197">
        <f t="shared" si="1135"/>
        <v>71458.904410603966</v>
      </c>
      <c r="CO193" s="197">
        <f t="shared" si="1135"/>
        <v>9698.5882437005657</v>
      </c>
      <c r="CP193" s="198">
        <f t="shared" si="813"/>
        <v>106341.7762872875</v>
      </c>
      <c r="CS193" s="197">
        <f>SUM(CS189:CS192)</f>
        <v>1.8755916603821374</v>
      </c>
      <c r="CT193" s="197">
        <f t="shared" ref="CT193:CW193" si="1136">SUM(CT189:CT192)</f>
        <v>1745.6841548808848</v>
      </c>
      <c r="CU193" s="197">
        <f t="shared" si="1136"/>
        <v>14430.89194586261</v>
      </c>
      <c r="CV193" s="197">
        <f t="shared" si="1136"/>
        <v>84061.79961483767</v>
      </c>
      <c r="CW193" s="197">
        <f t="shared" si="1136"/>
        <v>34645.343031183504</v>
      </c>
      <c r="CX193" s="198">
        <f t="shared" si="815"/>
        <v>134885.59433842506</v>
      </c>
      <c r="CY193" s="6"/>
      <c r="CZ193" s="6"/>
      <c r="DA193" s="197">
        <f>SUM(DA189:DA192)</f>
        <v>1.8755916603821374</v>
      </c>
      <c r="DB193" s="197">
        <f t="shared" ref="DB193:DE193" si="1137">SUM(DB189:DB192)</f>
        <v>1745.6841548808848</v>
      </c>
      <c r="DC193" s="197">
        <f t="shared" si="1137"/>
        <v>14430.89194586261</v>
      </c>
      <c r="DD193" s="197">
        <f t="shared" si="1137"/>
        <v>84061.79961483767</v>
      </c>
      <c r="DE193" s="197">
        <f t="shared" si="1137"/>
        <v>34645.343031183504</v>
      </c>
      <c r="DF193" s="198">
        <f t="shared" si="817"/>
        <v>134885.59433842506</v>
      </c>
      <c r="DG193" s="6"/>
      <c r="DH193" s="6"/>
      <c r="DI193" s="197">
        <f>SUM(DI189:DI192)</f>
        <v>1.8755916603821374</v>
      </c>
      <c r="DJ193" s="197">
        <f t="shared" ref="DJ193:DM193" si="1138">SUM(DJ189:DJ192)</f>
        <v>70.98606861398504</v>
      </c>
      <c r="DK193" s="197">
        <f t="shared" si="1138"/>
        <v>13635.833258442974</v>
      </c>
      <c r="DL193" s="197">
        <f t="shared" si="1138"/>
        <v>62724.905478696433</v>
      </c>
      <c r="DM193" s="197">
        <f t="shared" si="1138"/>
        <v>84523.796855929264</v>
      </c>
      <c r="DN193" s="198">
        <f t="shared" si="826"/>
        <v>160957.39725334302</v>
      </c>
      <c r="DO193" s="6"/>
      <c r="DP193" s="6"/>
      <c r="DQ193" s="197">
        <f>SUM(DQ189:DQ192)</f>
        <v>1.8755916603821374</v>
      </c>
      <c r="DR193" s="197">
        <f t="shared" ref="DR193:DU193" si="1139">SUM(DR189:DR192)</f>
        <v>70.98606861398504</v>
      </c>
      <c r="DS193" s="197">
        <f t="shared" si="1139"/>
        <v>13635.833258442974</v>
      </c>
      <c r="DT193" s="197">
        <f t="shared" si="1139"/>
        <v>62724.905478696433</v>
      </c>
      <c r="DU193" s="197">
        <f t="shared" si="1139"/>
        <v>84523.796855929264</v>
      </c>
      <c r="DV193" s="198">
        <f t="shared" si="820"/>
        <v>160957.39725334302</v>
      </c>
    </row>
    <row r="194" spans="1:126" ht="25.5" customHeight="1">
      <c r="A194" s="19"/>
      <c r="B194" s="48" t="s">
        <v>55</v>
      </c>
      <c r="C194" s="48"/>
      <c r="D194" s="49">
        <f>L194</f>
        <v>0</v>
      </c>
      <c r="E194" s="50">
        <f>D194+SUM(AE194:AI194)</f>
        <v>0</v>
      </c>
      <c r="F194" s="51" t="s">
        <v>26</v>
      </c>
      <c r="G194" s="52">
        <f>'[9]NAW7 - HVP - ENWL'!G191</f>
        <v>0</v>
      </c>
      <c r="H194" s="52">
        <f>'[9]NAW7 - HVP - ENWL'!H191</f>
        <v>0</v>
      </c>
      <c r="I194" s="52">
        <f>'[9]NAW7 - HVP - ENWL'!I191</f>
        <v>0</v>
      </c>
      <c r="J194" s="52">
        <f>'[9]NAW7 - HVP - ENWL'!J191</f>
        <v>0</v>
      </c>
      <c r="K194" s="52">
        <f>'[9]NAW7 - HVP - ENWL'!K191</f>
        <v>0</v>
      </c>
      <c r="L194" s="53">
        <f>SUM(G194:K194)</f>
        <v>0</v>
      </c>
      <c r="M194" s="52">
        <f>'[9]NAW7 - HVP - ENWL'!M191</f>
        <v>0</v>
      </c>
      <c r="N194" s="52">
        <f>'[9]NAW7 - HVP - ENWL'!N191</f>
        <v>0</v>
      </c>
      <c r="O194" s="52">
        <f>'[9]NAW7 - HVP - ENWL'!O191</f>
        <v>0</v>
      </c>
      <c r="P194" s="52">
        <f>'[9]NAW7 - HVP - ENWL'!P191</f>
        <v>0</v>
      </c>
      <c r="Q194" s="52">
        <f>'[9]NAW7 - HVP - ENWL'!Q191</f>
        <v>0</v>
      </c>
      <c r="R194" s="53">
        <f>SUM(M194:Q194)</f>
        <v>0</v>
      </c>
      <c r="S194" s="52">
        <f>'[9]NAW7 - HVP - ENWL'!S191</f>
        <v>0</v>
      </c>
      <c r="T194" s="52">
        <f>'[9]NAW7 - HVP - ENWL'!T191</f>
        <v>0</v>
      </c>
      <c r="U194" s="52">
        <f>'[9]NAW7 - HVP - ENWL'!U191</f>
        <v>0</v>
      </c>
      <c r="V194" s="52">
        <f>'[9]NAW7 - HVP - ENWL'!V191</f>
        <v>0</v>
      </c>
      <c r="W194" s="52">
        <f>'[9]NAW7 - HVP - ENWL'!W191</f>
        <v>0</v>
      </c>
      <c r="X194" s="53">
        <f>SUM(S194:W194)</f>
        <v>0</v>
      </c>
      <c r="Y194" s="54">
        <f>'[9]NAW7 - HVP - ENWL'!Y191</f>
        <v>0</v>
      </c>
      <c r="Z194" s="54">
        <f>'[9]NAW7 - HVP - ENWL'!Z191</f>
        <v>0</v>
      </c>
      <c r="AA194" s="54">
        <f>'[9]NAW7 - HVP - ENWL'!AA191</f>
        <v>0</v>
      </c>
      <c r="AB194" s="54">
        <f>'[9]NAW7 - HVP - ENWL'!AB191</f>
        <v>0</v>
      </c>
      <c r="AC194" s="54">
        <f>'[9]NAW7 - HVP - ENWL'!AC191</f>
        <v>0</v>
      </c>
      <c r="AD194" s="53">
        <f>SUM(Y194:AC194)</f>
        <v>0</v>
      </c>
      <c r="AE194" s="54">
        <f>'[9]NAW7 - HVP - ENWL'!AE191</f>
        <v>0</v>
      </c>
      <c r="AF194" s="54">
        <f>'[9]NAW7 - HVP - ENWL'!AF191</f>
        <v>0</v>
      </c>
      <c r="AG194" s="54">
        <f>'[9]NAW7 - HVP - ENWL'!AG191</f>
        <v>0</v>
      </c>
      <c r="AH194" s="54">
        <f>'[9]NAW7 - HVP - ENWL'!AH191</f>
        <v>0</v>
      </c>
      <c r="AI194" s="54">
        <f>'[9]NAW7 - HVP - ENWL'!AI191</f>
        <v>0</v>
      </c>
      <c r="AJ194" s="53">
        <f>SUM(AE194:AI194)</f>
        <v>0</v>
      </c>
      <c r="AK194" s="54">
        <f>'[9]NAW7 - HVP - ENWL'!AK191</f>
        <v>0</v>
      </c>
      <c r="AL194" s="54">
        <f>'[9]NAW7 - HVP - ENWL'!AL191</f>
        <v>0</v>
      </c>
      <c r="AM194" s="54">
        <f>'[9]NAW7 - HVP - ENWL'!AM191</f>
        <v>0</v>
      </c>
      <c r="AN194" s="54">
        <f>'[9]NAW7 - HVP - ENWL'!AN191</f>
        <v>0</v>
      </c>
      <c r="AO194" s="54">
        <f>'[9]NAW7 - HVP - ENWL'!AO191</f>
        <v>0</v>
      </c>
      <c r="AP194" s="53">
        <f>SUM(AK194:AO194)</f>
        <v>0</v>
      </c>
      <c r="BB194" s="6"/>
      <c r="BC194" s="6"/>
      <c r="BD194" s="51" t="s">
        <v>26</v>
      </c>
      <c r="BE194" s="172">
        <f>'ENWL - HI Probs. of Failure '!O$51</f>
        <v>0</v>
      </c>
      <c r="BF194" s="172">
        <f>'ENWL - HI Probs. of Failure '!P$51</f>
        <v>0</v>
      </c>
      <c r="BG194" s="172">
        <f>'ENWL - HI Probs. of Failure '!Q$51</f>
        <v>0</v>
      </c>
      <c r="BH194" s="172">
        <f>'ENWL - HI Probs. of Failure '!R$51</f>
        <v>0</v>
      </c>
      <c r="BI194" s="172">
        <f>'ENWL - HI Probs. of Failure '!S$51</f>
        <v>0</v>
      </c>
      <c r="BJ194" s="175"/>
      <c r="BK194" s="6"/>
      <c r="BL194" s="51" t="s">
        <v>26</v>
      </c>
      <c r="BM194" s="242">
        <f>IFERROR($BM2*'ENWL - Ave Crit'!$Q$51,0)</f>
        <v>0</v>
      </c>
      <c r="BN194" s="242">
        <f>IFERROR($BM2*'ENWL - Ave Crit'!$Q$51,0)</f>
        <v>0</v>
      </c>
      <c r="BO194" s="242">
        <f>IFERROR($BM2*'ENWL - Ave Crit'!$Q$51,0)</f>
        <v>0</v>
      </c>
      <c r="BP194" s="242">
        <f>IFERROR($BM2*'ENWL - Ave Crit'!$Q$51,0)</f>
        <v>0</v>
      </c>
      <c r="BQ194" s="242">
        <f>IFERROR($BM2*'ENWL - Ave Crit'!$Q$51,0)</f>
        <v>0</v>
      </c>
      <c r="BR194" s="175"/>
      <c r="BS194" s="6"/>
      <c r="BT194" s="51" t="s">
        <v>26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26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28</v>
      </c>
      <c r="G195" s="52">
        <f>'[9]NAW7 - HVP - ENWL'!G192</f>
        <v>0</v>
      </c>
      <c r="H195" s="52">
        <f>'[9]NAW7 - HVP - ENWL'!H192</f>
        <v>0</v>
      </c>
      <c r="I195" s="52">
        <f>'[9]NAW7 - HVP - ENWL'!I192</f>
        <v>0</v>
      </c>
      <c r="J195" s="52">
        <f>'[9]NAW7 - HVP - ENWL'!J192</f>
        <v>0</v>
      </c>
      <c r="K195" s="52">
        <f>'[9]NAW7 - HVP - ENWL'!K192</f>
        <v>0</v>
      </c>
      <c r="L195" s="59">
        <f t="shared" ref="L195:L197" si="1148">SUM(G195:K195)</f>
        <v>0</v>
      </c>
      <c r="M195" s="52">
        <f>'[9]NAW7 - HVP - ENWL'!M192</f>
        <v>0</v>
      </c>
      <c r="N195" s="52">
        <f>'[9]NAW7 - HVP - ENWL'!N192</f>
        <v>0</v>
      </c>
      <c r="O195" s="52">
        <f>'[9]NAW7 - HVP - ENWL'!O192</f>
        <v>0</v>
      </c>
      <c r="P195" s="52">
        <f>'[9]NAW7 - HVP - ENWL'!P192</f>
        <v>0</v>
      </c>
      <c r="Q195" s="52">
        <f>'[9]NAW7 - HVP - ENWL'!Q192</f>
        <v>0</v>
      </c>
      <c r="R195" s="59">
        <f t="shared" ref="R195:R197" si="1149">SUM(M195:Q195)</f>
        <v>0</v>
      </c>
      <c r="S195" s="52">
        <f>'[9]NAW7 - HVP - ENWL'!S192</f>
        <v>0</v>
      </c>
      <c r="T195" s="52">
        <f>'[9]NAW7 - HVP - ENWL'!T192</f>
        <v>0</v>
      </c>
      <c r="U195" s="52">
        <f>'[9]NAW7 - HVP - ENWL'!U192</f>
        <v>0</v>
      </c>
      <c r="V195" s="52">
        <f>'[9]NAW7 - HVP - ENWL'!V192</f>
        <v>0</v>
      </c>
      <c r="W195" s="52">
        <f>'[9]NAW7 - HVP - ENWL'!W192</f>
        <v>0</v>
      </c>
      <c r="X195" s="59">
        <f t="shared" ref="X195:X197" si="1150">SUM(S195:W195)</f>
        <v>0</v>
      </c>
      <c r="Y195" s="52">
        <f>'[9]NAW7 - HVP - ENWL'!Y192</f>
        <v>0</v>
      </c>
      <c r="Z195" s="52">
        <f>'[9]NAW7 - HVP - ENWL'!Z192</f>
        <v>0</v>
      </c>
      <c r="AA195" s="52">
        <f>'[9]NAW7 - HVP - ENWL'!AA192</f>
        <v>0</v>
      </c>
      <c r="AB195" s="52">
        <f>'[9]NAW7 - HVP - ENWL'!AB192</f>
        <v>0</v>
      </c>
      <c r="AC195" s="52">
        <f>'[9]NAW7 - HVP - ENWL'!AC192</f>
        <v>0</v>
      </c>
      <c r="AD195" s="59">
        <f t="shared" ref="AD195:AD197" si="1151">SUM(Y195:AC195)</f>
        <v>0</v>
      </c>
      <c r="AE195" s="52">
        <f>'[9]NAW7 - HVP - ENWL'!AE192</f>
        <v>0</v>
      </c>
      <c r="AF195" s="52">
        <f>'[9]NAW7 - HVP - ENWL'!AF192</f>
        <v>0</v>
      </c>
      <c r="AG195" s="52">
        <f>'[9]NAW7 - HVP - ENWL'!AG192</f>
        <v>0</v>
      </c>
      <c r="AH195" s="52">
        <f>'[9]NAW7 - HVP - ENWL'!AH192</f>
        <v>0</v>
      </c>
      <c r="AI195" s="52">
        <f>'[9]NAW7 - HVP - ENWL'!AI192</f>
        <v>0</v>
      </c>
      <c r="AJ195" s="59">
        <f t="shared" ref="AJ195:AJ197" si="1152">SUM(AE195:AI195)</f>
        <v>0</v>
      </c>
      <c r="AK195" s="52">
        <f>'[9]NAW7 - HVP - ENWL'!AK192</f>
        <v>0</v>
      </c>
      <c r="AL195" s="52">
        <f>'[9]NAW7 - HVP - ENWL'!AL192</f>
        <v>0</v>
      </c>
      <c r="AM195" s="52">
        <f>'[9]NAW7 - HVP - ENWL'!AM192</f>
        <v>0</v>
      </c>
      <c r="AN195" s="52">
        <f>'[9]NAW7 - HVP - ENWL'!AN192</f>
        <v>0</v>
      </c>
      <c r="AO195" s="52">
        <f>'[9]NAW7 - HVP - ENWL'!AO192</f>
        <v>0</v>
      </c>
      <c r="AP195" s="59">
        <f t="shared" ref="AP195:AP197" si="1153">SUM(AK195:AO195)</f>
        <v>0</v>
      </c>
      <c r="BB195" s="6"/>
      <c r="BC195" s="6"/>
      <c r="BD195" s="58" t="s">
        <v>28</v>
      </c>
      <c r="BE195" s="172">
        <f>'ENWL - HI Probs. of Failure '!O$51</f>
        <v>0</v>
      </c>
      <c r="BF195" s="172">
        <f>'ENWL - HI Probs. of Failure '!P$51</f>
        <v>0</v>
      </c>
      <c r="BG195" s="172">
        <f>'ENWL - HI Probs. of Failure '!Q$51</f>
        <v>0</v>
      </c>
      <c r="BH195" s="172">
        <f>'ENWL - HI Probs. of Failure '!R$51</f>
        <v>0</v>
      </c>
      <c r="BI195" s="172">
        <f>'ENWL - HI Probs. of Failure '!S$51</f>
        <v>0</v>
      </c>
      <c r="BJ195" s="176"/>
      <c r="BK195" s="6"/>
      <c r="BL195" s="58" t="s">
        <v>28</v>
      </c>
      <c r="BM195" s="242">
        <f>IFERROR($BM3*'ENWL - Ave Crit'!$Q$51,0)</f>
        <v>0</v>
      </c>
      <c r="BN195" s="242">
        <f>IFERROR($BM3*'ENWL - Ave Crit'!$Q$51,0)</f>
        <v>0</v>
      </c>
      <c r="BO195" s="242">
        <f>IFERROR($BM3*'ENWL - Ave Crit'!$Q$51,0)</f>
        <v>0</v>
      </c>
      <c r="BP195" s="242">
        <f>IFERROR($BM3*'ENWL - Ave Crit'!$Q$51,0)</f>
        <v>0</v>
      </c>
      <c r="BQ195" s="242">
        <f>IFERROR($BM3*'ENWL - Ave Crit'!$Q$51,0)</f>
        <v>0</v>
      </c>
      <c r="BR195" s="176"/>
      <c r="BS195" s="6"/>
      <c r="BT195" s="58" t="s">
        <v>28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28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30</v>
      </c>
      <c r="G196" s="52">
        <f>'[9]NAW7 - HVP - ENWL'!G193</f>
        <v>0</v>
      </c>
      <c r="H196" s="52">
        <f>'[9]NAW7 - HVP - ENWL'!H193</f>
        <v>0</v>
      </c>
      <c r="I196" s="52">
        <f>'[9]NAW7 - HVP - ENWL'!I193</f>
        <v>0</v>
      </c>
      <c r="J196" s="52">
        <f>'[9]NAW7 - HVP - ENWL'!J193</f>
        <v>0</v>
      </c>
      <c r="K196" s="52">
        <f>'[9]NAW7 - HVP - ENWL'!K193</f>
        <v>0</v>
      </c>
      <c r="L196" s="59">
        <f t="shared" si="1148"/>
        <v>0</v>
      </c>
      <c r="M196" s="52">
        <f>'[9]NAW7 - HVP - ENWL'!M193</f>
        <v>0</v>
      </c>
      <c r="N196" s="52">
        <f>'[9]NAW7 - HVP - ENWL'!N193</f>
        <v>0</v>
      </c>
      <c r="O196" s="52">
        <f>'[9]NAW7 - HVP - ENWL'!O193</f>
        <v>0</v>
      </c>
      <c r="P196" s="52">
        <f>'[9]NAW7 - HVP - ENWL'!P193</f>
        <v>0</v>
      </c>
      <c r="Q196" s="52">
        <f>'[9]NAW7 - HVP - ENWL'!Q193</f>
        <v>0</v>
      </c>
      <c r="R196" s="59">
        <f t="shared" si="1149"/>
        <v>0</v>
      </c>
      <c r="S196" s="52">
        <f>'[9]NAW7 - HVP - ENWL'!S193</f>
        <v>0</v>
      </c>
      <c r="T196" s="52">
        <f>'[9]NAW7 - HVP - ENWL'!T193</f>
        <v>0</v>
      </c>
      <c r="U196" s="52">
        <f>'[9]NAW7 - HVP - ENWL'!U193</f>
        <v>0</v>
      </c>
      <c r="V196" s="52">
        <f>'[9]NAW7 - HVP - ENWL'!V193</f>
        <v>0</v>
      </c>
      <c r="W196" s="52">
        <f>'[9]NAW7 - HVP - ENWL'!W193</f>
        <v>0</v>
      </c>
      <c r="X196" s="59">
        <f t="shared" si="1150"/>
        <v>0</v>
      </c>
      <c r="Y196" s="52">
        <f>'[9]NAW7 - HVP - ENWL'!Y193</f>
        <v>0</v>
      </c>
      <c r="Z196" s="52">
        <f>'[9]NAW7 - HVP - ENWL'!Z193</f>
        <v>0</v>
      </c>
      <c r="AA196" s="52">
        <f>'[9]NAW7 - HVP - ENWL'!AA193</f>
        <v>0</v>
      </c>
      <c r="AB196" s="52">
        <f>'[9]NAW7 - HVP - ENWL'!AB193</f>
        <v>0</v>
      </c>
      <c r="AC196" s="52">
        <f>'[9]NAW7 - HVP - ENWL'!AC193</f>
        <v>0</v>
      </c>
      <c r="AD196" s="59">
        <f t="shared" si="1151"/>
        <v>0</v>
      </c>
      <c r="AE196" s="52">
        <f>'[9]NAW7 - HVP - ENWL'!AE193</f>
        <v>0</v>
      </c>
      <c r="AF196" s="52">
        <f>'[9]NAW7 - HVP - ENWL'!AF193</f>
        <v>0</v>
      </c>
      <c r="AG196" s="52">
        <f>'[9]NAW7 - HVP - ENWL'!AG193</f>
        <v>0</v>
      </c>
      <c r="AH196" s="52">
        <f>'[9]NAW7 - HVP - ENWL'!AH193</f>
        <v>0</v>
      </c>
      <c r="AI196" s="52">
        <f>'[9]NAW7 - HVP - ENWL'!AI193</f>
        <v>0</v>
      </c>
      <c r="AJ196" s="59">
        <f t="shared" si="1152"/>
        <v>0</v>
      </c>
      <c r="AK196" s="52">
        <f>'[9]NAW7 - HVP - ENWL'!AK193</f>
        <v>0</v>
      </c>
      <c r="AL196" s="52">
        <f>'[9]NAW7 - HVP - ENWL'!AL193</f>
        <v>0</v>
      </c>
      <c r="AM196" s="52">
        <f>'[9]NAW7 - HVP - ENWL'!AM193</f>
        <v>0</v>
      </c>
      <c r="AN196" s="52">
        <f>'[9]NAW7 - HVP - ENWL'!AN193</f>
        <v>0</v>
      </c>
      <c r="AO196" s="52">
        <f>'[9]NAW7 - HVP - ENWL'!AO193</f>
        <v>0</v>
      </c>
      <c r="AP196" s="59">
        <f t="shared" si="1153"/>
        <v>0</v>
      </c>
      <c r="BB196" s="6"/>
      <c r="BC196" s="6"/>
      <c r="BD196" s="58" t="s">
        <v>30</v>
      </c>
      <c r="BE196" s="172">
        <f>'ENWL - HI Probs. of Failure '!O$51</f>
        <v>0</v>
      </c>
      <c r="BF196" s="172">
        <f>'ENWL - HI Probs. of Failure '!P$51</f>
        <v>0</v>
      </c>
      <c r="BG196" s="172">
        <f>'ENWL - HI Probs. of Failure '!Q$51</f>
        <v>0</v>
      </c>
      <c r="BH196" s="172">
        <f>'ENWL - HI Probs. of Failure '!R$51</f>
        <v>0</v>
      </c>
      <c r="BI196" s="172">
        <f>'ENWL - HI Probs. of Failure '!S$51</f>
        <v>0</v>
      </c>
      <c r="BJ196" s="176"/>
      <c r="BK196" s="6"/>
      <c r="BL196" s="58" t="s">
        <v>30</v>
      </c>
      <c r="BM196" s="242">
        <f>IFERROR($BM4*'ENWL - Ave Crit'!$Q$51,0)</f>
        <v>0</v>
      </c>
      <c r="BN196" s="242">
        <f>IFERROR($BM4*'ENWL - Ave Crit'!$Q$51,0)</f>
        <v>0</v>
      </c>
      <c r="BO196" s="242">
        <f>IFERROR($BM4*'ENWL - Ave Crit'!$Q$51,0)</f>
        <v>0</v>
      </c>
      <c r="BP196" s="242">
        <f>IFERROR($BM4*'ENWL - Ave Crit'!$Q$51,0)</f>
        <v>0</v>
      </c>
      <c r="BQ196" s="242">
        <f>IFERROR($BM4*'ENWL - Ave Crit'!$Q$51,0)</f>
        <v>0</v>
      </c>
      <c r="BR196" s="176"/>
      <c r="BS196" s="6"/>
      <c r="BT196" s="58" t="s">
        <v>30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30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31</v>
      </c>
      <c r="G197" s="52">
        <f>'[9]NAW7 - HVP - ENWL'!G194</f>
        <v>0</v>
      </c>
      <c r="H197" s="52">
        <f>'[9]NAW7 - HVP - ENWL'!H194</f>
        <v>0</v>
      </c>
      <c r="I197" s="52">
        <f>'[9]NAW7 - HVP - ENWL'!I194</f>
        <v>0</v>
      </c>
      <c r="J197" s="52">
        <f>'[9]NAW7 - HVP - ENWL'!J194</f>
        <v>0</v>
      </c>
      <c r="K197" s="52">
        <f>'[9]NAW7 - HVP - ENWL'!K194</f>
        <v>0</v>
      </c>
      <c r="L197" s="59">
        <f t="shared" si="1148"/>
        <v>0</v>
      </c>
      <c r="M197" s="52">
        <f>'[9]NAW7 - HVP - ENWL'!M194</f>
        <v>0</v>
      </c>
      <c r="N197" s="52">
        <f>'[9]NAW7 - HVP - ENWL'!N194</f>
        <v>0</v>
      </c>
      <c r="O197" s="52">
        <f>'[9]NAW7 - HVP - ENWL'!O194</f>
        <v>0</v>
      </c>
      <c r="P197" s="52">
        <f>'[9]NAW7 - HVP - ENWL'!P194</f>
        <v>0</v>
      </c>
      <c r="Q197" s="52">
        <f>'[9]NAW7 - HVP - ENWL'!Q194</f>
        <v>0</v>
      </c>
      <c r="R197" s="59">
        <f t="shared" si="1149"/>
        <v>0</v>
      </c>
      <c r="S197" s="52">
        <f>'[9]NAW7 - HVP - ENWL'!S194</f>
        <v>0</v>
      </c>
      <c r="T197" s="52">
        <f>'[9]NAW7 - HVP - ENWL'!T194</f>
        <v>0</v>
      </c>
      <c r="U197" s="52">
        <f>'[9]NAW7 - HVP - ENWL'!U194</f>
        <v>0</v>
      </c>
      <c r="V197" s="52">
        <f>'[9]NAW7 - HVP - ENWL'!V194</f>
        <v>0</v>
      </c>
      <c r="W197" s="52">
        <f>'[9]NAW7 - HVP - ENWL'!W194</f>
        <v>0</v>
      </c>
      <c r="X197" s="59">
        <f t="shared" si="1150"/>
        <v>0</v>
      </c>
      <c r="Y197" s="52">
        <f>'[9]NAW7 - HVP - ENWL'!Y194</f>
        <v>0</v>
      </c>
      <c r="Z197" s="52">
        <f>'[9]NAW7 - HVP - ENWL'!Z194</f>
        <v>0</v>
      </c>
      <c r="AA197" s="52">
        <f>'[9]NAW7 - HVP - ENWL'!AA194</f>
        <v>0</v>
      </c>
      <c r="AB197" s="52">
        <f>'[9]NAW7 - HVP - ENWL'!AB194</f>
        <v>0</v>
      </c>
      <c r="AC197" s="52">
        <f>'[9]NAW7 - HVP - ENWL'!AC194</f>
        <v>0</v>
      </c>
      <c r="AD197" s="59">
        <f t="shared" si="1151"/>
        <v>0</v>
      </c>
      <c r="AE197" s="52">
        <f>'[9]NAW7 - HVP - ENWL'!AE194</f>
        <v>0</v>
      </c>
      <c r="AF197" s="52">
        <f>'[9]NAW7 - HVP - ENWL'!AF194</f>
        <v>0</v>
      </c>
      <c r="AG197" s="52">
        <f>'[9]NAW7 - HVP - ENWL'!AG194</f>
        <v>0</v>
      </c>
      <c r="AH197" s="52">
        <f>'[9]NAW7 - HVP - ENWL'!AH194</f>
        <v>0</v>
      </c>
      <c r="AI197" s="52">
        <f>'[9]NAW7 - HVP - ENWL'!AI194</f>
        <v>0</v>
      </c>
      <c r="AJ197" s="59">
        <f t="shared" si="1152"/>
        <v>0</v>
      </c>
      <c r="AK197" s="52">
        <f>'[9]NAW7 - HVP - ENWL'!AK194</f>
        <v>0</v>
      </c>
      <c r="AL197" s="52">
        <f>'[9]NAW7 - HVP - ENWL'!AL194</f>
        <v>0</v>
      </c>
      <c r="AM197" s="52">
        <f>'[9]NAW7 - HVP - ENWL'!AM194</f>
        <v>0</v>
      </c>
      <c r="AN197" s="52">
        <f>'[9]NAW7 - HVP - ENWL'!AN194</f>
        <v>0</v>
      </c>
      <c r="AO197" s="52">
        <f>'[9]NAW7 - HVP - ENWL'!AO194</f>
        <v>0</v>
      </c>
      <c r="AP197" s="59">
        <f t="shared" si="1153"/>
        <v>0</v>
      </c>
      <c r="BB197" s="6"/>
      <c r="BC197" s="6"/>
      <c r="BD197" s="58" t="s">
        <v>31</v>
      </c>
      <c r="BE197" s="172">
        <f>'ENWL - HI Probs. of Failure '!O$51</f>
        <v>0</v>
      </c>
      <c r="BF197" s="172">
        <f>'ENWL - HI Probs. of Failure '!P$51</f>
        <v>0</v>
      </c>
      <c r="BG197" s="172">
        <f>'ENWL - HI Probs. of Failure '!Q$51</f>
        <v>0</v>
      </c>
      <c r="BH197" s="172">
        <f>'ENWL - HI Probs. of Failure '!R$51</f>
        <v>0</v>
      </c>
      <c r="BI197" s="172">
        <f>'ENWL - HI Probs. of Failure '!S$51</f>
        <v>0</v>
      </c>
      <c r="BJ197" s="176"/>
      <c r="BK197" s="6"/>
      <c r="BL197" s="58" t="s">
        <v>31</v>
      </c>
      <c r="BM197" s="242">
        <f>IFERROR($BM5*'ENWL - Ave Crit'!$Q$51,0)</f>
        <v>0</v>
      </c>
      <c r="BN197" s="242">
        <f>IFERROR($BM5*'ENWL - Ave Crit'!$Q$51,0)</f>
        <v>0</v>
      </c>
      <c r="BO197" s="242">
        <f>IFERROR($BM5*'ENWL - Ave Crit'!$Q$51,0)</f>
        <v>0</v>
      </c>
      <c r="BP197" s="242">
        <f>IFERROR($BM5*'ENWL - Ave Crit'!$Q$51,0)</f>
        <v>0</v>
      </c>
      <c r="BQ197" s="242">
        <f>IFERROR($BM5*'ENWL - Ave Crit'!$Q$51,0)</f>
        <v>0</v>
      </c>
      <c r="BR197" s="176"/>
      <c r="BS197" s="6"/>
      <c r="BT197" s="58" t="s">
        <v>31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31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56</v>
      </c>
      <c r="C199" s="48"/>
      <c r="D199" s="49">
        <f>L199</f>
        <v>104</v>
      </c>
      <c r="E199" s="50">
        <f>D199+SUM(AE199:AI199)</f>
        <v>104</v>
      </c>
      <c r="F199" s="51" t="s">
        <v>26</v>
      </c>
      <c r="G199" s="52">
        <f>'[9]NAW7 - HVP - ENWL'!G196</f>
        <v>4</v>
      </c>
      <c r="H199" s="52">
        <f>'[9]NAW7 - HVP - ENWL'!H196</f>
        <v>74</v>
      </c>
      <c r="I199" s="52">
        <f>'[9]NAW7 - HVP - ENWL'!I196</f>
        <v>6</v>
      </c>
      <c r="J199" s="52">
        <f>'[9]NAW7 - HVP - ENWL'!J196</f>
        <v>14</v>
      </c>
      <c r="K199" s="52">
        <f>'[9]NAW7 - HVP - ENWL'!K196</f>
        <v>6</v>
      </c>
      <c r="L199" s="53">
        <f>SUM(G199:K199)</f>
        <v>104</v>
      </c>
      <c r="M199" s="52">
        <f>'[9]NAW7 - HVP - ENWL'!M196</f>
        <v>2</v>
      </c>
      <c r="N199" s="52">
        <f>'[9]NAW7 - HVP - ENWL'!N196</f>
        <v>55</v>
      </c>
      <c r="O199" s="52">
        <f>'[9]NAW7 - HVP - ENWL'!O196</f>
        <v>19</v>
      </c>
      <c r="P199" s="52">
        <f>'[9]NAW7 - HVP - ENWL'!P196</f>
        <v>18</v>
      </c>
      <c r="Q199" s="52">
        <f>'[9]NAW7 - HVP - ENWL'!Q196</f>
        <v>10</v>
      </c>
      <c r="R199" s="53">
        <f>SUM(M199:Q199)</f>
        <v>104</v>
      </c>
      <c r="S199" s="52">
        <f>'[9]NAW7 - HVP - ENWL'!S196</f>
        <v>0</v>
      </c>
      <c r="T199" s="52">
        <f>'[9]NAW7 - HVP - ENWL'!T196</f>
        <v>0</v>
      </c>
      <c r="U199" s="52">
        <f>'[9]NAW7 - HVP - ENWL'!U196</f>
        <v>0</v>
      </c>
      <c r="V199" s="52">
        <f>'[9]NAW7 - HVP - ENWL'!V196</f>
        <v>0</v>
      </c>
      <c r="W199" s="52">
        <f>'[9]NAW7 - HVP - ENWL'!W196</f>
        <v>0</v>
      </c>
      <c r="X199" s="53">
        <f>SUM(S199:W199)</f>
        <v>0</v>
      </c>
      <c r="Y199" s="54">
        <f>'[9]NAW7 - HVP - ENWL'!Y196</f>
        <v>3</v>
      </c>
      <c r="Z199" s="54">
        <f>'[9]NAW7 - HVP - ENWL'!Z196</f>
        <v>32</v>
      </c>
      <c r="AA199" s="54">
        <f>'[9]NAW7 - HVP - ENWL'!AA196</f>
        <v>46</v>
      </c>
      <c r="AB199" s="54">
        <f>'[9]NAW7 - HVP - ENWL'!AB196</f>
        <v>8</v>
      </c>
      <c r="AC199" s="54">
        <f>'[9]NAW7 - HVP - ENWL'!AC196</f>
        <v>15</v>
      </c>
      <c r="AD199" s="53">
        <f>SUM(Y199:AC199)</f>
        <v>104</v>
      </c>
      <c r="AE199" s="54">
        <f>'[9]NAW7 - HVP - ENWL'!AE196</f>
        <v>0</v>
      </c>
      <c r="AF199" s="54">
        <f>'[9]NAW7 - HVP - ENWL'!AF196</f>
        <v>0</v>
      </c>
      <c r="AG199" s="54">
        <f>'[9]NAW7 - HVP - ENWL'!AG196</f>
        <v>0</v>
      </c>
      <c r="AH199" s="54">
        <f>'[9]NAW7 - HVP - ENWL'!AH196</f>
        <v>0</v>
      </c>
      <c r="AI199" s="54">
        <f>'[9]NAW7 - HVP - ENWL'!AI196</f>
        <v>0</v>
      </c>
      <c r="AJ199" s="53">
        <f>SUM(AE199:AI199)</f>
        <v>0</v>
      </c>
      <c r="AK199" s="54">
        <f>'[9]NAW7 - HVP - ENWL'!AK196</f>
        <v>3</v>
      </c>
      <c r="AL199" s="54">
        <f>'[9]NAW7 - HVP - ENWL'!AL196</f>
        <v>13</v>
      </c>
      <c r="AM199" s="54">
        <f>'[9]NAW7 - HVP - ENWL'!AM196</f>
        <v>48</v>
      </c>
      <c r="AN199" s="54">
        <f>'[9]NAW7 - HVP - ENWL'!AN196</f>
        <v>17</v>
      </c>
      <c r="AO199" s="54">
        <f>'[9]NAW7 - HVP - ENWL'!AO196</f>
        <v>22</v>
      </c>
      <c r="AP199" s="53">
        <f>SUM(AK199:AO199)</f>
        <v>103</v>
      </c>
      <c r="AW199" s="71"/>
      <c r="BB199" s="6"/>
      <c r="BC199" s="6"/>
      <c r="BD199" s="51" t="s">
        <v>26</v>
      </c>
      <c r="BE199" s="172">
        <f>'ENWL - HI Probs. of Failure '!O$52</f>
        <v>9.9999999999999991E-6</v>
      </c>
      <c r="BF199" s="172">
        <f>'ENWL - HI Probs. of Failure '!P$52</f>
        <v>9.9999999999999991E-6</v>
      </c>
      <c r="BG199" s="172">
        <f>'ENWL - HI Probs. of Failure '!Q$52</f>
        <v>1.9999999999999998E-5</v>
      </c>
      <c r="BH199" s="172">
        <f>'ENWL - HI Probs. of Failure '!R$52</f>
        <v>1.3333333333333334E-4</v>
      </c>
      <c r="BI199" s="172">
        <f>'ENWL - HI Probs. of Failure '!S$52</f>
        <v>5.0099999999999993E-4</v>
      </c>
      <c r="BJ199" s="175"/>
      <c r="BK199" s="6"/>
      <c r="BL199" s="51" t="s">
        <v>26</v>
      </c>
      <c r="BM199" s="194">
        <f>$BM2*'ENWL - Ave Crit'!$Q$52</f>
        <v>900258.1</v>
      </c>
      <c r="BN199" s="194">
        <f>$BM2*'ENWL - Ave Crit'!$Q$52</f>
        <v>900258.1</v>
      </c>
      <c r="BO199" s="194">
        <f>$BM2*'ENWL - Ave Crit'!$Q$52</f>
        <v>900258.1</v>
      </c>
      <c r="BP199" s="194">
        <f>$BM2*'ENWL - Ave Crit'!$Q$52</f>
        <v>900258.1</v>
      </c>
      <c r="BQ199" s="194">
        <f>$BM2*'ENWL - Ave Crit'!$Q$52</f>
        <v>900258.1</v>
      </c>
      <c r="BR199" s="175"/>
      <c r="BS199" s="6"/>
      <c r="BT199" s="51" t="s">
        <v>26</v>
      </c>
      <c r="BU199" s="24">
        <f t="shared" si="1046"/>
        <v>9.0025809999999993</v>
      </c>
      <c r="BV199" s="24">
        <f t="shared" si="1046"/>
        <v>9.0025809999999993</v>
      </c>
      <c r="BW199" s="24">
        <f t="shared" si="1046"/>
        <v>18.005161999999999</v>
      </c>
      <c r="BX199" s="24">
        <f t="shared" si="1046"/>
        <v>120.03441333333333</v>
      </c>
      <c r="BY199" s="24">
        <f t="shared" si="1046"/>
        <v>451.02930809999992</v>
      </c>
      <c r="BZ199" s="6"/>
      <c r="CA199" s="6"/>
      <c r="CB199" s="51" t="s">
        <v>26</v>
      </c>
      <c r="CC199" s="195">
        <f>IF(BU199="","",M199*BU199)</f>
        <v>18.005161999999999</v>
      </c>
      <c r="CD199" s="195">
        <f t="shared" ref="CD199:CG202" si="1171">IF(BV199="","",N199*BV199)</f>
        <v>495.14195499999994</v>
      </c>
      <c r="CE199" s="195">
        <f t="shared" si="1171"/>
        <v>342.09807799999999</v>
      </c>
      <c r="CF199" s="195">
        <f t="shared" si="1171"/>
        <v>2160.6194399999999</v>
      </c>
      <c r="CG199" s="195">
        <f t="shared" si="1171"/>
        <v>4510.2930809999989</v>
      </c>
      <c r="CH199" s="198">
        <f t="shared" si="872"/>
        <v>7526.1577159999988</v>
      </c>
      <c r="CI199" s="68"/>
      <c r="CJ199" s="68"/>
      <c r="CK199" s="195">
        <f t="shared" ref="CK199:CO202" si="1172">IF(BU199="","",G199*BU199)</f>
        <v>36.010323999999997</v>
      </c>
      <c r="CL199" s="195">
        <f t="shared" si="1172"/>
        <v>666.19099399999993</v>
      </c>
      <c r="CM199" s="195">
        <f t="shared" si="1172"/>
        <v>108.03097199999999</v>
      </c>
      <c r="CN199" s="195">
        <f t="shared" si="1172"/>
        <v>1680.4817866666667</v>
      </c>
      <c r="CO199" s="195">
        <f t="shared" si="1172"/>
        <v>2706.1758485999994</v>
      </c>
      <c r="CP199" s="198">
        <f t="shared" si="813"/>
        <v>5196.8899252666661</v>
      </c>
      <c r="CS199" s="195">
        <f>IF(BU199="","",Y199*BU199)</f>
        <v>27.007742999999998</v>
      </c>
      <c r="CT199" s="195">
        <f t="shared" ref="CT199:CW202" si="1173">IF(BV199="","",Z199*BV199)</f>
        <v>288.08259199999998</v>
      </c>
      <c r="CU199" s="195">
        <f t="shared" si="1173"/>
        <v>828.23745199999996</v>
      </c>
      <c r="CV199" s="195">
        <f t="shared" si="1173"/>
        <v>960.27530666666667</v>
      </c>
      <c r="CW199" s="195">
        <f t="shared" si="1173"/>
        <v>6765.4396214999988</v>
      </c>
      <c r="CX199" s="198">
        <f t="shared" si="815"/>
        <v>8869.0427151666663</v>
      </c>
      <c r="CY199" s="6"/>
      <c r="CZ199" s="6"/>
      <c r="DA199" s="195">
        <f>IF(BU199="","",(S199+Y199)*BU199)</f>
        <v>27.007742999999998</v>
      </c>
      <c r="DB199" s="195">
        <f t="shared" ref="DB199:DE202" si="1174">IF(BV199="","",(T199+Z199)*BV199)</f>
        <v>288.08259199999998</v>
      </c>
      <c r="DC199" s="195">
        <f t="shared" si="1174"/>
        <v>828.23745199999996</v>
      </c>
      <c r="DD199" s="195">
        <f t="shared" si="1174"/>
        <v>960.27530666666667</v>
      </c>
      <c r="DE199" s="195">
        <f t="shared" si="1174"/>
        <v>6765.4396214999988</v>
      </c>
      <c r="DF199" s="198">
        <f t="shared" si="817"/>
        <v>8869.0427151666663</v>
      </c>
      <c r="DG199" s="6"/>
      <c r="DH199" s="6"/>
      <c r="DI199" s="195">
        <f>IF(BU199="","",AK199*BU199)</f>
        <v>27.007742999999998</v>
      </c>
      <c r="DJ199" s="195">
        <f t="shared" ref="DJ199:DM202" si="1175">IF(BV199="","",AL199*BV199)</f>
        <v>117.03355299999998</v>
      </c>
      <c r="DK199" s="195">
        <f t="shared" si="1175"/>
        <v>864.24777599999993</v>
      </c>
      <c r="DL199" s="195">
        <f t="shared" si="1175"/>
        <v>2040.5850266666666</v>
      </c>
      <c r="DM199" s="195">
        <f t="shared" si="1175"/>
        <v>9922.6447781999977</v>
      </c>
      <c r="DN199" s="198">
        <f t="shared" si="826"/>
        <v>12971.518876866665</v>
      </c>
      <c r="DO199" s="6"/>
      <c r="DP199" s="6"/>
      <c r="DQ199" s="195">
        <f>IF(BU199="","",(AE199+AK199)*BU199)</f>
        <v>27.007742999999998</v>
      </c>
      <c r="DR199" s="195">
        <f t="shared" ref="DR199:DU202" si="1176">IF(BV199="","",(AF199+AL199)*BV199)</f>
        <v>117.03355299999998</v>
      </c>
      <c r="DS199" s="195">
        <f t="shared" si="1176"/>
        <v>864.24777599999993</v>
      </c>
      <c r="DT199" s="195">
        <f t="shared" si="1176"/>
        <v>2040.5850266666666</v>
      </c>
      <c r="DU199" s="195">
        <f t="shared" si="1176"/>
        <v>9922.6447781999977</v>
      </c>
      <c r="DV199" s="198">
        <f t="shared" si="820"/>
        <v>12971.518876866665</v>
      </c>
    </row>
    <row r="200" spans="1:126" ht="25.5" customHeight="1">
      <c r="A200" s="19"/>
      <c r="B200" s="55"/>
      <c r="C200" s="55"/>
      <c r="D200" s="56">
        <f t="shared" ref="D200:D202" si="1177">L200</f>
        <v>2572</v>
      </c>
      <c r="E200" s="57">
        <f t="shared" ref="E200:E202" si="1178">D200+SUM(AE200:AI200)</f>
        <v>2572</v>
      </c>
      <c r="F200" s="58" t="s">
        <v>28</v>
      </c>
      <c r="G200" s="52">
        <f>'[9]NAW7 - HVP - ENWL'!G197</f>
        <v>102</v>
      </c>
      <c r="H200" s="52">
        <f>'[9]NAW7 - HVP - ENWL'!H197</f>
        <v>1838</v>
      </c>
      <c r="I200" s="52">
        <f>'[9]NAW7 - HVP - ENWL'!I197</f>
        <v>141</v>
      </c>
      <c r="J200" s="52">
        <f>'[9]NAW7 - HVP - ENWL'!J197</f>
        <v>337</v>
      </c>
      <c r="K200" s="52">
        <f>'[9]NAW7 - HVP - ENWL'!K197</f>
        <v>154</v>
      </c>
      <c r="L200" s="59">
        <f t="shared" ref="L200:L202" si="1179">SUM(G200:K200)</f>
        <v>2572</v>
      </c>
      <c r="M200" s="52">
        <f>'[9]NAW7 - HVP - ENWL'!M197</f>
        <v>43</v>
      </c>
      <c r="N200" s="52">
        <f>'[9]NAW7 - HVP - ENWL'!N197</f>
        <v>1359</v>
      </c>
      <c r="O200" s="52">
        <f>'[9]NAW7 - HVP - ENWL'!O197</f>
        <v>464</v>
      </c>
      <c r="P200" s="52">
        <f>'[9]NAW7 - HVP - ENWL'!P197</f>
        <v>456</v>
      </c>
      <c r="Q200" s="52">
        <f>'[9]NAW7 - HVP - ENWL'!Q197</f>
        <v>251</v>
      </c>
      <c r="R200" s="59">
        <f t="shared" ref="R200:R202" si="1180">SUM(M200:Q200)</f>
        <v>2573</v>
      </c>
      <c r="S200" s="52">
        <f>'[9]NAW7 - HVP - ENWL'!S197</f>
        <v>0</v>
      </c>
      <c r="T200" s="52">
        <f>'[9]NAW7 - HVP - ENWL'!T197</f>
        <v>0</v>
      </c>
      <c r="U200" s="52">
        <f>'[9]NAW7 - HVP - ENWL'!U197</f>
        <v>0</v>
      </c>
      <c r="V200" s="52">
        <f>'[9]NAW7 - HVP - ENWL'!V197</f>
        <v>0</v>
      </c>
      <c r="W200" s="52">
        <f>'[9]NAW7 - HVP - ENWL'!W197</f>
        <v>0</v>
      </c>
      <c r="X200" s="59">
        <f t="shared" ref="X200:X202" si="1181">SUM(S200:W200)</f>
        <v>0</v>
      </c>
      <c r="Y200" s="52">
        <f>'[9]NAW7 - HVP - ENWL'!Y197</f>
        <v>68</v>
      </c>
      <c r="Z200" s="52">
        <f>'[9]NAW7 - HVP - ENWL'!Z197</f>
        <v>796</v>
      </c>
      <c r="AA200" s="52">
        <f>'[9]NAW7 - HVP - ENWL'!AA197</f>
        <v>1135</v>
      </c>
      <c r="AB200" s="52">
        <f>'[9]NAW7 - HVP - ENWL'!AB197</f>
        <v>190</v>
      </c>
      <c r="AC200" s="52">
        <f>'[9]NAW7 - HVP - ENWL'!AC197</f>
        <v>384</v>
      </c>
      <c r="AD200" s="59">
        <f t="shared" ref="AD200:AD202" si="1182">SUM(Y200:AC200)</f>
        <v>2573</v>
      </c>
      <c r="AE200" s="52">
        <f>'[9]NAW7 - HVP - ENWL'!AE197</f>
        <v>0</v>
      </c>
      <c r="AF200" s="52">
        <f>'[9]NAW7 - HVP - ENWL'!AF197</f>
        <v>0</v>
      </c>
      <c r="AG200" s="52">
        <f>'[9]NAW7 - HVP - ENWL'!AG197</f>
        <v>0</v>
      </c>
      <c r="AH200" s="52">
        <f>'[9]NAW7 - HVP - ENWL'!AH197</f>
        <v>0</v>
      </c>
      <c r="AI200" s="52">
        <f>'[9]NAW7 - HVP - ENWL'!AI197</f>
        <v>0</v>
      </c>
      <c r="AJ200" s="59">
        <f t="shared" ref="AJ200:AJ202" si="1183">SUM(AE200:AI200)</f>
        <v>0</v>
      </c>
      <c r="AK200" s="52">
        <f>'[9]NAW7 - HVP - ENWL'!AK197</f>
        <v>68</v>
      </c>
      <c r="AL200" s="52">
        <f>'[9]NAW7 - HVP - ENWL'!AL197</f>
        <v>327</v>
      </c>
      <c r="AM200" s="52">
        <f>'[9]NAW7 - HVP - ENWL'!AM197</f>
        <v>1202</v>
      </c>
      <c r="AN200" s="52">
        <f>'[9]NAW7 - HVP - ENWL'!AN197</f>
        <v>426</v>
      </c>
      <c r="AO200" s="52">
        <f>'[9]NAW7 - HVP - ENWL'!AO197</f>
        <v>551</v>
      </c>
      <c r="AP200" s="59">
        <f t="shared" ref="AP200:AP202" si="1184">SUM(AK200:AO200)</f>
        <v>2574</v>
      </c>
      <c r="AR200" s="88"/>
      <c r="BB200" s="6"/>
      <c r="BC200" s="6"/>
      <c r="BD200" s="58" t="s">
        <v>28</v>
      </c>
      <c r="BE200" s="172">
        <f>'ENWL - HI Probs. of Failure '!O$52</f>
        <v>9.9999999999999991E-6</v>
      </c>
      <c r="BF200" s="172">
        <f>'ENWL - HI Probs. of Failure '!P$52</f>
        <v>9.9999999999999991E-6</v>
      </c>
      <c r="BG200" s="172">
        <f>'ENWL - HI Probs. of Failure '!Q$52</f>
        <v>1.9999999999999998E-5</v>
      </c>
      <c r="BH200" s="172">
        <f>'ENWL - HI Probs. of Failure '!R$52</f>
        <v>1.3333333333333334E-4</v>
      </c>
      <c r="BI200" s="172">
        <f>'ENWL - HI Probs. of Failure '!S$52</f>
        <v>5.0099999999999993E-4</v>
      </c>
      <c r="BJ200" s="176"/>
      <c r="BK200" s="6"/>
      <c r="BL200" s="58" t="s">
        <v>28</v>
      </c>
      <c r="BM200" s="194">
        <f>$BM3*'ENWL - Ave Crit'!$Q$52</f>
        <v>1286083</v>
      </c>
      <c r="BN200" s="194">
        <f>$BM3*'ENWL - Ave Crit'!$Q$52</f>
        <v>1286083</v>
      </c>
      <c r="BO200" s="194">
        <f>$BM3*'ENWL - Ave Crit'!$Q$52</f>
        <v>1286083</v>
      </c>
      <c r="BP200" s="194">
        <f>$BM3*'ENWL - Ave Crit'!$Q$52</f>
        <v>1286083</v>
      </c>
      <c r="BQ200" s="194">
        <f>$BM3*'ENWL - Ave Crit'!$Q$52</f>
        <v>1286083</v>
      </c>
      <c r="BR200" s="176"/>
      <c r="BS200" s="6"/>
      <c r="BT200" s="58" t="s">
        <v>28</v>
      </c>
      <c r="BU200" s="24">
        <f t="shared" si="1046"/>
        <v>12.860829999999998</v>
      </c>
      <c r="BV200" s="24">
        <f t="shared" si="1046"/>
        <v>12.860829999999998</v>
      </c>
      <c r="BW200" s="24">
        <f t="shared" si="1046"/>
        <v>25.721659999999996</v>
      </c>
      <c r="BX200" s="24">
        <f t="shared" si="1046"/>
        <v>171.47773333333333</v>
      </c>
      <c r="BY200" s="24">
        <f t="shared" si="1046"/>
        <v>644.32758299999989</v>
      </c>
      <c r="BZ200" s="6"/>
      <c r="CA200" s="6"/>
      <c r="CB200" s="58" t="s">
        <v>28</v>
      </c>
      <c r="CC200" s="195">
        <f t="shared" ref="CC200:CC202" si="1185">IF(BU200="","",M200*BU200)</f>
        <v>553.01568999999995</v>
      </c>
      <c r="CD200" s="195">
        <f t="shared" si="1171"/>
        <v>17477.867969999999</v>
      </c>
      <c r="CE200" s="195">
        <f t="shared" si="1171"/>
        <v>11934.850239999998</v>
      </c>
      <c r="CF200" s="195">
        <f t="shared" si="1171"/>
        <v>78193.846399999995</v>
      </c>
      <c r="CG200" s="195">
        <f t="shared" si="1171"/>
        <v>161726.22333299997</v>
      </c>
      <c r="CH200" s="198">
        <f t="shared" si="872"/>
        <v>269885.803633</v>
      </c>
      <c r="CI200" s="68"/>
      <c r="CJ200" s="68"/>
      <c r="CK200" s="195">
        <f t="shared" si="1172"/>
        <v>1311.8046599999998</v>
      </c>
      <c r="CL200" s="195">
        <f t="shared" si="1172"/>
        <v>23638.205539999995</v>
      </c>
      <c r="CM200" s="195">
        <f t="shared" si="1172"/>
        <v>3626.7540599999993</v>
      </c>
      <c r="CN200" s="195">
        <f t="shared" si="1172"/>
        <v>57787.996133333334</v>
      </c>
      <c r="CO200" s="195">
        <f t="shared" si="1172"/>
        <v>99226.447781999988</v>
      </c>
      <c r="CP200" s="198">
        <f t="shared" si="813"/>
        <v>185591.20817533333</v>
      </c>
      <c r="CS200" s="195">
        <f t="shared" ref="CS200:CS202" si="1186">IF(BU200="","",Y200*BU200)</f>
        <v>874.53643999999986</v>
      </c>
      <c r="CT200" s="195">
        <f t="shared" si="1173"/>
        <v>10237.220679999999</v>
      </c>
      <c r="CU200" s="195">
        <f t="shared" si="1173"/>
        <v>29194.084099999996</v>
      </c>
      <c r="CV200" s="195">
        <f t="shared" si="1173"/>
        <v>32580.769333333334</v>
      </c>
      <c r="CW200" s="195">
        <f t="shared" si="1173"/>
        <v>247421.79187199997</v>
      </c>
      <c r="CX200" s="198">
        <f t="shared" si="815"/>
        <v>320308.40242533328</v>
      </c>
      <c r="CY200" s="6"/>
      <c r="CZ200" s="6"/>
      <c r="DA200" s="195">
        <f t="shared" ref="DA200:DA202" si="1187">IF(BU200="","",(S200+Y200)*BU200)</f>
        <v>874.53643999999986</v>
      </c>
      <c r="DB200" s="195">
        <f t="shared" si="1174"/>
        <v>10237.220679999999</v>
      </c>
      <c r="DC200" s="195">
        <f t="shared" si="1174"/>
        <v>29194.084099999996</v>
      </c>
      <c r="DD200" s="195">
        <f t="shared" si="1174"/>
        <v>32580.769333333334</v>
      </c>
      <c r="DE200" s="195">
        <f t="shared" si="1174"/>
        <v>247421.79187199997</v>
      </c>
      <c r="DF200" s="198">
        <f t="shared" si="817"/>
        <v>320308.40242533328</v>
      </c>
      <c r="DG200" s="6"/>
      <c r="DH200" s="6"/>
      <c r="DI200" s="195">
        <f t="shared" ref="DI200:DI202" si="1188">IF(BU200="","",AK200*BU200)</f>
        <v>874.53643999999986</v>
      </c>
      <c r="DJ200" s="195">
        <f t="shared" si="1175"/>
        <v>4205.4914099999996</v>
      </c>
      <c r="DK200" s="195">
        <f t="shared" si="1175"/>
        <v>30917.435319999997</v>
      </c>
      <c r="DL200" s="195">
        <f t="shared" si="1175"/>
        <v>73049.5144</v>
      </c>
      <c r="DM200" s="195">
        <f t="shared" si="1175"/>
        <v>355024.49823299993</v>
      </c>
      <c r="DN200" s="198">
        <f t="shared" si="826"/>
        <v>464071.47580299992</v>
      </c>
      <c r="DO200" s="6"/>
      <c r="DP200" s="6"/>
      <c r="DQ200" s="195">
        <f t="shared" ref="DQ200:DQ202" si="1189">IF(BU200="","",(AE200+AK200)*BU200)</f>
        <v>874.53643999999986</v>
      </c>
      <c r="DR200" s="195">
        <f t="shared" si="1176"/>
        <v>4205.4914099999996</v>
      </c>
      <c r="DS200" s="195">
        <f t="shared" si="1176"/>
        <v>30917.435319999997</v>
      </c>
      <c r="DT200" s="195">
        <f t="shared" si="1176"/>
        <v>73049.5144</v>
      </c>
      <c r="DU200" s="195">
        <f t="shared" si="1176"/>
        <v>355024.49823299993</v>
      </c>
      <c r="DV200" s="198">
        <f t="shared" si="820"/>
        <v>464071.47580299992</v>
      </c>
    </row>
    <row r="201" spans="1:126" ht="25.5" customHeight="1">
      <c r="A201" s="19"/>
      <c r="B201" s="55"/>
      <c r="C201" s="55"/>
      <c r="D201" s="56">
        <f t="shared" si="1177"/>
        <v>447</v>
      </c>
      <c r="E201" s="57">
        <f t="shared" si="1178"/>
        <v>447</v>
      </c>
      <c r="F201" s="58" t="s">
        <v>30</v>
      </c>
      <c r="G201" s="52">
        <f>'[9]NAW7 - HVP - ENWL'!G198</f>
        <v>18</v>
      </c>
      <c r="H201" s="52">
        <f>'[9]NAW7 - HVP - ENWL'!H198</f>
        <v>319</v>
      </c>
      <c r="I201" s="52">
        <f>'[9]NAW7 - HVP - ENWL'!I198</f>
        <v>24</v>
      </c>
      <c r="J201" s="52">
        <f>'[9]NAW7 - HVP - ENWL'!J198</f>
        <v>59</v>
      </c>
      <c r="K201" s="52">
        <f>'[9]NAW7 - HVP - ENWL'!K198</f>
        <v>27</v>
      </c>
      <c r="L201" s="59">
        <f t="shared" si="1179"/>
        <v>447</v>
      </c>
      <c r="M201" s="52">
        <f>'[9]NAW7 - HVP - ENWL'!M198</f>
        <v>7</v>
      </c>
      <c r="N201" s="52">
        <f>'[9]NAW7 - HVP - ENWL'!N198</f>
        <v>236</v>
      </c>
      <c r="O201" s="52">
        <f>'[9]NAW7 - HVP - ENWL'!O198</f>
        <v>80</v>
      </c>
      <c r="P201" s="52">
        <f>'[9]NAW7 - HVP - ENWL'!P198</f>
        <v>79</v>
      </c>
      <c r="Q201" s="52">
        <f>'[9]NAW7 - HVP - ENWL'!Q198</f>
        <v>44</v>
      </c>
      <c r="R201" s="59">
        <f t="shared" si="1180"/>
        <v>446</v>
      </c>
      <c r="S201" s="52">
        <f>'[9]NAW7 - HVP - ENWL'!S198</f>
        <v>0</v>
      </c>
      <c r="T201" s="52">
        <f>'[9]NAW7 - HVP - ENWL'!T198</f>
        <v>0</v>
      </c>
      <c r="U201" s="52">
        <f>'[9]NAW7 - HVP - ENWL'!U198</f>
        <v>0</v>
      </c>
      <c r="V201" s="52">
        <f>'[9]NAW7 - HVP - ENWL'!V198</f>
        <v>0</v>
      </c>
      <c r="W201" s="52">
        <f>'[9]NAW7 - HVP - ENWL'!W198</f>
        <v>0</v>
      </c>
      <c r="X201" s="59">
        <f t="shared" si="1181"/>
        <v>0</v>
      </c>
      <c r="Y201" s="52">
        <f>'[9]NAW7 - HVP - ENWL'!Y198</f>
        <v>12</v>
      </c>
      <c r="Z201" s="52">
        <f>'[9]NAW7 - HVP - ENWL'!Z198</f>
        <v>138</v>
      </c>
      <c r="AA201" s="52">
        <f>'[9]NAW7 - HVP - ENWL'!AA198</f>
        <v>197</v>
      </c>
      <c r="AB201" s="52">
        <f>'[9]NAW7 - HVP - ENWL'!AB198</f>
        <v>33</v>
      </c>
      <c r="AC201" s="52">
        <f>'[9]NAW7 - HVP - ENWL'!AC198</f>
        <v>66</v>
      </c>
      <c r="AD201" s="59">
        <f t="shared" si="1182"/>
        <v>446</v>
      </c>
      <c r="AE201" s="52">
        <f>'[9]NAW7 - HVP - ENWL'!AE198</f>
        <v>0</v>
      </c>
      <c r="AF201" s="52">
        <f>'[9]NAW7 - HVP - ENWL'!AF198</f>
        <v>0</v>
      </c>
      <c r="AG201" s="52">
        <f>'[9]NAW7 - HVP - ENWL'!AG198</f>
        <v>0</v>
      </c>
      <c r="AH201" s="52">
        <f>'[9]NAW7 - HVP - ENWL'!AH198</f>
        <v>0</v>
      </c>
      <c r="AI201" s="52">
        <f>'[9]NAW7 - HVP - ENWL'!AI198</f>
        <v>0</v>
      </c>
      <c r="AJ201" s="59">
        <f t="shared" si="1183"/>
        <v>0</v>
      </c>
      <c r="AK201" s="52">
        <f>'[9]NAW7 - HVP - ENWL'!AK198</f>
        <v>12</v>
      </c>
      <c r="AL201" s="52">
        <f>'[9]NAW7 - HVP - ENWL'!AL198</f>
        <v>57</v>
      </c>
      <c r="AM201" s="52">
        <f>'[9]NAW7 - HVP - ENWL'!AM198</f>
        <v>208</v>
      </c>
      <c r="AN201" s="52">
        <f>'[9]NAW7 - HVP - ENWL'!AN198</f>
        <v>74</v>
      </c>
      <c r="AO201" s="52">
        <f>'[9]NAW7 - HVP - ENWL'!AO198</f>
        <v>95</v>
      </c>
      <c r="AP201" s="59">
        <f t="shared" si="1184"/>
        <v>446</v>
      </c>
      <c r="AR201" s="88"/>
      <c r="BB201" s="6"/>
      <c r="BC201" s="6"/>
      <c r="BD201" s="58" t="s">
        <v>30</v>
      </c>
      <c r="BE201" s="172">
        <f>'ENWL - HI Probs. of Failure '!O$52</f>
        <v>9.9999999999999991E-6</v>
      </c>
      <c r="BF201" s="172">
        <f>'ENWL - HI Probs. of Failure '!P$52</f>
        <v>9.9999999999999991E-6</v>
      </c>
      <c r="BG201" s="172">
        <f>'ENWL - HI Probs. of Failure '!Q$52</f>
        <v>1.9999999999999998E-5</v>
      </c>
      <c r="BH201" s="172">
        <f>'ENWL - HI Probs. of Failure '!R$52</f>
        <v>1.3333333333333334E-4</v>
      </c>
      <c r="BI201" s="172">
        <f>'ENWL - HI Probs. of Failure '!S$52</f>
        <v>5.0099999999999993E-4</v>
      </c>
      <c r="BJ201" s="176"/>
      <c r="BK201" s="6"/>
      <c r="BL201" s="58" t="s">
        <v>30</v>
      </c>
      <c r="BM201" s="194">
        <f>$BM4*'ENWL - Ave Crit'!$Q$52</f>
        <v>1929124.5</v>
      </c>
      <c r="BN201" s="194">
        <f>$BM4*'ENWL - Ave Crit'!$Q$52</f>
        <v>1929124.5</v>
      </c>
      <c r="BO201" s="194">
        <f>$BM4*'ENWL - Ave Crit'!$Q$52</f>
        <v>1929124.5</v>
      </c>
      <c r="BP201" s="194">
        <f>$BM4*'ENWL - Ave Crit'!$Q$52</f>
        <v>1929124.5</v>
      </c>
      <c r="BQ201" s="194">
        <f>$BM4*'ENWL - Ave Crit'!$Q$52</f>
        <v>1929124.5</v>
      </c>
      <c r="BR201" s="176"/>
      <c r="BS201" s="6"/>
      <c r="BT201" s="58" t="s">
        <v>30</v>
      </c>
      <c r="BU201" s="24">
        <f t="shared" si="1046"/>
        <v>19.291245</v>
      </c>
      <c r="BV201" s="24">
        <f t="shared" si="1046"/>
        <v>19.291245</v>
      </c>
      <c r="BW201" s="24">
        <f t="shared" si="1046"/>
        <v>38.58249</v>
      </c>
      <c r="BX201" s="24">
        <f t="shared" si="1046"/>
        <v>257.21660000000003</v>
      </c>
      <c r="BY201" s="24">
        <f t="shared" si="1046"/>
        <v>966.49137449999989</v>
      </c>
      <c r="BZ201" s="6"/>
      <c r="CA201" s="6"/>
      <c r="CB201" s="58" t="s">
        <v>30</v>
      </c>
      <c r="CC201" s="195">
        <f t="shared" si="1185"/>
        <v>135.038715</v>
      </c>
      <c r="CD201" s="195">
        <f t="shared" si="1171"/>
        <v>4552.7338200000004</v>
      </c>
      <c r="CE201" s="195">
        <f t="shared" si="1171"/>
        <v>3086.5992000000001</v>
      </c>
      <c r="CF201" s="195">
        <f t="shared" si="1171"/>
        <v>20320.111400000002</v>
      </c>
      <c r="CG201" s="195">
        <f t="shared" si="1171"/>
        <v>42525.620477999997</v>
      </c>
      <c r="CH201" s="198">
        <f t="shared" si="872"/>
        <v>70620.103612999999</v>
      </c>
      <c r="CI201" s="68"/>
      <c r="CJ201" s="68"/>
      <c r="CK201" s="195">
        <f t="shared" si="1172"/>
        <v>347.24241000000001</v>
      </c>
      <c r="CL201" s="195">
        <f t="shared" si="1172"/>
        <v>6153.9071549999999</v>
      </c>
      <c r="CM201" s="195">
        <f t="shared" si="1172"/>
        <v>925.97975999999994</v>
      </c>
      <c r="CN201" s="195">
        <f t="shared" si="1172"/>
        <v>15175.779400000001</v>
      </c>
      <c r="CO201" s="195">
        <f t="shared" si="1172"/>
        <v>26095.267111499998</v>
      </c>
      <c r="CP201" s="198">
        <f t="shared" si="813"/>
        <v>48698.175836499999</v>
      </c>
      <c r="CS201" s="195">
        <f t="shared" si="1186"/>
        <v>231.49493999999999</v>
      </c>
      <c r="CT201" s="195">
        <f t="shared" si="1173"/>
        <v>2662.1918099999998</v>
      </c>
      <c r="CU201" s="195">
        <f t="shared" si="1173"/>
        <v>7600.7505300000003</v>
      </c>
      <c r="CV201" s="195">
        <f t="shared" si="1173"/>
        <v>8488.1478000000006</v>
      </c>
      <c r="CW201" s="195">
        <f t="shared" si="1173"/>
        <v>63788.430716999996</v>
      </c>
      <c r="CX201" s="198">
        <f t="shared" si="815"/>
        <v>82771.015797</v>
      </c>
      <c r="CY201" s="6"/>
      <c r="CZ201" s="6"/>
      <c r="DA201" s="195">
        <f t="shared" si="1187"/>
        <v>231.49493999999999</v>
      </c>
      <c r="DB201" s="195">
        <f t="shared" si="1174"/>
        <v>2662.1918099999998</v>
      </c>
      <c r="DC201" s="195">
        <f t="shared" si="1174"/>
        <v>7600.7505300000003</v>
      </c>
      <c r="DD201" s="195">
        <f t="shared" si="1174"/>
        <v>8488.1478000000006</v>
      </c>
      <c r="DE201" s="195">
        <f t="shared" si="1174"/>
        <v>63788.430716999996</v>
      </c>
      <c r="DF201" s="198">
        <f t="shared" si="817"/>
        <v>82771.015797</v>
      </c>
      <c r="DG201" s="6"/>
      <c r="DH201" s="6"/>
      <c r="DI201" s="195">
        <f t="shared" si="1188"/>
        <v>231.49493999999999</v>
      </c>
      <c r="DJ201" s="195">
        <f t="shared" si="1175"/>
        <v>1099.6009650000001</v>
      </c>
      <c r="DK201" s="195">
        <f t="shared" si="1175"/>
        <v>8025.1579199999996</v>
      </c>
      <c r="DL201" s="195">
        <f t="shared" si="1175"/>
        <v>19034.028400000003</v>
      </c>
      <c r="DM201" s="195">
        <f t="shared" si="1175"/>
        <v>91816.680577499996</v>
      </c>
      <c r="DN201" s="198">
        <f t="shared" si="826"/>
        <v>120206.9628025</v>
      </c>
      <c r="DO201" s="6"/>
      <c r="DP201" s="6"/>
      <c r="DQ201" s="195">
        <f t="shared" si="1189"/>
        <v>231.49493999999999</v>
      </c>
      <c r="DR201" s="195">
        <f t="shared" si="1176"/>
        <v>1099.6009650000001</v>
      </c>
      <c r="DS201" s="195">
        <f t="shared" si="1176"/>
        <v>8025.1579199999996</v>
      </c>
      <c r="DT201" s="195">
        <f t="shared" si="1176"/>
        <v>19034.028400000003</v>
      </c>
      <c r="DU201" s="195">
        <f t="shared" si="1176"/>
        <v>91816.680577499996</v>
      </c>
      <c r="DV201" s="198">
        <f t="shared" si="820"/>
        <v>120206.9628025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31</v>
      </c>
      <c r="G202" s="52">
        <f>'[9]NAW7 - HVP - ENWL'!G199</f>
        <v>0</v>
      </c>
      <c r="H202" s="52">
        <f>'[9]NAW7 - HVP - ENWL'!H199</f>
        <v>0</v>
      </c>
      <c r="I202" s="52">
        <f>'[9]NAW7 - HVP - ENWL'!I199</f>
        <v>0</v>
      </c>
      <c r="J202" s="52">
        <f>'[9]NAW7 - HVP - ENWL'!J199</f>
        <v>0</v>
      </c>
      <c r="K202" s="52">
        <f>'[9]NAW7 - HVP - ENWL'!K199</f>
        <v>0</v>
      </c>
      <c r="L202" s="59">
        <f t="shared" si="1179"/>
        <v>0</v>
      </c>
      <c r="M202" s="52">
        <f>'[9]NAW7 - HVP - ENWL'!M199</f>
        <v>0</v>
      </c>
      <c r="N202" s="52">
        <f>'[9]NAW7 - HVP - ENWL'!N199</f>
        <v>0</v>
      </c>
      <c r="O202" s="52">
        <f>'[9]NAW7 - HVP - ENWL'!O199</f>
        <v>0</v>
      </c>
      <c r="P202" s="52">
        <f>'[9]NAW7 - HVP - ENWL'!P199</f>
        <v>0</v>
      </c>
      <c r="Q202" s="52">
        <f>'[9]NAW7 - HVP - ENWL'!Q199</f>
        <v>0</v>
      </c>
      <c r="R202" s="59">
        <f t="shared" si="1180"/>
        <v>0</v>
      </c>
      <c r="S202" s="52">
        <f>'[9]NAW7 - HVP - ENWL'!S199</f>
        <v>0</v>
      </c>
      <c r="T202" s="52">
        <f>'[9]NAW7 - HVP - ENWL'!T199</f>
        <v>0</v>
      </c>
      <c r="U202" s="52">
        <f>'[9]NAW7 - HVP - ENWL'!U199</f>
        <v>0</v>
      </c>
      <c r="V202" s="52">
        <f>'[9]NAW7 - HVP - ENWL'!V199</f>
        <v>0</v>
      </c>
      <c r="W202" s="52">
        <f>'[9]NAW7 - HVP - ENWL'!W199</f>
        <v>0</v>
      </c>
      <c r="X202" s="59">
        <f t="shared" si="1181"/>
        <v>0</v>
      </c>
      <c r="Y202" s="52">
        <f>'[9]NAW7 - HVP - ENWL'!Y199</f>
        <v>0</v>
      </c>
      <c r="Z202" s="52">
        <f>'[9]NAW7 - HVP - ENWL'!Z199</f>
        <v>0</v>
      </c>
      <c r="AA202" s="52">
        <f>'[9]NAW7 - HVP - ENWL'!AA199</f>
        <v>0</v>
      </c>
      <c r="AB202" s="52">
        <f>'[9]NAW7 - HVP - ENWL'!AB199</f>
        <v>0</v>
      </c>
      <c r="AC202" s="52">
        <f>'[9]NAW7 - HVP - ENWL'!AC199</f>
        <v>0</v>
      </c>
      <c r="AD202" s="59">
        <f t="shared" si="1182"/>
        <v>0</v>
      </c>
      <c r="AE202" s="52">
        <f>'[9]NAW7 - HVP - ENWL'!AE199</f>
        <v>0</v>
      </c>
      <c r="AF202" s="52">
        <f>'[9]NAW7 - HVP - ENWL'!AF199</f>
        <v>0</v>
      </c>
      <c r="AG202" s="52">
        <f>'[9]NAW7 - HVP - ENWL'!AG199</f>
        <v>0</v>
      </c>
      <c r="AH202" s="52">
        <f>'[9]NAW7 - HVP - ENWL'!AH199</f>
        <v>0</v>
      </c>
      <c r="AI202" s="52">
        <f>'[9]NAW7 - HVP - ENWL'!AI199</f>
        <v>0</v>
      </c>
      <c r="AJ202" s="59">
        <f t="shared" si="1183"/>
        <v>0</v>
      </c>
      <c r="AK202" s="52">
        <f>'[9]NAW7 - HVP - ENWL'!AK199</f>
        <v>0</v>
      </c>
      <c r="AL202" s="52">
        <f>'[9]NAW7 - HVP - ENWL'!AL199</f>
        <v>0</v>
      </c>
      <c r="AM202" s="52">
        <f>'[9]NAW7 - HVP - ENWL'!AM199</f>
        <v>0</v>
      </c>
      <c r="AN202" s="52">
        <f>'[9]NAW7 - HVP - ENWL'!AN199</f>
        <v>0</v>
      </c>
      <c r="AO202" s="52">
        <f>'[9]NAW7 - HVP - ENWL'!AO199</f>
        <v>0</v>
      </c>
      <c r="AP202" s="59">
        <f t="shared" si="1184"/>
        <v>0</v>
      </c>
      <c r="AR202" s="88"/>
      <c r="BB202" s="6"/>
      <c r="BC202" s="6"/>
      <c r="BD202" s="58" t="s">
        <v>31</v>
      </c>
      <c r="BE202" s="172">
        <f>'ENWL - HI Probs. of Failure '!O$52</f>
        <v>9.9999999999999991E-6</v>
      </c>
      <c r="BF202" s="172">
        <f>'ENWL - HI Probs. of Failure '!P$52</f>
        <v>9.9999999999999991E-6</v>
      </c>
      <c r="BG202" s="172">
        <f>'ENWL - HI Probs. of Failure '!Q$52</f>
        <v>1.9999999999999998E-5</v>
      </c>
      <c r="BH202" s="172">
        <f>'ENWL - HI Probs. of Failure '!R$52</f>
        <v>1.3333333333333334E-4</v>
      </c>
      <c r="BI202" s="172">
        <f>'ENWL - HI Probs. of Failure '!S$52</f>
        <v>5.0099999999999993E-4</v>
      </c>
      <c r="BJ202" s="176"/>
      <c r="BK202" s="6"/>
      <c r="BL202" s="58" t="s">
        <v>31</v>
      </c>
      <c r="BM202" s="194">
        <f>$BM5*'ENWL - Ave Crit'!$Q$52</f>
        <v>3215207.5</v>
      </c>
      <c r="BN202" s="194">
        <f>$BM5*'ENWL - Ave Crit'!$Q$52</f>
        <v>3215207.5</v>
      </c>
      <c r="BO202" s="194">
        <f>$BM5*'ENWL - Ave Crit'!$Q$52</f>
        <v>3215207.5</v>
      </c>
      <c r="BP202" s="194">
        <f>$BM5*'ENWL - Ave Crit'!$Q$52</f>
        <v>3215207.5</v>
      </c>
      <c r="BQ202" s="194">
        <f>$BM5*'ENWL - Ave Crit'!$Q$52</f>
        <v>3215207.5</v>
      </c>
      <c r="BR202" s="176"/>
      <c r="BS202" s="6"/>
      <c r="BT202" s="58" t="s">
        <v>31</v>
      </c>
      <c r="BU202" s="24">
        <f t="shared" si="1046"/>
        <v>32.152074999999996</v>
      </c>
      <c r="BV202" s="24">
        <f t="shared" si="1046"/>
        <v>32.152074999999996</v>
      </c>
      <c r="BW202" s="24">
        <f t="shared" si="1046"/>
        <v>64.304149999999993</v>
      </c>
      <c r="BX202" s="24">
        <f t="shared" si="1046"/>
        <v>428.69433333333336</v>
      </c>
      <c r="BY202" s="24">
        <f t="shared" si="1046"/>
        <v>1610.8189574999997</v>
      </c>
      <c r="BZ202" s="6"/>
      <c r="CA202" s="6"/>
      <c r="CB202" s="58" t="s">
        <v>31</v>
      </c>
      <c r="CC202" s="195">
        <f t="shared" si="1185"/>
        <v>0</v>
      </c>
      <c r="CD202" s="195">
        <f t="shared" si="1171"/>
        <v>0</v>
      </c>
      <c r="CE202" s="195">
        <f t="shared" si="1171"/>
        <v>0</v>
      </c>
      <c r="CF202" s="195">
        <f t="shared" si="1171"/>
        <v>0</v>
      </c>
      <c r="CG202" s="195">
        <f t="shared" si="1171"/>
        <v>0</v>
      </c>
      <c r="CH202" s="198">
        <f t="shared" si="872"/>
        <v>0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0</v>
      </c>
      <c r="CN202" s="195">
        <f t="shared" si="1172"/>
        <v>0</v>
      </c>
      <c r="CO202" s="195">
        <f t="shared" si="1172"/>
        <v>0</v>
      </c>
      <c r="CP202" s="198">
        <f t="shared" si="813"/>
        <v>0</v>
      </c>
      <c r="CS202" s="195">
        <f t="shared" si="1186"/>
        <v>0</v>
      </c>
      <c r="CT202" s="195">
        <f t="shared" si="1173"/>
        <v>0</v>
      </c>
      <c r="CU202" s="195">
        <f t="shared" si="1173"/>
        <v>0</v>
      </c>
      <c r="CV202" s="195">
        <f t="shared" si="1173"/>
        <v>0</v>
      </c>
      <c r="CW202" s="195">
        <f t="shared" si="1173"/>
        <v>0</v>
      </c>
      <c r="CX202" s="198">
        <f t="shared" si="815"/>
        <v>0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0</v>
      </c>
      <c r="DD202" s="195">
        <f t="shared" si="1174"/>
        <v>0</v>
      </c>
      <c r="DE202" s="195">
        <f t="shared" si="1174"/>
        <v>0</v>
      </c>
      <c r="DF202" s="198">
        <f t="shared" si="817"/>
        <v>0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0</v>
      </c>
      <c r="DL202" s="195">
        <f t="shared" si="1175"/>
        <v>0</v>
      </c>
      <c r="DM202" s="195">
        <f t="shared" si="1175"/>
        <v>0</v>
      </c>
      <c r="DN202" s="198">
        <f t="shared" si="826"/>
        <v>0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0</v>
      </c>
      <c r="DT202" s="195">
        <f t="shared" si="1176"/>
        <v>0</v>
      </c>
      <c r="DU202" s="195">
        <f t="shared" si="1176"/>
        <v>0</v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3123</v>
      </c>
      <c r="E203" s="63">
        <f>SUM(E199:E202)</f>
        <v>3123</v>
      </c>
      <c r="F203" s="64"/>
      <c r="G203" s="65">
        <f>SUM(G199:G202)</f>
        <v>124</v>
      </c>
      <c r="H203" s="66">
        <f t="shared" ref="H203:K203" si="1190">SUM(H199:H202)</f>
        <v>2231</v>
      </c>
      <c r="I203" s="66">
        <f t="shared" si="1190"/>
        <v>171</v>
      </c>
      <c r="J203" s="66">
        <f t="shared" si="1190"/>
        <v>410</v>
      </c>
      <c r="K203" s="66">
        <f t="shared" si="1190"/>
        <v>187</v>
      </c>
      <c r="L203" s="67"/>
      <c r="M203" s="65">
        <f>SUM(M199:M202)</f>
        <v>52</v>
      </c>
      <c r="N203" s="66">
        <f t="shared" ref="N203:Q203" si="1191">SUM(N199:N202)</f>
        <v>1650</v>
      </c>
      <c r="O203" s="66">
        <f t="shared" si="1191"/>
        <v>563</v>
      </c>
      <c r="P203" s="66">
        <f t="shared" si="1191"/>
        <v>553</v>
      </c>
      <c r="Q203" s="66">
        <f t="shared" si="1191"/>
        <v>305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83</v>
      </c>
      <c r="Z203" s="66">
        <f t="shared" ref="Z203:AC203" si="1193">SUM(Z199:Z202)</f>
        <v>966</v>
      </c>
      <c r="AA203" s="66">
        <f t="shared" si="1193"/>
        <v>1378</v>
      </c>
      <c r="AB203" s="66">
        <f t="shared" si="1193"/>
        <v>231</v>
      </c>
      <c r="AC203" s="66">
        <f t="shared" si="1193"/>
        <v>465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83</v>
      </c>
      <c r="AL203" s="66">
        <f t="shared" ref="AL203:AO203" si="1195">SUM(AL199:AL202)</f>
        <v>397</v>
      </c>
      <c r="AM203" s="66">
        <f t="shared" si="1195"/>
        <v>1458</v>
      </c>
      <c r="AN203" s="66">
        <f t="shared" si="1195"/>
        <v>517</v>
      </c>
      <c r="AO203" s="66">
        <f t="shared" si="1195"/>
        <v>668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706.05956700000002</v>
      </c>
      <c r="CD203" s="197">
        <f t="shared" ref="CD203:CG203" si="1196">SUM(CD199:CD202)</f>
        <v>22525.743745</v>
      </c>
      <c r="CE203" s="197">
        <f t="shared" si="1196"/>
        <v>15363.547517999999</v>
      </c>
      <c r="CF203" s="197">
        <f t="shared" si="1196"/>
        <v>100674.57723999998</v>
      </c>
      <c r="CG203" s="197">
        <f t="shared" si="1196"/>
        <v>208762.13689199998</v>
      </c>
      <c r="CH203" s="198">
        <f t="shared" si="872"/>
        <v>348032.06496199995</v>
      </c>
      <c r="CI203" s="68"/>
      <c r="CJ203" s="68"/>
      <c r="CK203" s="197">
        <f>SUM(CK199:CK202)</f>
        <v>1695.0573939999999</v>
      </c>
      <c r="CL203" s="197">
        <f t="shared" ref="CL203:CO203" si="1197">SUM(CL199:CL202)</f>
        <v>30458.303688999997</v>
      </c>
      <c r="CM203" s="197">
        <f t="shared" si="1197"/>
        <v>4660.764791999999</v>
      </c>
      <c r="CN203" s="197">
        <f t="shared" si="1197"/>
        <v>74644.257320000004</v>
      </c>
      <c r="CO203" s="197">
        <f t="shared" si="1197"/>
        <v>128027.89074209999</v>
      </c>
      <c r="CP203" s="198">
        <f t="shared" si="813"/>
        <v>239486.27393709999</v>
      </c>
      <c r="CS203" s="197">
        <f>SUM(CS199:CS202)</f>
        <v>1133.0391229999998</v>
      </c>
      <c r="CT203" s="197">
        <f t="shared" ref="CT203:CW203" si="1198">SUM(CT199:CT202)</f>
        <v>13187.495081999999</v>
      </c>
      <c r="CU203" s="197">
        <f t="shared" si="1198"/>
        <v>37623.072081999999</v>
      </c>
      <c r="CV203" s="197">
        <f t="shared" si="1198"/>
        <v>42029.192439999999</v>
      </c>
      <c r="CW203" s="197">
        <f t="shared" si="1198"/>
        <v>317975.66221049998</v>
      </c>
      <c r="CX203" s="198">
        <f t="shared" si="815"/>
        <v>411948.4609375</v>
      </c>
      <c r="CY203" s="6"/>
      <c r="CZ203" s="6"/>
      <c r="DA203" s="197">
        <f>SUM(DA199:DA202)</f>
        <v>1133.0391229999998</v>
      </c>
      <c r="DB203" s="197">
        <f t="shared" ref="DB203:DE203" si="1199">SUM(DB199:DB202)</f>
        <v>13187.495081999999</v>
      </c>
      <c r="DC203" s="197">
        <f t="shared" si="1199"/>
        <v>37623.072081999999</v>
      </c>
      <c r="DD203" s="197">
        <f t="shared" si="1199"/>
        <v>42029.192439999999</v>
      </c>
      <c r="DE203" s="197">
        <f t="shared" si="1199"/>
        <v>317975.66221049998</v>
      </c>
      <c r="DF203" s="198">
        <f t="shared" si="817"/>
        <v>411948.4609375</v>
      </c>
      <c r="DG203" s="6"/>
      <c r="DH203" s="6"/>
      <c r="DI203" s="197">
        <f>SUM(DI199:DI202)</f>
        <v>1133.0391229999998</v>
      </c>
      <c r="DJ203" s="197">
        <f t="shared" ref="DJ203:DM203" si="1200">SUM(DJ199:DJ202)</f>
        <v>5422.1259279999995</v>
      </c>
      <c r="DK203" s="197">
        <f t="shared" si="1200"/>
        <v>39806.841015999998</v>
      </c>
      <c r="DL203" s="197">
        <f t="shared" si="1200"/>
        <v>94124.127826666663</v>
      </c>
      <c r="DM203" s="197">
        <f t="shared" si="1200"/>
        <v>456763.82358869992</v>
      </c>
      <c r="DN203" s="198">
        <f t="shared" si="826"/>
        <v>597249.95748236659</v>
      </c>
      <c r="DO203" s="6"/>
      <c r="DP203" s="6"/>
      <c r="DQ203" s="197">
        <f>SUM(DQ199:DQ202)</f>
        <v>1133.0391229999998</v>
      </c>
      <c r="DR203" s="197">
        <f t="shared" ref="DR203:DU203" si="1201">SUM(DR199:DR202)</f>
        <v>5422.1259279999995</v>
      </c>
      <c r="DS203" s="197">
        <f t="shared" si="1201"/>
        <v>39806.841015999998</v>
      </c>
      <c r="DT203" s="197">
        <f t="shared" si="1201"/>
        <v>94124.127826666663</v>
      </c>
      <c r="DU203" s="197">
        <f t="shared" si="1201"/>
        <v>456763.82358869992</v>
      </c>
      <c r="DV203" s="198">
        <f t="shared" si="820"/>
        <v>597249.95748236659</v>
      </c>
    </row>
    <row r="204" spans="1:126" s="88" customFormat="1" ht="25.5" customHeight="1">
      <c r="A204" s="19"/>
      <c r="B204" s="48" t="s">
        <v>57</v>
      </c>
      <c r="C204" s="48"/>
      <c r="D204" s="49">
        <f>L204</f>
        <v>52.78962544672401</v>
      </c>
      <c r="E204" s="50">
        <f>D204+SUM(AE204:AI204)</f>
        <v>52.78962544672401</v>
      </c>
      <c r="F204" s="51" t="s">
        <v>26</v>
      </c>
      <c r="G204" s="52">
        <f>'[9]NAW7 - HVP - ENWL'!G201</f>
        <v>2.6477829252150893</v>
      </c>
      <c r="H204" s="52">
        <f>'[9]NAW7 - HVP - ENWL'!H201</f>
        <v>46.964437332892111</v>
      </c>
      <c r="I204" s="52">
        <f>'[9]NAW7 - HVP - ENWL'!I201</f>
        <v>1.6221437723362007</v>
      </c>
      <c r="J204" s="52">
        <f>'[9]NAW7 - HVP - ENWL'!J201</f>
        <v>1.3898080741230969</v>
      </c>
      <c r="K204" s="52">
        <f>'[9]NAW7 - HVP - ENWL'!K201</f>
        <v>0.16545334215751156</v>
      </c>
      <c r="L204" s="53">
        <f>SUM(G204:K204)</f>
        <v>52.78962544672401</v>
      </c>
      <c r="M204" s="69">
        <f>'[9]NAW7 - HVP - ENWL'!M201</f>
        <v>1</v>
      </c>
      <c r="N204" s="69">
        <f>'[9]NAW7 - HVP - ENWL'!N201</f>
        <v>47</v>
      </c>
      <c r="O204" s="69">
        <f>'[9]NAW7 - HVP - ENWL'!O201</f>
        <v>3</v>
      </c>
      <c r="P204" s="69">
        <f>'[9]NAW7 - HVP - ENWL'!P201</f>
        <v>1</v>
      </c>
      <c r="Q204" s="69">
        <f>'[9]NAW7 - HVP - ENWL'!Q201</f>
        <v>0</v>
      </c>
      <c r="R204" s="53">
        <f>SUM(M204:Q204)</f>
        <v>52</v>
      </c>
      <c r="S204" s="52">
        <f>'[9]NAW7 - HVP - ENWL'!S201</f>
        <v>0</v>
      </c>
      <c r="T204" s="52">
        <f>'[9]NAW7 - HVP - ENWL'!T201</f>
        <v>0</v>
      </c>
      <c r="U204" s="52">
        <f>'[9]NAW7 - HVP - ENWL'!U201</f>
        <v>0</v>
      </c>
      <c r="V204" s="52">
        <f>'[9]NAW7 - HVP - ENWL'!V201</f>
        <v>0</v>
      </c>
      <c r="W204" s="52">
        <f>'[9]NAW7 - HVP - ENWL'!W201</f>
        <v>0</v>
      </c>
      <c r="X204" s="53">
        <f>SUM(S204:W204)</f>
        <v>0</v>
      </c>
      <c r="Y204" s="69">
        <f>'[9]NAW7 - HVP - ENWL'!Y201</f>
        <v>2.6477829252150897</v>
      </c>
      <c r="Z204" s="69">
        <f>'[9]NAW7 - HVP - ENWL'!Z201</f>
        <v>40.975026346790202</v>
      </c>
      <c r="AA204" s="69">
        <f>'[9]NAW7 - HVP - ENWL'!AA201</f>
        <v>5.890839999999999</v>
      </c>
      <c r="AB204" s="69">
        <f>'[9]NAW7 - HVP - ENWL'!AB201</f>
        <v>1.5883520847121111</v>
      </c>
      <c r="AC204" s="69">
        <f>'[9]NAW7 - HVP - ENWL'!AC201</f>
        <v>1.6876240900066179</v>
      </c>
      <c r="AD204" s="53">
        <f>SUM(Y204:AC204)</f>
        <v>52.789625446724017</v>
      </c>
      <c r="AE204" s="54">
        <f>'[9]NAW7 - HVP - ENWL'!AE201</f>
        <v>0</v>
      </c>
      <c r="AF204" s="54">
        <f>'[9]NAW7 - HVP - ENWL'!AF201</f>
        <v>0</v>
      </c>
      <c r="AG204" s="54">
        <f>'[9]NAW7 - HVP - ENWL'!AG201</f>
        <v>0</v>
      </c>
      <c r="AH204" s="54">
        <f>'[9]NAW7 - HVP - ENWL'!AH201</f>
        <v>0</v>
      </c>
      <c r="AI204" s="54">
        <f>'[9]NAW7 - HVP - ENWL'!AI201</f>
        <v>0</v>
      </c>
      <c r="AJ204" s="53">
        <f>SUM(AE204:AI204)</f>
        <v>0</v>
      </c>
      <c r="AK204" s="69">
        <f>'[9]NAW7 - HVP - ENWL'!AK201</f>
        <v>2.6477829252150897</v>
      </c>
      <c r="AL204" s="69">
        <f>'[9]NAW7 - HVP - ENWL'!AL201</f>
        <v>35.912154076770349</v>
      </c>
      <c r="AM204" s="69">
        <f>'[9]NAW7 - HVP - ENWL'!AM201</f>
        <v>4.6995759364659158</v>
      </c>
      <c r="AN204" s="69">
        <f>'[9]NAW7 - HVP - ENWL'!AN201</f>
        <v>3.7061548643282585</v>
      </c>
      <c r="AO204" s="69">
        <f>'[9]NAW7 - HVP - ENWL'!AO201</f>
        <v>5.8239576439444072</v>
      </c>
      <c r="AP204" s="53">
        <f>SUM(AK204:AO204)</f>
        <v>52.789625446724017</v>
      </c>
      <c r="AW204" s="91">
        <f>AG204+AM204</f>
        <v>4.6995759364659158</v>
      </c>
      <c r="BB204" s="89"/>
      <c r="BC204" s="89"/>
      <c r="BD204" s="51" t="s">
        <v>26</v>
      </c>
      <c r="BE204" s="172">
        <f>'ENWL - HI Probs. of Failure '!O$53</f>
        <v>1.0000000000000001E-5</v>
      </c>
      <c r="BF204" s="172">
        <f>'ENWL - HI Probs. of Failure '!P$53</f>
        <v>9.5000000000000005E-5</v>
      </c>
      <c r="BG204" s="172">
        <f>'ENWL - HI Probs. of Failure '!Q$53</f>
        <v>8.0400000000000003E-4</v>
      </c>
      <c r="BH204" s="172">
        <f>'ENWL - HI Probs. of Failure '!R$53</f>
        <v>2.4789999999999999E-3</v>
      </c>
      <c r="BI204" s="172">
        <f>'ENWL - HI Probs. of Failure '!S$53</f>
        <v>6.7231000000000001E-3</v>
      </c>
      <c r="BJ204" s="175"/>
      <c r="BK204" s="89"/>
      <c r="BL204" s="51" t="s">
        <v>26</v>
      </c>
      <c r="BM204" s="194">
        <f>$BM2*'ENWL - Ave Crit'!$Q$53</f>
        <v>478069.19999999995</v>
      </c>
      <c r="BN204" s="194">
        <f>$BM2*'ENWL - Ave Crit'!$Q$53</f>
        <v>478069.19999999995</v>
      </c>
      <c r="BO204" s="194">
        <f>$BM2*'ENWL - Ave Crit'!$Q$53</f>
        <v>478069.19999999995</v>
      </c>
      <c r="BP204" s="194">
        <f>$BM2*'ENWL - Ave Crit'!$Q$53</f>
        <v>478069.19999999995</v>
      </c>
      <c r="BQ204" s="194">
        <f>$BM2*'ENWL - Ave Crit'!$Q$53</f>
        <v>478069.19999999995</v>
      </c>
      <c r="BR204" s="175"/>
      <c r="BS204" s="89"/>
      <c r="BT204" s="51" t="s">
        <v>26</v>
      </c>
      <c r="BU204" s="24">
        <f t="shared" si="1046"/>
        <v>4.7806920000000002</v>
      </c>
      <c r="BV204" s="24">
        <f t="shared" si="1046"/>
        <v>45.416573999999997</v>
      </c>
      <c r="BW204" s="24">
        <f t="shared" si="1046"/>
        <v>384.36763679999996</v>
      </c>
      <c r="BX204" s="24">
        <f t="shared" si="1046"/>
        <v>1185.1335467999997</v>
      </c>
      <c r="BY204" s="24">
        <f t="shared" si="1046"/>
        <v>3214.1070385199996</v>
      </c>
      <c r="BZ204" s="89"/>
      <c r="CA204" s="89"/>
      <c r="CB204" s="51" t="s">
        <v>26</v>
      </c>
      <c r="CC204" s="195">
        <f>IF(BU204="","",M204*BU204)</f>
        <v>4.7806920000000002</v>
      </c>
      <c r="CD204" s="195">
        <f t="shared" ref="CD204:CG207" si="1202">IF(BV204="","",N204*BV204)</f>
        <v>2134.578978</v>
      </c>
      <c r="CE204" s="195">
        <f t="shared" si="1202"/>
        <v>1153.1029103999999</v>
      </c>
      <c r="CF204" s="195">
        <f t="shared" si="1202"/>
        <v>1185.1335467999997</v>
      </c>
      <c r="CG204" s="195">
        <f t="shared" si="1202"/>
        <v>0</v>
      </c>
      <c r="CH204" s="198">
        <f t="shared" si="872"/>
        <v>4477.5961271999995</v>
      </c>
      <c r="CI204" s="68"/>
      <c r="CJ204" s="68"/>
      <c r="CK204" s="195">
        <f t="shared" ref="CK204:CO207" si="1203">IF(BU204="","",G204*BU204)</f>
        <v>12.658234648312376</v>
      </c>
      <c r="CL204" s="195">
        <f t="shared" si="1203"/>
        <v>2132.9638434976569</v>
      </c>
      <c r="CM204" s="195">
        <f t="shared" si="1203"/>
        <v>623.49956832270254</v>
      </c>
      <c r="CN204" s="195">
        <f t="shared" si="1203"/>
        <v>1647.1081722567828</v>
      </c>
      <c r="CO204" s="195">
        <f t="shared" si="1203"/>
        <v>531.78475157511571</v>
      </c>
      <c r="CP204" s="198">
        <f t="shared" si="813"/>
        <v>4948.0145703005701</v>
      </c>
      <c r="CS204" s="195">
        <f>IF(BU204="","",Y204*BU204)</f>
        <v>12.658234648312378</v>
      </c>
      <c r="CT204" s="195">
        <f t="shared" ref="CT204:CW207" si="1204">IF(BV204="","",Z204*BV204)</f>
        <v>1860.9453162309467</v>
      </c>
      <c r="CU204" s="195">
        <f t="shared" si="1204"/>
        <v>2264.2482495669115</v>
      </c>
      <c r="CV204" s="195">
        <f t="shared" si="1204"/>
        <v>1882.4093397220379</v>
      </c>
      <c r="CW204" s="195">
        <f t="shared" si="1204"/>
        <v>5424.2044660661804</v>
      </c>
      <c r="CX204" s="198">
        <f t="shared" si="815"/>
        <v>11444.465606234389</v>
      </c>
      <c r="CY204" s="6"/>
      <c r="CZ204" s="6"/>
      <c r="DA204" s="195">
        <f>IF(BU204="","",(S204+Y204)*BU204)</f>
        <v>12.658234648312378</v>
      </c>
      <c r="DB204" s="195">
        <f t="shared" ref="DB204:DE207" si="1205">IF(BV204="","",(T204+Z204)*BV204)</f>
        <v>1860.9453162309467</v>
      </c>
      <c r="DC204" s="195">
        <f t="shared" si="1205"/>
        <v>2264.2482495669115</v>
      </c>
      <c r="DD204" s="195">
        <f t="shared" si="1205"/>
        <v>1882.4093397220379</v>
      </c>
      <c r="DE204" s="195">
        <f t="shared" si="1205"/>
        <v>5424.2044660661804</v>
      </c>
      <c r="DF204" s="198">
        <f t="shared" si="817"/>
        <v>11444.465606234389</v>
      </c>
      <c r="DG204" s="6"/>
      <c r="DH204" s="6"/>
      <c r="DI204" s="195">
        <f>IF(BU204="","",AK204*BU204)</f>
        <v>12.658234648312378</v>
      </c>
      <c r="DJ204" s="195">
        <f t="shared" ref="DJ204:DM207" si="1206">IF(BV204="","",AL204*BV204)</f>
        <v>1631.0070031270423</v>
      </c>
      <c r="DK204" s="195">
        <f t="shared" si="1206"/>
        <v>1806.3648966615508</v>
      </c>
      <c r="DL204" s="195">
        <f t="shared" si="1206"/>
        <v>4392.2884593514209</v>
      </c>
      <c r="DM204" s="195">
        <f t="shared" si="1206"/>
        <v>18718.823255444073</v>
      </c>
      <c r="DN204" s="198">
        <f t="shared" si="826"/>
        <v>26561.141849232401</v>
      </c>
      <c r="DO204" s="6"/>
      <c r="DP204" s="6"/>
      <c r="DQ204" s="195">
        <f>IF(BU204="","",(AE204+AK204)*BU204)</f>
        <v>12.658234648312378</v>
      </c>
      <c r="DR204" s="195">
        <f t="shared" ref="DR204:DU207" si="1207">IF(BV204="","",(AF204+AL204)*BV204)</f>
        <v>1631.0070031270423</v>
      </c>
      <c r="DS204" s="195">
        <f t="shared" si="1207"/>
        <v>1806.3648966615508</v>
      </c>
      <c r="DT204" s="195">
        <f t="shared" si="1207"/>
        <v>4392.2884593514209</v>
      </c>
      <c r="DU204" s="195">
        <f t="shared" si="1207"/>
        <v>18718.823255444073</v>
      </c>
      <c r="DV204" s="198">
        <f t="shared" si="820"/>
        <v>26561.141849232401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1314.4616736234282</v>
      </c>
      <c r="E205" s="57">
        <f t="shared" ref="E205:E207" si="1209">D205+SUM(AE205:AI205)</f>
        <v>1314.4616736234282</v>
      </c>
      <c r="F205" s="58" t="s">
        <v>28</v>
      </c>
      <c r="G205" s="52">
        <f>'[9]NAW7 - HVP - ENWL'!G202</f>
        <v>65.929794837855738</v>
      </c>
      <c r="H205" s="52">
        <f>'[9]NAW7 - HVP - ENWL'!H202</f>
        <v>1169.4144895890138</v>
      </c>
      <c r="I205" s="52">
        <f>'[9]NAW7 - HVP - ENWL'!I202</f>
        <v>40.3913799311714</v>
      </c>
      <c r="J205" s="52">
        <f>'[9]NAW7 - HVP - ENWL'!J202</f>
        <v>34.606221045665123</v>
      </c>
      <c r="K205" s="52">
        <f>'[9]NAW7 - HVP - ENWL'!K202</f>
        <v>4.1197882197220377</v>
      </c>
      <c r="L205" s="59">
        <f t="shared" ref="L205:L207" si="1210">SUM(G205:K205)</f>
        <v>1314.4616736234282</v>
      </c>
      <c r="M205" s="52">
        <f>'[9]NAW7 - HVP - ENWL'!M202</f>
        <v>26</v>
      </c>
      <c r="N205" s="52">
        <f>'[9]NAW7 - HVP - ENWL'!N202</f>
        <v>1178</v>
      </c>
      <c r="O205" s="52">
        <f>'[9]NAW7 - HVP - ENWL'!O202</f>
        <v>70</v>
      </c>
      <c r="P205" s="52">
        <f>'[9]NAW7 - HVP - ENWL'!P202</f>
        <v>35</v>
      </c>
      <c r="Q205" s="52">
        <f>'[9]NAW7 - HVP - ENWL'!Q202</f>
        <v>7</v>
      </c>
      <c r="R205" s="59">
        <f t="shared" ref="R205:R207" si="1211">SUM(M205:Q205)</f>
        <v>1316</v>
      </c>
      <c r="S205" s="52">
        <f>'[9]NAW7 - HVP - ENWL'!S202</f>
        <v>0</v>
      </c>
      <c r="T205" s="52">
        <f>'[9]NAW7 - HVP - ENWL'!T202</f>
        <v>0</v>
      </c>
      <c r="U205" s="52">
        <f>'[9]NAW7 - HVP - ENWL'!U202</f>
        <v>0</v>
      </c>
      <c r="V205" s="52">
        <f>'[9]NAW7 - HVP - ENWL'!V202</f>
        <v>0</v>
      </c>
      <c r="W205" s="52">
        <f>'[9]NAW7 - HVP - ENWL'!W202</f>
        <v>0</v>
      </c>
      <c r="X205" s="59">
        <f t="shared" ref="X205:X207" si="1212">SUM(S205:W205)</f>
        <v>0</v>
      </c>
      <c r="Y205" s="52">
        <f>'[9]NAW7 - HVP - ENWL'!Y202</f>
        <v>65.929794837855752</v>
      </c>
      <c r="Z205" s="52">
        <f>'[9]NAW7 - HVP - ENWL'!Z202</f>
        <v>1020.2781560350762</v>
      </c>
      <c r="AA205" s="52">
        <f>'[9]NAW7 - HVP - ENWL'!AA202</f>
        <v>146.681916</v>
      </c>
      <c r="AB205" s="52">
        <f>'[9]NAW7 - HVP - ENWL'!AB202</f>
        <v>39.549966909331573</v>
      </c>
      <c r="AC205" s="52">
        <f>'[9]NAW7 - HVP - ENWL'!AC202</f>
        <v>42.021839841164798</v>
      </c>
      <c r="AD205" s="59">
        <f t="shared" ref="AD205:AD207" si="1213">SUM(Y205:AC205)</f>
        <v>1314.4616736234284</v>
      </c>
      <c r="AE205" s="52">
        <f>'[9]NAW7 - HVP - ENWL'!AE202</f>
        <v>0</v>
      </c>
      <c r="AF205" s="52">
        <f>'[9]NAW7 - HVP - ENWL'!AF202</f>
        <v>0</v>
      </c>
      <c r="AG205" s="52">
        <f>'[9]NAW7 - HVP - ENWL'!AG202</f>
        <v>0</v>
      </c>
      <c r="AH205" s="52">
        <f>'[9]NAW7 - HVP - ENWL'!AH202</f>
        <v>0</v>
      </c>
      <c r="AI205" s="52">
        <f>'[9]NAW7 - HVP - ENWL'!AI202</f>
        <v>0</v>
      </c>
      <c r="AJ205" s="59">
        <f t="shared" ref="AJ205:AJ207" si="1214">SUM(AE205:AI205)</f>
        <v>0</v>
      </c>
      <c r="AK205" s="52">
        <f>'[9]NAW7 - HVP - ENWL'!AK202</f>
        <v>65.929794837855752</v>
      </c>
      <c r="AL205" s="52">
        <f>'[9]NAW7 - HVP - ENWL'!AL202</f>
        <v>894.21263651158188</v>
      </c>
      <c r="AM205" s="52">
        <f>'[9]NAW7 - HVP - ENWL'!AM202</f>
        <v>117.01944081800133</v>
      </c>
      <c r="AN205" s="52">
        <f>'[9]NAW7 - HVP - ENWL'!AN202</f>
        <v>92.283256121773661</v>
      </c>
      <c r="AO205" s="52">
        <f>'[9]NAW7 - HVP - ENWL'!AO202</f>
        <v>145.01654533421578</v>
      </c>
      <c r="AP205" s="59">
        <f t="shared" ref="AP205:AP207" si="1215">SUM(AK205:AO205)</f>
        <v>1314.4616736234286</v>
      </c>
      <c r="AR205" s="16"/>
      <c r="BB205" s="89"/>
      <c r="BC205" s="89"/>
      <c r="BD205" s="58" t="s">
        <v>28</v>
      </c>
      <c r="BE205" s="172">
        <f>'ENWL - HI Probs. of Failure '!O$53</f>
        <v>1.0000000000000001E-5</v>
      </c>
      <c r="BF205" s="172">
        <f>'ENWL - HI Probs. of Failure '!P$53</f>
        <v>9.5000000000000005E-5</v>
      </c>
      <c r="BG205" s="172">
        <f>'ENWL - HI Probs. of Failure '!Q$53</f>
        <v>8.0400000000000003E-4</v>
      </c>
      <c r="BH205" s="172">
        <f>'ENWL - HI Probs. of Failure '!R$53</f>
        <v>2.4789999999999999E-3</v>
      </c>
      <c r="BI205" s="172">
        <f>'ENWL - HI Probs. of Failure '!S$53</f>
        <v>6.7231000000000001E-3</v>
      </c>
      <c r="BJ205" s="176"/>
      <c r="BK205" s="89"/>
      <c r="BL205" s="58" t="s">
        <v>28</v>
      </c>
      <c r="BM205" s="194">
        <f>$BM3*'ENWL - Ave Crit'!$Q$53</f>
        <v>682956</v>
      </c>
      <c r="BN205" s="194">
        <f>$BM3*'ENWL - Ave Crit'!$Q$53</f>
        <v>682956</v>
      </c>
      <c r="BO205" s="194">
        <f>$BM3*'ENWL - Ave Crit'!$Q$53</f>
        <v>682956</v>
      </c>
      <c r="BP205" s="194">
        <f>$BM3*'ENWL - Ave Crit'!$Q$53</f>
        <v>682956</v>
      </c>
      <c r="BQ205" s="194">
        <f>$BM3*'ENWL - Ave Crit'!$Q$53</f>
        <v>682956</v>
      </c>
      <c r="BR205" s="176"/>
      <c r="BS205" s="89"/>
      <c r="BT205" s="58" t="s">
        <v>28</v>
      </c>
      <c r="BU205" s="24">
        <f t="shared" si="1046"/>
        <v>6.8295600000000007</v>
      </c>
      <c r="BV205" s="24">
        <f t="shared" si="1046"/>
        <v>64.88082</v>
      </c>
      <c r="BW205" s="24">
        <f t="shared" si="1046"/>
        <v>549.09662400000002</v>
      </c>
      <c r="BX205" s="24">
        <f t="shared" si="1046"/>
        <v>1693.047924</v>
      </c>
      <c r="BY205" s="24">
        <f t="shared" si="1046"/>
        <v>4591.5814836</v>
      </c>
      <c r="BZ205" s="89"/>
      <c r="CA205" s="89"/>
      <c r="CB205" s="58" t="s">
        <v>28</v>
      </c>
      <c r="CC205" s="195">
        <f t="shared" ref="CC205:CC207" si="1216">IF(BU205="","",M205*BU205)</f>
        <v>177.56856000000002</v>
      </c>
      <c r="CD205" s="195">
        <f t="shared" si="1202"/>
        <v>76429.605960000001</v>
      </c>
      <c r="CE205" s="195">
        <f t="shared" si="1202"/>
        <v>38436.763680000004</v>
      </c>
      <c r="CF205" s="195">
        <f t="shared" si="1202"/>
        <v>59256.677340000002</v>
      </c>
      <c r="CG205" s="195">
        <f>IF(BY205="","",Q205*BY205)</f>
        <v>32141.070385200001</v>
      </c>
      <c r="CH205" s="198">
        <f t="shared" si="872"/>
        <v>206441.6859252</v>
      </c>
      <c r="CI205" s="68"/>
      <c r="CJ205" s="68"/>
      <c r="CK205" s="195">
        <f t="shared" si="1203"/>
        <v>450.2714896328261</v>
      </c>
      <c r="CL205" s="195">
        <f t="shared" si="1203"/>
        <v>75872.571004416677</v>
      </c>
      <c r="CM205" s="195">
        <f t="shared" si="1203"/>
        <v>22178.770358907568</v>
      </c>
      <c r="CN205" s="195">
        <f t="shared" si="1203"/>
        <v>58589.990698848444</v>
      </c>
      <c r="CO205" s="195">
        <f t="shared" si="1203"/>
        <v>18916.343306029117</v>
      </c>
      <c r="CP205" s="198">
        <f t="shared" ref="CP205:CP266" si="1217">SUM(CK205:CO205)</f>
        <v>176007.94685783464</v>
      </c>
      <c r="CS205" s="195">
        <f t="shared" ref="CS205:CS207" si="1218">IF(BU205="","",Y205*BU205)</f>
        <v>450.27148963282616</v>
      </c>
      <c r="CT205" s="195">
        <f t="shared" si="1204"/>
        <v>66196.483391643691</v>
      </c>
      <c r="CU205" s="195">
        <f t="shared" si="1204"/>
        <v>80542.544877451583</v>
      </c>
      <c r="CV205" s="195">
        <f t="shared" si="1204"/>
        <v>66959.989370112511</v>
      </c>
      <c r="CW205" s="195">
        <f t="shared" si="1204"/>
        <v>192946.70172149705</v>
      </c>
      <c r="CX205" s="198">
        <f t="shared" ref="CX205:CX266" si="1219">SUM(CS205:CW205)</f>
        <v>407095.99085033766</v>
      </c>
      <c r="CY205" s="6"/>
      <c r="CZ205" s="6"/>
      <c r="DA205" s="195">
        <f t="shared" ref="DA205:DA207" si="1220">IF(BU205="","",(S205+Y205)*BU205)</f>
        <v>450.27148963282616</v>
      </c>
      <c r="DB205" s="195">
        <f t="shared" si="1205"/>
        <v>66196.483391643691</v>
      </c>
      <c r="DC205" s="195">
        <f t="shared" si="1205"/>
        <v>80542.544877451583</v>
      </c>
      <c r="DD205" s="195">
        <f t="shared" si="1205"/>
        <v>66959.989370112511</v>
      </c>
      <c r="DE205" s="195">
        <f t="shared" si="1205"/>
        <v>192946.70172149705</v>
      </c>
      <c r="DF205" s="198">
        <f t="shared" ref="DF205:DF266" si="1221">SUM(DA205:DE205)</f>
        <v>407095.99085033766</v>
      </c>
      <c r="DG205" s="6"/>
      <c r="DH205" s="6"/>
      <c r="DI205" s="195">
        <f t="shared" ref="DI205:DI207" si="1222">IF(BU205="","",AK205*BU205)</f>
        <v>450.27148963282616</v>
      </c>
      <c r="DJ205" s="195">
        <f t="shared" si="1206"/>
        <v>58017.249111233374</v>
      </c>
      <c r="DK205" s="195">
        <f t="shared" si="1206"/>
        <v>64254.979895532328</v>
      </c>
      <c r="DL205" s="195">
        <f t="shared" si="1206"/>
        <v>156239.97519692918</v>
      </c>
      <c r="DM205" s="195">
        <f t="shared" si="1206"/>
        <v>665855.28437222517</v>
      </c>
      <c r="DN205" s="198">
        <f t="shared" si="826"/>
        <v>944817.76006555289</v>
      </c>
      <c r="DO205" s="6"/>
      <c r="DP205" s="6"/>
      <c r="DQ205" s="195">
        <f t="shared" ref="DQ205:DQ207" si="1223">IF(BU205="","",(AE205+AK205)*BU205)</f>
        <v>450.27148963282616</v>
      </c>
      <c r="DR205" s="195">
        <f t="shared" si="1207"/>
        <v>58017.249111233374</v>
      </c>
      <c r="DS205" s="195">
        <f t="shared" si="1207"/>
        <v>64254.979895532328</v>
      </c>
      <c r="DT205" s="195">
        <f t="shared" si="1207"/>
        <v>156239.97519692918</v>
      </c>
      <c r="DU205" s="195">
        <f t="shared" si="1207"/>
        <v>665855.28437222517</v>
      </c>
      <c r="DV205" s="198">
        <f t="shared" ref="DV205:DV266" si="1224">SUM(DQ205:DU205)</f>
        <v>944817.76006555289</v>
      </c>
    </row>
    <row r="206" spans="1:126" s="88" customFormat="1" ht="25.5" customHeight="1">
      <c r="A206" s="19"/>
      <c r="B206" s="55"/>
      <c r="C206" s="55"/>
      <c r="D206" s="56">
        <f t="shared" si="1208"/>
        <v>228.0511819298477</v>
      </c>
      <c r="E206" s="57">
        <f t="shared" si="1209"/>
        <v>228.0511819298477</v>
      </c>
      <c r="F206" s="58" t="s">
        <v>30</v>
      </c>
      <c r="G206" s="52">
        <f>'[9]NAW7 - HVP - ENWL'!G203</f>
        <v>11.438422236929185</v>
      </c>
      <c r="H206" s="52">
        <f>'[9]NAW7 - HVP - ENWL'!H203</f>
        <v>202.88636927809392</v>
      </c>
      <c r="I206" s="52">
        <f>'[9]NAW7 - HVP - ENWL'!I203</f>
        <v>7.0076610964923862</v>
      </c>
      <c r="J206" s="52">
        <f>'[9]NAW7 - HVP - ENWL'!J203</f>
        <v>6.0039708802117788</v>
      </c>
      <c r="K206" s="52">
        <f>'[9]NAW7 - HVP - ENWL'!K203</f>
        <v>0.71475843812044981</v>
      </c>
      <c r="L206" s="59">
        <f t="shared" si="1210"/>
        <v>228.0511819298477</v>
      </c>
      <c r="M206" s="52">
        <f>'[9]NAW7 - HVP - ENWL'!M203</f>
        <v>5</v>
      </c>
      <c r="N206" s="52">
        <f>'[9]NAW7 - HVP - ENWL'!N203</f>
        <v>204</v>
      </c>
      <c r="O206" s="52">
        <f>'[9]NAW7 - HVP - ENWL'!O203</f>
        <v>12</v>
      </c>
      <c r="P206" s="52">
        <f>'[9]NAW7 - HVP - ENWL'!P203</f>
        <v>6</v>
      </c>
      <c r="Q206" s="52">
        <f>'[9]NAW7 - HVP - ENWL'!Q203</f>
        <v>1</v>
      </c>
      <c r="R206" s="59">
        <f t="shared" si="1211"/>
        <v>228</v>
      </c>
      <c r="S206" s="52">
        <f>'[9]NAW7 - HVP - ENWL'!S203</f>
        <v>0</v>
      </c>
      <c r="T206" s="52">
        <f>'[9]NAW7 - HVP - ENWL'!T203</f>
        <v>0</v>
      </c>
      <c r="U206" s="52">
        <f>'[9]NAW7 - HVP - ENWL'!U203</f>
        <v>0</v>
      </c>
      <c r="V206" s="52">
        <f>'[9]NAW7 - HVP - ENWL'!V203</f>
        <v>0</v>
      </c>
      <c r="W206" s="52">
        <f>'[9]NAW7 - HVP - ENWL'!W203</f>
        <v>0</v>
      </c>
      <c r="X206" s="59">
        <f t="shared" si="1212"/>
        <v>0</v>
      </c>
      <c r="Y206" s="52">
        <f>'[9]NAW7 - HVP - ENWL'!Y203</f>
        <v>11.438422236929188</v>
      </c>
      <c r="Z206" s="52">
        <f>'[9]NAW7 - HVP - ENWL'!Z203</f>
        <v>177.01211381813366</v>
      </c>
      <c r="AA206" s="52">
        <f>'[9]NAW7 - HVP - ENWL'!AA203</f>
        <v>25.448428799999995</v>
      </c>
      <c r="AB206" s="52">
        <f>'[9]NAW7 - HVP - ENWL'!AB203</f>
        <v>6.8616810059563198</v>
      </c>
      <c r="AC206" s="52">
        <f>'[9]NAW7 - HVP - ENWL'!AC203</f>
        <v>7.2905360688285894</v>
      </c>
      <c r="AD206" s="59">
        <f t="shared" si="1213"/>
        <v>228.05118192984776</v>
      </c>
      <c r="AE206" s="52">
        <f>'[9]NAW7 - HVP - ENWL'!AE203</f>
        <v>0</v>
      </c>
      <c r="AF206" s="52">
        <f>'[9]NAW7 - HVP - ENWL'!AF203</f>
        <v>0</v>
      </c>
      <c r="AG206" s="52">
        <f>'[9]NAW7 - HVP - ENWL'!AG203</f>
        <v>0</v>
      </c>
      <c r="AH206" s="52">
        <f>'[9]NAW7 - HVP - ENWL'!AH203</f>
        <v>0</v>
      </c>
      <c r="AI206" s="52">
        <f>'[9]NAW7 - HVP - ENWL'!AI203</f>
        <v>0</v>
      </c>
      <c r="AJ206" s="59">
        <f t="shared" si="1214"/>
        <v>0</v>
      </c>
      <c r="AK206" s="52">
        <f>'[9]NAW7 - HVP - ENWL'!AK203</f>
        <v>11.438422236929188</v>
      </c>
      <c r="AL206" s="52">
        <f>'[9]NAW7 - HVP - ENWL'!AL203</f>
        <v>155.14050561164791</v>
      </c>
      <c r="AM206" s="52">
        <f>'[9]NAW7 - HVP - ENWL'!AM203</f>
        <v>20.302168045532756</v>
      </c>
      <c r="AN206" s="52">
        <f>'[9]NAW7 - HVP - ENWL'!AN203</f>
        <v>16.010589013898077</v>
      </c>
      <c r="AO206" s="52">
        <f>'[9]NAW7 - HVP - ENWL'!AO203</f>
        <v>25.15949702183984</v>
      </c>
      <c r="AP206" s="59">
        <f t="shared" si="1215"/>
        <v>228.05118192984781</v>
      </c>
      <c r="BB206" s="89"/>
      <c r="BC206" s="89"/>
      <c r="BD206" s="58" t="s">
        <v>30</v>
      </c>
      <c r="BE206" s="172">
        <f>'ENWL - HI Probs. of Failure '!O$53</f>
        <v>1.0000000000000001E-5</v>
      </c>
      <c r="BF206" s="172">
        <f>'ENWL - HI Probs. of Failure '!P$53</f>
        <v>9.5000000000000005E-5</v>
      </c>
      <c r="BG206" s="172">
        <f>'ENWL - HI Probs. of Failure '!Q$53</f>
        <v>8.0400000000000003E-4</v>
      </c>
      <c r="BH206" s="172">
        <f>'ENWL - HI Probs. of Failure '!R$53</f>
        <v>2.4789999999999999E-3</v>
      </c>
      <c r="BI206" s="172">
        <f>'ENWL - HI Probs. of Failure '!S$53</f>
        <v>6.7231000000000001E-3</v>
      </c>
      <c r="BJ206" s="176"/>
      <c r="BK206" s="89"/>
      <c r="BL206" s="58" t="s">
        <v>30</v>
      </c>
      <c r="BM206" s="194">
        <f>$BM4*'ENWL - Ave Crit'!$Q$53</f>
        <v>1024434</v>
      </c>
      <c r="BN206" s="194">
        <f>$BM4*'ENWL - Ave Crit'!$Q$53</f>
        <v>1024434</v>
      </c>
      <c r="BO206" s="194">
        <f>$BM4*'ENWL - Ave Crit'!$Q$53</f>
        <v>1024434</v>
      </c>
      <c r="BP206" s="194">
        <f>$BM4*'ENWL - Ave Crit'!$Q$53</f>
        <v>1024434</v>
      </c>
      <c r="BQ206" s="194">
        <f>$BM4*'ENWL - Ave Crit'!$Q$53</f>
        <v>1024434</v>
      </c>
      <c r="BR206" s="176"/>
      <c r="BS206" s="89"/>
      <c r="BT206" s="58" t="s">
        <v>30</v>
      </c>
      <c r="BU206" s="24">
        <f t="shared" si="1046"/>
        <v>10.244340000000001</v>
      </c>
      <c r="BV206" s="24">
        <f t="shared" si="1046"/>
        <v>97.32123</v>
      </c>
      <c r="BW206" s="24">
        <f t="shared" si="1046"/>
        <v>823.64493600000003</v>
      </c>
      <c r="BX206" s="24">
        <f t="shared" si="1046"/>
        <v>2539.5718859999997</v>
      </c>
      <c r="BY206" s="24">
        <f t="shared" si="1046"/>
        <v>6887.3722254000004</v>
      </c>
      <c r="BZ206" s="89"/>
      <c r="CA206" s="89"/>
      <c r="CB206" s="58" t="s">
        <v>30</v>
      </c>
      <c r="CC206" s="195">
        <f t="shared" si="1216"/>
        <v>51.221700000000006</v>
      </c>
      <c r="CD206" s="195">
        <f t="shared" si="1202"/>
        <v>19853.530920000001</v>
      </c>
      <c r="CE206" s="195">
        <f t="shared" si="1202"/>
        <v>9883.7392319999999</v>
      </c>
      <c r="CF206" s="195">
        <f t="shared" si="1202"/>
        <v>15237.431315999998</v>
      </c>
      <c r="CG206" s="195">
        <f t="shared" si="1202"/>
        <v>6887.3722254000004</v>
      </c>
      <c r="CH206" s="198">
        <f t="shared" si="872"/>
        <v>51913.295393399996</v>
      </c>
      <c r="CI206" s="68"/>
      <c r="CJ206" s="68"/>
      <c r="CK206" s="195">
        <f t="shared" si="1203"/>
        <v>117.17908645866314</v>
      </c>
      <c r="CL206" s="195">
        <f t="shared" si="1203"/>
        <v>19745.151008378314</v>
      </c>
      <c r="CM206" s="195">
        <f t="shared" si="1203"/>
        <v>5771.8245753301617</v>
      </c>
      <c r="CN206" s="195">
        <f t="shared" si="1203"/>
        <v>15247.515651748505</v>
      </c>
      <c r="CO206" s="195">
        <f t="shared" si="1203"/>
        <v>4922.8074145810706</v>
      </c>
      <c r="CP206" s="198">
        <f t="shared" si="1217"/>
        <v>45804.477736496716</v>
      </c>
      <c r="CS206" s="195">
        <f t="shared" si="1218"/>
        <v>117.17908645866318</v>
      </c>
      <c r="CT206" s="195">
        <f t="shared" si="1204"/>
        <v>17227.036641680763</v>
      </c>
      <c r="CU206" s="195">
        <f t="shared" si="1204"/>
        <v>20960.469510276555</v>
      </c>
      <c r="CV206" s="195">
        <f t="shared" si="1204"/>
        <v>17425.732173426866</v>
      </c>
      <c r="CW206" s="195">
        <f t="shared" si="1204"/>
        <v>50212.63562872693</v>
      </c>
      <c r="CX206" s="198">
        <f t="shared" si="1219"/>
        <v>105943.05304056978</v>
      </c>
      <c r="CY206" s="6"/>
      <c r="CZ206" s="6"/>
      <c r="DA206" s="195">
        <f t="shared" si="1220"/>
        <v>117.17908645866318</v>
      </c>
      <c r="DB206" s="195">
        <f t="shared" si="1205"/>
        <v>17227.036641680763</v>
      </c>
      <c r="DC206" s="195">
        <f t="shared" si="1205"/>
        <v>20960.469510276555</v>
      </c>
      <c r="DD206" s="195">
        <f t="shared" si="1205"/>
        <v>17425.732173426866</v>
      </c>
      <c r="DE206" s="195">
        <f t="shared" si="1205"/>
        <v>50212.63562872693</v>
      </c>
      <c r="DF206" s="198">
        <f t="shared" si="1221"/>
        <v>105943.05304056978</v>
      </c>
      <c r="DG206" s="6"/>
      <c r="DH206" s="6"/>
      <c r="DI206" s="195">
        <f t="shared" si="1222"/>
        <v>117.17908645866318</v>
      </c>
      <c r="DJ206" s="195">
        <f t="shared" si="1206"/>
        <v>15098.464828947477</v>
      </c>
      <c r="DK206" s="195">
        <f t="shared" si="1206"/>
        <v>16721.777900524074</v>
      </c>
      <c r="DL206" s="195">
        <f t="shared" si="1206"/>
        <v>40660.041737996013</v>
      </c>
      <c r="DM206" s="195">
        <f t="shared" si="1206"/>
        <v>173282.82099325373</v>
      </c>
      <c r="DN206" s="198">
        <f t="shared" ref="DN206:DN266" si="1225">SUM(DI206:DM206)</f>
        <v>245880.28454717994</v>
      </c>
      <c r="DO206" s="6"/>
      <c r="DP206" s="6"/>
      <c r="DQ206" s="195">
        <f t="shared" si="1223"/>
        <v>117.17908645866318</v>
      </c>
      <c r="DR206" s="195">
        <f t="shared" si="1207"/>
        <v>15098.464828947477</v>
      </c>
      <c r="DS206" s="195">
        <f t="shared" si="1207"/>
        <v>16721.777900524074</v>
      </c>
      <c r="DT206" s="195">
        <f t="shared" si="1207"/>
        <v>40660.041737996013</v>
      </c>
      <c r="DU206" s="195">
        <f t="shared" si="1207"/>
        <v>173282.82099325373</v>
      </c>
      <c r="DV206" s="198">
        <f t="shared" si="1224"/>
        <v>245880.28454717994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31</v>
      </c>
      <c r="G207" s="52">
        <f>'[9]NAW7 - HVP - ENWL'!G204</f>
        <v>0</v>
      </c>
      <c r="H207" s="52">
        <f>'[9]NAW7 - HVP - ENWL'!H204</f>
        <v>0</v>
      </c>
      <c r="I207" s="52">
        <f>'[9]NAW7 - HVP - ENWL'!I204</f>
        <v>0</v>
      </c>
      <c r="J207" s="52">
        <f>'[9]NAW7 - HVP - ENWL'!J204</f>
        <v>0</v>
      </c>
      <c r="K207" s="52">
        <f>'[9]NAW7 - HVP - ENWL'!K204</f>
        <v>0</v>
      </c>
      <c r="L207" s="59">
        <f t="shared" si="1210"/>
        <v>0</v>
      </c>
      <c r="M207" s="52">
        <f>'[9]NAW7 - HVP - ENWL'!M204</f>
        <v>0</v>
      </c>
      <c r="N207" s="52">
        <f>'[9]NAW7 - HVP - ENWL'!N204</f>
        <v>0</v>
      </c>
      <c r="O207" s="52">
        <f>'[9]NAW7 - HVP - ENWL'!O204</f>
        <v>0</v>
      </c>
      <c r="P207" s="52">
        <f>'[9]NAW7 - HVP - ENWL'!P204</f>
        <v>0</v>
      </c>
      <c r="Q207" s="52">
        <f>'[9]NAW7 - HVP - ENWL'!Q204</f>
        <v>0</v>
      </c>
      <c r="R207" s="59">
        <f t="shared" si="1211"/>
        <v>0</v>
      </c>
      <c r="S207" s="52">
        <f>'[9]NAW7 - HVP - ENWL'!S204</f>
        <v>0</v>
      </c>
      <c r="T207" s="52">
        <f>'[9]NAW7 - HVP - ENWL'!T204</f>
        <v>0</v>
      </c>
      <c r="U207" s="52">
        <f>'[9]NAW7 - HVP - ENWL'!U204</f>
        <v>0</v>
      </c>
      <c r="V207" s="52">
        <f>'[9]NAW7 - HVP - ENWL'!V204</f>
        <v>0</v>
      </c>
      <c r="W207" s="52">
        <f>'[9]NAW7 - HVP - ENWL'!W204</f>
        <v>0</v>
      </c>
      <c r="X207" s="59">
        <f t="shared" si="1212"/>
        <v>0</v>
      </c>
      <c r="Y207" s="52">
        <f>'[9]NAW7 - HVP - ENWL'!Y204</f>
        <v>0</v>
      </c>
      <c r="Z207" s="52">
        <f>'[9]NAW7 - HVP - ENWL'!Z204</f>
        <v>0</v>
      </c>
      <c r="AA207" s="52">
        <f>'[9]NAW7 - HVP - ENWL'!AA204</f>
        <v>0</v>
      </c>
      <c r="AB207" s="52">
        <f>'[9]NAW7 - HVP - ENWL'!AB204</f>
        <v>0</v>
      </c>
      <c r="AC207" s="52">
        <f>'[9]NAW7 - HVP - ENWL'!AC204</f>
        <v>0</v>
      </c>
      <c r="AD207" s="59">
        <f t="shared" si="1213"/>
        <v>0</v>
      </c>
      <c r="AE207" s="52">
        <f>'[9]NAW7 - HVP - ENWL'!AE204</f>
        <v>0</v>
      </c>
      <c r="AF207" s="52">
        <f>'[9]NAW7 - HVP - ENWL'!AF204</f>
        <v>0</v>
      </c>
      <c r="AG207" s="52">
        <f>'[9]NAW7 - HVP - ENWL'!AG204</f>
        <v>0</v>
      </c>
      <c r="AH207" s="52">
        <f>'[9]NAW7 - HVP - ENWL'!AH204</f>
        <v>0</v>
      </c>
      <c r="AI207" s="52">
        <f>'[9]NAW7 - HVP - ENWL'!AI204</f>
        <v>0</v>
      </c>
      <c r="AJ207" s="59">
        <f t="shared" si="1214"/>
        <v>0</v>
      </c>
      <c r="AK207" s="52">
        <f>'[9]NAW7 - HVP - ENWL'!AK204</f>
        <v>0</v>
      </c>
      <c r="AL207" s="52">
        <f>'[9]NAW7 - HVP - ENWL'!AL204</f>
        <v>0</v>
      </c>
      <c r="AM207" s="52">
        <f>'[9]NAW7 - HVP - ENWL'!AM204</f>
        <v>0</v>
      </c>
      <c r="AN207" s="52">
        <f>'[9]NAW7 - HVP - ENWL'!AN204</f>
        <v>0</v>
      </c>
      <c r="AO207" s="52">
        <f>'[9]NAW7 - HVP - ENWL'!AO204</f>
        <v>0</v>
      </c>
      <c r="AP207" s="59">
        <f t="shared" si="1215"/>
        <v>0</v>
      </c>
      <c r="AR207" s="16"/>
      <c r="BB207" s="89"/>
      <c r="BC207" s="89"/>
      <c r="BD207" s="58" t="s">
        <v>31</v>
      </c>
      <c r="BE207" s="172">
        <f>'ENWL - HI Probs. of Failure '!O$53</f>
        <v>1.0000000000000001E-5</v>
      </c>
      <c r="BF207" s="172">
        <f>'ENWL - HI Probs. of Failure '!P$53</f>
        <v>9.5000000000000005E-5</v>
      </c>
      <c r="BG207" s="172">
        <f>'ENWL - HI Probs. of Failure '!Q$53</f>
        <v>8.0400000000000003E-4</v>
      </c>
      <c r="BH207" s="172">
        <f>'ENWL - HI Probs. of Failure '!R$53</f>
        <v>2.4789999999999999E-3</v>
      </c>
      <c r="BI207" s="172">
        <f>'ENWL - HI Probs. of Failure '!S$53</f>
        <v>6.7231000000000001E-3</v>
      </c>
      <c r="BJ207" s="176"/>
      <c r="BK207" s="89"/>
      <c r="BL207" s="58" t="s">
        <v>31</v>
      </c>
      <c r="BM207" s="194">
        <f>$BM5*'ENWL - Ave Crit'!$Q$53</f>
        <v>1707390</v>
      </c>
      <c r="BN207" s="194">
        <f>$BM5*'ENWL - Ave Crit'!$Q$53</f>
        <v>1707390</v>
      </c>
      <c r="BO207" s="194">
        <f>$BM5*'ENWL - Ave Crit'!$Q$53</f>
        <v>1707390</v>
      </c>
      <c r="BP207" s="194">
        <f>$BM5*'ENWL - Ave Crit'!$Q$53</f>
        <v>1707390</v>
      </c>
      <c r="BQ207" s="194">
        <f>$BM5*'ENWL - Ave Crit'!$Q$53</f>
        <v>1707390</v>
      </c>
      <c r="BR207" s="176"/>
      <c r="BS207" s="89"/>
      <c r="BT207" s="58" t="s">
        <v>31</v>
      </c>
      <c r="BU207" s="24">
        <f t="shared" si="1046"/>
        <v>17.073900000000002</v>
      </c>
      <c r="BV207" s="24">
        <f t="shared" si="1046"/>
        <v>162.20205000000001</v>
      </c>
      <c r="BW207" s="24">
        <f t="shared" si="1046"/>
        <v>1372.7415599999999</v>
      </c>
      <c r="BX207" s="24">
        <f t="shared" si="1046"/>
        <v>4232.6198100000001</v>
      </c>
      <c r="BY207" s="24">
        <f t="shared" si="1046"/>
        <v>11478.953708999999</v>
      </c>
      <c r="BZ207" s="89"/>
      <c r="CA207" s="89"/>
      <c r="CB207" s="58" t="s">
        <v>31</v>
      </c>
      <c r="CC207" s="195">
        <f t="shared" si="1216"/>
        <v>0</v>
      </c>
      <c r="CD207" s="195">
        <f t="shared" si="1202"/>
        <v>0</v>
      </c>
      <c r="CE207" s="195">
        <f t="shared" si="1202"/>
        <v>0</v>
      </c>
      <c r="CF207" s="195">
        <f t="shared" si="1202"/>
        <v>0</v>
      </c>
      <c r="CG207" s="195">
        <f t="shared" si="1202"/>
        <v>0</v>
      </c>
      <c r="CH207" s="198">
        <f t="shared" si="872"/>
        <v>0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0</v>
      </c>
      <c r="CN207" s="195">
        <f t="shared" si="1203"/>
        <v>0</v>
      </c>
      <c r="CO207" s="195">
        <f t="shared" si="1203"/>
        <v>0</v>
      </c>
      <c r="CP207" s="198">
        <f t="shared" si="1217"/>
        <v>0</v>
      </c>
      <c r="CS207" s="195">
        <f t="shared" si="1218"/>
        <v>0</v>
      </c>
      <c r="CT207" s="195">
        <f t="shared" si="1204"/>
        <v>0</v>
      </c>
      <c r="CU207" s="195">
        <f t="shared" si="1204"/>
        <v>0</v>
      </c>
      <c r="CV207" s="195">
        <f t="shared" si="1204"/>
        <v>0</v>
      </c>
      <c r="CW207" s="195">
        <f t="shared" si="1204"/>
        <v>0</v>
      </c>
      <c r="CX207" s="198">
        <f t="shared" si="1219"/>
        <v>0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0</v>
      </c>
      <c r="DD207" s="195">
        <f t="shared" si="1205"/>
        <v>0</v>
      </c>
      <c r="DE207" s="195">
        <f t="shared" si="1205"/>
        <v>0</v>
      </c>
      <c r="DF207" s="198">
        <f t="shared" si="1221"/>
        <v>0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0</v>
      </c>
      <c r="DM207" s="195">
        <f t="shared" si="1206"/>
        <v>0</v>
      </c>
      <c r="DN207" s="198">
        <f t="shared" si="1225"/>
        <v>0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0</v>
      </c>
      <c r="DU207" s="195">
        <f t="shared" si="1207"/>
        <v>0</v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1595.3024809999997</v>
      </c>
      <c r="E208" s="63">
        <f>SUM(E204:E207)</f>
        <v>1595.3024809999997</v>
      </c>
      <c r="F208" s="64"/>
      <c r="G208" s="65">
        <f>SUM(G204:G207)</f>
        <v>80.016000000000005</v>
      </c>
      <c r="H208" s="66">
        <f t="shared" ref="H208:K208" si="1226">SUM(H204:H207)</f>
        <v>1419.2652962</v>
      </c>
      <c r="I208" s="66">
        <f t="shared" si="1226"/>
        <v>49.021184799999986</v>
      </c>
      <c r="J208" s="66">
        <f t="shared" si="1226"/>
        <v>42</v>
      </c>
      <c r="K208" s="66">
        <f t="shared" si="1226"/>
        <v>4.9999999999999991</v>
      </c>
      <c r="L208" s="67"/>
      <c r="M208" s="65">
        <f>SUM(M204:M207)</f>
        <v>32</v>
      </c>
      <c r="N208" s="66">
        <f t="shared" ref="N208:Q208" si="1227">SUM(N204:N207)</f>
        <v>1429</v>
      </c>
      <c r="O208" s="66">
        <f t="shared" si="1227"/>
        <v>85</v>
      </c>
      <c r="P208" s="66">
        <f t="shared" si="1227"/>
        <v>42</v>
      </c>
      <c r="Q208" s="66">
        <f t="shared" si="1227"/>
        <v>8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80.016000000000034</v>
      </c>
      <c r="Z208" s="66">
        <f t="shared" ref="Z208:AC208" si="1229">SUM(Z204:Z207)</f>
        <v>1238.2652962000002</v>
      </c>
      <c r="AA208" s="66">
        <f t="shared" si="1229"/>
        <v>178.02118479999999</v>
      </c>
      <c r="AB208" s="66">
        <f t="shared" si="1229"/>
        <v>48.000000000000007</v>
      </c>
      <c r="AC208" s="66">
        <f t="shared" si="1229"/>
        <v>51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80.016000000000034</v>
      </c>
      <c r="AL208" s="66">
        <f t="shared" ref="AL208:AO208" si="1231">SUM(AL204:AL207)</f>
        <v>1085.2652962000002</v>
      </c>
      <c r="AM208" s="66">
        <f t="shared" si="1231"/>
        <v>142.02118480000001</v>
      </c>
      <c r="AN208" s="66">
        <f t="shared" si="1231"/>
        <v>112</v>
      </c>
      <c r="AO208" s="66">
        <f t="shared" si="1231"/>
        <v>176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233.57095200000001</v>
      </c>
      <c r="CD208" s="197">
        <f t="shared" ref="CD208:CG208" si="1232">SUM(CD204:CD207)</f>
        <v>98417.71585800001</v>
      </c>
      <c r="CE208" s="197">
        <f t="shared" si="1232"/>
        <v>49473.605822400001</v>
      </c>
      <c r="CF208" s="197">
        <f t="shared" si="1232"/>
        <v>75679.2422028</v>
      </c>
      <c r="CG208" s="197">
        <f t="shared" si="1232"/>
        <v>39028.442610600003</v>
      </c>
      <c r="CH208" s="198">
        <f t="shared" si="872"/>
        <v>262832.57744580001</v>
      </c>
      <c r="CI208" s="68"/>
      <c r="CJ208" s="68"/>
      <c r="CK208" s="197">
        <f>SUM(CK204:CK207)</f>
        <v>580.10881073980158</v>
      </c>
      <c r="CL208" s="197">
        <f t="shared" ref="CL208:CO208" si="1233">SUM(CL204:CL207)</f>
        <v>97750.685856292635</v>
      </c>
      <c r="CM208" s="197">
        <f t="shared" si="1233"/>
        <v>28574.094502560431</v>
      </c>
      <c r="CN208" s="197">
        <f t="shared" si="1233"/>
        <v>75484.614522853735</v>
      </c>
      <c r="CO208" s="197">
        <f t="shared" si="1233"/>
        <v>24370.935472185305</v>
      </c>
      <c r="CP208" s="198">
        <f t="shared" si="1217"/>
        <v>226760.43916463191</v>
      </c>
      <c r="CS208" s="197">
        <f>SUM(CS204:CS207)</f>
        <v>580.1088107398017</v>
      </c>
      <c r="CT208" s="197">
        <f t="shared" ref="CT208:CW208" si="1234">SUM(CT204:CT207)</f>
        <v>85284.465349555408</v>
      </c>
      <c r="CU208" s="197">
        <f t="shared" si="1234"/>
        <v>103767.26263729505</v>
      </c>
      <c r="CV208" s="197">
        <f t="shared" si="1234"/>
        <v>86268.130883261416</v>
      </c>
      <c r="CW208" s="197">
        <f t="shared" si="1234"/>
        <v>248583.54181629018</v>
      </c>
      <c r="CX208" s="198">
        <f t="shared" si="1219"/>
        <v>524483.50949714193</v>
      </c>
      <c r="CY208" s="6"/>
      <c r="CZ208" s="6"/>
      <c r="DA208" s="197">
        <f>SUM(DA204:DA207)</f>
        <v>580.1088107398017</v>
      </c>
      <c r="DB208" s="197">
        <f t="shared" ref="DB208:DE208" si="1235">SUM(DB204:DB207)</f>
        <v>85284.465349555408</v>
      </c>
      <c r="DC208" s="197">
        <f t="shared" si="1235"/>
        <v>103767.26263729505</v>
      </c>
      <c r="DD208" s="197">
        <f t="shared" si="1235"/>
        <v>86268.130883261416</v>
      </c>
      <c r="DE208" s="197">
        <f t="shared" si="1235"/>
        <v>248583.54181629018</v>
      </c>
      <c r="DF208" s="198">
        <f t="shared" si="1221"/>
        <v>524483.50949714193</v>
      </c>
      <c r="DG208" s="6"/>
      <c r="DH208" s="6"/>
      <c r="DI208" s="197">
        <f>SUM(DI204:DI207)</f>
        <v>580.1088107398017</v>
      </c>
      <c r="DJ208" s="197">
        <f t="shared" ref="DJ208:DM208" si="1236">SUM(DJ204:DJ207)</f>
        <v>74746.720943307897</v>
      </c>
      <c r="DK208" s="197">
        <f t="shared" si="1236"/>
        <v>82783.122692717952</v>
      </c>
      <c r="DL208" s="197">
        <f t="shared" si="1236"/>
        <v>201292.30539427663</v>
      </c>
      <c r="DM208" s="197">
        <f t="shared" si="1236"/>
        <v>857856.92862092296</v>
      </c>
      <c r="DN208" s="198">
        <f t="shared" si="1225"/>
        <v>1217259.1864619651</v>
      </c>
      <c r="DO208" s="6"/>
      <c r="DP208" s="6"/>
      <c r="DQ208" s="197">
        <f>SUM(DQ204:DQ207)</f>
        <v>580.1088107398017</v>
      </c>
      <c r="DR208" s="197">
        <f t="shared" ref="DR208:DU208" si="1237">SUM(DR204:DR207)</f>
        <v>74746.720943307897</v>
      </c>
      <c r="DS208" s="197">
        <f t="shared" si="1237"/>
        <v>82783.122692717952</v>
      </c>
      <c r="DT208" s="197">
        <f t="shared" si="1237"/>
        <v>201292.30539427663</v>
      </c>
      <c r="DU208" s="197">
        <f t="shared" si="1237"/>
        <v>857856.92862092296</v>
      </c>
      <c r="DV208" s="198">
        <f t="shared" si="1224"/>
        <v>1217259.1864619651</v>
      </c>
    </row>
    <row r="209" spans="1:126" ht="25.5" customHeight="1">
      <c r="A209" s="19"/>
      <c r="B209" s="70" t="s">
        <v>34</v>
      </c>
      <c r="C209" s="48"/>
      <c r="D209" s="49">
        <f>L209</f>
        <v>0</v>
      </c>
      <c r="E209" s="50">
        <f>D209+SUM(AE209:AI209)</f>
        <v>0</v>
      </c>
      <c r="F209" s="51" t="s">
        <v>26</v>
      </c>
      <c r="G209" s="52">
        <f>'[9]NAW7 - HVP - ENWL'!G206</f>
        <v>0</v>
      </c>
      <c r="H209" s="52">
        <f>'[9]NAW7 - HVP - ENWL'!H206</f>
        <v>0</v>
      </c>
      <c r="I209" s="52">
        <f>'[9]NAW7 - HVP - ENWL'!I206</f>
        <v>0</v>
      </c>
      <c r="J209" s="52">
        <f>'[9]NAW7 - HVP - ENWL'!J206</f>
        <v>0</v>
      </c>
      <c r="K209" s="52">
        <f>'[9]NAW7 - HVP - ENWL'!K206</f>
        <v>0</v>
      </c>
      <c r="L209" s="53">
        <f>SUM(G209:K209)</f>
        <v>0</v>
      </c>
      <c r="M209" s="52">
        <f>'[9]NAW7 - HVP - ENWL'!M206</f>
        <v>0</v>
      </c>
      <c r="N209" s="52">
        <f>'[9]NAW7 - HVP - ENWL'!N206</f>
        <v>0</v>
      </c>
      <c r="O209" s="52">
        <f>'[9]NAW7 - HVP - ENWL'!O206</f>
        <v>0</v>
      </c>
      <c r="P209" s="52">
        <f>'[9]NAW7 - HVP - ENWL'!P206</f>
        <v>0</v>
      </c>
      <c r="Q209" s="52">
        <f>'[9]NAW7 - HVP - ENWL'!Q206</f>
        <v>0</v>
      </c>
      <c r="R209" s="53">
        <f>SUM(M209:Q209)</f>
        <v>0</v>
      </c>
      <c r="S209" s="52">
        <f>'[9]NAW7 - HVP - ENWL'!S206</f>
        <v>0</v>
      </c>
      <c r="T209" s="52">
        <f>'[9]NAW7 - HVP - ENWL'!T206</f>
        <v>0</v>
      </c>
      <c r="U209" s="52">
        <f>'[9]NAW7 - HVP - ENWL'!U206</f>
        <v>0</v>
      </c>
      <c r="V209" s="52">
        <f>'[9]NAW7 - HVP - ENWL'!V206</f>
        <v>0</v>
      </c>
      <c r="W209" s="52">
        <f>'[9]NAW7 - HVP - ENWL'!W206</f>
        <v>0</v>
      </c>
      <c r="X209" s="53">
        <f>SUM(S209:W209)</f>
        <v>0</v>
      </c>
      <c r="Y209" s="54">
        <f>'[9]NAW7 - HVP - ENWL'!Y206</f>
        <v>0</v>
      </c>
      <c r="Z209" s="54">
        <f>'[9]NAW7 - HVP - ENWL'!Z206</f>
        <v>0</v>
      </c>
      <c r="AA209" s="54">
        <f>'[9]NAW7 - HVP - ENWL'!AA206</f>
        <v>0</v>
      </c>
      <c r="AB209" s="54">
        <f>'[9]NAW7 - HVP - ENWL'!AB206</f>
        <v>0</v>
      </c>
      <c r="AC209" s="54">
        <f>'[9]NAW7 - HVP - ENWL'!AC206</f>
        <v>0</v>
      </c>
      <c r="AD209" s="53">
        <f>SUM(Y209:AC209)</f>
        <v>0</v>
      </c>
      <c r="AE209" s="54">
        <f>'[9]NAW7 - HVP - ENWL'!AE206</f>
        <v>0</v>
      </c>
      <c r="AF209" s="54">
        <f>'[9]NAW7 - HVP - ENWL'!AF206</f>
        <v>0</v>
      </c>
      <c r="AG209" s="54">
        <f>'[9]NAW7 - HVP - ENWL'!AG206</f>
        <v>0</v>
      </c>
      <c r="AH209" s="54">
        <f>'[9]NAW7 - HVP - ENWL'!AH206</f>
        <v>0</v>
      </c>
      <c r="AI209" s="54">
        <f>'[9]NAW7 - HVP - ENWL'!AI206</f>
        <v>0</v>
      </c>
      <c r="AJ209" s="53">
        <f>SUM(AE209:AI209)</f>
        <v>0</v>
      </c>
      <c r="AK209" s="54">
        <f>'[9]NAW7 - HVP - ENWL'!AK206</f>
        <v>0</v>
      </c>
      <c r="AL209" s="54">
        <f>'[9]NAW7 - HVP - ENWL'!AL206</f>
        <v>0</v>
      </c>
      <c r="AM209" s="54">
        <f>'[9]NAW7 - HVP - ENWL'!AM206</f>
        <v>0</v>
      </c>
      <c r="AN209" s="54">
        <f>'[9]NAW7 - HVP - ENWL'!AN206</f>
        <v>0</v>
      </c>
      <c r="AO209" s="54">
        <f>'[9]NAW7 - HVP - ENWL'!AO206</f>
        <v>0</v>
      </c>
      <c r="AP209" s="53">
        <f>SUM(AK209:AO209)</f>
        <v>0</v>
      </c>
      <c r="BB209" s="6"/>
      <c r="BC209" s="6"/>
      <c r="BD209" s="51" t="s">
        <v>26</v>
      </c>
      <c r="BE209" s="172">
        <f>'ENWL - HI Probs. of Failure '!O$54</f>
        <v>0</v>
      </c>
      <c r="BF209" s="172">
        <f>'ENWL - HI Probs. of Failure '!P$54</f>
        <v>0</v>
      </c>
      <c r="BG209" s="172">
        <f>'ENWL - HI Probs. of Failure '!Q$54</f>
        <v>0</v>
      </c>
      <c r="BH209" s="172">
        <f>'ENWL - HI Probs. of Failure '!R$54</f>
        <v>0</v>
      </c>
      <c r="BI209" s="172">
        <f>'ENWL - HI Probs. of Failure '!S$54</f>
        <v>0</v>
      </c>
      <c r="BJ209" s="175"/>
      <c r="BK209" s="6"/>
      <c r="BL209" s="51" t="s">
        <v>26</v>
      </c>
      <c r="BM209" s="242">
        <f>IFERROR($BM2*'ENWL - Ave Crit'!$Q$54,0)</f>
        <v>0</v>
      </c>
      <c r="BN209" s="242">
        <f>IFERROR($BM2*'ENWL - Ave Crit'!$Q$54,0)</f>
        <v>0</v>
      </c>
      <c r="BO209" s="242">
        <f>IFERROR($BM2*'ENWL - Ave Crit'!$Q$54,0)</f>
        <v>0</v>
      </c>
      <c r="BP209" s="242">
        <f>IFERROR($BM2*'ENWL - Ave Crit'!$Q$54,0)</f>
        <v>0</v>
      </c>
      <c r="BQ209" s="242">
        <f>IFERROR($BM2*'ENWL - Ave Crit'!$Q$54,0)</f>
        <v>0</v>
      </c>
      <c r="BR209" s="175"/>
      <c r="BS209" s="6"/>
      <c r="BT209" s="51" t="s">
        <v>26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26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28</v>
      </c>
      <c r="G210" s="52">
        <f>'[9]NAW7 - HVP - ENWL'!G207</f>
        <v>0</v>
      </c>
      <c r="H210" s="52">
        <f>'[9]NAW7 - HVP - ENWL'!H207</f>
        <v>0</v>
      </c>
      <c r="I210" s="52">
        <f>'[9]NAW7 - HVP - ENWL'!I207</f>
        <v>0</v>
      </c>
      <c r="J210" s="52">
        <f>'[9]NAW7 - HVP - ENWL'!J207</f>
        <v>0</v>
      </c>
      <c r="K210" s="52">
        <f>'[9]NAW7 - HVP - ENWL'!K207</f>
        <v>0</v>
      </c>
      <c r="L210" s="59">
        <f t="shared" ref="L210:L212" si="1246">SUM(G210:K210)</f>
        <v>0</v>
      </c>
      <c r="M210" s="52">
        <f>'[9]NAW7 - HVP - ENWL'!M207</f>
        <v>0</v>
      </c>
      <c r="N210" s="52">
        <f>'[9]NAW7 - HVP - ENWL'!N207</f>
        <v>0</v>
      </c>
      <c r="O210" s="52">
        <f>'[9]NAW7 - HVP - ENWL'!O207</f>
        <v>0</v>
      </c>
      <c r="P210" s="52">
        <f>'[9]NAW7 - HVP - ENWL'!P207</f>
        <v>0</v>
      </c>
      <c r="Q210" s="52">
        <f>'[9]NAW7 - HVP - ENWL'!Q207</f>
        <v>0</v>
      </c>
      <c r="R210" s="59">
        <f t="shared" ref="R210:R212" si="1247">SUM(M210:Q210)</f>
        <v>0</v>
      </c>
      <c r="S210" s="52">
        <f>'[9]NAW7 - HVP - ENWL'!S207</f>
        <v>0</v>
      </c>
      <c r="T210" s="52">
        <f>'[9]NAW7 - HVP - ENWL'!T207</f>
        <v>0</v>
      </c>
      <c r="U210" s="52">
        <f>'[9]NAW7 - HVP - ENWL'!U207</f>
        <v>0</v>
      </c>
      <c r="V210" s="52">
        <f>'[9]NAW7 - HVP - ENWL'!V207</f>
        <v>0</v>
      </c>
      <c r="W210" s="52">
        <f>'[9]NAW7 - HVP - ENWL'!W207</f>
        <v>0</v>
      </c>
      <c r="X210" s="59">
        <f t="shared" ref="X210:X212" si="1248">SUM(S210:W210)</f>
        <v>0</v>
      </c>
      <c r="Y210" s="52">
        <f>'[9]NAW7 - HVP - ENWL'!Y207</f>
        <v>0</v>
      </c>
      <c r="Z210" s="52">
        <f>'[9]NAW7 - HVP - ENWL'!Z207</f>
        <v>0</v>
      </c>
      <c r="AA210" s="52">
        <f>'[9]NAW7 - HVP - ENWL'!AA207</f>
        <v>0</v>
      </c>
      <c r="AB210" s="52">
        <f>'[9]NAW7 - HVP - ENWL'!AB207</f>
        <v>0</v>
      </c>
      <c r="AC210" s="52">
        <f>'[9]NAW7 - HVP - ENWL'!AC207</f>
        <v>0</v>
      </c>
      <c r="AD210" s="59">
        <f t="shared" ref="AD210:AD212" si="1249">SUM(Y210:AC210)</f>
        <v>0</v>
      </c>
      <c r="AE210" s="52">
        <f>'[9]NAW7 - HVP - ENWL'!AE207</f>
        <v>0</v>
      </c>
      <c r="AF210" s="52">
        <f>'[9]NAW7 - HVP - ENWL'!AF207</f>
        <v>0</v>
      </c>
      <c r="AG210" s="52">
        <f>'[9]NAW7 - HVP - ENWL'!AG207</f>
        <v>0</v>
      </c>
      <c r="AH210" s="52">
        <f>'[9]NAW7 - HVP - ENWL'!AH207</f>
        <v>0</v>
      </c>
      <c r="AI210" s="52">
        <f>'[9]NAW7 - HVP - ENWL'!AI207</f>
        <v>0</v>
      </c>
      <c r="AJ210" s="59">
        <f t="shared" ref="AJ210:AJ212" si="1250">SUM(AE210:AI210)</f>
        <v>0</v>
      </c>
      <c r="AK210" s="52">
        <f>'[9]NAW7 - HVP - ENWL'!AK207</f>
        <v>0</v>
      </c>
      <c r="AL210" s="52">
        <f>'[9]NAW7 - HVP - ENWL'!AL207</f>
        <v>0</v>
      </c>
      <c r="AM210" s="52">
        <f>'[9]NAW7 - HVP - ENWL'!AM207</f>
        <v>0</v>
      </c>
      <c r="AN210" s="52">
        <f>'[9]NAW7 - HVP - ENWL'!AN207</f>
        <v>0</v>
      </c>
      <c r="AO210" s="52">
        <f>'[9]NAW7 - HVP - ENWL'!AO207</f>
        <v>0</v>
      </c>
      <c r="AP210" s="59">
        <f t="shared" ref="AP210:AP212" si="1251">SUM(AK210:AO210)</f>
        <v>0</v>
      </c>
      <c r="BB210" s="6"/>
      <c r="BC210" s="6"/>
      <c r="BD210" s="58" t="s">
        <v>28</v>
      </c>
      <c r="BE210" s="172">
        <f>'ENWL - HI Probs. of Failure '!O$54</f>
        <v>0</v>
      </c>
      <c r="BF210" s="172">
        <f>'ENWL - HI Probs. of Failure '!P$54</f>
        <v>0</v>
      </c>
      <c r="BG210" s="172">
        <f>'ENWL - HI Probs. of Failure '!Q$54</f>
        <v>0</v>
      </c>
      <c r="BH210" s="172">
        <f>'ENWL - HI Probs. of Failure '!R$54</f>
        <v>0</v>
      </c>
      <c r="BI210" s="172">
        <f>'ENWL - HI Probs. of Failure '!S$54</f>
        <v>0</v>
      </c>
      <c r="BJ210" s="176"/>
      <c r="BK210" s="6"/>
      <c r="BL210" s="58" t="s">
        <v>28</v>
      </c>
      <c r="BM210" s="242">
        <f>IFERROR($BM3*'ENWL - Ave Crit'!$Q$54,0)</f>
        <v>0</v>
      </c>
      <c r="BN210" s="242">
        <f>IFERROR($BM3*'ENWL - Ave Crit'!$Q$54,0)</f>
        <v>0</v>
      </c>
      <c r="BO210" s="242">
        <f>IFERROR($BM3*'ENWL - Ave Crit'!$Q$54,0)</f>
        <v>0</v>
      </c>
      <c r="BP210" s="242">
        <f>IFERROR($BM3*'ENWL - Ave Crit'!$Q$54,0)</f>
        <v>0</v>
      </c>
      <c r="BQ210" s="242">
        <f>IFERROR($BM3*'ENWL - Ave Crit'!$Q$54,0)</f>
        <v>0</v>
      </c>
      <c r="BR210" s="176"/>
      <c r="BS210" s="6"/>
      <c r="BT210" s="58" t="s">
        <v>28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28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30</v>
      </c>
      <c r="G211" s="52">
        <f>'[9]NAW7 - HVP - ENWL'!G208</f>
        <v>0</v>
      </c>
      <c r="H211" s="52">
        <f>'[9]NAW7 - HVP - ENWL'!H208</f>
        <v>0</v>
      </c>
      <c r="I211" s="52">
        <f>'[9]NAW7 - HVP - ENWL'!I208</f>
        <v>0</v>
      </c>
      <c r="J211" s="52">
        <f>'[9]NAW7 - HVP - ENWL'!J208</f>
        <v>0</v>
      </c>
      <c r="K211" s="52">
        <f>'[9]NAW7 - HVP - ENWL'!K208</f>
        <v>0</v>
      </c>
      <c r="L211" s="59">
        <f t="shared" si="1246"/>
        <v>0</v>
      </c>
      <c r="M211" s="52">
        <f>'[9]NAW7 - HVP - ENWL'!M208</f>
        <v>0</v>
      </c>
      <c r="N211" s="52">
        <f>'[9]NAW7 - HVP - ENWL'!N208</f>
        <v>0</v>
      </c>
      <c r="O211" s="52">
        <f>'[9]NAW7 - HVP - ENWL'!O208</f>
        <v>0</v>
      </c>
      <c r="P211" s="52">
        <f>'[9]NAW7 - HVP - ENWL'!P208</f>
        <v>0</v>
      </c>
      <c r="Q211" s="52">
        <f>'[9]NAW7 - HVP - ENWL'!Q208</f>
        <v>0</v>
      </c>
      <c r="R211" s="59">
        <f t="shared" si="1247"/>
        <v>0</v>
      </c>
      <c r="S211" s="52">
        <f>'[9]NAW7 - HVP - ENWL'!S208</f>
        <v>0</v>
      </c>
      <c r="T211" s="52">
        <f>'[9]NAW7 - HVP - ENWL'!T208</f>
        <v>0</v>
      </c>
      <c r="U211" s="52">
        <f>'[9]NAW7 - HVP - ENWL'!U208</f>
        <v>0</v>
      </c>
      <c r="V211" s="52">
        <f>'[9]NAW7 - HVP - ENWL'!V208</f>
        <v>0</v>
      </c>
      <c r="W211" s="52">
        <f>'[9]NAW7 - HVP - ENWL'!W208</f>
        <v>0</v>
      </c>
      <c r="X211" s="59">
        <f t="shared" si="1248"/>
        <v>0</v>
      </c>
      <c r="Y211" s="52">
        <f>'[9]NAW7 - HVP - ENWL'!Y208</f>
        <v>0</v>
      </c>
      <c r="Z211" s="52">
        <f>'[9]NAW7 - HVP - ENWL'!Z208</f>
        <v>0</v>
      </c>
      <c r="AA211" s="52">
        <f>'[9]NAW7 - HVP - ENWL'!AA208</f>
        <v>0</v>
      </c>
      <c r="AB211" s="52">
        <f>'[9]NAW7 - HVP - ENWL'!AB208</f>
        <v>0</v>
      </c>
      <c r="AC211" s="52">
        <f>'[9]NAW7 - HVP - ENWL'!AC208</f>
        <v>0</v>
      </c>
      <c r="AD211" s="59">
        <f t="shared" si="1249"/>
        <v>0</v>
      </c>
      <c r="AE211" s="52">
        <f>'[9]NAW7 - HVP - ENWL'!AE208</f>
        <v>0</v>
      </c>
      <c r="AF211" s="52">
        <f>'[9]NAW7 - HVP - ENWL'!AF208</f>
        <v>0</v>
      </c>
      <c r="AG211" s="52">
        <f>'[9]NAW7 - HVP - ENWL'!AG208</f>
        <v>0</v>
      </c>
      <c r="AH211" s="52">
        <f>'[9]NAW7 - HVP - ENWL'!AH208</f>
        <v>0</v>
      </c>
      <c r="AI211" s="52">
        <f>'[9]NAW7 - HVP - ENWL'!AI208</f>
        <v>0</v>
      </c>
      <c r="AJ211" s="59">
        <f t="shared" si="1250"/>
        <v>0</v>
      </c>
      <c r="AK211" s="52">
        <f>'[9]NAW7 - HVP - ENWL'!AK208</f>
        <v>0</v>
      </c>
      <c r="AL211" s="52">
        <f>'[9]NAW7 - HVP - ENWL'!AL208</f>
        <v>0</v>
      </c>
      <c r="AM211" s="52">
        <f>'[9]NAW7 - HVP - ENWL'!AM208</f>
        <v>0</v>
      </c>
      <c r="AN211" s="52">
        <f>'[9]NAW7 - HVP - ENWL'!AN208</f>
        <v>0</v>
      </c>
      <c r="AO211" s="52">
        <f>'[9]NAW7 - HVP - ENWL'!AO208</f>
        <v>0</v>
      </c>
      <c r="AP211" s="59">
        <f t="shared" si="1251"/>
        <v>0</v>
      </c>
      <c r="BB211" s="6"/>
      <c r="BC211" s="6"/>
      <c r="BD211" s="58" t="s">
        <v>30</v>
      </c>
      <c r="BE211" s="172">
        <f>'ENWL - HI Probs. of Failure '!O$54</f>
        <v>0</v>
      </c>
      <c r="BF211" s="172">
        <f>'ENWL - HI Probs. of Failure '!P$54</f>
        <v>0</v>
      </c>
      <c r="BG211" s="172">
        <f>'ENWL - HI Probs. of Failure '!Q$54</f>
        <v>0</v>
      </c>
      <c r="BH211" s="172">
        <f>'ENWL - HI Probs. of Failure '!R$54</f>
        <v>0</v>
      </c>
      <c r="BI211" s="172">
        <f>'ENWL - HI Probs. of Failure '!S$54</f>
        <v>0</v>
      </c>
      <c r="BJ211" s="176"/>
      <c r="BK211" s="6"/>
      <c r="BL211" s="58" t="s">
        <v>30</v>
      </c>
      <c r="BM211" s="242">
        <f>IFERROR($BM4*'ENWL - Ave Crit'!$Q$54,0)</f>
        <v>0</v>
      </c>
      <c r="BN211" s="242">
        <f>IFERROR($BM4*'ENWL - Ave Crit'!$Q$54,0)</f>
        <v>0</v>
      </c>
      <c r="BO211" s="242">
        <f>IFERROR($BM4*'ENWL - Ave Crit'!$Q$54,0)</f>
        <v>0</v>
      </c>
      <c r="BP211" s="242">
        <f>IFERROR($BM4*'ENWL - Ave Crit'!$Q$54,0)</f>
        <v>0</v>
      </c>
      <c r="BQ211" s="242">
        <f>IFERROR($BM4*'ENWL - Ave Crit'!$Q$54,0)</f>
        <v>0</v>
      </c>
      <c r="BR211" s="176"/>
      <c r="BS211" s="6"/>
      <c r="BT211" s="58" t="s">
        <v>30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30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31</v>
      </c>
      <c r="G212" s="52">
        <f>'[9]NAW7 - HVP - ENWL'!G209</f>
        <v>0</v>
      </c>
      <c r="H212" s="52">
        <f>'[9]NAW7 - HVP - ENWL'!H209</f>
        <v>0</v>
      </c>
      <c r="I212" s="52">
        <f>'[9]NAW7 - HVP - ENWL'!I209</f>
        <v>0</v>
      </c>
      <c r="J212" s="52">
        <f>'[9]NAW7 - HVP - ENWL'!J209</f>
        <v>0</v>
      </c>
      <c r="K212" s="52">
        <f>'[9]NAW7 - HVP - ENWL'!K209</f>
        <v>0</v>
      </c>
      <c r="L212" s="59">
        <f t="shared" si="1246"/>
        <v>0</v>
      </c>
      <c r="M212" s="52">
        <f>'[9]NAW7 - HVP - ENWL'!M209</f>
        <v>0</v>
      </c>
      <c r="N212" s="52">
        <f>'[9]NAW7 - HVP - ENWL'!N209</f>
        <v>0</v>
      </c>
      <c r="O212" s="52">
        <f>'[9]NAW7 - HVP - ENWL'!O209</f>
        <v>0</v>
      </c>
      <c r="P212" s="52">
        <f>'[9]NAW7 - HVP - ENWL'!P209</f>
        <v>0</v>
      </c>
      <c r="Q212" s="52">
        <f>'[9]NAW7 - HVP - ENWL'!Q209</f>
        <v>0</v>
      </c>
      <c r="R212" s="59">
        <f t="shared" si="1247"/>
        <v>0</v>
      </c>
      <c r="S212" s="52">
        <f>'[9]NAW7 - HVP - ENWL'!S209</f>
        <v>0</v>
      </c>
      <c r="T212" s="52">
        <f>'[9]NAW7 - HVP - ENWL'!T209</f>
        <v>0</v>
      </c>
      <c r="U212" s="52">
        <f>'[9]NAW7 - HVP - ENWL'!U209</f>
        <v>0</v>
      </c>
      <c r="V212" s="52">
        <f>'[9]NAW7 - HVP - ENWL'!V209</f>
        <v>0</v>
      </c>
      <c r="W212" s="52">
        <f>'[9]NAW7 - HVP - ENWL'!W209</f>
        <v>0</v>
      </c>
      <c r="X212" s="59">
        <f t="shared" si="1248"/>
        <v>0</v>
      </c>
      <c r="Y212" s="52">
        <f>'[9]NAW7 - HVP - ENWL'!Y209</f>
        <v>0</v>
      </c>
      <c r="Z212" s="52">
        <f>'[9]NAW7 - HVP - ENWL'!Z209</f>
        <v>0</v>
      </c>
      <c r="AA212" s="52">
        <f>'[9]NAW7 - HVP - ENWL'!AA209</f>
        <v>0</v>
      </c>
      <c r="AB212" s="52">
        <f>'[9]NAW7 - HVP - ENWL'!AB209</f>
        <v>0</v>
      </c>
      <c r="AC212" s="52">
        <f>'[9]NAW7 - HVP - ENWL'!AC209</f>
        <v>0</v>
      </c>
      <c r="AD212" s="59">
        <f t="shared" si="1249"/>
        <v>0</v>
      </c>
      <c r="AE212" s="52">
        <f>'[9]NAW7 - HVP - ENWL'!AE209</f>
        <v>0</v>
      </c>
      <c r="AF212" s="52">
        <f>'[9]NAW7 - HVP - ENWL'!AF209</f>
        <v>0</v>
      </c>
      <c r="AG212" s="52">
        <f>'[9]NAW7 - HVP - ENWL'!AG209</f>
        <v>0</v>
      </c>
      <c r="AH212" s="52">
        <f>'[9]NAW7 - HVP - ENWL'!AH209</f>
        <v>0</v>
      </c>
      <c r="AI212" s="52">
        <f>'[9]NAW7 - HVP - ENWL'!AI209</f>
        <v>0</v>
      </c>
      <c r="AJ212" s="59">
        <f t="shared" si="1250"/>
        <v>0</v>
      </c>
      <c r="AK212" s="52">
        <f>'[9]NAW7 - HVP - ENWL'!AK209</f>
        <v>0</v>
      </c>
      <c r="AL212" s="52">
        <f>'[9]NAW7 - HVP - ENWL'!AL209</f>
        <v>0</v>
      </c>
      <c r="AM212" s="52">
        <f>'[9]NAW7 - HVP - ENWL'!AM209</f>
        <v>0</v>
      </c>
      <c r="AN212" s="52">
        <f>'[9]NAW7 - HVP - ENWL'!AN209</f>
        <v>0</v>
      </c>
      <c r="AO212" s="52">
        <f>'[9]NAW7 - HVP - ENWL'!AO209</f>
        <v>0</v>
      </c>
      <c r="AP212" s="59">
        <f t="shared" si="1251"/>
        <v>0</v>
      </c>
      <c r="BB212" s="6"/>
      <c r="BC212" s="6"/>
      <c r="BD212" s="58" t="s">
        <v>31</v>
      </c>
      <c r="BE212" s="172">
        <f>'ENWL - HI Probs. of Failure '!O$54</f>
        <v>0</v>
      </c>
      <c r="BF212" s="172">
        <f>'ENWL - HI Probs. of Failure '!P$54</f>
        <v>0</v>
      </c>
      <c r="BG212" s="172">
        <f>'ENWL - HI Probs. of Failure '!Q$54</f>
        <v>0</v>
      </c>
      <c r="BH212" s="172">
        <f>'ENWL - HI Probs. of Failure '!R$54</f>
        <v>0</v>
      </c>
      <c r="BI212" s="172">
        <f>'ENWL - HI Probs. of Failure '!S$54</f>
        <v>0</v>
      </c>
      <c r="BJ212" s="176"/>
      <c r="BK212" s="6"/>
      <c r="BL212" s="58" t="s">
        <v>31</v>
      </c>
      <c r="BM212" s="242">
        <f>IFERROR($BM5*'ENWL - Ave Crit'!$Q$54,0)</f>
        <v>0</v>
      </c>
      <c r="BN212" s="242">
        <f>IFERROR($BM5*'ENWL - Ave Crit'!$Q$54,0)</f>
        <v>0</v>
      </c>
      <c r="BO212" s="242">
        <f>IFERROR($BM5*'ENWL - Ave Crit'!$Q$54,0)</f>
        <v>0</v>
      </c>
      <c r="BP212" s="242">
        <f>IFERROR($BM5*'ENWL - Ave Crit'!$Q$54,0)</f>
        <v>0</v>
      </c>
      <c r="BQ212" s="242">
        <f>IFERROR($BM5*'ENWL - Ave Crit'!$Q$54,0)</f>
        <v>0</v>
      </c>
      <c r="BR212" s="176"/>
      <c r="BS212" s="6"/>
      <c r="BT212" s="58" t="s">
        <v>31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31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34</v>
      </c>
      <c r="C214" s="48"/>
      <c r="D214" s="49">
        <f>L214</f>
        <v>0</v>
      </c>
      <c r="E214" s="50">
        <f>D214+SUM(AE214:AI214)</f>
        <v>0</v>
      </c>
      <c r="F214" s="51" t="s">
        <v>26</v>
      </c>
      <c r="G214" s="52">
        <f>'[9]NAW7 - HVP - ENWL'!G211</f>
        <v>0</v>
      </c>
      <c r="H214" s="52">
        <f>'[9]NAW7 - HVP - ENWL'!H211</f>
        <v>0</v>
      </c>
      <c r="I214" s="52">
        <f>'[9]NAW7 - HVP - ENWL'!I211</f>
        <v>0</v>
      </c>
      <c r="J214" s="52">
        <f>'[9]NAW7 - HVP - ENWL'!J211</f>
        <v>0</v>
      </c>
      <c r="K214" s="52">
        <f>'[9]NAW7 - HVP - ENWL'!K211</f>
        <v>0</v>
      </c>
      <c r="L214" s="53">
        <f>SUM(G214:K214)</f>
        <v>0</v>
      </c>
      <c r="M214" s="52">
        <f>'[9]NAW7 - HVP - ENWL'!M211</f>
        <v>0</v>
      </c>
      <c r="N214" s="52">
        <f>'[9]NAW7 - HVP - ENWL'!N211</f>
        <v>0</v>
      </c>
      <c r="O214" s="52">
        <f>'[9]NAW7 - HVP - ENWL'!O211</f>
        <v>0</v>
      </c>
      <c r="P214" s="52">
        <f>'[9]NAW7 - HVP - ENWL'!P211</f>
        <v>0</v>
      </c>
      <c r="Q214" s="52">
        <f>'[9]NAW7 - HVP - ENWL'!Q211</f>
        <v>0</v>
      </c>
      <c r="R214" s="53">
        <f>SUM(M214:Q214)</f>
        <v>0</v>
      </c>
      <c r="S214" s="52">
        <f>'[9]NAW7 - HVP - ENWL'!S211</f>
        <v>0</v>
      </c>
      <c r="T214" s="52">
        <f>'[9]NAW7 - HVP - ENWL'!T211</f>
        <v>0</v>
      </c>
      <c r="U214" s="52">
        <f>'[9]NAW7 - HVP - ENWL'!U211</f>
        <v>0</v>
      </c>
      <c r="V214" s="52">
        <f>'[9]NAW7 - HVP - ENWL'!V211</f>
        <v>0</v>
      </c>
      <c r="W214" s="52">
        <f>'[9]NAW7 - HVP - ENWL'!W211</f>
        <v>0</v>
      </c>
      <c r="X214" s="53">
        <f>SUM(S214:W214)</f>
        <v>0</v>
      </c>
      <c r="Y214" s="54">
        <f>'[9]NAW7 - HVP - ENWL'!Y211</f>
        <v>0</v>
      </c>
      <c r="Z214" s="54">
        <f>'[9]NAW7 - HVP - ENWL'!Z211</f>
        <v>0</v>
      </c>
      <c r="AA214" s="54">
        <f>'[9]NAW7 - HVP - ENWL'!AA211</f>
        <v>0</v>
      </c>
      <c r="AB214" s="54">
        <f>'[9]NAW7 - HVP - ENWL'!AB211</f>
        <v>0</v>
      </c>
      <c r="AC214" s="54">
        <f>'[9]NAW7 - HVP - ENWL'!AC211</f>
        <v>0</v>
      </c>
      <c r="AD214" s="53">
        <f>SUM(Y214:AC214)</f>
        <v>0</v>
      </c>
      <c r="AE214" s="54">
        <f>'[9]NAW7 - HVP - ENWL'!AE211</f>
        <v>0</v>
      </c>
      <c r="AF214" s="54">
        <f>'[9]NAW7 - HVP - ENWL'!AF211</f>
        <v>0</v>
      </c>
      <c r="AG214" s="54">
        <f>'[9]NAW7 - HVP - ENWL'!AG211</f>
        <v>0</v>
      </c>
      <c r="AH214" s="54">
        <f>'[9]NAW7 - HVP - ENWL'!AH211</f>
        <v>0</v>
      </c>
      <c r="AI214" s="54">
        <f>'[9]NAW7 - HVP - ENWL'!AI211</f>
        <v>0</v>
      </c>
      <c r="AJ214" s="53">
        <f>SUM(AE214:AI214)</f>
        <v>0</v>
      </c>
      <c r="AK214" s="54">
        <f>'[9]NAW7 - HVP - ENWL'!AK211</f>
        <v>0</v>
      </c>
      <c r="AL214" s="54">
        <f>'[9]NAW7 - HVP - ENWL'!AL211</f>
        <v>0</v>
      </c>
      <c r="AM214" s="54">
        <f>'[9]NAW7 - HVP - ENWL'!AM211</f>
        <v>0</v>
      </c>
      <c r="AN214" s="54">
        <f>'[9]NAW7 - HVP - ENWL'!AN211</f>
        <v>0</v>
      </c>
      <c r="AO214" s="54">
        <f>'[9]NAW7 - HVP - ENWL'!AO211</f>
        <v>0</v>
      </c>
      <c r="AP214" s="53">
        <f>SUM(AK214:AO214)</f>
        <v>0</v>
      </c>
      <c r="BB214" s="6"/>
      <c r="BC214" s="6"/>
      <c r="BD214" s="51" t="s">
        <v>26</v>
      </c>
      <c r="BE214" s="172">
        <f>'ENWL - HI Probs. of Failure '!O$55</f>
        <v>0</v>
      </c>
      <c r="BF214" s="172">
        <f>'ENWL - HI Probs. of Failure '!P$55</f>
        <v>0</v>
      </c>
      <c r="BG214" s="172">
        <f>'ENWL - HI Probs. of Failure '!Q$55</f>
        <v>0</v>
      </c>
      <c r="BH214" s="172">
        <f>'ENWL - HI Probs. of Failure '!R$55</f>
        <v>0</v>
      </c>
      <c r="BI214" s="172">
        <f>'ENWL - HI Probs. of Failure '!S$55</f>
        <v>0</v>
      </c>
      <c r="BJ214" s="175"/>
      <c r="BK214" s="6"/>
      <c r="BL214" s="51" t="s">
        <v>26</v>
      </c>
      <c r="BM214" s="242">
        <f>IFERROR($BM2*'ENWL - Ave Crit'!$Q$55,0)</f>
        <v>0</v>
      </c>
      <c r="BN214" s="242">
        <f>IFERROR($BM2*'ENWL - Ave Crit'!$Q$55,0)</f>
        <v>0</v>
      </c>
      <c r="BO214" s="242">
        <f>IFERROR($BM2*'ENWL - Ave Crit'!$Q$55,0)</f>
        <v>0</v>
      </c>
      <c r="BP214" s="242">
        <f>IFERROR($BM2*'ENWL - Ave Crit'!$Q$55,0)</f>
        <v>0</v>
      </c>
      <c r="BQ214" s="242">
        <f>IFERROR($BM2*'ENWL - Ave Crit'!$Q$55,0)</f>
        <v>0</v>
      </c>
      <c r="BR214" s="175"/>
      <c r="BS214" s="6"/>
      <c r="BT214" s="51" t="s">
        <v>26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26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28</v>
      </c>
      <c r="G215" s="52">
        <f>'[9]NAW7 - HVP - ENWL'!G212</f>
        <v>0</v>
      </c>
      <c r="H215" s="52">
        <f>'[9]NAW7 - HVP - ENWL'!H212</f>
        <v>0</v>
      </c>
      <c r="I215" s="52">
        <f>'[9]NAW7 - HVP - ENWL'!I212</f>
        <v>0</v>
      </c>
      <c r="J215" s="52">
        <f>'[9]NAW7 - HVP - ENWL'!J212</f>
        <v>0</v>
      </c>
      <c r="K215" s="52">
        <f>'[9]NAW7 - HVP - ENWL'!K212</f>
        <v>0</v>
      </c>
      <c r="L215" s="59">
        <f t="shared" ref="L215:L217" si="1278">SUM(G215:K215)</f>
        <v>0</v>
      </c>
      <c r="M215" s="52">
        <f>'[9]NAW7 - HVP - ENWL'!M212</f>
        <v>0</v>
      </c>
      <c r="N215" s="52">
        <f>'[9]NAW7 - HVP - ENWL'!N212</f>
        <v>0</v>
      </c>
      <c r="O215" s="52">
        <f>'[9]NAW7 - HVP - ENWL'!O212</f>
        <v>0</v>
      </c>
      <c r="P215" s="52">
        <f>'[9]NAW7 - HVP - ENWL'!P212</f>
        <v>0</v>
      </c>
      <c r="Q215" s="52">
        <f>'[9]NAW7 - HVP - ENWL'!Q212</f>
        <v>0</v>
      </c>
      <c r="R215" s="59">
        <f t="shared" ref="R215:R217" si="1279">SUM(M215:Q215)</f>
        <v>0</v>
      </c>
      <c r="S215" s="52">
        <f>'[9]NAW7 - HVP - ENWL'!S212</f>
        <v>0</v>
      </c>
      <c r="T215" s="52">
        <f>'[9]NAW7 - HVP - ENWL'!T212</f>
        <v>0</v>
      </c>
      <c r="U215" s="52">
        <f>'[9]NAW7 - HVP - ENWL'!U212</f>
        <v>0</v>
      </c>
      <c r="V215" s="52">
        <f>'[9]NAW7 - HVP - ENWL'!V212</f>
        <v>0</v>
      </c>
      <c r="W215" s="52">
        <f>'[9]NAW7 - HVP - ENWL'!W212</f>
        <v>0</v>
      </c>
      <c r="X215" s="59">
        <f t="shared" ref="X215:X217" si="1280">SUM(S215:W215)</f>
        <v>0</v>
      </c>
      <c r="Y215" s="52">
        <f>'[9]NAW7 - HVP - ENWL'!Y212</f>
        <v>0</v>
      </c>
      <c r="Z215" s="52">
        <f>'[9]NAW7 - HVP - ENWL'!Z212</f>
        <v>0</v>
      </c>
      <c r="AA215" s="52">
        <f>'[9]NAW7 - HVP - ENWL'!AA212</f>
        <v>0</v>
      </c>
      <c r="AB215" s="52">
        <f>'[9]NAW7 - HVP - ENWL'!AB212</f>
        <v>0</v>
      </c>
      <c r="AC215" s="52">
        <f>'[9]NAW7 - HVP - ENWL'!AC212</f>
        <v>0</v>
      </c>
      <c r="AD215" s="59">
        <f t="shared" ref="AD215:AD217" si="1281">SUM(Y215:AC215)</f>
        <v>0</v>
      </c>
      <c r="AE215" s="52">
        <f>'[9]NAW7 - HVP - ENWL'!AE212</f>
        <v>0</v>
      </c>
      <c r="AF215" s="52">
        <f>'[9]NAW7 - HVP - ENWL'!AF212</f>
        <v>0</v>
      </c>
      <c r="AG215" s="52">
        <f>'[9]NAW7 - HVP - ENWL'!AG212</f>
        <v>0</v>
      </c>
      <c r="AH215" s="52">
        <f>'[9]NAW7 - HVP - ENWL'!AH212</f>
        <v>0</v>
      </c>
      <c r="AI215" s="52">
        <f>'[9]NAW7 - HVP - ENWL'!AI212</f>
        <v>0</v>
      </c>
      <c r="AJ215" s="59">
        <f t="shared" ref="AJ215:AJ217" si="1282">SUM(AE215:AI215)</f>
        <v>0</v>
      </c>
      <c r="AK215" s="52">
        <f>'[9]NAW7 - HVP - ENWL'!AK212</f>
        <v>0</v>
      </c>
      <c r="AL215" s="52">
        <f>'[9]NAW7 - HVP - ENWL'!AL212</f>
        <v>0</v>
      </c>
      <c r="AM215" s="52">
        <f>'[9]NAW7 - HVP - ENWL'!AM212</f>
        <v>0</v>
      </c>
      <c r="AN215" s="52">
        <f>'[9]NAW7 - HVP - ENWL'!AN212</f>
        <v>0</v>
      </c>
      <c r="AO215" s="52">
        <f>'[9]NAW7 - HVP - ENWL'!AO212</f>
        <v>0</v>
      </c>
      <c r="AP215" s="59">
        <f t="shared" ref="AP215:AP217" si="1283">SUM(AK215:AO215)</f>
        <v>0</v>
      </c>
      <c r="BB215" s="6"/>
      <c r="BC215" s="6"/>
      <c r="BD215" s="58" t="s">
        <v>28</v>
      </c>
      <c r="BE215" s="172">
        <f>'ENWL - HI Probs. of Failure '!O$55</f>
        <v>0</v>
      </c>
      <c r="BF215" s="172">
        <f>'ENWL - HI Probs. of Failure '!P$55</f>
        <v>0</v>
      </c>
      <c r="BG215" s="172">
        <f>'ENWL - HI Probs. of Failure '!Q$55</f>
        <v>0</v>
      </c>
      <c r="BH215" s="172">
        <f>'ENWL - HI Probs. of Failure '!R$55</f>
        <v>0</v>
      </c>
      <c r="BI215" s="172">
        <f>'ENWL - HI Probs. of Failure '!S$55</f>
        <v>0</v>
      </c>
      <c r="BJ215" s="176"/>
      <c r="BK215" s="6"/>
      <c r="BL215" s="58" t="s">
        <v>28</v>
      </c>
      <c r="BM215" s="242">
        <f>IFERROR($BM3*'ENWL - Ave Crit'!$Q$55,0)</f>
        <v>0</v>
      </c>
      <c r="BN215" s="242">
        <f>IFERROR($BM3*'ENWL - Ave Crit'!$Q$55,0)</f>
        <v>0</v>
      </c>
      <c r="BO215" s="242">
        <f>IFERROR($BM3*'ENWL - Ave Crit'!$Q$55,0)</f>
        <v>0</v>
      </c>
      <c r="BP215" s="242">
        <f>IFERROR($BM3*'ENWL - Ave Crit'!$Q$55,0)</f>
        <v>0</v>
      </c>
      <c r="BQ215" s="242">
        <f>IFERROR($BM3*'ENWL - Ave Crit'!$Q$55,0)</f>
        <v>0</v>
      </c>
      <c r="BR215" s="176"/>
      <c r="BS215" s="6"/>
      <c r="BT215" s="58" t="s">
        <v>28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28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30</v>
      </c>
      <c r="G216" s="52">
        <f>'[9]NAW7 - HVP - ENWL'!G213</f>
        <v>0</v>
      </c>
      <c r="H216" s="52">
        <f>'[9]NAW7 - HVP - ENWL'!H213</f>
        <v>0</v>
      </c>
      <c r="I216" s="52">
        <f>'[9]NAW7 - HVP - ENWL'!I213</f>
        <v>0</v>
      </c>
      <c r="J216" s="52">
        <f>'[9]NAW7 - HVP - ENWL'!J213</f>
        <v>0</v>
      </c>
      <c r="K216" s="52">
        <f>'[9]NAW7 - HVP - ENWL'!K213</f>
        <v>0</v>
      </c>
      <c r="L216" s="59">
        <f t="shared" si="1278"/>
        <v>0</v>
      </c>
      <c r="M216" s="52">
        <f>'[9]NAW7 - HVP - ENWL'!M213</f>
        <v>0</v>
      </c>
      <c r="N216" s="52">
        <f>'[9]NAW7 - HVP - ENWL'!N213</f>
        <v>0</v>
      </c>
      <c r="O216" s="52">
        <f>'[9]NAW7 - HVP - ENWL'!O213</f>
        <v>0</v>
      </c>
      <c r="P216" s="52">
        <f>'[9]NAW7 - HVP - ENWL'!P213</f>
        <v>0</v>
      </c>
      <c r="Q216" s="52">
        <f>'[9]NAW7 - HVP - ENWL'!Q213</f>
        <v>0</v>
      </c>
      <c r="R216" s="59">
        <f t="shared" si="1279"/>
        <v>0</v>
      </c>
      <c r="S216" s="52">
        <f>'[9]NAW7 - HVP - ENWL'!S213</f>
        <v>0</v>
      </c>
      <c r="T216" s="52">
        <f>'[9]NAW7 - HVP - ENWL'!T213</f>
        <v>0</v>
      </c>
      <c r="U216" s="52">
        <f>'[9]NAW7 - HVP - ENWL'!U213</f>
        <v>0</v>
      </c>
      <c r="V216" s="52">
        <f>'[9]NAW7 - HVP - ENWL'!V213</f>
        <v>0</v>
      </c>
      <c r="W216" s="52">
        <f>'[9]NAW7 - HVP - ENWL'!W213</f>
        <v>0</v>
      </c>
      <c r="X216" s="59">
        <f t="shared" si="1280"/>
        <v>0</v>
      </c>
      <c r="Y216" s="52">
        <f>'[9]NAW7 - HVP - ENWL'!Y213</f>
        <v>0</v>
      </c>
      <c r="Z216" s="52">
        <f>'[9]NAW7 - HVP - ENWL'!Z213</f>
        <v>0</v>
      </c>
      <c r="AA216" s="52">
        <f>'[9]NAW7 - HVP - ENWL'!AA213</f>
        <v>0</v>
      </c>
      <c r="AB216" s="52">
        <f>'[9]NAW7 - HVP - ENWL'!AB213</f>
        <v>0</v>
      </c>
      <c r="AC216" s="52">
        <f>'[9]NAW7 - HVP - ENWL'!AC213</f>
        <v>0</v>
      </c>
      <c r="AD216" s="59">
        <f t="shared" si="1281"/>
        <v>0</v>
      </c>
      <c r="AE216" s="52">
        <f>'[9]NAW7 - HVP - ENWL'!AE213</f>
        <v>0</v>
      </c>
      <c r="AF216" s="52">
        <f>'[9]NAW7 - HVP - ENWL'!AF213</f>
        <v>0</v>
      </c>
      <c r="AG216" s="52">
        <f>'[9]NAW7 - HVP - ENWL'!AG213</f>
        <v>0</v>
      </c>
      <c r="AH216" s="52">
        <f>'[9]NAW7 - HVP - ENWL'!AH213</f>
        <v>0</v>
      </c>
      <c r="AI216" s="52">
        <f>'[9]NAW7 - HVP - ENWL'!AI213</f>
        <v>0</v>
      </c>
      <c r="AJ216" s="59">
        <f t="shared" si="1282"/>
        <v>0</v>
      </c>
      <c r="AK216" s="52">
        <f>'[9]NAW7 - HVP - ENWL'!AK213</f>
        <v>0</v>
      </c>
      <c r="AL216" s="52">
        <f>'[9]NAW7 - HVP - ENWL'!AL213</f>
        <v>0</v>
      </c>
      <c r="AM216" s="52">
        <f>'[9]NAW7 - HVP - ENWL'!AM213</f>
        <v>0</v>
      </c>
      <c r="AN216" s="52">
        <f>'[9]NAW7 - HVP - ENWL'!AN213</f>
        <v>0</v>
      </c>
      <c r="AO216" s="52">
        <f>'[9]NAW7 - HVP - ENWL'!AO213</f>
        <v>0</v>
      </c>
      <c r="AP216" s="59">
        <f t="shared" si="1283"/>
        <v>0</v>
      </c>
      <c r="BB216" s="6"/>
      <c r="BC216" s="6"/>
      <c r="BD216" s="58" t="s">
        <v>30</v>
      </c>
      <c r="BE216" s="172">
        <f>'ENWL - HI Probs. of Failure '!O$55</f>
        <v>0</v>
      </c>
      <c r="BF216" s="172">
        <f>'ENWL - HI Probs. of Failure '!P$55</f>
        <v>0</v>
      </c>
      <c r="BG216" s="172">
        <f>'ENWL - HI Probs. of Failure '!Q$55</f>
        <v>0</v>
      </c>
      <c r="BH216" s="172">
        <f>'ENWL - HI Probs. of Failure '!R$55</f>
        <v>0</v>
      </c>
      <c r="BI216" s="172">
        <f>'ENWL - HI Probs. of Failure '!S$55</f>
        <v>0</v>
      </c>
      <c r="BJ216" s="176"/>
      <c r="BK216" s="6"/>
      <c r="BL216" s="58" t="s">
        <v>30</v>
      </c>
      <c r="BM216" s="242">
        <f>IFERROR($BM4*'ENWL - Ave Crit'!$Q$55,0)</f>
        <v>0</v>
      </c>
      <c r="BN216" s="242">
        <f>IFERROR($BM4*'ENWL - Ave Crit'!$Q$55,0)</f>
        <v>0</v>
      </c>
      <c r="BO216" s="242">
        <f>IFERROR($BM4*'ENWL - Ave Crit'!$Q$55,0)</f>
        <v>0</v>
      </c>
      <c r="BP216" s="242">
        <f>IFERROR($BM4*'ENWL - Ave Crit'!$Q$55,0)</f>
        <v>0</v>
      </c>
      <c r="BQ216" s="242">
        <f>IFERROR($BM4*'ENWL - Ave Crit'!$Q$55,0)</f>
        <v>0</v>
      </c>
      <c r="BR216" s="176"/>
      <c r="BS216" s="6"/>
      <c r="BT216" s="58" t="s">
        <v>30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30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31</v>
      </c>
      <c r="G217" s="52">
        <f>'[9]NAW7 - HVP - ENWL'!G214</f>
        <v>0</v>
      </c>
      <c r="H217" s="52">
        <f>'[9]NAW7 - HVP - ENWL'!H214</f>
        <v>0</v>
      </c>
      <c r="I217" s="52">
        <f>'[9]NAW7 - HVP - ENWL'!I214</f>
        <v>0</v>
      </c>
      <c r="J217" s="52">
        <f>'[9]NAW7 - HVP - ENWL'!J214</f>
        <v>0</v>
      </c>
      <c r="K217" s="52">
        <f>'[9]NAW7 - HVP - ENWL'!K214</f>
        <v>0</v>
      </c>
      <c r="L217" s="59">
        <f t="shared" si="1278"/>
        <v>0</v>
      </c>
      <c r="M217" s="52">
        <f>'[9]NAW7 - HVP - ENWL'!M214</f>
        <v>0</v>
      </c>
      <c r="N217" s="52">
        <f>'[9]NAW7 - HVP - ENWL'!N214</f>
        <v>0</v>
      </c>
      <c r="O217" s="52">
        <f>'[9]NAW7 - HVP - ENWL'!O214</f>
        <v>0</v>
      </c>
      <c r="P217" s="52">
        <f>'[9]NAW7 - HVP - ENWL'!P214</f>
        <v>0</v>
      </c>
      <c r="Q217" s="52">
        <f>'[9]NAW7 - HVP - ENWL'!Q214</f>
        <v>0</v>
      </c>
      <c r="R217" s="59">
        <f t="shared" si="1279"/>
        <v>0</v>
      </c>
      <c r="S217" s="52">
        <f>'[9]NAW7 - HVP - ENWL'!S214</f>
        <v>0</v>
      </c>
      <c r="T217" s="52">
        <f>'[9]NAW7 - HVP - ENWL'!T214</f>
        <v>0</v>
      </c>
      <c r="U217" s="52">
        <f>'[9]NAW7 - HVP - ENWL'!U214</f>
        <v>0</v>
      </c>
      <c r="V217" s="52">
        <f>'[9]NAW7 - HVP - ENWL'!V214</f>
        <v>0</v>
      </c>
      <c r="W217" s="52">
        <f>'[9]NAW7 - HVP - ENWL'!W214</f>
        <v>0</v>
      </c>
      <c r="X217" s="59">
        <f t="shared" si="1280"/>
        <v>0</v>
      </c>
      <c r="Y217" s="52">
        <f>'[9]NAW7 - HVP - ENWL'!Y214</f>
        <v>0</v>
      </c>
      <c r="Z217" s="52">
        <f>'[9]NAW7 - HVP - ENWL'!Z214</f>
        <v>0</v>
      </c>
      <c r="AA217" s="52">
        <f>'[9]NAW7 - HVP - ENWL'!AA214</f>
        <v>0</v>
      </c>
      <c r="AB217" s="52">
        <f>'[9]NAW7 - HVP - ENWL'!AB214</f>
        <v>0</v>
      </c>
      <c r="AC217" s="52">
        <f>'[9]NAW7 - HVP - ENWL'!AC214</f>
        <v>0</v>
      </c>
      <c r="AD217" s="59">
        <f t="shared" si="1281"/>
        <v>0</v>
      </c>
      <c r="AE217" s="52">
        <f>'[9]NAW7 - HVP - ENWL'!AE214</f>
        <v>0</v>
      </c>
      <c r="AF217" s="52">
        <f>'[9]NAW7 - HVP - ENWL'!AF214</f>
        <v>0</v>
      </c>
      <c r="AG217" s="52">
        <f>'[9]NAW7 - HVP - ENWL'!AG214</f>
        <v>0</v>
      </c>
      <c r="AH217" s="52">
        <f>'[9]NAW7 - HVP - ENWL'!AH214</f>
        <v>0</v>
      </c>
      <c r="AI217" s="52">
        <f>'[9]NAW7 - HVP - ENWL'!AI214</f>
        <v>0</v>
      </c>
      <c r="AJ217" s="59">
        <f t="shared" si="1282"/>
        <v>0</v>
      </c>
      <c r="AK217" s="52">
        <f>'[9]NAW7 - HVP - ENWL'!AK214</f>
        <v>0</v>
      </c>
      <c r="AL217" s="52">
        <f>'[9]NAW7 - HVP - ENWL'!AL214</f>
        <v>0</v>
      </c>
      <c r="AM217" s="52">
        <f>'[9]NAW7 - HVP - ENWL'!AM214</f>
        <v>0</v>
      </c>
      <c r="AN217" s="52">
        <f>'[9]NAW7 - HVP - ENWL'!AN214</f>
        <v>0</v>
      </c>
      <c r="AO217" s="52">
        <f>'[9]NAW7 - HVP - ENWL'!AO214</f>
        <v>0</v>
      </c>
      <c r="AP217" s="59">
        <f t="shared" si="1283"/>
        <v>0</v>
      </c>
      <c r="BB217" s="6"/>
      <c r="BC217" s="6"/>
      <c r="BD217" s="58" t="s">
        <v>31</v>
      </c>
      <c r="BE217" s="172">
        <f>'ENWL - HI Probs. of Failure '!O$55</f>
        <v>0</v>
      </c>
      <c r="BF217" s="172">
        <f>'ENWL - HI Probs. of Failure '!P$55</f>
        <v>0</v>
      </c>
      <c r="BG217" s="172">
        <f>'ENWL - HI Probs. of Failure '!Q$55</f>
        <v>0</v>
      </c>
      <c r="BH217" s="172">
        <f>'ENWL - HI Probs. of Failure '!R$55</f>
        <v>0</v>
      </c>
      <c r="BI217" s="172">
        <f>'ENWL - HI Probs. of Failure '!S$55</f>
        <v>0</v>
      </c>
      <c r="BJ217" s="176"/>
      <c r="BK217" s="6"/>
      <c r="BL217" s="58" t="s">
        <v>31</v>
      </c>
      <c r="BM217" s="242">
        <f>IFERROR($BM5*'ENWL - Ave Crit'!$Q$55,0)</f>
        <v>0</v>
      </c>
      <c r="BN217" s="242">
        <f>IFERROR($BM5*'ENWL - Ave Crit'!$Q$55,0)</f>
        <v>0</v>
      </c>
      <c r="BO217" s="242">
        <f>IFERROR($BM5*'ENWL - Ave Crit'!$Q$55,0)</f>
        <v>0</v>
      </c>
      <c r="BP217" s="242">
        <f>IFERROR($BM5*'ENWL - Ave Crit'!$Q$55,0)</f>
        <v>0</v>
      </c>
      <c r="BQ217" s="242">
        <f>IFERROR($BM5*'ENWL - Ave Crit'!$Q$55,0)</f>
        <v>0</v>
      </c>
      <c r="BR217" s="176"/>
      <c r="BS217" s="6"/>
      <c r="BT217" s="58" t="s">
        <v>31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31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34</v>
      </c>
      <c r="C219" s="48"/>
      <c r="D219" s="49">
        <f>L219</f>
        <v>0</v>
      </c>
      <c r="E219" s="50">
        <f>D219+SUM(AE219:AI219)</f>
        <v>0</v>
      </c>
      <c r="F219" s="51" t="s">
        <v>26</v>
      </c>
      <c r="G219" s="52">
        <f>'[9]NAW7 - HVP - ENWL'!G216</f>
        <v>0</v>
      </c>
      <c r="H219" s="52">
        <f>'[9]NAW7 - HVP - ENWL'!H216</f>
        <v>0</v>
      </c>
      <c r="I219" s="52">
        <f>'[9]NAW7 - HVP - ENWL'!I216</f>
        <v>0</v>
      </c>
      <c r="J219" s="52">
        <f>'[9]NAW7 - HVP - ENWL'!J216</f>
        <v>0</v>
      </c>
      <c r="K219" s="52">
        <f>'[9]NAW7 - HVP - ENWL'!K216</f>
        <v>0</v>
      </c>
      <c r="L219" s="53">
        <f>SUM(G219:K219)</f>
        <v>0</v>
      </c>
      <c r="M219" s="52">
        <f>'[9]NAW7 - HVP - ENWL'!M216</f>
        <v>0</v>
      </c>
      <c r="N219" s="52">
        <f>'[9]NAW7 - HVP - ENWL'!N216</f>
        <v>0</v>
      </c>
      <c r="O219" s="52">
        <f>'[9]NAW7 - HVP - ENWL'!O216</f>
        <v>0</v>
      </c>
      <c r="P219" s="52">
        <f>'[9]NAW7 - HVP - ENWL'!P216</f>
        <v>0</v>
      </c>
      <c r="Q219" s="52">
        <f>'[9]NAW7 - HVP - ENWL'!Q216</f>
        <v>0</v>
      </c>
      <c r="R219" s="53">
        <f>SUM(M219:Q219)</f>
        <v>0</v>
      </c>
      <c r="S219" s="52">
        <f>'[9]NAW7 - HVP - ENWL'!S216</f>
        <v>0</v>
      </c>
      <c r="T219" s="52">
        <f>'[9]NAW7 - HVP - ENWL'!T216</f>
        <v>0</v>
      </c>
      <c r="U219" s="52">
        <f>'[9]NAW7 - HVP - ENWL'!U216</f>
        <v>0</v>
      </c>
      <c r="V219" s="52">
        <f>'[9]NAW7 - HVP - ENWL'!V216</f>
        <v>0</v>
      </c>
      <c r="W219" s="52">
        <f>'[9]NAW7 - HVP - ENWL'!W216</f>
        <v>0</v>
      </c>
      <c r="X219" s="53">
        <f>SUM(S219:W219)</f>
        <v>0</v>
      </c>
      <c r="Y219" s="54">
        <f>'[9]NAW7 - HVP - ENWL'!Y216</f>
        <v>0</v>
      </c>
      <c r="Z219" s="54">
        <f>'[9]NAW7 - HVP - ENWL'!Z216</f>
        <v>0</v>
      </c>
      <c r="AA219" s="54">
        <f>'[9]NAW7 - HVP - ENWL'!AA216</f>
        <v>0</v>
      </c>
      <c r="AB219" s="54">
        <f>'[9]NAW7 - HVP - ENWL'!AB216</f>
        <v>0</v>
      </c>
      <c r="AC219" s="54">
        <f>'[9]NAW7 - HVP - ENWL'!AC216</f>
        <v>0</v>
      </c>
      <c r="AD219" s="53">
        <f>SUM(Y219:AC219)</f>
        <v>0</v>
      </c>
      <c r="AE219" s="54">
        <f>'[9]NAW7 - HVP - ENWL'!AE216</f>
        <v>0</v>
      </c>
      <c r="AF219" s="54">
        <f>'[9]NAW7 - HVP - ENWL'!AF216</f>
        <v>0</v>
      </c>
      <c r="AG219" s="54">
        <f>'[9]NAW7 - HVP - ENWL'!AG216</f>
        <v>0</v>
      </c>
      <c r="AH219" s="54">
        <f>'[9]NAW7 - HVP - ENWL'!AH216</f>
        <v>0</v>
      </c>
      <c r="AI219" s="54">
        <f>'[9]NAW7 - HVP - ENWL'!AI216</f>
        <v>0</v>
      </c>
      <c r="AJ219" s="53">
        <f>SUM(AE219:AI219)</f>
        <v>0</v>
      </c>
      <c r="AK219" s="54">
        <f>'[9]NAW7 - HVP - ENWL'!AK216</f>
        <v>0</v>
      </c>
      <c r="AL219" s="54">
        <f>'[9]NAW7 - HVP - ENWL'!AL216</f>
        <v>0</v>
      </c>
      <c r="AM219" s="54">
        <f>'[9]NAW7 - HVP - ENWL'!AM216</f>
        <v>0</v>
      </c>
      <c r="AN219" s="54">
        <f>'[9]NAW7 - HVP - ENWL'!AN216</f>
        <v>0</v>
      </c>
      <c r="AO219" s="54">
        <f>'[9]NAW7 - HVP - ENWL'!AO216</f>
        <v>0</v>
      </c>
      <c r="AP219" s="53">
        <f>SUM(AK219:AO219)</f>
        <v>0</v>
      </c>
      <c r="BB219" s="6"/>
      <c r="BC219" s="6"/>
      <c r="BD219" s="51" t="s">
        <v>26</v>
      </c>
      <c r="BE219" s="172">
        <f>'ENWL - HI Probs. of Failure '!O$56</f>
        <v>0</v>
      </c>
      <c r="BF219" s="172">
        <f>'ENWL - HI Probs. of Failure '!P$56</f>
        <v>0</v>
      </c>
      <c r="BG219" s="172">
        <f>'ENWL - HI Probs. of Failure '!Q$56</f>
        <v>0</v>
      </c>
      <c r="BH219" s="172">
        <f>'ENWL - HI Probs. of Failure '!R$56</f>
        <v>0</v>
      </c>
      <c r="BI219" s="172">
        <f>'ENWL - HI Probs. of Failure '!S$56</f>
        <v>0</v>
      </c>
      <c r="BJ219" s="175"/>
      <c r="BK219" s="6"/>
      <c r="BL219" s="51" t="s">
        <v>26</v>
      </c>
      <c r="BM219" s="242">
        <f>IFERROR($BM2*'ENWL - Ave Crit'!$Q$56,0)</f>
        <v>0</v>
      </c>
      <c r="BN219" s="242">
        <f>IFERROR($BM2*'ENWL - Ave Crit'!$Q$56,0)</f>
        <v>0</v>
      </c>
      <c r="BO219" s="242">
        <f>IFERROR($BM2*'ENWL - Ave Crit'!$Q$56,0)</f>
        <v>0</v>
      </c>
      <c r="BP219" s="242">
        <f>IFERROR($BM2*'ENWL - Ave Crit'!$Q$56,0)</f>
        <v>0</v>
      </c>
      <c r="BQ219" s="242">
        <f>IFERROR($BM2*'ENWL - Ave Crit'!$Q$56,0)</f>
        <v>0</v>
      </c>
      <c r="BR219" s="175"/>
      <c r="BS219" s="6"/>
      <c r="BT219" s="51" t="s">
        <v>26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26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28</v>
      </c>
      <c r="G220" s="52">
        <f>'[9]NAW7 - HVP - ENWL'!G217</f>
        <v>0</v>
      </c>
      <c r="H220" s="52">
        <f>'[9]NAW7 - HVP - ENWL'!H217</f>
        <v>0</v>
      </c>
      <c r="I220" s="52">
        <f>'[9]NAW7 - HVP - ENWL'!I217</f>
        <v>0</v>
      </c>
      <c r="J220" s="52">
        <f>'[9]NAW7 - HVP - ENWL'!J217</f>
        <v>0</v>
      </c>
      <c r="K220" s="52">
        <f>'[9]NAW7 - HVP - ENWL'!K217</f>
        <v>0</v>
      </c>
      <c r="L220" s="59">
        <f t="shared" ref="L220:L222" si="1309">SUM(G220:K220)</f>
        <v>0</v>
      </c>
      <c r="M220" s="52">
        <f>'[9]NAW7 - HVP - ENWL'!M217</f>
        <v>0</v>
      </c>
      <c r="N220" s="52">
        <f>'[9]NAW7 - HVP - ENWL'!N217</f>
        <v>0</v>
      </c>
      <c r="O220" s="52">
        <f>'[9]NAW7 - HVP - ENWL'!O217</f>
        <v>0</v>
      </c>
      <c r="P220" s="52">
        <f>'[9]NAW7 - HVP - ENWL'!P217</f>
        <v>0</v>
      </c>
      <c r="Q220" s="52">
        <f>'[9]NAW7 - HVP - ENWL'!Q217</f>
        <v>0</v>
      </c>
      <c r="R220" s="59">
        <f t="shared" ref="R220:R222" si="1310">SUM(M220:Q220)</f>
        <v>0</v>
      </c>
      <c r="S220" s="52">
        <f>'[9]NAW7 - HVP - ENWL'!S217</f>
        <v>0</v>
      </c>
      <c r="T220" s="52">
        <f>'[9]NAW7 - HVP - ENWL'!T217</f>
        <v>0</v>
      </c>
      <c r="U220" s="52">
        <f>'[9]NAW7 - HVP - ENWL'!U217</f>
        <v>0</v>
      </c>
      <c r="V220" s="52">
        <f>'[9]NAW7 - HVP - ENWL'!V217</f>
        <v>0</v>
      </c>
      <c r="W220" s="52">
        <f>'[9]NAW7 - HVP - ENWL'!W217</f>
        <v>0</v>
      </c>
      <c r="X220" s="59">
        <f t="shared" ref="X220:X222" si="1311">SUM(S220:W220)</f>
        <v>0</v>
      </c>
      <c r="Y220" s="52">
        <f>'[9]NAW7 - HVP - ENWL'!Y217</f>
        <v>0</v>
      </c>
      <c r="Z220" s="52">
        <f>'[9]NAW7 - HVP - ENWL'!Z217</f>
        <v>0</v>
      </c>
      <c r="AA220" s="52">
        <f>'[9]NAW7 - HVP - ENWL'!AA217</f>
        <v>0</v>
      </c>
      <c r="AB220" s="52">
        <f>'[9]NAW7 - HVP - ENWL'!AB217</f>
        <v>0</v>
      </c>
      <c r="AC220" s="52">
        <f>'[9]NAW7 - HVP - ENWL'!AC217</f>
        <v>0</v>
      </c>
      <c r="AD220" s="59">
        <f t="shared" ref="AD220:AD222" si="1312">SUM(Y220:AC220)</f>
        <v>0</v>
      </c>
      <c r="AE220" s="52">
        <f>'[9]NAW7 - HVP - ENWL'!AE217</f>
        <v>0</v>
      </c>
      <c r="AF220" s="52">
        <f>'[9]NAW7 - HVP - ENWL'!AF217</f>
        <v>0</v>
      </c>
      <c r="AG220" s="52">
        <f>'[9]NAW7 - HVP - ENWL'!AG217</f>
        <v>0</v>
      </c>
      <c r="AH220" s="52">
        <f>'[9]NAW7 - HVP - ENWL'!AH217</f>
        <v>0</v>
      </c>
      <c r="AI220" s="52">
        <f>'[9]NAW7 - HVP - ENWL'!AI217</f>
        <v>0</v>
      </c>
      <c r="AJ220" s="59">
        <f t="shared" ref="AJ220:AJ222" si="1313">SUM(AE220:AI220)</f>
        <v>0</v>
      </c>
      <c r="AK220" s="52">
        <f>'[9]NAW7 - HVP - ENWL'!AK217</f>
        <v>0</v>
      </c>
      <c r="AL220" s="52">
        <f>'[9]NAW7 - HVP - ENWL'!AL217</f>
        <v>0</v>
      </c>
      <c r="AM220" s="52">
        <f>'[9]NAW7 - HVP - ENWL'!AM217</f>
        <v>0</v>
      </c>
      <c r="AN220" s="52">
        <f>'[9]NAW7 - HVP - ENWL'!AN217</f>
        <v>0</v>
      </c>
      <c r="AO220" s="52">
        <f>'[9]NAW7 - HVP - ENWL'!AO217</f>
        <v>0</v>
      </c>
      <c r="AP220" s="59">
        <f t="shared" ref="AP220:AP222" si="1314">SUM(AK220:AO220)</f>
        <v>0</v>
      </c>
      <c r="BB220" s="6"/>
      <c r="BC220" s="6"/>
      <c r="BD220" s="58" t="s">
        <v>28</v>
      </c>
      <c r="BE220" s="172">
        <f>'ENWL - HI Probs. of Failure '!O$56</f>
        <v>0</v>
      </c>
      <c r="BF220" s="172">
        <f>'ENWL - HI Probs. of Failure '!P$56</f>
        <v>0</v>
      </c>
      <c r="BG220" s="172">
        <f>'ENWL - HI Probs. of Failure '!Q$56</f>
        <v>0</v>
      </c>
      <c r="BH220" s="172">
        <f>'ENWL - HI Probs. of Failure '!R$56</f>
        <v>0</v>
      </c>
      <c r="BI220" s="172">
        <f>'ENWL - HI Probs. of Failure '!S$56</f>
        <v>0</v>
      </c>
      <c r="BJ220" s="176"/>
      <c r="BK220" s="6"/>
      <c r="BL220" s="58" t="s">
        <v>28</v>
      </c>
      <c r="BM220" s="242">
        <f>IFERROR($BM3*'ENWL - Ave Crit'!$Q$56,0)</f>
        <v>0</v>
      </c>
      <c r="BN220" s="242">
        <f>IFERROR($BM3*'ENWL - Ave Crit'!$Q$56,0)</f>
        <v>0</v>
      </c>
      <c r="BO220" s="242">
        <f>IFERROR($BM3*'ENWL - Ave Crit'!$Q$56,0)</f>
        <v>0</v>
      </c>
      <c r="BP220" s="242">
        <f>IFERROR($BM3*'ENWL - Ave Crit'!$Q$56,0)</f>
        <v>0</v>
      </c>
      <c r="BQ220" s="242">
        <f>IFERROR($BM3*'ENWL - Ave Crit'!$Q$56,0)</f>
        <v>0</v>
      </c>
      <c r="BR220" s="176"/>
      <c r="BS220" s="6"/>
      <c r="BT220" s="58" t="s">
        <v>28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28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30</v>
      </c>
      <c r="G221" s="52">
        <f>'[9]NAW7 - HVP - ENWL'!G218</f>
        <v>0</v>
      </c>
      <c r="H221" s="52">
        <f>'[9]NAW7 - HVP - ENWL'!H218</f>
        <v>0</v>
      </c>
      <c r="I221" s="52">
        <f>'[9]NAW7 - HVP - ENWL'!I218</f>
        <v>0</v>
      </c>
      <c r="J221" s="52">
        <f>'[9]NAW7 - HVP - ENWL'!J218</f>
        <v>0</v>
      </c>
      <c r="K221" s="52">
        <f>'[9]NAW7 - HVP - ENWL'!K218</f>
        <v>0</v>
      </c>
      <c r="L221" s="59">
        <f t="shared" si="1309"/>
        <v>0</v>
      </c>
      <c r="M221" s="52">
        <f>'[9]NAW7 - HVP - ENWL'!M218</f>
        <v>0</v>
      </c>
      <c r="N221" s="52">
        <f>'[9]NAW7 - HVP - ENWL'!N218</f>
        <v>0</v>
      </c>
      <c r="O221" s="52">
        <f>'[9]NAW7 - HVP - ENWL'!O218</f>
        <v>0</v>
      </c>
      <c r="P221" s="52">
        <f>'[9]NAW7 - HVP - ENWL'!P218</f>
        <v>0</v>
      </c>
      <c r="Q221" s="52">
        <f>'[9]NAW7 - HVP - ENWL'!Q218</f>
        <v>0</v>
      </c>
      <c r="R221" s="59">
        <f t="shared" si="1310"/>
        <v>0</v>
      </c>
      <c r="S221" s="52">
        <f>'[9]NAW7 - HVP - ENWL'!S218</f>
        <v>0</v>
      </c>
      <c r="T221" s="52">
        <f>'[9]NAW7 - HVP - ENWL'!T218</f>
        <v>0</v>
      </c>
      <c r="U221" s="52">
        <f>'[9]NAW7 - HVP - ENWL'!U218</f>
        <v>0</v>
      </c>
      <c r="V221" s="52">
        <f>'[9]NAW7 - HVP - ENWL'!V218</f>
        <v>0</v>
      </c>
      <c r="W221" s="52">
        <f>'[9]NAW7 - HVP - ENWL'!W218</f>
        <v>0</v>
      </c>
      <c r="X221" s="59">
        <f t="shared" si="1311"/>
        <v>0</v>
      </c>
      <c r="Y221" s="52">
        <f>'[9]NAW7 - HVP - ENWL'!Y218</f>
        <v>0</v>
      </c>
      <c r="Z221" s="52">
        <f>'[9]NAW7 - HVP - ENWL'!Z218</f>
        <v>0</v>
      </c>
      <c r="AA221" s="52">
        <f>'[9]NAW7 - HVP - ENWL'!AA218</f>
        <v>0</v>
      </c>
      <c r="AB221" s="52">
        <f>'[9]NAW7 - HVP - ENWL'!AB218</f>
        <v>0</v>
      </c>
      <c r="AC221" s="52">
        <f>'[9]NAW7 - HVP - ENWL'!AC218</f>
        <v>0</v>
      </c>
      <c r="AD221" s="59">
        <f t="shared" si="1312"/>
        <v>0</v>
      </c>
      <c r="AE221" s="52">
        <f>'[9]NAW7 - HVP - ENWL'!AE218</f>
        <v>0</v>
      </c>
      <c r="AF221" s="52">
        <f>'[9]NAW7 - HVP - ENWL'!AF218</f>
        <v>0</v>
      </c>
      <c r="AG221" s="52">
        <f>'[9]NAW7 - HVP - ENWL'!AG218</f>
        <v>0</v>
      </c>
      <c r="AH221" s="52">
        <f>'[9]NAW7 - HVP - ENWL'!AH218</f>
        <v>0</v>
      </c>
      <c r="AI221" s="52">
        <f>'[9]NAW7 - HVP - ENWL'!AI218</f>
        <v>0</v>
      </c>
      <c r="AJ221" s="59">
        <f t="shared" si="1313"/>
        <v>0</v>
      </c>
      <c r="AK221" s="52">
        <f>'[9]NAW7 - HVP - ENWL'!AK218</f>
        <v>0</v>
      </c>
      <c r="AL221" s="52">
        <f>'[9]NAW7 - HVP - ENWL'!AL218</f>
        <v>0</v>
      </c>
      <c r="AM221" s="52">
        <f>'[9]NAW7 - HVP - ENWL'!AM218</f>
        <v>0</v>
      </c>
      <c r="AN221" s="52">
        <f>'[9]NAW7 - HVP - ENWL'!AN218</f>
        <v>0</v>
      </c>
      <c r="AO221" s="52">
        <f>'[9]NAW7 - HVP - ENWL'!AO218</f>
        <v>0</v>
      </c>
      <c r="AP221" s="59">
        <f t="shared" si="1314"/>
        <v>0</v>
      </c>
      <c r="BB221" s="6"/>
      <c r="BC221" s="6"/>
      <c r="BD221" s="58" t="s">
        <v>30</v>
      </c>
      <c r="BE221" s="172">
        <f>'ENWL - HI Probs. of Failure '!O$56</f>
        <v>0</v>
      </c>
      <c r="BF221" s="172">
        <f>'ENWL - HI Probs. of Failure '!P$56</f>
        <v>0</v>
      </c>
      <c r="BG221" s="172">
        <f>'ENWL - HI Probs. of Failure '!Q$56</f>
        <v>0</v>
      </c>
      <c r="BH221" s="172">
        <f>'ENWL - HI Probs. of Failure '!R$56</f>
        <v>0</v>
      </c>
      <c r="BI221" s="172">
        <f>'ENWL - HI Probs. of Failure '!S$56</f>
        <v>0</v>
      </c>
      <c r="BJ221" s="176"/>
      <c r="BK221" s="6"/>
      <c r="BL221" s="58" t="s">
        <v>30</v>
      </c>
      <c r="BM221" s="242">
        <f>IFERROR($BM4*'ENWL - Ave Crit'!$Q$56,0)</f>
        <v>0</v>
      </c>
      <c r="BN221" s="242">
        <f>IFERROR($BM4*'ENWL - Ave Crit'!$Q$56,0)</f>
        <v>0</v>
      </c>
      <c r="BO221" s="242">
        <f>IFERROR($BM4*'ENWL - Ave Crit'!$Q$56,0)</f>
        <v>0</v>
      </c>
      <c r="BP221" s="242">
        <f>IFERROR($BM4*'ENWL - Ave Crit'!$Q$56,0)</f>
        <v>0</v>
      </c>
      <c r="BQ221" s="242">
        <f>IFERROR($BM4*'ENWL - Ave Crit'!$Q$56,0)</f>
        <v>0</v>
      </c>
      <c r="BR221" s="176"/>
      <c r="BS221" s="6"/>
      <c r="BT221" s="58" t="s">
        <v>30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30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31</v>
      </c>
      <c r="G222" s="52">
        <f>'[9]NAW7 - HVP - ENWL'!G219</f>
        <v>0</v>
      </c>
      <c r="H222" s="52">
        <f>'[9]NAW7 - HVP - ENWL'!H219</f>
        <v>0</v>
      </c>
      <c r="I222" s="52">
        <f>'[9]NAW7 - HVP - ENWL'!I219</f>
        <v>0</v>
      </c>
      <c r="J222" s="52">
        <f>'[9]NAW7 - HVP - ENWL'!J219</f>
        <v>0</v>
      </c>
      <c r="K222" s="52">
        <f>'[9]NAW7 - HVP - ENWL'!K219</f>
        <v>0</v>
      </c>
      <c r="L222" s="59">
        <f t="shared" si="1309"/>
        <v>0</v>
      </c>
      <c r="M222" s="52">
        <f>'[9]NAW7 - HVP - ENWL'!M219</f>
        <v>0</v>
      </c>
      <c r="N222" s="52">
        <f>'[9]NAW7 - HVP - ENWL'!N219</f>
        <v>0</v>
      </c>
      <c r="O222" s="52">
        <f>'[9]NAW7 - HVP - ENWL'!O219</f>
        <v>0</v>
      </c>
      <c r="P222" s="52">
        <f>'[9]NAW7 - HVP - ENWL'!P219</f>
        <v>0</v>
      </c>
      <c r="Q222" s="52">
        <f>'[9]NAW7 - HVP - ENWL'!Q219</f>
        <v>0</v>
      </c>
      <c r="R222" s="59">
        <f t="shared" si="1310"/>
        <v>0</v>
      </c>
      <c r="S222" s="52">
        <f>'[9]NAW7 - HVP - ENWL'!S219</f>
        <v>0</v>
      </c>
      <c r="T222" s="52">
        <f>'[9]NAW7 - HVP - ENWL'!T219</f>
        <v>0</v>
      </c>
      <c r="U222" s="52">
        <f>'[9]NAW7 - HVP - ENWL'!U219</f>
        <v>0</v>
      </c>
      <c r="V222" s="52">
        <f>'[9]NAW7 - HVP - ENWL'!V219</f>
        <v>0</v>
      </c>
      <c r="W222" s="52">
        <f>'[9]NAW7 - HVP - ENWL'!W219</f>
        <v>0</v>
      </c>
      <c r="X222" s="59">
        <f t="shared" si="1311"/>
        <v>0</v>
      </c>
      <c r="Y222" s="52">
        <f>'[9]NAW7 - HVP - ENWL'!Y219</f>
        <v>0</v>
      </c>
      <c r="Z222" s="52">
        <f>'[9]NAW7 - HVP - ENWL'!Z219</f>
        <v>0</v>
      </c>
      <c r="AA222" s="52">
        <f>'[9]NAW7 - HVP - ENWL'!AA219</f>
        <v>0</v>
      </c>
      <c r="AB222" s="52">
        <f>'[9]NAW7 - HVP - ENWL'!AB219</f>
        <v>0</v>
      </c>
      <c r="AC222" s="52">
        <f>'[9]NAW7 - HVP - ENWL'!AC219</f>
        <v>0</v>
      </c>
      <c r="AD222" s="59">
        <f t="shared" si="1312"/>
        <v>0</v>
      </c>
      <c r="AE222" s="52">
        <f>'[9]NAW7 - HVP - ENWL'!AE219</f>
        <v>0</v>
      </c>
      <c r="AF222" s="52">
        <f>'[9]NAW7 - HVP - ENWL'!AF219</f>
        <v>0</v>
      </c>
      <c r="AG222" s="52">
        <f>'[9]NAW7 - HVP - ENWL'!AG219</f>
        <v>0</v>
      </c>
      <c r="AH222" s="52">
        <f>'[9]NAW7 - HVP - ENWL'!AH219</f>
        <v>0</v>
      </c>
      <c r="AI222" s="52">
        <f>'[9]NAW7 - HVP - ENWL'!AI219</f>
        <v>0</v>
      </c>
      <c r="AJ222" s="59">
        <f t="shared" si="1313"/>
        <v>0</v>
      </c>
      <c r="AK222" s="52">
        <f>'[9]NAW7 - HVP - ENWL'!AK219</f>
        <v>0</v>
      </c>
      <c r="AL222" s="52">
        <f>'[9]NAW7 - HVP - ENWL'!AL219</f>
        <v>0</v>
      </c>
      <c r="AM222" s="52">
        <f>'[9]NAW7 - HVP - ENWL'!AM219</f>
        <v>0</v>
      </c>
      <c r="AN222" s="52">
        <f>'[9]NAW7 - HVP - ENWL'!AN219</f>
        <v>0</v>
      </c>
      <c r="AO222" s="52">
        <f>'[9]NAW7 - HVP - ENWL'!AO219</f>
        <v>0</v>
      </c>
      <c r="AP222" s="59">
        <f t="shared" si="1314"/>
        <v>0</v>
      </c>
      <c r="BB222" s="6"/>
      <c r="BC222" s="6"/>
      <c r="BD222" s="58" t="s">
        <v>31</v>
      </c>
      <c r="BE222" s="172">
        <f>'ENWL - HI Probs. of Failure '!O$56</f>
        <v>0</v>
      </c>
      <c r="BF222" s="172">
        <f>'ENWL - HI Probs. of Failure '!P$56</f>
        <v>0</v>
      </c>
      <c r="BG222" s="172">
        <f>'ENWL - HI Probs. of Failure '!Q$56</f>
        <v>0</v>
      </c>
      <c r="BH222" s="172">
        <f>'ENWL - HI Probs. of Failure '!R$56</f>
        <v>0</v>
      </c>
      <c r="BI222" s="172">
        <f>'ENWL - HI Probs. of Failure '!S$56</f>
        <v>0</v>
      </c>
      <c r="BJ222" s="176"/>
      <c r="BK222" s="6"/>
      <c r="BL222" s="58" t="s">
        <v>31</v>
      </c>
      <c r="BM222" s="242">
        <f>IFERROR($BM5*'ENWL - Ave Crit'!$Q$56,0)</f>
        <v>0</v>
      </c>
      <c r="BN222" s="242">
        <f>IFERROR($BM5*'ENWL - Ave Crit'!$Q$56,0)</f>
        <v>0</v>
      </c>
      <c r="BO222" s="242">
        <f>IFERROR($BM5*'ENWL - Ave Crit'!$Q$56,0)</f>
        <v>0</v>
      </c>
      <c r="BP222" s="242">
        <f>IFERROR($BM5*'ENWL - Ave Crit'!$Q$56,0)</f>
        <v>0</v>
      </c>
      <c r="BQ222" s="242">
        <f>IFERROR($BM5*'ENWL - Ave Crit'!$Q$56,0)</f>
        <v>0</v>
      </c>
      <c r="BR222" s="176"/>
      <c r="BS222" s="6"/>
      <c r="BT222" s="58" t="s">
        <v>31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31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34</v>
      </c>
      <c r="C224" s="48"/>
      <c r="D224" s="49">
        <f>L224</f>
        <v>0</v>
      </c>
      <c r="E224" s="50">
        <f>D224+SUM(AE224:AI224)</f>
        <v>0</v>
      </c>
      <c r="F224" s="51" t="s">
        <v>26</v>
      </c>
      <c r="G224" s="52">
        <f>'[9]NAW7 - HVP - ENWL'!G221</f>
        <v>0</v>
      </c>
      <c r="H224" s="52">
        <f>'[9]NAW7 - HVP - ENWL'!H221</f>
        <v>0</v>
      </c>
      <c r="I224" s="52">
        <f>'[9]NAW7 - HVP - ENWL'!I221</f>
        <v>0</v>
      </c>
      <c r="J224" s="52">
        <f>'[9]NAW7 - HVP - ENWL'!J221</f>
        <v>0</v>
      </c>
      <c r="K224" s="52">
        <f>'[9]NAW7 - HVP - ENWL'!K221</f>
        <v>0</v>
      </c>
      <c r="L224" s="53">
        <f>SUM(G224:K224)</f>
        <v>0</v>
      </c>
      <c r="M224" s="52">
        <f>'[9]NAW7 - HVP - ENWL'!M221</f>
        <v>0</v>
      </c>
      <c r="N224" s="52">
        <f>'[9]NAW7 - HVP - ENWL'!N221</f>
        <v>0</v>
      </c>
      <c r="O224" s="52">
        <f>'[9]NAW7 - HVP - ENWL'!O221</f>
        <v>0</v>
      </c>
      <c r="P224" s="52">
        <f>'[9]NAW7 - HVP - ENWL'!P221</f>
        <v>0</v>
      </c>
      <c r="Q224" s="52">
        <f>'[9]NAW7 - HVP - ENWL'!Q221</f>
        <v>0</v>
      </c>
      <c r="R224" s="53">
        <f>SUM(M224:Q224)</f>
        <v>0</v>
      </c>
      <c r="S224" s="52">
        <f>'[9]NAW7 - HVP - ENWL'!S221</f>
        <v>0</v>
      </c>
      <c r="T224" s="52">
        <f>'[9]NAW7 - HVP - ENWL'!T221</f>
        <v>0</v>
      </c>
      <c r="U224" s="52">
        <f>'[9]NAW7 - HVP - ENWL'!U221</f>
        <v>0</v>
      </c>
      <c r="V224" s="52">
        <f>'[9]NAW7 - HVP - ENWL'!V221</f>
        <v>0</v>
      </c>
      <c r="W224" s="52">
        <f>'[9]NAW7 - HVP - ENWL'!W221</f>
        <v>0</v>
      </c>
      <c r="X224" s="53">
        <f>SUM(S224:W224)</f>
        <v>0</v>
      </c>
      <c r="Y224" s="54">
        <f>'[9]NAW7 - HVP - ENWL'!Y221</f>
        <v>0</v>
      </c>
      <c r="Z224" s="54">
        <f>'[9]NAW7 - HVP - ENWL'!Z221</f>
        <v>0</v>
      </c>
      <c r="AA224" s="54">
        <f>'[9]NAW7 - HVP - ENWL'!AA221</f>
        <v>0</v>
      </c>
      <c r="AB224" s="54">
        <f>'[9]NAW7 - HVP - ENWL'!AB221</f>
        <v>0</v>
      </c>
      <c r="AC224" s="54">
        <f>'[9]NAW7 - HVP - ENWL'!AC221</f>
        <v>0</v>
      </c>
      <c r="AD224" s="53">
        <f>SUM(Y224:AC224)</f>
        <v>0</v>
      </c>
      <c r="AE224" s="54">
        <f>'[9]NAW7 - HVP - ENWL'!AE221</f>
        <v>0</v>
      </c>
      <c r="AF224" s="54">
        <f>'[9]NAW7 - HVP - ENWL'!AF221</f>
        <v>0</v>
      </c>
      <c r="AG224" s="54">
        <f>'[9]NAW7 - HVP - ENWL'!AG221</f>
        <v>0</v>
      </c>
      <c r="AH224" s="54">
        <f>'[9]NAW7 - HVP - ENWL'!AH221</f>
        <v>0</v>
      </c>
      <c r="AI224" s="54">
        <f>'[9]NAW7 - HVP - ENWL'!AI221</f>
        <v>0</v>
      </c>
      <c r="AJ224" s="53">
        <f>SUM(AE224:AI224)</f>
        <v>0</v>
      </c>
      <c r="AK224" s="54">
        <f>'[9]NAW7 - HVP - ENWL'!AK221</f>
        <v>0</v>
      </c>
      <c r="AL224" s="54">
        <f>'[9]NAW7 - HVP - ENWL'!AL221</f>
        <v>0</v>
      </c>
      <c r="AM224" s="54">
        <f>'[9]NAW7 - HVP - ENWL'!AM221</f>
        <v>0</v>
      </c>
      <c r="AN224" s="54">
        <f>'[9]NAW7 - HVP - ENWL'!AN221</f>
        <v>0</v>
      </c>
      <c r="AO224" s="54">
        <f>'[9]NAW7 - HVP - ENWL'!AO221</f>
        <v>0</v>
      </c>
      <c r="AP224" s="53">
        <f>SUM(AK224:AO224)</f>
        <v>0</v>
      </c>
      <c r="BB224" s="6"/>
      <c r="BC224" s="6"/>
      <c r="BD224" s="51" t="s">
        <v>26</v>
      </c>
      <c r="BE224" s="172">
        <f>'ENWL - HI Probs. of Failure '!O$57</f>
        <v>0</v>
      </c>
      <c r="BF224" s="172">
        <f>'ENWL - HI Probs. of Failure '!P$57</f>
        <v>0</v>
      </c>
      <c r="BG224" s="172">
        <f>'ENWL - HI Probs. of Failure '!Q$57</f>
        <v>0</v>
      </c>
      <c r="BH224" s="172">
        <f>'ENWL - HI Probs. of Failure '!R$57</f>
        <v>0</v>
      </c>
      <c r="BI224" s="172">
        <f>'ENWL - HI Probs. of Failure '!S$57</f>
        <v>0</v>
      </c>
      <c r="BJ224" s="175"/>
      <c r="BK224" s="6"/>
      <c r="BL224" s="51" t="s">
        <v>26</v>
      </c>
      <c r="BM224" s="242">
        <f>IFERROR($BM2*'ENWL - Ave Crit'!$Q$57,0)</f>
        <v>0</v>
      </c>
      <c r="BN224" s="242">
        <f>IFERROR($BM2*'ENWL - Ave Crit'!$Q$57,0)</f>
        <v>0</v>
      </c>
      <c r="BO224" s="242">
        <f>IFERROR($BM2*'ENWL - Ave Crit'!$Q$57,0)</f>
        <v>0</v>
      </c>
      <c r="BP224" s="242">
        <f>IFERROR($BM2*'ENWL - Ave Crit'!$Q$57,0)</f>
        <v>0</v>
      </c>
      <c r="BQ224" s="242">
        <f>IFERROR($BM2*'ENWL - Ave Crit'!$Q$57,0)</f>
        <v>0</v>
      </c>
      <c r="BR224" s="175"/>
      <c r="BS224" s="6"/>
      <c r="BT224" s="51" t="s">
        <v>26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26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28</v>
      </c>
      <c r="G225" s="52">
        <f>'[9]NAW7 - HVP - ENWL'!G222</f>
        <v>0</v>
      </c>
      <c r="H225" s="52">
        <f>'[9]NAW7 - HVP - ENWL'!H222</f>
        <v>0</v>
      </c>
      <c r="I225" s="52">
        <f>'[9]NAW7 - HVP - ENWL'!I222</f>
        <v>0</v>
      </c>
      <c r="J225" s="52">
        <f>'[9]NAW7 - HVP - ENWL'!J222</f>
        <v>0</v>
      </c>
      <c r="K225" s="52">
        <f>'[9]NAW7 - HVP - ENWL'!K222</f>
        <v>0</v>
      </c>
      <c r="L225" s="59">
        <f t="shared" ref="L225:L227" si="1340">SUM(G225:K225)</f>
        <v>0</v>
      </c>
      <c r="M225" s="52">
        <f>'[9]NAW7 - HVP - ENWL'!M222</f>
        <v>0</v>
      </c>
      <c r="N225" s="52">
        <f>'[9]NAW7 - HVP - ENWL'!N222</f>
        <v>0</v>
      </c>
      <c r="O225" s="52">
        <f>'[9]NAW7 - HVP - ENWL'!O222</f>
        <v>0</v>
      </c>
      <c r="P225" s="52">
        <f>'[9]NAW7 - HVP - ENWL'!P222</f>
        <v>0</v>
      </c>
      <c r="Q225" s="52">
        <f>'[9]NAW7 - HVP - ENWL'!Q222</f>
        <v>0</v>
      </c>
      <c r="R225" s="59">
        <f t="shared" ref="R225:R227" si="1341">SUM(M225:Q225)</f>
        <v>0</v>
      </c>
      <c r="S225" s="52">
        <f>'[9]NAW7 - HVP - ENWL'!S222</f>
        <v>0</v>
      </c>
      <c r="T225" s="52">
        <f>'[9]NAW7 - HVP - ENWL'!T222</f>
        <v>0</v>
      </c>
      <c r="U225" s="52">
        <f>'[9]NAW7 - HVP - ENWL'!U222</f>
        <v>0</v>
      </c>
      <c r="V225" s="52">
        <f>'[9]NAW7 - HVP - ENWL'!V222</f>
        <v>0</v>
      </c>
      <c r="W225" s="52">
        <f>'[9]NAW7 - HVP - ENWL'!W222</f>
        <v>0</v>
      </c>
      <c r="X225" s="59">
        <f t="shared" ref="X225:X227" si="1342">SUM(S225:W225)</f>
        <v>0</v>
      </c>
      <c r="Y225" s="52">
        <f>'[9]NAW7 - HVP - ENWL'!Y222</f>
        <v>0</v>
      </c>
      <c r="Z225" s="52">
        <f>'[9]NAW7 - HVP - ENWL'!Z222</f>
        <v>0</v>
      </c>
      <c r="AA225" s="52">
        <f>'[9]NAW7 - HVP - ENWL'!AA222</f>
        <v>0</v>
      </c>
      <c r="AB225" s="52">
        <f>'[9]NAW7 - HVP - ENWL'!AB222</f>
        <v>0</v>
      </c>
      <c r="AC225" s="52">
        <f>'[9]NAW7 - HVP - ENWL'!AC222</f>
        <v>0</v>
      </c>
      <c r="AD225" s="59">
        <f t="shared" ref="AD225:AD227" si="1343">SUM(Y225:AC225)</f>
        <v>0</v>
      </c>
      <c r="AE225" s="52">
        <f>'[9]NAW7 - HVP - ENWL'!AE222</f>
        <v>0</v>
      </c>
      <c r="AF225" s="52">
        <f>'[9]NAW7 - HVP - ENWL'!AF222</f>
        <v>0</v>
      </c>
      <c r="AG225" s="52">
        <f>'[9]NAW7 - HVP - ENWL'!AG222</f>
        <v>0</v>
      </c>
      <c r="AH225" s="52">
        <f>'[9]NAW7 - HVP - ENWL'!AH222</f>
        <v>0</v>
      </c>
      <c r="AI225" s="52">
        <f>'[9]NAW7 - HVP - ENWL'!AI222</f>
        <v>0</v>
      </c>
      <c r="AJ225" s="59">
        <f t="shared" ref="AJ225:AJ227" si="1344">SUM(AE225:AI225)</f>
        <v>0</v>
      </c>
      <c r="AK225" s="52">
        <f>'[9]NAW7 - HVP - ENWL'!AK222</f>
        <v>0</v>
      </c>
      <c r="AL225" s="52">
        <f>'[9]NAW7 - HVP - ENWL'!AL222</f>
        <v>0</v>
      </c>
      <c r="AM225" s="52">
        <f>'[9]NAW7 - HVP - ENWL'!AM222</f>
        <v>0</v>
      </c>
      <c r="AN225" s="52">
        <f>'[9]NAW7 - HVP - ENWL'!AN222</f>
        <v>0</v>
      </c>
      <c r="AO225" s="52">
        <f>'[9]NAW7 - HVP - ENWL'!AO222</f>
        <v>0</v>
      </c>
      <c r="AP225" s="59">
        <f t="shared" ref="AP225:AP227" si="1345">SUM(AK225:AO225)</f>
        <v>0</v>
      </c>
      <c r="BB225" s="6"/>
      <c r="BC225" s="6"/>
      <c r="BD225" s="58" t="s">
        <v>28</v>
      </c>
      <c r="BE225" s="172">
        <f>'ENWL - HI Probs. of Failure '!O$57</f>
        <v>0</v>
      </c>
      <c r="BF225" s="172">
        <f>'ENWL - HI Probs. of Failure '!P$57</f>
        <v>0</v>
      </c>
      <c r="BG225" s="172">
        <f>'ENWL - HI Probs. of Failure '!Q$57</f>
        <v>0</v>
      </c>
      <c r="BH225" s="172">
        <f>'ENWL - HI Probs. of Failure '!R$57</f>
        <v>0</v>
      </c>
      <c r="BI225" s="172">
        <f>'ENWL - HI Probs. of Failure '!S$57</f>
        <v>0</v>
      </c>
      <c r="BJ225" s="176"/>
      <c r="BK225" s="6"/>
      <c r="BL225" s="58" t="s">
        <v>28</v>
      </c>
      <c r="BM225" s="242">
        <f>IFERROR($BM3*'ENWL - Ave Crit'!$Q$57,0)</f>
        <v>0</v>
      </c>
      <c r="BN225" s="242">
        <f>IFERROR($BM3*'ENWL - Ave Crit'!$Q$57,0)</f>
        <v>0</v>
      </c>
      <c r="BO225" s="242">
        <f>IFERROR($BM3*'ENWL - Ave Crit'!$Q$57,0)</f>
        <v>0</v>
      </c>
      <c r="BP225" s="242">
        <f>IFERROR($BM3*'ENWL - Ave Crit'!$Q$57,0)</f>
        <v>0</v>
      </c>
      <c r="BQ225" s="242">
        <f>IFERROR($BM3*'ENWL - Ave Crit'!$Q$57,0)</f>
        <v>0</v>
      </c>
      <c r="BR225" s="176"/>
      <c r="BS225" s="6"/>
      <c r="BT225" s="58" t="s">
        <v>28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28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30</v>
      </c>
      <c r="G226" s="52">
        <f>'[9]NAW7 - HVP - ENWL'!G223</f>
        <v>0</v>
      </c>
      <c r="H226" s="52">
        <f>'[9]NAW7 - HVP - ENWL'!H223</f>
        <v>0</v>
      </c>
      <c r="I226" s="52">
        <f>'[9]NAW7 - HVP - ENWL'!I223</f>
        <v>0</v>
      </c>
      <c r="J226" s="52">
        <f>'[9]NAW7 - HVP - ENWL'!J223</f>
        <v>0</v>
      </c>
      <c r="K226" s="52">
        <f>'[9]NAW7 - HVP - ENWL'!K223</f>
        <v>0</v>
      </c>
      <c r="L226" s="59">
        <f t="shared" si="1340"/>
        <v>0</v>
      </c>
      <c r="M226" s="52">
        <f>'[9]NAW7 - HVP - ENWL'!M223</f>
        <v>0</v>
      </c>
      <c r="N226" s="52">
        <f>'[9]NAW7 - HVP - ENWL'!N223</f>
        <v>0</v>
      </c>
      <c r="O226" s="52">
        <f>'[9]NAW7 - HVP - ENWL'!O223</f>
        <v>0</v>
      </c>
      <c r="P226" s="52">
        <f>'[9]NAW7 - HVP - ENWL'!P223</f>
        <v>0</v>
      </c>
      <c r="Q226" s="52">
        <f>'[9]NAW7 - HVP - ENWL'!Q223</f>
        <v>0</v>
      </c>
      <c r="R226" s="59">
        <f t="shared" si="1341"/>
        <v>0</v>
      </c>
      <c r="S226" s="52">
        <f>'[9]NAW7 - HVP - ENWL'!S223</f>
        <v>0</v>
      </c>
      <c r="T226" s="52">
        <f>'[9]NAW7 - HVP - ENWL'!T223</f>
        <v>0</v>
      </c>
      <c r="U226" s="52">
        <f>'[9]NAW7 - HVP - ENWL'!U223</f>
        <v>0</v>
      </c>
      <c r="V226" s="52">
        <f>'[9]NAW7 - HVP - ENWL'!V223</f>
        <v>0</v>
      </c>
      <c r="W226" s="52">
        <f>'[9]NAW7 - HVP - ENWL'!W223</f>
        <v>0</v>
      </c>
      <c r="X226" s="59">
        <f t="shared" si="1342"/>
        <v>0</v>
      </c>
      <c r="Y226" s="52">
        <f>'[9]NAW7 - HVP - ENWL'!Y223</f>
        <v>0</v>
      </c>
      <c r="Z226" s="52">
        <f>'[9]NAW7 - HVP - ENWL'!Z223</f>
        <v>0</v>
      </c>
      <c r="AA226" s="52">
        <f>'[9]NAW7 - HVP - ENWL'!AA223</f>
        <v>0</v>
      </c>
      <c r="AB226" s="52">
        <f>'[9]NAW7 - HVP - ENWL'!AB223</f>
        <v>0</v>
      </c>
      <c r="AC226" s="52">
        <f>'[9]NAW7 - HVP - ENWL'!AC223</f>
        <v>0</v>
      </c>
      <c r="AD226" s="59">
        <f t="shared" si="1343"/>
        <v>0</v>
      </c>
      <c r="AE226" s="52">
        <f>'[9]NAW7 - HVP - ENWL'!AE223</f>
        <v>0</v>
      </c>
      <c r="AF226" s="52">
        <f>'[9]NAW7 - HVP - ENWL'!AF223</f>
        <v>0</v>
      </c>
      <c r="AG226" s="52">
        <f>'[9]NAW7 - HVP - ENWL'!AG223</f>
        <v>0</v>
      </c>
      <c r="AH226" s="52">
        <f>'[9]NAW7 - HVP - ENWL'!AH223</f>
        <v>0</v>
      </c>
      <c r="AI226" s="52">
        <f>'[9]NAW7 - HVP - ENWL'!AI223</f>
        <v>0</v>
      </c>
      <c r="AJ226" s="59">
        <f t="shared" si="1344"/>
        <v>0</v>
      </c>
      <c r="AK226" s="52">
        <f>'[9]NAW7 - HVP - ENWL'!AK223</f>
        <v>0</v>
      </c>
      <c r="AL226" s="52">
        <f>'[9]NAW7 - HVP - ENWL'!AL223</f>
        <v>0</v>
      </c>
      <c r="AM226" s="52">
        <f>'[9]NAW7 - HVP - ENWL'!AM223</f>
        <v>0</v>
      </c>
      <c r="AN226" s="52">
        <f>'[9]NAW7 - HVP - ENWL'!AN223</f>
        <v>0</v>
      </c>
      <c r="AO226" s="52">
        <f>'[9]NAW7 - HVP - ENWL'!AO223</f>
        <v>0</v>
      </c>
      <c r="AP226" s="59">
        <f t="shared" si="1345"/>
        <v>0</v>
      </c>
      <c r="BB226" s="6"/>
      <c r="BC226" s="6"/>
      <c r="BD226" s="58" t="s">
        <v>30</v>
      </c>
      <c r="BE226" s="172">
        <f>'ENWL - HI Probs. of Failure '!O$57</f>
        <v>0</v>
      </c>
      <c r="BF226" s="172">
        <f>'ENWL - HI Probs. of Failure '!P$57</f>
        <v>0</v>
      </c>
      <c r="BG226" s="172">
        <f>'ENWL - HI Probs. of Failure '!Q$57</f>
        <v>0</v>
      </c>
      <c r="BH226" s="172">
        <f>'ENWL - HI Probs. of Failure '!R$57</f>
        <v>0</v>
      </c>
      <c r="BI226" s="172">
        <f>'ENWL - HI Probs. of Failure '!S$57</f>
        <v>0</v>
      </c>
      <c r="BJ226" s="176"/>
      <c r="BK226" s="6"/>
      <c r="BL226" s="58" t="s">
        <v>30</v>
      </c>
      <c r="BM226" s="242">
        <f>IFERROR($BM4*'ENWL - Ave Crit'!$Q$57,0)</f>
        <v>0</v>
      </c>
      <c r="BN226" s="242">
        <f>IFERROR($BM4*'ENWL - Ave Crit'!$Q$57,0)</f>
        <v>0</v>
      </c>
      <c r="BO226" s="242">
        <f>IFERROR($BM4*'ENWL - Ave Crit'!$Q$57,0)</f>
        <v>0</v>
      </c>
      <c r="BP226" s="242">
        <f>IFERROR($BM4*'ENWL - Ave Crit'!$Q$57,0)</f>
        <v>0</v>
      </c>
      <c r="BQ226" s="242">
        <f>IFERROR($BM4*'ENWL - Ave Crit'!$Q$57,0)</f>
        <v>0</v>
      </c>
      <c r="BR226" s="176"/>
      <c r="BS226" s="6"/>
      <c r="BT226" s="58" t="s">
        <v>30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30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31</v>
      </c>
      <c r="G227" s="52">
        <f>'[9]NAW7 - HVP - ENWL'!G224</f>
        <v>0</v>
      </c>
      <c r="H227" s="52">
        <f>'[9]NAW7 - HVP - ENWL'!H224</f>
        <v>0</v>
      </c>
      <c r="I227" s="52">
        <f>'[9]NAW7 - HVP - ENWL'!I224</f>
        <v>0</v>
      </c>
      <c r="J227" s="52">
        <f>'[9]NAW7 - HVP - ENWL'!J224</f>
        <v>0</v>
      </c>
      <c r="K227" s="52">
        <f>'[9]NAW7 - HVP - ENWL'!K224</f>
        <v>0</v>
      </c>
      <c r="L227" s="59">
        <f t="shared" si="1340"/>
        <v>0</v>
      </c>
      <c r="M227" s="52">
        <f>'[9]NAW7 - HVP - ENWL'!M224</f>
        <v>0</v>
      </c>
      <c r="N227" s="52">
        <f>'[9]NAW7 - HVP - ENWL'!N224</f>
        <v>0</v>
      </c>
      <c r="O227" s="52">
        <f>'[9]NAW7 - HVP - ENWL'!O224</f>
        <v>0</v>
      </c>
      <c r="P227" s="52">
        <f>'[9]NAW7 - HVP - ENWL'!P224</f>
        <v>0</v>
      </c>
      <c r="Q227" s="52">
        <f>'[9]NAW7 - HVP - ENWL'!Q224</f>
        <v>0</v>
      </c>
      <c r="R227" s="59">
        <f t="shared" si="1341"/>
        <v>0</v>
      </c>
      <c r="S227" s="52">
        <f>'[9]NAW7 - HVP - ENWL'!S224</f>
        <v>0</v>
      </c>
      <c r="T227" s="52">
        <f>'[9]NAW7 - HVP - ENWL'!T224</f>
        <v>0</v>
      </c>
      <c r="U227" s="52">
        <f>'[9]NAW7 - HVP - ENWL'!U224</f>
        <v>0</v>
      </c>
      <c r="V227" s="52">
        <f>'[9]NAW7 - HVP - ENWL'!V224</f>
        <v>0</v>
      </c>
      <c r="W227" s="52">
        <f>'[9]NAW7 - HVP - ENWL'!W224</f>
        <v>0</v>
      </c>
      <c r="X227" s="59">
        <f t="shared" si="1342"/>
        <v>0</v>
      </c>
      <c r="Y227" s="52">
        <f>'[9]NAW7 - HVP - ENWL'!Y224</f>
        <v>0</v>
      </c>
      <c r="Z227" s="52">
        <f>'[9]NAW7 - HVP - ENWL'!Z224</f>
        <v>0</v>
      </c>
      <c r="AA227" s="52">
        <f>'[9]NAW7 - HVP - ENWL'!AA224</f>
        <v>0</v>
      </c>
      <c r="AB227" s="52">
        <f>'[9]NAW7 - HVP - ENWL'!AB224</f>
        <v>0</v>
      </c>
      <c r="AC227" s="52">
        <f>'[9]NAW7 - HVP - ENWL'!AC224</f>
        <v>0</v>
      </c>
      <c r="AD227" s="59">
        <f t="shared" si="1343"/>
        <v>0</v>
      </c>
      <c r="AE227" s="52">
        <f>'[9]NAW7 - HVP - ENWL'!AE224</f>
        <v>0</v>
      </c>
      <c r="AF227" s="52">
        <f>'[9]NAW7 - HVP - ENWL'!AF224</f>
        <v>0</v>
      </c>
      <c r="AG227" s="52">
        <f>'[9]NAW7 - HVP - ENWL'!AG224</f>
        <v>0</v>
      </c>
      <c r="AH227" s="52">
        <f>'[9]NAW7 - HVP - ENWL'!AH224</f>
        <v>0</v>
      </c>
      <c r="AI227" s="52">
        <f>'[9]NAW7 - HVP - ENWL'!AI224</f>
        <v>0</v>
      </c>
      <c r="AJ227" s="59">
        <f t="shared" si="1344"/>
        <v>0</v>
      </c>
      <c r="AK227" s="52">
        <f>'[9]NAW7 - HVP - ENWL'!AK224</f>
        <v>0</v>
      </c>
      <c r="AL227" s="52">
        <f>'[9]NAW7 - HVP - ENWL'!AL224</f>
        <v>0</v>
      </c>
      <c r="AM227" s="52">
        <f>'[9]NAW7 - HVP - ENWL'!AM224</f>
        <v>0</v>
      </c>
      <c r="AN227" s="52">
        <f>'[9]NAW7 - HVP - ENWL'!AN224</f>
        <v>0</v>
      </c>
      <c r="AO227" s="52">
        <f>'[9]NAW7 - HVP - ENWL'!AO224</f>
        <v>0</v>
      </c>
      <c r="AP227" s="59">
        <f t="shared" si="1345"/>
        <v>0</v>
      </c>
      <c r="BB227" s="6"/>
      <c r="BC227" s="6"/>
      <c r="BD227" s="58" t="s">
        <v>31</v>
      </c>
      <c r="BE227" s="172">
        <f>'ENWL - HI Probs. of Failure '!O$57</f>
        <v>0</v>
      </c>
      <c r="BF227" s="172">
        <f>'ENWL - HI Probs. of Failure '!P$57</f>
        <v>0</v>
      </c>
      <c r="BG227" s="172">
        <f>'ENWL - HI Probs. of Failure '!Q$57</f>
        <v>0</v>
      </c>
      <c r="BH227" s="172">
        <f>'ENWL - HI Probs. of Failure '!R$57</f>
        <v>0</v>
      </c>
      <c r="BI227" s="172">
        <f>'ENWL - HI Probs. of Failure '!S$57</f>
        <v>0</v>
      </c>
      <c r="BJ227" s="176"/>
      <c r="BK227" s="6"/>
      <c r="BL227" s="58" t="s">
        <v>31</v>
      </c>
      <c r="BM227" s="242">
        <f>IFERROR($BM5*'ENWL - Ave Crit'!$Q$57,0)</f>
        <v>0</v>
      </c>
      <c r="BN227" s="242">
        <f>IFERROR($BM5*'ENWL - Ave Crit'!$Q$57,0)</f>
        <v>0</v>
      </c>
      <c r="BO227" s="242">
        <f>IFERROR($BM5*'ENWL - Ave Crit'!$Q$57,0)</f>
        <v>0</v>
      </c>
      <c r="BP227" s="242">
        <f>IFERROR($BM5*'ENWL - Ave Crit'!$Q$57,0)</f>
        <v>0</v>
      </c>
      <c r="BQ227" s="242">
        <f>IFERROR($BM5*'ENWL - Ave Crit'!$Q$57,0)</f>
        <v>0</v>
      </c>
      <c r="BR227" s="176"/>
      <c r="BS227" s="6"/>
      <c r="BT227" s="58" t="s">
        <v>31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31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34</v>
      </c>
      <c r="C229" s="48"/>
      <c r="D229" s="49">
        <f>L229</f>
        <v>0</v>
      </c>
      <c r="E229" s="50">
        <f>D229+SUM(AE229:AI229)</f>
        <v>0</v>
      </c>
      <c r="F229" s="51" t="s">
        <v>26</v>
      </c>
      <c r="G229" s="52">
        <f>'[9]NAW7 - HVP - ENWL'!G226</f>
        <v>0</v>
      </c>
      <c r="H229" s="52">
        <f>'[9]NAW7 - HVP - ENWL'!H226</f>
        <v>0</v>
      </c>
      <c r="I229" s="52">
        <f>'[9]NAW7 - HVP - ENWL'!I226</f>
        <v>0</v>
      </c>
      <c r="J229" s="52">
        <f>'[9]NAW7 - HVP - ENWL'!J226</f>
        <v>0</v>
      </c>
      <c r="K229" s="52">
        <f>'[9]NAW7 - HVP - ENWL'!K226</f>
        <v>0</v>
      </c>
      <c r="L229" s="53">
        <f>SUM(G229:K229)</f>
        <v>0</v>
      </c>
      <c r="M229" s="69">
        <f>'[9]NAW7 - HVP - ENWL'!M226</f>
        <v>0</v>
      </c>
      <c r="N229" s="69">
        <f>'[9]NAW7 - HVP - ENWL'!N226</f>
        <v>0</v>
      </c>
      <c r="O229" s="69">
        <f>'[9]NAW7 - HVP - ENWL'!O226</f>
        <v>0</v>
      </c>
      <c r="P229" s="69">
        <f>'[9]NAW7 - HVP - ENWL'!P226</f>
        <v>0</v>
      </c>
      <c r="Q229" s="69">
        <f>'[9]NAW7 - HVP - ENWL'!Q226</f>
        <v>0</v>
      </c>
      <c r="R229" s="53">
        <f>SUM(M229:Q229)</f>
        <v>0</v>
      </c>
      <c r="S229" s="52">
        <f>'[9]NAW7 - HVP - ENWL'!S226</f>
        <v>0</v>
      </c>
      <c r="T229" s="52">
        <f>'[9]NAW7 - HVP - ENWL'!T226</f>
        <v>0</v>
      </c>
      <c r="U229" s="52">
        <f>'[9]NAW7 - HVP - ENWL'!U226</f>
        <v>0</v>
      </c>
      <c r="V229" s="52">
        <f>'[9]NAW7 - HVP - ENWL'!V226</f>
        <v>0</v>
      </c>
      <c r="W229" s="52">
        <f>'[9]NAW7 - HVP - ENWL'!W226</f>
        <v>0</v>
      </c>
      <c r="X229" s="53">
        <f>SUM(S229:W229)</f>
        <v>0</v>
      </c>
      <c r="Y229" s="69">
        <f>'[9]NAW7 - HVP - ENWL'!Y226</f>
        <v>0</v>
      </c>
      <c r="Z229" s="69">
        <f>'[9]NAW7 - HVP - ENWL'!Z226</f>
        <v>0</v>
      </c>
      <c r="AA229" s="69">
        <f>'[9]NAW7 - HVP - ENWL'!AA226</f>
        <v>0</v>
      </c>
      <c r="AB229" s="69">
        <f>'[9]NAW7 - HVP - ENWL'!AB226</f>
        <v>0</v>
      </c>
      <c r="AC229" s="69">
        <f>'[9]NAW7 - HVP - ENWL'!AC226</f>
        <v>0</v>
      </c>
      <c r="AD229" s="53">
        <f>SUM(Y229:AC229)</f>
        <v>0</v>
      </c>
      <c r="AE229" s="54">
        <f>'[9]NAW7 - HVP - ENWL'!AE226</f>
        <v>0</v>
      </c>
      <c r="AF229" s="54">
        <f>'[9]NAW7 - HVP - ENWL'!AF226</f>
        <v>0</v>
      </c>
      <c r="AG229" s="54">
        <f>'[9]NAW7 - HVP - ENWL'!AG226</f>
        <v>0</v>
      </c>
      <c r="AH229" s="54">
        <f>'[9]NAW7 - HVP - ENWL'!AH226</f>
        <v>0</v>
      </c>
      <c r="AI229" s="54">
        <f>'[9]NAW7 - HVP - ENWL'!AI226</f>
        <v>0</v>
      </c>
      <c r="AJ229" s="53">
        <f>SUM(AE229:AI229)</f>
        <v>0</v>
      </c>
      <c r="AK229" s="69">
        <f>'[9]NAW7 - HVP - ENWL'!AK226</f>
        <v>0</v>
      </c>
      <c r="AL229" s="69">
        <f>'[9]NAW7 - HVP - ENWL'!AL226</f>
        <v>0</v>
      </c>
      <c r="AM229" s="69">
        <f>'[9]NAW7 - HVP - ENWL'!AM226</f>
        <v>0</v>
      </c>
      <c r="AN229" s="69">
        <f>'[9]NAW7 - HVP - ENWL'!AN226</f>
        <v>0</v>
      </c>
      <c r="AO229" s="69">
        <f>'[9]NAW7 - HVP - ENWL'!AO226</f>
        <v>0</v>
      </c>
      <c r="AP229" s="53">
        <f>SUM(AK229:AO229)</f>
        <v>0</v>
      </c>
      <c r="BB229" s="6"/>
      <c r="BC229" s="6"/>
      <c r="BD229" s="51" t="s">
        <v>26</v>
      </c>
      <c r="BE229" s="172">
        <f>'ENWL - HI Probs. of Failure '!O$58</f>
        <v>0</v>
      </c>
      <c r="BF229" s="172">
        <f>'ENWL - HI Probs. of Failure '!P$58</f>
        <v>0</v>
      </c>
      <c r="BG229" s="172">
        <f>'ENWL - HI Probs. of Failure '!Q$58</f>
        <v>0</v>
      </c>
      <c r="BH229" s="172">
        <f>'ENWL - HI Probs. of Failure '!R$58</f>
        <v>0</v>
      </c>
      <c r="BI229" s="172">
        <f>'ENWL - HI Probs. of Failure '!S$58</f>
        <v>0</v>
      </c>
      <c r="BJ229" s="175"/>
      <c r="BK229" s="6"/>
      <c r="BL229" s="51" t="s">
        <v>26</v>
      </c>
      <c r="BM229" s="242">
        <f>IFERROR($BM2*'ENWL - Ave Crit'!$Q$58,0)</f>
        <v>0</v>
      </c>
      <c r="BN229" s="242">
        <f>IFERROR($BM2*'ENWL - Ave Crit'!$Q$58,0)</f>
        <v>0</v>
      </c>
      <c r="BO229" s="242">
        <f>IFERROR($BM2*'ENWL - Ave Crit'!$Q$58,0)</f>
        <v>0</v>
      </c>
      <c r="BP229" s="242">
        <f>IFERROR($BM2*'ENWL - Ave Crit'!$Q$58,0)</f>
        <v>0</v>
      </c>
      <c r="BQ229" s="242">
        <f>IFERROR($BM2*'ENWL - Ave Crit'!$Q$58,0)</f>
        <v>0</v>
      </c>
      <c r="BR229" s="175"/>
      <c r="BS229" s="6"/>
      <c r="BT229" s="51" t="s">
        <v>26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26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28</v>
      </c>
      <c r="G230" s="52">
        <f>'[9]NAW7 - HVP - ENWL'!G227</f>
        <v>0</v>
      </c>
      <c r="H230" s="52">
        <f>'[9]NAW7 - HVP - ENWL'!H227</f>
        <v>0</v>
      </c>
      <c r="I230" s="52">
        <f>'[9]NAW7 - HVP - ENWL'!I227</f>
        <v>0</v>
      </c>
      <c r="J230" s="52">
        <f>'[9]NAW7 - HVP - ENWL'!J227</f>
        <v>0</v>
      </c>
      <c r="K230" s="52">
        <f>'[9]NAW7 - HVP - ENWL'!K227</f>
        <v>0</v>
      </c>
      <c r="L230" s="59">
        <f t="shared" ref="L230:L232" si="1371">SUM(G230:K230)</f>
        <v>0</v>
      </c>
      <c r="M230" s="52">
        <f>'[9]NAW7 - HVP - ENWL'!M227</f>
        <v>0</v>
      </c>
      <c r="N230" s="52">
        <f>'[9]NAW7 - HVP - ENWL'!N227</f>
        <v>0</v>
      </c>
      <c r="O230" s="52">
        <f>'[9]NAW7 - HVP - ENWL'!O227</f>
        <v>0</v>
      </c>
      <c r="P230" s="52">
        <f>'[9]NAW7 - HVP - ENWL'!P227</f>
        <v>0</v>
      </c>
      <c r="Q230" s="52">
        <f>'[9]NAW7 - HVP - ENWL'!Q227</f>
        <v>0</v>
      </c>
      <c r="R230" s="59">
        <f t="shared" ref="R230:R232" si="1372">SUM(M230:Q230)</f>
        <v>0</v>
      </c>
      <c r="S230" s="52">
        <f>'[9]NAW7 - HVP - ENWL'!S227</f>
        <v>0</v>
      </c>
      <c r="T230" s="52">
        <f>'[9]NAW7 - HVP - ENWL'!T227</f>
        <v>0</v>
      </c>
      <c r="U230" s="52">
        <f>'[9]NAW7 - HVP - ENWL'!U227</f>
        <v>0</v>
      </c>
      <c r="V230" s="52">
        <f>'[9]NAW7 - HVP - ENWL'!V227</f>
        <v>0</v>
      </c>
      <c r="W230" s="52">
        <f>'[9]NAW7 - HVP - ENWL'!W227</f>
        <v>0</v>
      </c>
      <c r="X230" s="59">
        <f t="shared" ref="X230:X232" si="1373">SUM(S230:W230)</f>
        <v>0</v>
      </c>
      <c r="Y230" s="52">
        <f>'[9]NAW7 - HVP - ENWL'!Y227</f>
        <v>0</v>
      </c>
      <c r="Z230" s="52">
        <f>'[9]NAW7 - HVP - ENWL'!Z227</f>
        <v>0</v>
      </c>
      <c r="AA230" s="52">
        <f>'[9]NAW7 - HVP - ENWL'!AA227</f>
        <v>0</v>
      </c>
      <c r="AB230" s="52">
        <f>'[9]NAW7 - HVP - ENWL'!AB227</f>
        <v>0</v>
      </c>
      <c r="AC230" s="52">
        <f>'[9]NAW7 - HVP - ENWL'!AC227</f>
        <v>0</v>
      </c>
      <c r="AD230" s="59">
        <f t="shared" ref="AD230:AD232" si="1374">SUM(Y230:AC230)</f>
        <v>0</v>
      </c>
      <c r="AE230" s="52">
        <f>'[9]NAW7 - HVP - ENWL'!AE227</f>
        <v>0</v>
      </c>
      <c r="AF230" s="52">
        <f>'[9]NAW7 - HVP - ENWL'!AF227</f>
        <v>0</v>
      </c>
      <c r="AG230" s="52">
        <f>'[9]NAW7 - HVP - ENWL'!AG227</f>
        <v>0</v>
      </c>
      <c r="AH230" s="52">
        <f>'[9]NAW7 - HVP - ENWL'!AH227</f>
        <v>0</v>
      </c>
      <c r="AI230" s="52">
        <f>'[9]NAW7 - HVP - ENWL'!AI227</f>
        <v>0</v>
      </c>
      <c r="AJ230" s="59">
        <f t="shared" ref="AJ230:AJ232" si="1375">SUM(AE230:AI230)</f>
        <v>0</v>
      </c>
      <c r="AK230" s="52">
        <f>'[9]NAW7 - HVP - ENWL'!AK227</f>
        <v>0</v>
      </c>
      <c r="AL230" s="52">
        <f>'[9]NAW7 - HVP - ENWL'!AL227</f>
        <v>0</v>
      </c>
      <c r="AM230" s="52">
        <f>'[9]NAW7 - HVP - ENWL'!AM227</f>
        <v>0</v>
      </c>
      <c r="AN230" s="52">
        <f>'[9]NAW7 - HVP - ENWL'!AN227</f>
        <v>0</v>
      </c>
      <c r="AO230" s="52">
        <f>'[9]NAW7 - HVP - ENWL'!AO227</f>
        <v>0</v>
      </c>
      <c r="AP230" s="59">
        <f t="shared" ref="AP230:AP232" si="1376">SUM(AK230:AO230)</f>
        <v>0</v>
      </c>
      <c r="BB230" s="6"/>
      <c r="BC230" s="6"/>
      <c r="BD230" s="58" t="s">
        <v>28</v>
      </c>
      <c r="BE230" s="172">
        <f>'ENWL - HI Probs. of Failure '!O$58</f>
        <v>0</v>
      </c>
      <c r="BF230" s="172">
        <f>'ENWL - HI Probs. of Failure '!P$58</f>
        <v>0</v>
      </c>
      <c r="BG230" s="172">
        <f>'ENWL - HI Probs. of Failure '!Q$58</f>
        <v>0</v>
      </c>
      <c r="BH230" s="172">
        <f>'ENWL - HI Probs. of Failure '!R$58</f>
        <v>0</v>
      </c>
      <c r="BI230" s="172">
        <f>'ENWL - HI Probs. of Failure '!S$58</f>
        <v>0</v>
      </c>
      <c r="BJ230" s="176"/>
      <c r="BK230" s="6"/>
      <c r="BL230" s="58" t="s">
        <v>28</v>
      </c>
      <c r="BM230" s="242">
        <f>IFERROR($BM3*'ENWL - Ave Crit'!$Q$58,0)</f>
        <v>0</v>
      </c>
      <c r="BN230" s="242">
        <f>IFERROR($BM3*'ENWL - Ave Crit'!$Q$58,0)</f>
        <v>0</v>
      </c>
      <c r="BO230" s="242">
        <f>IFERROR($BM3*'ENWL - Ave Crit'!$Q$58,0)</f>
        <v>0</v>
      </c>
      <c r="BP230" s="242">
        <f>IFERROR($BM3*'ENWL - Ave Crit'!$Q$58,0)</f>
        <v>0</v>
      </c>
      <c r="BQ230" s="242">
        <f>IFERROR($BM3*'ENWL - Ave Crit'!$Q$58,0)</f>
        <v>0</v>
      </c>
      <c r="BR230" s="176"/>
      <c r="BS230" s="6"/>
      <c r="BT230" s="58" t="s">
        <v>28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28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30</v>
      </c>
      <c r="G231" s="52">
        <f>'[9]NAW7 - HVP - ENWL'!G228</f>
        <v>0</v>
      </c>
      <c r="H231" s="52">
        <f>'[9]NAW7 - HVP - ENWL'!H228</f>
        <v>0</v>
      </c>
      <c r="I231" s="52">
        <f>'[9]NAW7 - HVP - ENWL'!I228</f>
        <v>0</v>
      </c>
      <c r="J231" s="52">
        <f>'[9]NAW7 - HVP - ENWL'!J228</f>
        <v>0</v>
      </c>
      <c r="K231" s="52">
        <f>'[9]NAW7 - HVP - ENWL'!K228</f>
        <v>0</v>
      </c>
      <c r="L231" s="59">
        <f t="shared" si="1371"/>
        <v>0</v>
      </c>
      <c r="M231" s="52">
        <f>'[9]NAW7 - HVP - ENWL'!M228</f>
        <v>0</v>
      </c>
      <c r="N231" s="52">
        <f>'[9]NAW7 - HVP - ENWL'!N228</f>
        <v>0</v>
      </c>
      <c r="O231" s="52">
        <f>'[9]NAW7 - HVP - ENWL'!O228</f>
        <v>0</v>
      </c>
      <c r="P231" s="52">
        <f>'[9]NAW7 - HVP - ENWL'!P228</f>
        <v>0</v>
      </c>
      <c r="Q231" s="52">
        <f>'[9]NAW7 - HVP - ENWL'!Q228</f>
        <v>0</v>
      </c>
      <c r="R231" s="59">
        <f t="shared" si="1372"/>
        <v>0</v>
      </c>
      <c r="S231" s="52">
        <f>'[9]NAW7 - HVP - ENWL'!S228</f>
        <v>0</v>
      </c>
      <c r="T231" s="52">
        <f>'[9]NAW7 - HVP - ENWL'!T228</f>
        <v>0</v>
      </c>
      <c r="U231" s="52">
        <f>'[9]NAW7 - HVP - ENWL'!U228</f>
        <v>0</v>
      </c>
      <c r="V231" s="52">
        <f>'[9]NAW7 - HVP - ENWL'!V228</f>
        <v>0</v>
      </c>
      <c r="W231" s="52">
        <f>'[9]NAW7 - HVP - ENWL'!W228</f>
        <v>0</v>
      </c>
      <c r="X231" s="59">
        <f t="shared" si="1373"/>
        <v>0</v>
      </c>
      <c r="Y231" s="52">
        <f>'[9]NAW7 - HVP - ENWL'!Y228</f>
        <v>0</v>
      </c>
      <c r="Z231" s="52">
        <f>'[9]NAW7 - HVP - ENWL'!Z228</f>
        <v>0</v>
      </c>
      <c r="AA231" s="52">
        <f>'[9]NAW7 - HVP - ENWL'!AA228</f>
        <v>0</v>
      </c>
      <c r="AB231" s="52">
        <f>'[9]NAW7 - HVP - ENWL'!AB228</f>
        <v>0</v>
      </c>
      <c r="AC231" s="52">
        <f>'[9]NAW7 - HVP - ENWL'!AC228</f>
        <v>0</v>
      </c>
      <c r="AD231" s="59">
        <f t="shared" si="1374"/>
        <v>0</v>
      </c>
      <c r="AE231" s="52">
        <f>'[9]NAW7 - HVP - ENWL'!AE228</f>
        <v>0</v>
      </c>
      <c r="AF231" s="52">
        <f>'[9]NAW7 - HVP - ENWL'!AF228</f>
        <v>0</v>
      </c>
      <c r="AG231" s="52">
        <f>'[9]NAW7 - HVP - ENWL'!AG228</f>
        <v>0</v>
      </c>
      <c r="AH231" s="52">
        <f>'[9]NAW7 - HVP - ENWL'!AH228</f>
        <v>0</v>
      </c>
      <c r="AI231" s="52">
        <f>'[9]NAW7 - HVP - ENWL'!AI228</f>
        <v>0</v>
      </c>
      <c r="AJ231" s="59">
        <f t="shared" si="1375"/>
        <v>0</v>
      </c>
      <c r="AK231" s="52">
        <f>'[9]NAW7 - HVP - ENWL'!AK228</f>
        <v>0</v>
      </c>
      <c r="AL231" s="52">
        <f>'[9]NAW7 - HVP - ENWL'!AL228</f>
        <v>0</v>
      </c>
      <c r="AM231" s="52">
        <f>'[9]NAW7 - HVP - ENWL'!AM228</f>
        <v>0</v>
      </c>
      <c r="AN231" s="52">
        <f>'[9]NAW7 - HVP - ENWL'!AN228</f>
        <v>0</v>
      </c>
      <c r="AO231" s="52">
        <f>'[9]NAW7 - HVP - ENWL'!AO228</f>
        <v>0</v>
      </c>
      <c r="AP231" s="59">
        <f t="shared" si="1376"/>
        <v>0</v>
      </c>
      <c r="BB231" s="6"/>
      <c r="BC231" s="6"/>
      <c r="BD231" s="58" t="s">
        <v>30</v>
      </c>
      <c r="BE231" s="172">
        <f>'ENWL - HI Probs. of Failure '!O$58</f>
        <v>0</v>
      </c>
      <c r="BF231" s="172">
        <f>'ENWL - HI Probs. of Failure '!P$58</f>
        <v>0</v>
      </c>
      <c r="BG231" s="172">
        <f>'ENWL - HI Probs. of Failure '!Q$58</f>
        <v>0</v>
      </c>
      <c r="BH231" s="172">
        <f>'ENWL - HI Probs. of Failure '!R$58</f>
        <v>0</v>
      </c>
      <c r="BI231" s="172">
        <f>'ENWL - HI Probs. of Failure '!S$58</f>
        <v>0</v>
      </c>
      <c r="BJ231" s="176"/>
      <c r="BK231" s="6"/>
      <c r="BL231" s="58" t="s">
        <v>30</v>
      </c>
      <c r="BM231" s="242">
        <f>IFERROR($BM4*'ENWL - Ave Crit'!$Q$58,0)</f>
        <v>0</v>
      </c>
      <c r="BN231" s="242">
        <f>IFERROR($BM4*'ENWL - Ave Crit'!$Q$58,0)</f>
        <v>0</v>
      </c>
      <c r="BO231" s="242">
        <f>IFERROR($BM4*'ENWL - Ave Crit'!$Q$58,0)</f>
        <v>0</v>
      </c>
      <c r="BP231" s="242">
        <f>IFERROR($BM4*'ENWL - Ave Crit'!$Q$58,0)</f>
        <v>0</v>
      </c>
      <c r="BQ231" s="242">
        <f>IFERROR($BM4*'ENWL - Ave Crit'!$Q$58,0)</f>
        <v>0</v>
      </c>
      <c r="BR231" s="176"/>
      <c r="BS231" s="6"/>
      <c r="BT231" s="58" t="s">
        <v>30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30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31</v>
      </c>
      <c r="G232" s="52">
        <f>'[9]NAW7 - HVP - ENWL'!G229</f>
        <v>0</v>
      </c>
      <c r="H232" s="52">
        <f>'[9]NAW7 - HVP - ENWL'!H229</f>
        <v>0</v>
      </c>
      <c r="I232" s="52">
        <f>'[9]NAW7 - HVP - ENWL'!I229</f>
        <v>0</v>
      </c>
      <c r="J232" s="52">
        <f>'[9]NAW7 - HVP - ENWL'!J229</f>
        <v>0</v>
      </c>
      <c r="K232" s="52">
        <f>'[9]NAW7 - HVP - ENWL'!K229</f>
        <v>0</v>
      </c>
      <c r="L232" s="59">
        <f t="shared" si="1371"/>
        <v>0</v>
      </c>
      <c r="M232" s="52">
        <f>'[9]NAW7 - HVP - ENWL'!M229</f>
        <v>0</v>
      </c>
      <c r="N232" s="52">
        <f>'[9]NAW7 - HVP - ENWL'!N229</f>
        <v>0</v>
      </c>
      <c r="O232" s="52">
        <f>'[9]NAW7 - HVP - ENWL'!O229</f>
        <v>0</v>
      </c>
      <c r="P232" s="52">
        <f>'[9]NAW7 - HVP - ENWL'!P229</f>
        <v>0</v>
      </c>
      <c r="Q232" s="52">
        <f>'[9]NAW7 - HVP - ENWL'!Q229</f>
        <v>0</v>
      </c>
      <c r="R232" s="59">
        <f t="shared" si="1372"/>
        <v>0</v>
      </c>
      <c r="S232" s="52">
        <f>'[9]NAW7 - HVP - ENWL'!S229</f>
        <v>0</v>
      </c>
      <c r="T232" s="52">
        <f>'[9]NAW7 - HVP - ENWL'!T229</f>
        <v>0</v>
      </c>
      <c r="U232" s="52">
        <f>'[9]NAW7 - HVP - ENWL'!U229</f>
        <v>0</v>
      </c>
      <c r="V232" s="52">
        <f>'[9]NAW7 - HVP - ENWL'!V229</f>
        <v>0</v>
      </c>
      <c r="W232" s="52">
        <f>'[9]NAW7 - HVP - ENWL'!W229</f>
        <v>0</v>
      </c>
      <c r="X232" s="59">
        <f t="shared" si="1373"/>
        <v>0</v>
      </c>
      <c r="Y232" s="52">
        <f>'[9]NAW7 - HVP - ENWL'!Y229</f>
        <v>0</v>
      </c>
      <c r="Z232" s="52">
        <f>'[9]NAW7 - HVP - ENWL'!Z229</f>
        <v>0</v>
      </c>
      <c r="AA232" s="52">
        <f>'[9]NAW7 - HVP - ENWL'!AA229</f>
        <v>0</v>
      </c>
      <c r="AB232" s="52">
        <f>'[9]NAW7 - HVP - ENWL'!AB229</f>
        <v>0</v>
      </c>
      <c r="AC232" s="52">
        <f>'[9]NAW7 - HVP - ENWL'!AC229</f>
        <v>0</v>
      </c>
      <c r="AD232" s="59">
        <f t="shared" si="1374"/>
        <v>0</v>
      </c>
      <c r="AE232" s="52">
        <f>'[9]NAW7 - HVP - ENWL'!AE229</f>
        <v>0</v>
      </c>
      <c r="AF232" s="52">
        <f>'[9]NAW7 - HVP - ENWL'!AF229</f>
        <v>0</v>
      </c>
      <c r="AG232" s="52">
        <f>'[9]NAW7 - HVP - ENWL'!AG229</f>
        <v>0</v>
      </c>
      <c r="AH232" s="52">
        <f>'[9]NAW7 - HVP - ENWL'!AH229</f>
        <v>0</v>
      </c>
      <c r="AI232" s="52">
        <f>'[9]NAW7 - HVP - ENWL'!AI229</f>
        <v>0</v>
      </c>
      <c r="AJ232" s="59">
        <f t="shared" si="1375"/>
        <v>0</v>
      </c>
      <c r="AK232" s="52">
        <f>'[9]NAW7 - HVP - ENWL'!AK229</f>
        <v>0</v>
      </c>
      <c r="AL232" s="52">
        <f>'[9]NAW7 - HVP - ENWL'!AL229</f>
        <v>0</v>
      </c>
      <c r="AM232" s="52">
        <f>'[9]NAW7 - HVP - ENWL'!AM229</f>
        <v>0</v>
      </c>
      <c r="AN232" s="52">
        <f>'[9]NAW7 - HVP - ENWL'!AN229</f>
        <v>0</v>
      </c>
      <c r="AO232" s="52">
        <f>'[9]NAW7 - HVP - ENWL'!AO229</f>
        <v>0</v>
      </c>
      <c r="AP232" s="59">
        <f t="shared" si="1376"/>
        <v>0</v>
      </c>
      <c r="BB232" s="6"/>
      <c r="BC232" s="6"/>
      <c r="BD232" s="58" t="s">
        <v>31</v>
      </c>
      <c r="BE232" s="172">
        <f>'ENWL - HI Probs. of Failure '!O$58</f>
        <v>0</v>
      </c>
      <c r="BF232" s="172">
        <f>'ENWL - HI Probs. of Failure '!P$58</f>
        <v>0</v>
      </c>
      <c r="BG232" s="172">
        <f>'ENWL - HI Probs. of Failure '!Q$58</f>
        <v>0</v>
      </c>
      <c r="BH232" s="172">
        <f>'ENWL - HI Probs. of Failure '!R$58</f>
        <v>0</v>
      </c>
      <c r="BI232" s="172">
        <f>'ENWL - HI Probs. of Failure '!S$58</f>
        <v>0</v>
      </c>
      <c r="BJ232" s="176"/>
      <c r="BK232" s="6"/>
      <c r="BL232" s="58" t="s">
        <v>31</v>
      </c>
      <c r="BM232" s="242">
        <f>IFERROR($BM5*'ENWL - Ave Crit'!$Q$58,0)</f>
        <v>0</v>
      </c>
      <c r="BN232" s="242">
        <f>IFERROR($BM5*'ENWL - Ave Crit'!$Q$58,0)</f>
        <v>0</v>
      </c>
      <c r="BO232" s="242">
        <f>IFERROR($BM5*'ENWL - Ave Crit'!$Q$58,0)</f>
        <v>0</v>
      </c>
      <c r="BP232" s="242">
        <f>IFERROR($BM5*'ENWL - Ave Crit'!$Q$58,0)</f>
        <v>0</v>
      </c>
      <c r="BQ232" s="242">
        <f>IFERROR($BM5*'ENWL - Ave Crit'!$Q$58,0)</f>
        <v>0</v>
      </c>
      <c r="BR232" s="176"/>
      <c r="BS232" s="6"/>
      <c r="BT232" s="58" t="s">
        <v>31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31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215098.16249482238</v>
      </c>
      <c r="CD234" s="198">
        <f t="shared" ref="CD234:CG234" si="1395">SUM(CD233,CD228,CD223,CD218,CD213,CD208,CD203,CD198,CD193,CD188,CD183,CD178)</f>
        <v>304795.71861372015</v>
      </c>
      <c r="CE234" s="198">
        <f t="shared" si="1395"/>
        <v>272915.19647837157</v>
      </c>
      <c r="CF234" s="198">
        <f t="shared" si="1395"/>
        <v>396079.79980044201</v>
      </c>
      <c r="CG234" s="198">
        <f t="shared" si="1395"/>
        <v>1205177.8771313005</v>
      </c>
      <c r="CH234" s="198">
        <f t="shared" si="1270"/>
        <v>2394066.754518657</v>
      </c>
      <c r="CI234" s="68"/>
      <c r="CJ234" s="68"/>
      <c r="CK234" s="198">
        <f>SUM(CK233,CK228,CK223,CK218,CK213,CK208,CK203,CK198,CK193,CK188,CK183,CK178)</f>
        <v>271643.92051210447</v>
      </c>
      <c r="CL234" s="198">
        <f t="shared" ref="CL234:CO234" si="1396">SUM(CL233,CL228,CL223,CL218,CL213,CL208,CL203,CL198,CL193,CL188,CL183,CL178)</f>
        <v>329553.52775124932</v>
      </c>
      <c r="CM234" s="198">
        <f t="shared" si="1396"/>
        <v>241308.61723611201</v>
      </c>
      <c r="CN234" s="198">
        <f t="shared" si="1396"/>
        <v>368884.38124655769</v>
      </c>
      <c r="CO234" s="198">
        <f t="shared" si="1396"/>
        <v>767173.40112248575</v>
      </c>
      <c r="CP234" s="198">
        <f t="shared" si="1217"/>
        <v>1978563.8478685091</v>
      </c>
      <c r="CS234" s="198">
        <f>SUM(CS233,CS228,CS223,CS218,CS213,CS208,CS203,CS198,CS193,CS188,CS183,CS178)</f>
        <v>222569.98157528017</v>
      </c>
      <c r="CT234" s="198">
        <f t="shared" ref="CT234:CW234" si="1397">SUM(CT233,CT228,CT223,CT218,CT213,CT208,CT203,CT198,CT193,CT188,CT183,CT178)</f>
        <v>255854.32159533625</v>
      </c>
      <c r="CU234" s="198">
        <f t="shared" si="1397"/>
        <v>348930.86554500763</v>
      </c>
      <c r="CV234" s="198">
        <f t="shared" si="1397"/>
        <v>585778.7560883991</v>
      </c>
      <c r="CW234" s="198">
        <f t="shared" si="1397"/>
        <v>1342575.2315484737</v>
      </c>
      <c r="CX234" s="198">
        <f t="shared" si="1219"/>
        <v>2755709.1563524967</v>
      </c>
      <c r="CY234" s="6"/>
      <c r="CZ234" s="6"/>
      <c r="DA234" s="198">
        <f>SUM(DA233,DA228,DA223,DA218,DA213,DA208,DA203,DA198,DA193,DA188,DA183,DA178)</f>
        <v>222569.98157528017</v>
      </c>
      <c r="DB234" s="198">
        <f t="shared" ref="DB234:DE234" si="1398">SUM(DB233,DB228,DB223,DB218,DB213,DB208,DB203,DB198,DB193,DB188,DB183,DB178)</f>
        <v>255854.32159533625</v>
      </c>
      <c r="DC234" s="198">
        <f t="shared" si="1398"/>
        <v>348930.86554500763</v>
      </c>
      <c r="DD234" s="198">
        <f t="shared" si="1398"/>
        <v>585778.7560883991</v>
      </c>
      <c r="DE234" s="198">
        <f t="shared" si="1398"/>
        <v>1342575.2315484737</v>
      </c>
      <c r="DF234" s="198">
        <f t="shared" si="1221"/>
        <v>2755709.1563524967</v>
      </c>
      <c r="DG234" s="6"/>
      <c r="DH234" s="6"/>
      <c r="DI234" s="198">
        <f>SUM(DI233,DI228,DI223,DI218,DI213,DI208,DI203,DI198,DI193,DI188,DI183,DI178)</f>
        <v>198526.37805494017</v>
      </c>
      <c r="DJ234" s="198">
        <f t="shared" ref="DJ234:DM234" si="1399">SUM(DJ233,DJ228,DJ223,DJ218,DJ213,DJ208,DJ203,DJ198,DJ193,DJ188,DJ183,DJ178)</f>
        <v>235569.01159966184</v>
      </c>
      <c r="DK234" s="198">
        <f t="shared" si="1399"/>
        <v>229887.81734701095</v>
      </c>
      <c r="DL234" s="198">
        <f t="shared" si="1399"/>
        <v>756567.05056823976</v>
      </c>
      <c r="DM234" s="198">
        <f t="shared" si="1399"/>
        <v>2638152.2587560522</v>
      </c>
      <c r="DN234" s="198">
        <f t="shared" si="1225"/>
        <v>4058702.516325905</v>
      </c>
      <c r="DO234" s="6"/>
      <c r="DP234" s="6"/>
      <c r="DQ234" s="198">
        <f>SUM(DQ233,DQ228,DQ223,DQ218,DQ213,DQ208,DQ203,DQ198,DQ193,DQ188,DQ183,DQ178)</f>
        <v>198526.37805494017</v>
      </c>
      <c r="DR234" s="198">
        <f t="shared" ref="DR234:DU234" si="1400">SUM(DR233,DR228,DR223,DR218,DR213,DR208,DR203,DR198,DR193,DR188,DR183,DR178)</f>
        <v>235569.01159966184</v>
      </c>
      <c r="DS234" s="198">
        <f t="shared" si="1400"/>
        <v>229887.81734701095</v>
      </c>
      <c r="DT234" s="198">
        <f t="shared" si="1400"/>
        <v>756567.05056823976</v>
      </c>
      <c r="DU234" s="198">
        <f t="shared" si="1400"/>
        <v>2638152.2587560522</v>
      </c>
      <c r="DV234" s="198">
        <f t="shared" si="1224"/>
        <v>4058702.516325905</v>
      </c>
    </row>
    <row r="235" spans="1:126" s="88" customFormat="1" ht="25.5" customHeight="1" thickBot="1">
      <c r="A235" s="19"/>
      <c r="B235" s="72" t="s">
        <v>58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59</v>
      </c>
      <c r="C236" s="48"/>
      <c r="D236" s="49">
        <f>L236</f>
        <v>0</v>
      </c>
      <c r="E236" s="50">
        <f>D236+SUM(AE236:AI236)</f>
        <v>0</v>
      </c>
      <c r="F236" s="51" t="s">
        <v>26</v>
      </c>
      <c r="G236" s="52">
        <f>'[9]NAW7 - HVP - ENWL'!G233</f>
        <v>0</v>
      </c>
      <c r="H236" s="52">
        <f>'[9]NAW7 - HVP - ENWL'!H233</f>
        <v>0</v>
      </c>
      <c r="I236" s="52">
        <f>'[9]NAW7 - HVP - ENWL'!I233</f>
        <v>0</v>
      </c>
      <c r="J236" s="52">
        <f>'[9]NAW7 - HVP - ENWL'!J233</f>
        <v>0</v>
      </c>
      <c r="K236" s="52">
        <f>'[9]NAW7 - HVP - ENWL'!K233</f>
        <v>0</v>
      </c>
      <c r="L236" s="80">
        <f>SUM(G236:K236)</f>
        <v>0</v>
      </c>
      <c r="M236" s="52">
        <f>'[9]NAW7 - HVP - ENWL'!M233</f>
        <v>0</v>
      </c>
      <c r="N236" s="52">
        <f>'[9]NAW7 - HVP - ENWL'!N233</f>
        <v>0</v>
      </c>
      <c r="O236" s="52">
        <f>'[9]NAW7 - HVP - ENWL'!O233</f>
        <v>0</v>
      </c>
      <c r="P236" s="52">
        <f>'[9]NAW7 - HVP - ENWL'!P233</f>
        <v>0</v>
      </c>
      <c r="Q236" s="52">
        <f>'[9]NAW7 - HVP - ENWL'!Q233</f>
        <v>0</v>
      </c>
      <c r="R236" s="53">
        <f>SUM(M236:Q236)</f>
        <v>0</v>
      </c>
      <c r="S236" s="52">
        <f>'[9]NAW7 - HVP - ENWL'!S233</f>
        <v>0</v>
      </c>
      <c r="T236" s="52">
        <f>'[9]NAW7 - HVP - ENWL'!T233</f>
        <v>0</v>
      </c>
      <c r="U236" s="52">
        <f>'[9]NAW7 - HVP - ENWL'!U233</f>
        <v>0</v>
      </c>
      <c r="V236" s="52">
        <f>'[9]NAW7 - HVP - ENWL'!V233</f>
        <v>0</v>
      </c>
      <c r="W236" s="52">
        <f>'[9]NAW7 - HVP - ENWL'!W233</f>
        <v>0</v>
      </c>
      <c r="X236" s="53">
        <f>SUM(S236:W236)</f>
        <v>0</v>
      </c>
      <c r="Y236" s="54">
        <f>'[9]NAW7 - HVP - ENWL'!Y233</f>
        <v>0</v>
      </c>
      <c r="Z236" s="54">
        <f>'[9]NAW7 - HVP - ENWL'!Z233</f>
        <v>0</v>
      </c>
      <c r="AA236" s="54">
        <f>'[9]NAW7 - HVP - ENWL'!AA233</f>
        <v>0</v>
      </c>
      <c r="AB236" s="54">
        <f>'[9]NAW7 - HVP - ENWL'!AB233</f>
        <v>0</v>
      </c>
      <c r="AC236" s="54">
        <f>'[9]NAW7 - HVP - ENWL'!AC233</f>
        <v>0</v>
      </c>
      <c r="AD236" s="53">
        <f>SUM(Y236:AC236)</f>
        <v>0</v>
      </c>
      <c r="AE236" s="54">
        <f>'[9]NAW7 - HVP - ENWL'!AE233</f>
        <v>0</v>
      </c>
      <c r="AF236" s="54">
        <f>'[9]NAW7 - HVP - ENWL'!AF233</f>
        <v>0</v>
      </c>
      <c r="AG236" s="54">
        <f>'[9]NAW7 - HVP - ENWL'!AG233</f>
        <v>0</v>
      </c>
      <c r="AH236" s="54">
        <f>'[9]NAW7 - HVP - ENWL'!AH233</f>
        <v>0</v>
      </c>
      <c r="AI236" s="54">
        <f>'[9]NAW7 - HVP - ENWL'!AI233</f>
        <v>0</v>
      </c>
      <c r="AJ236" s="53">
        <f>SUM(AE236:AI236)</f>
        <v>0</v>
      </c>
      <c r="AK236" s="54">
        <f>'[9]NAW7 - HVP - ENWL'!AK233</f>
        <v>0</v>
      </c>
      <c r="AL236" s="54">
        <f>'[9]NAW7 - HVP - ENWL'!AL233</f>
        <v>0</v>
      </c>
      <c r="AM236" s="54">
        <f>'[9]NAW7 - HVP - ENWL'!AM233</f>
        <v>0</v>
      </c>
      <c r="AN236" s="54">
        <f>'[9]NAW7 - HVP - ENWL'!AN233</f>
        <v>0</v>
      </c>
      <c r="AO236" s="54">
        <f>'[9]NAW7 - HVP - ENWL'!AO233</f>
        <v>0</v>
      </c>
      <c r="AP236" s="53">
        <f>SUM(AK236:AO236)</f>
        <v>0</v>
      </c>
      <c r="BB236" s="6"/>
      <c r="BC236" s="6"/>
      <c r="BD236" s="51" t="s">
        <v>26</v>
      </c>
      <c r="BE236" s="172">
        <f>'ENWL - HI Probs. of Failure '!O$61</f>
        <v>0</v>
      </c>
      <c r="BF236" s="172">
        <f>'ENWL - HI Probs. of Failure '!P$61</f>
        <v>0</v>
      </c>
      <c r="BG236" s="172">
        <f>'ENWL - HI Probs. of Failure '!Q$61</f>
        <v>0</v>
      </c>
      <c r="BH236" s="172">
        <f>'ENWL - HI Probs. of Failure '!R$61</f>
        <v>0</v>
      </c>
      <c r="BI236" s="172">
        <f>'ENWL - HI Probs. of Failure '!S$61</f>
        <v>0</v>
      </c>
      <c r="BJ236" s="175"/>
      <c r="BK236" s="6"/>
      <c r="BL236" s="51" t="s">
        <v>26</v>
      </c>
      <c r="BM236" s="242">
        <f>IFERROR($BM2*'ENWL - Ave Crit'!$Q$61,0)</f>
        <v>0</v>
      </c>
      <c r="BN236" s="242">
        <f>IFERROR($BM2*'ENWL - Ave Crit'!$Q$61,0)</f>
        <v>0</v>
      </c>
      <c r="BO236" s="242">
        <f>IFERROR($BM2*'ENWL - Ave Crit'!$Q$61,0)</f>
        <v>0</v>
      </c>
      <c r="BP236" s="242">
        <f>IFERROR($BM2*'ENWL - Ave Crit'!$Q$61,0)</f>
        <v>0</v>
      </c>
      <c r="BQ236" s="242">
        <f>IFERROR($BM2*'ENWL - Ave Crit'!$Q$61,0)</f>
        <v>0</v>
      </c>
      <c r="BR236" s="175"/>
      <c r="BS236" s="6"/>
      <c r="BT236" s="51" t="s">
        <v>26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26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28</v>
      </c>
      <c r="G237" s="52">
        <f>'[9]NAW7 - HVP - ENWL'!G234</f>
        <v>0</v>
      </c>
      <c r="H237" s="52">
        <f>'[9]NAW7 - HVP - ENWL'!H234</f>
        <v>0</v>
      </c>
      <c r="I237" s="52">
        <f>'[9]NAW7 - HVP - ENWL'!I234</f>
        <v>0</v>
      </c>
      <c r="J237" s="52">
        <f>'[9]NAW7 - HVP - ENWL'!J234</f>
        <v>0</v>
      </c>
      <c r="K237" s="52">
        <f>'[9]NAW7 - HVP - ENWL'!K234</f>
        <v>0</v>
      </c>
      <c r="L237" s="59">
        <f t="shared" ref="L237:L239" si="1409">SUM(G237:K237)</f>
        <v>0</v>
      </c>
      <c r="M237" s="52">
        <f>'[9]NAW7 - HVP - ENWL'!M234</f>
        <v>0</v>
      </c>
      <c r="N237" s="52">
        <f>'[9]NAW7 - HVP - ENWL'!N234</f>
        <v>0</v>
      </c>
      <c r="O237" s="52">
        <f>'[9]NAW7 - HVP - ENWL'!O234</f>
        <v>0</v>
      </c>
      <c r="P237" s="52">
        <f>'[9]NAW7 - HVP - ENWL'!P234</f>
        <v>0</v>
      </c>
      <c r="Q237" s="52">
        <f>'[9]NAW7 - HVP - ENWL'!Q234</f>
        <v>0</v>
      </c>
      <c r="R237" s="59">
        <f t="shared" ref="R237:R239" si="1410">SUM(M237:Q237)</f>
        <v>0</v>
      </c>
      <c r="S237" s="52">
        <f>'[9]NAW7 - HVP - ENWL'!S234</f>
        <v>0</v>
      </c>
      <c r="T237" s="52">
        <f>'[9]NAW7 - HVP - ENWL'!T234</f>
        <v>0</v>
      </c>
      <c r="U237" s="52">
        <f>'[9]NAW7 - HVP - ENWL'!U234</f>
        <v>0</v>
      </c>
      <c r="V237" s="52">
        <f>'[9]NAW7 - HVP - ENWL'!V234</f>
        <v>0</v>
      </c>
      <c r="W237" s="52">
        <f>'[9]NAW7 - HVP - ENWL'!W234</f>
        <v>0</v>
      </c>
      <c r="X237" s="59">
        <f t="shared" ref="X237:X239" si="1411">SUM(S237:W237)</f>
        <v>0</v>
      </c>
      <c r="Y237" s="52">
        <f>'[9]NAW7 - HVP - ENWL'!Y234</f>
        <v>0</v>
      </c>
      <c r="Z237" s="52">
        <f>'[9]NAW7 - HVP - ENWL'!Z234</f>
        <v>0</v>
      </c>
      <c r="AA237" s="52">
        <f>'[9]NAW7 - HVP - ENWL'!AA234</f>
        <v>0</v>
      </c>
      <c r="AB237" s="52">
        <f>'[9]NAW7 - HVP - ENWL'!AB234</f>
        <v>0</v>
      </c>
      <c r="AC237" s="52">
        <f>'[9]NAW7 - HVP - ENWL'!AC234</f>
        <v>0</v>
      </c>
      <c r="AD237" s="59">
        <f t="shared" ref="AD237:AD239" si="1412">SUM(Y237:AC237)</f>
        <v>0</v>
      </c>
      <c r="AE237" s="52">
        <f>'[9]NAW7 - HVP - ENWL'!AE234</f>
        <v>0</v>
      </c>
      <c r="AF237" s="52">
        <f>'[9]NAW7 - HVP - ENWL'!AF234</f>
        <v>0</v>
      </c>
      <c r="AG237" s="52">
        <f>'[9]NAW7 - HVP - ENWL'!AG234</f>
        <v>0</v>
      </c>
      <c r="AH237" s="52">
        <f>'[9]NAW7 - HVP - ENWL'!AH234</f>
        <v>0</v>
      </c>
      <c r="AI237" s="52">
        <f>'[9]NAW7 - HVP - ENWL'!AI234</f>
        <v>0</v>
      </c>
      <c r="AJ237" s="59">
        <f t="shared" ref="AJ237:AJ239" si="1413">SUM(AE237:AI237)</f>
        <v>0</v>
      </c>
      <c r="AK237" s="52">
        <f>'[9]NAW7 - HVP - ENWL'!AK234</f>
        <v>0</v>
      </c>
      <c r="AL237" s="52">
        <f>'[9]NAW7 - HVP - ENWL'!AL234</f>
        <v>0</v>
      </c>
      <c r="AM237" s="52">
        <f>'[9]NAW7 - HVP - ENWL'!AM234</f>
        <v>0</v>
      </c>
      <c r="AN237" s="52">
        <f>'[9]NAW7 - HVP - ENWL'!AN234</f>
        <v>0</v>
      </c>
      <c r="AO237" s="52">
        <f>'[9]NAW7 - HVP - ENWL'!AO234</f>
        <v>0</v>
      </c>
      <c r="AP237" s="59">
        <f t="shared" ref="AP237:AP239" si="1414">SUM(AK237:AO237)</f>
        <v>0</v>
      </c>
      <c r="BB237" s="6"/>
      <c r="BC237" s="6"/>
      <c r="BD237" s="58" t="s">
        <v>28</v>
      </c>
      <c r="BE237" s="172">
        <f>'ENWL - HI Probs. of Failure '!O$61</f>
        <v>0</v>
      </c>
      <c r="BF237" s="172">
        <f>'ENWL - HI Probs. of Failure '!P$61</f>
        <v>0</v>
      </c>
      <c r="BG237" s="172">
        <f>'ENWL - HI Probs. of Failure '!Q$61</f>
        <v>0</v>
      </c>
      <c r="BH237" s="172">
        <f>'ENWL - HI Probs. of Failure '!R$61</f>
        <v>0</v>
      </c>
      <c r="BI237" s="172">
        <f>'ENWL - HI Probs. of Failure '!S$61</f>
        <v>0</v>
      </c>
      <c r="BJ237" s="176"/>
      <c r="BK237" s="6"/>
      <c r="BL237" s="58" t="s">
        <v>28</v>
      </c>
      <c r="BM237" s="242">
        <f>IFERROR($BM3*'ENWL - Ave Crit'!$Q$61,0)</f>
        <v>0</v>
      </c>
      <c r="BN237" s="242">
        <f>IFERROR($BM3*'ENWL - Ave Crit'!$Q$61,0)</f>
        <v>0</v>
      </c>
      <c r="BO237" s="242">
        <f>IFERROR($BM3*'ENWL - Ave Crit'!$Q$61,0)</f>
        <v>0</v>
      </c>
      <c r="BP237" s="242">
        <f>IFERROR($BM3*'ENWL - Ave Crit'!$Q$61,0)</f>
        <v>0</v>
      </c>
      <c r="BQ237" s="242">
        <f>IFERROR($BM3*'ENWL - Ave Crit'!$Q$61,0)</f>
        <v>0</v>
      </c>
      <c r="BR237" s="176"/>
      <c r="BS237" s="6"/>
      <c r="BT237" s="58" t="s">
        <v>28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28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30</v>
      </c>
      <c r="G238" s="52">
        <f>'[9]NAW7 - HVP - ENWL'!G235</f>
        <v>0</v>
      </c>
      <c r="H238" s="52">
        <f>'[9]NAW7 - HVP - ENWL'!H235</f>
        <v>0</v>
      </c>
      <c r="I238" s="52">
        <f>'[9]NAW7 - HVP - ENWL'!I235</f>
        <v>0</v>
      </c>
      <c r="J238" s="52">
        <f>'[9]NAW7 - HVP - ENWL'!J235</f>
        <v>0</v>
      </c>
      <c r="K238" s="52">
        <f>'[9]NAW7 - HVP - ENWL'!K235</f>
        <v>0</v>
      </c>
      <c r="L238" s="59">
        <f t="shared" si="1409"/>
        <v>0</v>
      </c>
      <c r="M238" s="52">
        <f>'[9]NAW7 - HVP - ENWL'!M235</f>
        <v>0</v>
      </c>
      <c r="N238" s="52">
        <f>'[9]NAW7 - HVP - ENWL'!N235</f>
        <v>0</v>
      </c>
      <c r="O238" s="52">
        <f>'[9]NAW7 - HVP - ENWL'!O235</f>
        <v>0</v>
      </c>
      <c r="P238" s="52">
        <f>'[9]NAW7 - HVP - ENWL'!P235</f>
        <v>0</v>
      </c>
      <c r="Q238" s="52">
        <f>'[9]NAW7 - HVP - ENWL'!Q235</f>
        <v>0</v>
      </c>
      <c r="R238" s="59">
        <f t="shared" si="1410"/>
        <v>0</v>
      </c>
      <c r="S238" s="52">
        <f>'[9]NAW7 - HVP - ENWL'!S235</f>
        <v>0</v>
      </c>
      <c r="T238" s="52">
        <f>'[9]NAW7 - HVP - ENWL'!T235</f>
        <v>0</v>
      </c>
      <c r="U238" s="52">
        <f>'[9]NAW7 - HVP - ENWL'!U235</f>
        <v>0</v>
      </c>
      <c r="V238" s="52">
        <f>'[9]NAW7 - HVP - ENWL'!V235</f>
        <v>0</v>
      </c>
      <c r="W238" s="52">
        <f>'[9]NAW7 - HVP - ENWL'!W235</f>
        <v>0</v>
      </c>
      <c r="X238" s="59">
        <f t="shared" si="1411"/>
        <v>0</v>
      </c>
      <c r="Y238" s="52">
        <f>'[9]NAW7 - HVP - ENWL'!Y235</f>
        <v>0</v>
      </c>
      <c r="Z238" s="52">
        <f>'[9]NAW7 - HVP - ENWL'!Z235</f>
        <v>0</v>
      </c>
      <c r="AA238" s="52">
        <f>'[9]NAW7 - HVP - ENWL'!AA235</f>
        <v>0</v>
      </c>
      <c r="AB238" s="52">
        <f>'[9]NAW7 - HVP - ENWL'!AB235</f>
        <v>0</v>
      </c>
      <c r="AC238" s="52">
        <f>'[9]NAW7 - HVP - ENWL'!AC235</f>
        <v>0</v>
      </c>
      <c r="AD238" s="59">
        <f t="shared" si="1412"/>
        <v>0</v>
      </c>
      <c r="AE238" s="52">
        <f>'[9]NAW7 - HVP - ENWL'!AE235</f>
        <v>0</v>
      </c>
      <c r="AF238" s="52">
        <f>'[9]NAW7 - HVP - ENWL'!AF235</f>
        <v>0</v>
      </c>
      <c r="AG238" s="52">
        <f>'[9]NAW7 - HVP - ENWL'!AG235</f>
        <v>0</v>
      </c>
      <c r="AH238" s="52">
        <f>'[9]NAW7 - HVP - ENWL'!AH235</f>
        <v>0</v>
      </c>
      <c r="AI238" s="52">
        <f>'[9]NAW7 - HVP - ENWL'!AI235</f>
        <v>0</v>
      </c>
      <c r="AJ238" s="59">
        <f t="shared" si="1413"/>
        <v>0</v>
      </c>
      <c r="AK238" s="52">
        <f>'[9]NAW7 - HVP - ENWL'!AK235</f>
        <v>0</v>
      </c>
      <c r="AL238" s="52">
        <f>'[9]NAW7 - HVP - ENWL'!AL235</f>
        <v>0</v>
      </c>
      <c r="AM238" s="52">
        <f>'[9]NAW7 - HVP - ENWL'!AM235</f>
        <v>0</v>
      </c>
      <c r="AN238" s="52">
        <f>'[9]NAW7 - HVP - ENWL'!AN235</f>
        <v>0</v>
      </c>
      <c r="AO238" s="52">
        <f>'[9]NAW7 - HVP - ENWL'!AO235</f>
        <v>0</v>
      </c>
      <c r="AP238" s="59">
        <f t="shared" si="1414"/>
        <v>0</v>
      </c>
      <c r="BB238" s="6"/>
      <c r="BC238" s="6"/>
      <c r="BD238" s="58" t="s">
        <v>30</v>
      </c>
      <c r="BE238" s="172">
        <f>'ENWL - HI Probs. of Failure '!O$61</f>
        <v>0</v>
      </c>
      <c r="BF238" s="172">
        <f>'ENWL - HI Probs. of Failure '!P$61</f>
        <v>0</v>
      </c>
      <c r="BG238" s="172">
        <f>'ENWL - HI Probs. of Failure '!Q$61</f>
        <v>0</v>
      </c>
      <c r="BH238" s="172">
        <f>'ENWL - HI Probs. of Failure '!R$61</f>
        <v>0</v>
      </c>
      <c r="BI238" s="172">
        <f>'ENWL - HI Probs. of Failure '!S$61</f>
        <v>0</v>
      </c>
      <c r="BJ238" s="176"/>
      <c r="BK238" s="6"/>
      <c r="BL238" s="58" t="s">
        <v>30</v>
      </c>
      <c r="BM238" s="242">
        <f>IFERROR($BM4*'ENWL - Ave Crit'!$Q$61,0)</f>
        <v>0</v>
      </c>
      <c r="BN238" s="242">
        <f>IFERROR($BM4*'ENWL - Ave Crit'!$Q$61,0)</f>
        <v>0</v>
      </c>
      <c r="BO238" s="242">
        <f>IFERROR($BM4*'ENWL - Ave Crit'!$Q$61,0)</f>
        <v>0</v>
      </c>
      <c r="BP238" s="242">
        <f>IFERROR($BM4*'ENWL - Ave Crit'!$Q$61,0)</f>
        <v>0</v>
      </c>
      <c r="BQ238" s="242">
        <f>IFERROR($BM4*'ENWL - Ave Crit'!$Q$61,0)</f>
        <v>0</v>
      </c>
      <c r="BR238" s="176"/>
      <c r="BS238" s="6"/>
      <c r="BT238" s="58" t="s">
        <v>30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30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31</v>
      </c>
      <c r="G239" s="52">
        <f>'[9]NAW7 - HVP - ENWL'!G236</f>
        <v>0</v>
      </c>
      <c r="H239" s="52">
        <f>'[9]NAW7 - HVP - ENWL'!H236</f>
        <v>0</v>
      </c>
      <c r="I239" s="52">
        <f>'[9]NAW7 - HVP - ENWL'!I236</f>
        <v>0</v>
      </c>
      <c r="J239" s="52">
        <f>'[9]NAW7 - HVP - ENWL'!J236</f>
        <v>0</v>
      </c>
      <c r="K239" s="52">
        <f>'[9]NAW7 - HVP - ENWL'!K236</f>
        <v>0</v>
      </c>
      <c r="L239" s="59">
        <f t="shared" si="1409"/>
        <v>0</v>
      </c>
      <c r="M239" s="52">
        <f>'[9]NAW7 - HVP - ENWL'!M236</f>
        <v>0</v>
      </c>
      <c r="N239" s="52">
        <f>'[9]NAW7 - HVP - ENWL'!N236</f>
        <v>0</v>
      </c>
      <c r="O239" s="52">
        <f>'[9]NAW7 - HVP - ENWL'!O236</f>
        <v>0</v>
      </c>
      <c r="P239" s="52">
        <f>'[9]NAW7 - HVP - ENWL'!P236</f>
        <v>0</v>
      </c>
      <c r="Q239" s="52">
        <f>'[9]NAW7 - HVP - ENWL'!Q236</f>
        <v>0</v>
      </c>
      <c r="R239" s="59">
        <f t="shared" si="1410"/>
        <v>0</v>
      </c>
      <c r="S239" s="52">
        <f>'[9]NAW7 - HVP - ENWL'!S236</f>
        <v>0</v>
      </c>
      <c r="T239" s="52">
        <f>'[9]NAW7 - HVP - ENWL'!T236</f>
        <v>0</v>
      </c>
      <c r="U239" s="52">
        <f>'[9]NAW7 - HVP - ENWL'!U236</f>
        <v>0</v>
      </c>
      <c r="V239" s="52">
        <f>'[9]NAW7 - HVP - ENWL'!V236</f>
        <v>0</v>
      </c>
      <c r="W239" s="52">
        <f>'[9]NAW7 - HVP - ENWL'!W236</f>
        <v>0</v>
      </c>
      <c r="X239" s="59">
        <f t="shared" si="1411"/>
        <v>0</v>
      </c>
      <c r="Y239" s="52">
        <f>'[9]NAW7 - HVP - ENWL'!Y236</f>
        <v>0</v>
      </c>
      <c r="Z239" s="52">
        <f>'[9]NAW7 - HVP - ENWL'!Z236</f>
        <v>0</v>
      </c>
      <c r="AA239" s="52">
        <f>'[9]NAW7 - HVP - ENWL'!AA236</f>
        <v>0</v>
      </c>
      <c r="AB239" s="52">
        <f>'[9]NAW7 - HVP - ENWL'!AB236</f>
        <v>0</v>
      </c>
      <c r="AC239" s="52">
        <f>'[9]NAW7 - HVP - ENWL'!AC236</f>
        <v>0</v>
      </c>
      <c r="AD239" s="59">
        <f t="shared" si="1412"/>
        <v>0</v>
      </c>
      <c r="AE239" s="52">
        <f>'[9]NAW7 - HVP - ENWL'!AE236</f>
        <v>0</v>
      </c>
      <c r="AF239" s="52">
        <f>'[9]NAW7 - HVP - ENWL'!AF236</f>
        <v>0</v>
      </c>
      <c r="AG239" s="52">
        <f>'[9]NAW7 - HVP - ENWL'!AG236</f>
        <v>0</v>
      </c>
      <c r="AH239" s="52">
        <f>'[9]NAW7 - HVP - ENWL'!AH236</f>
        <v>0</v>
      </c>
      <c r="AI239" s="52">
        <f>'[9]NAW7 - HVP - ENWL'!AI236</f>
        <v>0</v>
      </c>
      <c r="AJ239" s="59">
        <f t="shared" si="1413"/>
        <v>0</v>
      </c>
      <c r="AK239" s="52">
        <f>'[9]NAW7 - HVP - ENWL'!AK236</f>
        <v>0</v>
      </c>
      <c r="AL239" s="52">
        <f>'[9]NAW7 - HVP - ENWL'!AL236</f>
        <v>0</v>
      </c>
      <c r="AM239" s="52">
        <f>'[9]NAW7 - HVP - ENWL'!AM236</f>
        <v>0</v>
      </c>
      <c r="AN239" s="52">
        <f>'[9]NAW7 - HVP - ENWL'!AN236</f>
        <v>0</v>
      </c>
      <c r="AO239" s="52">
        <f>'[9]NAW7 - HVP - ENWL'!AO236</f>
        <v>0</v>
      </c>
      <c r="AP239" s="59">
        <f t="shared" si="1414"/>
        <v>0</v>
      </c>
      <c r="BB239" s="6"/>
      <c r="BC239" s="6"/>
      <c r="BD239" s="58" t="s">
        <v>31</v>
      </c>
      <c r="BE239" s="172">
        <f>'ENWL - HI Probs. of Failure '!O$61</f>
        <v>0</v>
      </c>
      <c r="BF239" s="172">
        <f>'ENWL - HI Probs. of Failure '!P$61</f>
        <v>0</v>
      </c>
      <c r="BG239" s="172">
        <f>'ENWL - HI Probs. of Failure '!Q$61</f>
        <v>0</v>
      </c>
      <c r="BH239" s="172">
        <f>'ENWL - HI Probs. of Failure '!R$61</f>
        <v>0</v>
      </c>
      <c r="BI239" s="172">
        <f>'ENWL - HI Probs. of Failure '!S$61</f>
        <v>0</v>
      </c>
      <c r="BJ239" s="176"/>
      <c r="BK239" s="6"/>
      <c r="BL239" s="58" t="s">
        <v>31</v>
      </c>
      <c r="BM239" s="242">
        <f>IFERROR($BM5*'ENWL - Ave Crit'!$Q$61,0)</f>
        <v>0</v>
      </c>
      <c r="BN239" s="242">
        <f>IFERROR($BM5*'ENWL - Ave Crit'!$Q$61,0)</f>
        <v>0</v>
      </c>
      <c r="BO239" s="242">
        <f>IFERROR($BM5*'ENWL - Ave Crit'!$Q$61,0)</f>
        <v>0</v>
      </c>
      <c r="BP239" s="242">
        <f>IFERROR($BM5*'ENWL - Ave Crit'!$Q$61,0)</f>
        <v>0</v>
      </c>
      <c r="BQ239" s="242">
        <f>IFERROR($BM5*'ENWL - Ave Crit'!$Q$61,0)</f>
        <v>0</v>
      </c>
      <c r="BR239" s="176"/>
      <c r="BS239" s="6"/>
      <c r="BT239" s="58" t="s">
        <v>31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31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34</v>
      </c>
      <c r="C241" s="48"/>
      <c r="D241" s="49">
        <f>L241</f>
        <v>0</v>
      </c>
      <c r="E241" s="50">
        <f>D241+SUM(AE241:AI241)</f>
        <v>0</v>
      </c>
      <c r="F241" s="51" t="s">
        <v>26</v>
      </c>
      <c r="G241" s="52">
        <f>'[9]NAW7 - HVP - ENWL'!G238</f>
        <v>0</v>
      </c>
      <c r="H241" s="52">
        <f>'[9]NAW7 - HVP - ENWL'!H238</f>
        <v>0</v>
      </c>
      <c r="I241" s="52">
        <f>'[9]NAW7 - HVP - ENWL'!I238</f>
        <v>0</v>
      </c>
      <c r="J241" s="52">
        <f>'[9]NAW7 - HVP - ENWL'!J238</f>
        <v>0</v>
      </c>
      <c r="K241" s="52">
        <f>'[9]NAW7 - HVP - ENWL'!K238</f>
        <v>0</v>
      </c>
      <c r="L241" s="53">
        <f>SUM(G241:K241)</f>
        <v>0</v>
      </c>
      <c r="M241" s="52">
        <f>'[9]NAW7 - HVP - ENWL'!M238</f>
        <v>0</v>
      </c>
      <c r="N241" s="52">
        <f>'[9]NAW7 - HVP - ENWL'!N238</f>
        <v>0</v>
      </c>
      <c r="O241" s="52">
        <f>'[9]NAW7 - HVP - ENWL'!O238</f>
        <v>0</v>
      </c>
      <c r="P241" s="52">
        <f>'[9]NAW7 - HVP - ENWL'!P238</f>
        <v>0</v>
      </c>
      <c r="Q241" s="52">
        <f>'[9]NAW7 - HVP - ENWL'!Q238</f>
        <v>0</v>
      </c>
      <c r="R241" s="53">
        <f>SUM(M241:Q241)</f>
        <v>0</v>
      </c>
      <c r="S241" s="52">
        <f>'[9]NAW7 - HVP - ENWL'!S238</f>
        <v>0</v>
      </c>
      <c r="T241" s="52">
        <f>'[9]NAW7 - HVP - ENWL'!T238</f>
        <v>0</v>
      </c>
      <c r="U241" s="52">
        <f>'[9]NAW7 - HVP - ENWL'!U238</f>
        <v>0</v>
      </c>
      <c r="V241" s="52">
        <f>'[9]NAW7 - HVP - ENWL'!V238</f>
        <v>0</v>
      </c>
      <c r="W241" s="52">
        <f>'[9]NAW7 - HVP - ENWL'!W238</f>
        <v>0</v>
      </c>
      <c r="X241" s="53">
        <f>SUM(S241:W241)</f>
        <v>0</v>
      </c>
      <c r="Y241" s="54">
        <f>'[9]NAW7 - HVP - ENWL'!Y238</f>
        <v>0</v>
      </c>
      <c r="Z241" s="54">
        <f>'[9]NAW7 - HVP - ENWL'!Z238</f>
        <v>0</v>
      </c>
      <c r="AA241" s="54">
        <f>'[9]NAW7 - HVP - ENWL'!AA238</f>
        <v>0</v>
      </c>
      <c r="AB241" s="54">
        <f>'[9]NAW7 - HVP - ENWL'!AB238</f>
        <v>0</v>
      </c>
      <c r="AC241" s="54">
        <f>'[9]NAW7 - HVP - ENWL'!AC238</f>
        <v>0</v>
      </c>
      <c r="AD241" s="53">
        <f>SUM(Y241:AC241)</f>
        <v>0</v>
      </c>
      <c r="AE241" s="54">
        <f>'[9]NAW7 - HVP - ENWL'!AE238</f>
        <v>0</v>
      </c>
      <c r="AF241" s="54">
        <f>'[9]NAW7 - HVP - ENWL'!AF238</f>
        <v>0</v>
      </c>
      <c r="AG241" s="54">
        <f>'[9]NAW7 - HVP - ENWL'!AG238</f>
        <v>0</v>
      </c>
      <c r="AH241" s="54">
        <f>'[9]NAW7 - HVP - ENWL'!AH238</f>
        <v>0</v>
      </c>
      <c r="AI241" s="54">
        <f>'[9]NAW7 - HVP - ENWL'!AI238</f>
        <v>0</v>
      </c>
      <c r="AJ241" s="53">
        <f>SUM(AE241:AI241)</f>
        <v>0</v>
      </c>
      <c r="AK241" s="54">
        <f>'[9]NAW7 - HVP - ENWL'!AK238</f>
        <v>0</v>
      </c>
      <c r="AL241" s="54">
        <f>'[9]NAW7 - HVP - ENWL'!AL238</f>
        <v>0</v>
      </c>
      <c r="AM241" s="54">
        <f>'[9]NAW7 - HVP - ENWL'!AM238</f>
        <v>0</v>
      </c>
      <c r="AN241" s="54">
        <f>'[9]NAW7 - HVP - ENWL'!AN238</f>
        <v>0</v>
      </c>
      <c r="AO241" s="54">
        <f>'[9]NAW7 - HVP - ENWL'!AO238</f>
        <v>0</v>
      </c>
      <c r="AP241" s="53">
        <f>SUM(AK241:AO241)</f>
        <v>0</v>
      </c>
      <c r="BB241" s="6"/>
      <c r="BC241" s="6"/>
      <c r="BD241" s="51" t="s">
        <v>26</v>
      </c>
      <c r="BE241" s="172">
        <f>'ENWL - HI Probs. of Failure '!O$62</f>
        <v>0</v>
      </c>
      <c r="BF241" s="172">
        <f>'ENWL - HI Probs. of Failure '!P$62</f>
        <v>0</v>
      </c>
      <c r="BG241" s="172">
        <f>'ENWL - HI Probs. of Failure '!Q$62</f>
        <v>0</v>
      </c>
      <c r="BH241" s="172">
        <f>'ENWL - HI Probs. of Failure '!R$62</f>
        <v>0</v>
      </c>
      <c r="BI241" s="172">
        <f>'ENWL - HI Probs. of Failure '!S$62</f>
        <v>0</v>
      </c>
      <c r="BJ241" s="175"/>
      <c r="BK241" s="6"/>
      <c r="BL241" s="51" t="s">
        <v>26</v>
      </c>
      <c r="BM241" s="242">
        <f>IFERROR($BM2*'ENWL - Ave Crit'!$Q$62,0)</f>
        <v>0</v>
      </c>
      <c r="BN241" s="242">
        <f>IFERROR($BM2*'ENWL - Ave Crit'!$Q$62,0)</f>
        <v>0</v>
      </c>
      <c r="BO241" s="242">
        <f>IFERROR($BM2*'ENWL - Ave Crit'!$Q$62,0)</f>
        <v>0</v>
      </c>
      <c r="BP241" s="242">
        <f>IFERROR($BM2*'ENWL - Ave Crit'!$Q$62,0)</f>
        <v>0</v>
      </c>
      <c r="BQ241" s="242">
        <f>IFERROR($BM2*'ENWL - Ave Crit'!$Q$62,0)</f>
        <v>0</v>
      </c>
      <c r="BR241" s="175"/>
      <c r="BS241" s="6"/>
      <c r="BT241" s="51" t="s">
        <v>26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26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28</v>
      </c>
      <c r="G242" s="52">
        <f>'[9]NAW7 - HVP - ENWL'!G239</f>
        <v>0</v>
      </c>
      <c r="H242" s="52">
        <f>'[9]NAW7 - HVP - ENWL'!H239</f>
        <v>0</v>
      </c>
      <c r="I242" s="52">
        <f>'[9]NAW7 - HVP - ENWL'!I239</f>
        <v>0</v>
      </c>
      <c r="J242" s="52">
        <f>'[9]NAW7 - HVP - ENWL'!J239</f>
        <v>0</v>
      </c>
      <c r="K242" s="52">
        <f>'[9]NAW7 - HVP - ENWL'!K239</f>
        <v>0</v>
      </c>
      <c r="L242" s="59">
        <f t="shared" ref="L242:L244" si="1440">SUM(G242:K242)</f>
        <v>0</v>
      </c>
      <c r="M242" s="52">
        <f>'[9]NAW7 - HVP - ENWL'!M239</f>
        <v>0</v>
      </c>
      <c r="N242" s="52">
        <f>'[9]NAW7 - HVP - ENWL'!N239</f>
        <v>0</v>
      </c>
      <c r="O242" s="52">
        <f>'[9]NAW7 - HVP - ENWL'!O239</f>
        <v>0</v>
      </c>
      <c r="P242" s="52">
        <f>'[9]NAW7 - HVP - ENWL'!P239</f>
        <v>0</v>
      </c>
      <c r="Q242" s="52">
        <f>'[9]NAW7 - HVP - ENWL'!Q239</f>
        <v>0</v>
      </c>
      <c r="R242" s="59">
        <f t="shared" ref="R242:R244" si="1441">SUM(M242:Q242)</f>
        <v>0</v>
      </c>
      <c r="S242" s="52">
        <f>'[9]NAW7 - HVP - ENWL'!S239</f>
        <v>0</v>
      </c>
      <c r="T242" s="52">
        <f>'[9]NAW7 - HVP - ENWL'!T239</f>
        <v>0</v>
      </c>
      <c r="U242" s="52">
        <f>'[9]NAW7 - HVP - ENWL'!U239</f>
        <v>0</v>
      </c>
      <c r="V242" s="52">
        <f>'[9]NAW7 - HVP - ENWL'!V239</f>
        <v>0</v>
      </c>
      <c r="W242" s="52">
        <f>'[9]NAW7 - HVP - ENWL'!W239</f>
        <v>0</v>
      </c>
      <c r="X242" s="59">
        <f t="shared" ref="X242:X244" si="1442">SUM(S242:W242)</f>
        <v>0</v>
      </c>
      <c r="Y242" s="52">
        <f>'[9]NAW7 - HVP - ENWL'!Y239</f>
        <v>0</v>
      </c>
      <c r="Z242" s="52">
        <f>'[9]NAW7 - HVP - ENWL'!Z239</f>
        <v>0</v>
      </c>
      <c r="AA242" s="52">
        <f>'[9]NAW7 - HVP - ENWL'!AA239</f>
        <v>0</v>
      </c>
      <c r="AB242" s="52">
        <f>'[9]NAW7 - HVP - ENWL'!AB239</f>
        <v>0</v>
      </c>
      <c r="AC242" s="52">
        <f>'[9]NAW7 - HVP - ENWL'!AC239</f>
        <v>0</v>
      </c>
      <c r="AD242" s="59">
        <f t="shared" ref="AD242:AD244" si="1443">SUM(Y242:AC242)</f>
        <v>0</v>
      </c>
      <c r="AE242" s="52">
        <f>'[9]NAW7 - HVP - ENWL'!AE239</f>
        <v>0</v>
      </c>
      <c r="AF242" s="52">
        <f>'[9]NAW7 - HVP - ENWL'!AF239</f>
        <v>0</v>
      </c>
      <c r="AG242" s="52">
        <f>'[9]NAW7 - HVP - ENWL'!AG239</f>
        <v>0</v>
      </c>
      <c r="AH242" s="52">
        <f>'[9]NAW7 - HVP - ENWL'!AH239</f>
        <v>0</v>
      </c>
      <c r="AI242" s="52">
        <f>'[9]NAW7 - HVP - ENWL'!AI239</f>
        <v>0</v>
      </c>
      <c r="AJ242" s="59">
        <f t="shared" ref="AJ242:AJ244" si="1444">SUM(AE242:AI242)</f>
        <v>0</v>
      </c>
      <c r="AK242" s="52">
        <f>'[9]NAW7 - HVP - ENWL'!AK239</f>
        <v>0</v>
      </c>
      <c r="AL242" s="52">
        <f>'[9]NAW7 - HVP - ENWL'!AL239</f>
        <v>0</v>
      </c>
      <c r="AM242" s="52">
        <f>'[9]NAW7 - HVP - ENWL'!AM239</f>
        <v>0</v>
      </c>
      <c r="AN242" s="52">
        <f>'[9]NAW7 - HVP - ENWL'!AN239</f>
        <v>0</v>
      </c>
      <c r="AO242" s="52">
        <f>'[9]NAW7 - HVP - ENWL'!AO239</f>
        <v>0</v>
      </c>
      <c r="AP242" s="59">
        <f t="shared" ref="AP242:AP244" si="1445">SUM(AK242:AO242)</f>
        <v>0</v>
      </c>
      <c r="BB242" s="6"/>
      <c r="BC242" s="6"/>
      <c r="BD242" s="58" t="s">
        <v>28</v>
      </c>
      <c r="BE242" s="172">
        <f>'ENWL - HI Probs. of Failure '!O$62</f>
        <v>0</v>
      </c>
      <c r="BF242" s="172">
        <f>'ENWL - HI Probs. of Failure '!P$62</f>
        <v>0</v>
      </c>
      <c r="BG242" s="172">
        <f>'ENWL - HI Probs. of Failure '!Q$62</f>
        <v>0</v>
      </c>
      <c r="BH242" s="172">
        <f>'ENWL - HI Probs. of Failure '!R$62</f>
        <v>0</v>
      </c>
      <c r="BI242" s="172">
        <f>'ENWL - HI Probs. of Failure '!S$62</f>
        <v>0</v>
      </c>
      <c r="BJ242" s="176"/>
      <c r="BK242" s="6"/>
      <c r="BL242" s="58" t="s">
        <v>28</v>
      </c>
      <c r="BM242" s="242">
        <f>IFERROR($BM3*'ENWL - Ave Crit'!$Q$62,0)</f>
        <v>0</v>
      </c>
      <c r="BN242" s="242">
        <f>IFERROR($BM3*'ENWL - Ave Crit'!$Q$62,0)</f>
        <v>0</v>
      </c>
      <c r="BO242" s="242">
        <f>IFERROR($BM3*'ENWL - Ave Crit'!$Q$62,0)</f>
        <v>0</v>
      </c>
      <c r="BP242" s="242">
        <f>IFERROR($BM3*'ENWL - Ave Crit'!$Q$62,0)</f>
        <v>0</v>
      </c>
      <c r="BQ242" s="242">
        <f>IFERROR($BM3*'ENWL - Ave Crit'!$Q$62,0)</f>
        <v>0</v>
      </c>
      <c r="BR242" s="176"/>
      <c r="BS242" s="6"/>
      <c r="BT242" s="58" t="s">
        <v>28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28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30</v>
      </c>
      <c r="G243" s="52">
        <f>'[9]NAW7 - HVP - ENWL'!G240</f>
        <v>0</v>
      </c>
      <c r="H243" s="52">
        <f>'[9]NAW7 - HVP - ENWL'!H240</f>
        <v>0</v>
      </c>
      <c r="I243" s="52">
        <f>'[9]NAW7 - HVP - ENWL'!I240</f>
        <v>0</v>
      </c>
      <c r="J243" s="52">
        <f>'[9]NAW7 - HVP - ENWL'!J240</f>
        <v>0</v>
      </c>
      <c r="K243" s="52">
        <f>'[9]NAW7 - HVP - ENWL'!K240</f>
        <v>0</v>
      </c>
      <c r="L243" s="59">
        <f t="shared" si="1440"/>
        <v>0</v>
      </c>
      <c r="M243" s="52">
        <f>'[9]NAW7 - HVP - ENWL'!M240</f>
        <v>0</v>
      </c>
      <c r="N243" s="52">
        <f>'[9]NAW7 - HVP - ENWL'!N240</f>
        <v>0</v>
      </c>
      <c r="O243" s="52">
        <f>'[9]NAW7 - HVP - ENWL'!O240</f>
        <v>0</v>
      </c>
      <c r="P243" s="52">
        <f>'[9]NAW7 - HVP - ENWL'!P240</f>
        <v>0</v>
      </c>
      <c r="Q243" s="52">
        <f>'[9]NAW7 - HVP - ENWL'!Q240</f>
        <v>0</v>
      </c>
      <c r="R243" s="59">
        <f t="shared" si="1441"/>
        <v>0</v>
      </c>
      <c r="S243" s="52">
        <f>'[9]NAW7 - HVP - ENWL'!S240</f>
        <v>0</v>
      </c>
      <c r="T243" s="52">
        <f>'[9]NAW7 - HVP - ENWL'!T240</f>
        <v>0</v>
      </c>
      <c r="U243" s="52">
        <f>'[9]NAW7 - HVP - ENWL'!U240</f>
        <v>0</v>
      </c>
      <c r="V243" s="52">
        <f>'[9]NAW7 - HVP - ENWL'!V240</f>
        <v>0</v>
      </c>
      <c r="W243" s="52">
        <f>'[9]NAW7 - HVP - ENWL'!W240</f>
        <v>0</v>
      </c>
      <c r="X243" s="59">
        <f t="shared" si="1442"/>
        <v>0</v>
      </c>
      <c r="Y243" s="52">
        <f>'[9]NAW7 - HVP - ENWL'!Y240</f>
        <v>0</v>
      </c>
      <c r="Z243" s="52">
        <f>'[9]NAW7 - HVP - ENWL'!Z240</f>
        <v>0</v>
      </c>
      <c r="AA243" s="52">
        <f>'[9]NAW7 - HVP - ENWL'!AA240</f>
        <v>0</v>
      </c>
      <c r="AB243" s="52">
        <f>'[9]NAW7 - HVP - ENWL'!AB240</f>
        <v>0</v>
      </c>
      <c r="AC243" s="52">
        <f>'[9]NAW7 - HVP - ENWL'!AC240</f>
        <v>0</v>
      </c>
      <c r="AD243" s="59">
        <f t="shared" si="1443"/>
        <v>0</v>
      </c>
      <c r="AE243" s="52">
        <f>'[9]NAW7 - HVP - ENWL'!AE240</f>
        <v>0</v>
      </c>
      <c r="AF243" s="52">
        <f>'[9]NAW7 - HVP - ENWL'!AF240</f>
        <v>0</v>
      </c>
      <c r="AG243" s="52">
        <f>'[9]NAW7 - HVP - ENWL'!AG240</f>
        <v>0</v>
      </c>
      <c r="AH243" s="52">
        <f>'[9]NAW7 - HVP - ENWL'!AH240</f>
        <v>0</v>
      </c>
      <c r="AI243" s="52">
        <f>'[9]NAW7 - HVP - ENWL'!AI240</f>
        <v>0</v>
      </c>
      <c r="AJ243" s="59">
        <f t="shared" si="1444"/>
        <v>0</v>
      </c>
      <c r="AK243" s="52">
        <f>'[9]NAW7 - HVP - ENWL'!AK240</f>
        <v>0</v>
      </c>
      <c r="AL243" s="52">
        <f>'[9]NAW7 - HVP - ENWL'!AL240</f>
        <v>0</v>
      </c>
      <c r="AM243" s="52">
        <f>'[9]NAW7 - HVP - ENWL'!AM240</f>
        <v>0</v>
      </c>
      <c r="AN243" s="52">
        <f>'[9]NAW7 - HVP - ENWL'!AN240</f>
        <v>0</v>
      </c>
      <c r="AO243" s="52">
        <f>'[9]NAW7 - HVP - ENWL'!AO240</f>
        <v>0</v>
      </c>
      <c r="AP243" s="59">
        <f t="shared" si="1445"/>
        <v>0</v>
      </c>
      <c r="BB243" s="6"/>
      <c r="BC243" s="6"/>
      <c r="BD243" s="58" t="s">
        <v>30</v>
      </c>
      <c r="BE243" s="172">
        <f>'ENWL - HI Probs. of Failure '!O$62</f>
        <v>0</v>
      </c>
      <c r="BF243" s="172">
        <f>'ENWL - HI Probs. of Failure '!P$62</f>
        <v>0</v>
      </c>
      <c r="BG243" s="172">
        <f>'ENWL - HI Probs. of Failure '!Q$62</f>
        <v>0</v>
      </c>
      <c r="BH243" s="172">
        <f>'ENWL - HI Probs. of Failure '!R$62</f>
        <v>0</v>
      </c>
      <c r="BI243" s="172">
        <f>'ENWL - HI Probs. of Failure '!S$62</f>
        <v>0</v>
      </c>
      <c r="BJ243" s="176"/>
      <c r="BK243" s="6"/>
      <c r="BL243" s="58" t="s">
        <v>30</v>
      </c>
      <c r="BM243" s="242">
        <f>IFERROR($BM4*'ENWL - Ave Crit'!$Q$62,0)</f>
        <v>0</v>
      </c>
      <c r="BN243" s="242">
        <f>IFERROR($BM4*'ENWL - Ave Crit'!$Q$62,0)</f>
        <v>0</v>
      </c>
      <c r="BO243" s="242">
        <f>IFERROR($BM4*'ENWL - Ave Crit'!$Q$62,0)</f>
        <v>0</v>
      </c>
      <c r="BP243" s="242">
        <f>IFERROR($BM4*'ENWL - Ave Crit'!$Q$62,0)</f>
        <v>0</v>
      </c>
      <c r="BQ243" s="242">
        <f>IFERROR($BM4*'ENWL - Ave Crit'!$Q$62,0)</f>
        <v>0</v>
      </c>
      <c r="BR243" s="176"/>
      <c r="BS243" s="6"/>
      <c r="BT243" s="58" t="s">
        <v>30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30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31</v>
      </c>
      <c r="G244" s="52">
        <f>'[9]NAW7 - HVP - ENWL'!G241</f>
        <v>0</v>
      </c>
      <c r="H244" s="52">
        <f>'[9]NAW7 - HVP - ENWL'!H241</f>
        <v>0</v>
      </c>
      <c r="I244" s="52">
        <f>'[9]NAW7 - HVP - ENWL'!I241</f>
        <v>0</v>
      </c>
      <c r="J244" s="52">
        <f>'[9]NAW7 - HVP - ENWL'!J241</f>
        <v>0</v>
      </c>
      <c r="K244" s="52">
        <f>'[9]NAW7 - HVP - ENWL'!K241</f>
        <v>0</v>
      </c>
      <c r="L244" s="59">
        <f t="shared" si="1440"/>
        <v>0</v>
      </c>
      <c r="M244" s="52">
        <f>'[9]NAW7 - HVP - ENWL'!M241</f>
        <v>0</v>
      </c>
      <c r="N244" s="52">
        <f>'[9]NAW7 - HVP - ENWL'!N241</f>
        <v>0</v>
      </c>
      <c r="O244" s="52">
        <f>'[9]NAW7 - HVP - ENWL'!O241</f>
        <v>0</v>
      </c>
      <c r="P244" s="52">
        <f>'[9]NAW7 - HVP - ENWL'!P241</f>
        <v>0</v>
      </c>
      <c r="Q244" s="52">
        <f>'[9]NAW7 - HVP - ENWL'!Q241</f>
        <v>0</v>
      </c>
      <c r="R244" s="59">
        <f t="shared" si="1441"/>
        <v>0</v>
      </c>
      <c r="S244" s="52">
        <f>'[9]NAW7 - HVP - ENWL'!S241</f>
        <v>0</v>
      </c>
      <c r="T244" s="52">
        <f>'[9]NAW7 - HVP - ENWL'!T241</f>
        <v>0</v>
      </c>
      <c r="U244" s="52">
        <f>'[9]NAW7 - HVP - ENWL'!U241</f>
        <v>0</v>
      </c>
      <c r="V244" s="52">
        <f>'[9]NAW7 - HVP - ENWL'!V241</f>
        <v>0</v>
      </c>
      <c r="W244" s="52">
        <f>'[9]NAW7 - HVP - ENWL'!W241</f>
        <v>0</v>
      </c>
      <c r="X244" s="59">
        <f t="shared" si="1442"/>
        <v>0</v>
      </c>
      <c r="Y244" s="52">
        <f>'[9]NAW7 - HVP - ENWL'!Y241</f>
        <v>0</v>
      </c>
      <c r="Z244" s="52">
        <f>'[9]NAW7 - HVP - ENWL'!Z241</f>
        <v>0</v>
      </c>
      <c r="AA244" s="52">
        <f>'[9]NAW7 - HVP - ENWL'!AA241</f>
        <v>0</v>
      </c>
      <c r="AB244" s="52">
        <f>'[9]NAW7 - HVP - ENWL'!AB241</f>
        <v>0</v>
      </c>
      <c r="AC244" s="52">
        <f>'[9]NAW7 - HVP - ENWL'!AC241</f>
        <v>0</v>
      </c>
      <c r="AD244" s="59">
        <f t="shared" si="1443"/>
        <v>0</v>
      </c>
      <c r="AE244" s="52">
        <f>'[9]NAW7 - HVP - ENWL'!AE241</f>
        <v>0</v>
      </c>
      <c r="AF244" s="52">
        <f>'[9]NAW7 - HVP - ENWL'!AF241</f>
        <v>0</v>
      </c>
      <c r="AG244" s="52">
        <f>'[9]NAW7 - HVP - ENWL'!AG241</f>
        <v>0</v>
      </c>
      <c r="AH244" s="52">
        <f>'[9]NAW7 - HVP - ENWL'!AH241</f>
        <v>0</v>
      </c>
      <c r="AI244" s="52">
        <f>'[9]NAW7 - HVP - ENWL'!AI241</f>
        <v>0</v>
      </c>
      <c r="AJ244" s="59">
        <f t="shared" si="1444"/>
        <v>0</v>
      </c>
      <c r="AK244" s="52">
        <f>'[9]NAW7 - HVP - ENWL'!AK241</f>
        <v>0</v>
      </c>
      <c r="AL244" s="52">
        <f>'[9]NAW7 - HVP - ENWL'!AL241</f>
        <v>0</v>
      </c>
      <c r="AM244" s="52">
        <f>'[9]NAW7 - HVP - ENWL'!AM241</f>
        <v>0</v>
      </c>
      <c r="AN244" s="52">
        <f>'[9]NAW7 - HVP - ENWL'!AN241</f>
        <v>0</v>
      </c>
      <c r="AO244" s="52">
        <f>'[9]NAW7 - HVP - ENWL'!AO241</f>
        <v>0</v>
      </c>
      <c r="AP244" s="59">
        <f t="shared" si="1445"/>
        <v>0</v>
      </c>
      <c r="BB244" s="6"/>
      <c r="BC244" s="6"/>
      <c r="BD244" s="58" t="s">
        <v>31</v>
      </c>
      <c r="BE244" s="172">
        <f>'ENWL - HI Probs. of Failure '!O$62</f>
        <v>0</v>
      </c>
      <c r="BF244" s="172">
        <f>'ENWL - HI Probs. of Failure '!P$62</f>
        <v>0</v>
      </c>
      <c r="BG244" s="172">
        <f>'ENWL - HI Probs. of Failure '!Q$62</f>
        <v>0</v>
      </c>
      <c r="BH244" s="172">
        <f>'ENWL - HI Probs. of Failure '!R$62</f>
        <v>0</v>
      </c>
      <c r="BI244" s="172">
        <f>'ENWL - HI Probs. of Failure '!S$62</f>
        <v>0</v>
      </c>
      <c r="BJ244" s="176"/>
      <c r="BK244" s="6"/>
      <c r="BL244" s="58" t="s">
        <v>31</v>
      </c>
      <c r="BM244" s="242">
        <f>IFERROR($BM5*'ENWL - Ave Crit'!$Q$62,0)</f>
        <v>0</v>
      </c>
      <c r="BN244" s="242">
        <f>IFERROR($BM5*'ENWL - Ave Crit'!$Q$62,0)</f>
        <v>0</v>
      </c>
      <c r="BO244" s="242">
        <f>IFERROR($BM5*'ENWL - Ave Crit'!$Q$62,0)</f>
        <v>0</v>
      </c>
      <c r="BP244" s="242">
        <f>IFERROR($BM5*'ENWL - Ave Crit'!$Q$62,0)</f>
        <v>0</v>
      </c>
      <c r="BQ244" s="242">
        <f>IFERROR($BM5*'ENWL - Ave Crit'!$Q$62,0)</f>
        <v>0</v>
      </c>
      <c r="BR244" s="176"/>
      <c r="BS244" s="6"/>
      <c r="BT244" s="58" t="s">
        <v>31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31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34</v>
      </c>
      <c r="C246" s="48"/>
      <c r="D246" s="49">
        <f>L246</f>
        <v>0</v>
      </c>
      <c r="E246" s="50">
        <f>D246+SUM(AE246:AI246)</f>
        <v>0</v>
      </c>
      <c r="F246" s="51" t="s">
        <v>26</v>
      </c>
      <c r="G246" s="52">
        <f>'[9]NAW7 - HVP - ENWL'!G243</f>
        <v>0</v>
      </c>
      <c r="H246" s="52">
        <f>'[9]NAW7 - HVP - ENWL'!H243</f>
        <v>0</v>
      </c>
      <c r="I246" s="52">
        <f>'[9]NAW7 - HVP - ENWL'!I243</f>
        <v>0</v>
      </c>
      <c r="J246" s="52">
        <f>'[9]NAW7 - HVP - ENWL'!J243</f>
        <v>0</v>
      </c>
      <c r="K246" s="52">
        <f>'[9]NAW7 - HVP - ENWL'!K243</f>
        <v>0</v>
      </c>
      <c r="L246" s="53">
        <f>SUM(G246:K246)</f>
        <v>0</v>
      </c>
      <c r="M246" s="52">
        <f>'[9]NAW7 - HVP - ENWL'!M243</f>
        <v>0</v>
      </c>
      <c r="N246" s="52">
        <f>'[9]NAW7 - HVP - ENWL'!N243</f>
        <v>0</v>
      </c>
      <c r="O246" s="52">
        <f>'[9]NAW7 - HVP - ENWL'!O243</f>
        <v>0</v>
      </c>
      <c r="P246" s="52">
        <f>'[9]NAW7 - HVP - ENWL'!P243</f>
        <v>0</v>
      </c>
      <c r="Q246" s="52">
        <f>'[9]NAW7 - HVP - ENWL'!Q243</f>
        <v>0</v>
      </c>
      <c r="R246" s="53">
        <f>SUM(M246:Q246)</f>
        <v>0</v>
      </c>
      <c r="S246" s="52">
        <f>'[9]NAW7 - HVP - ENWL'!S243</f>
        <v>0</v>
      </c>
      <c r="T246" s="52">
        <f>'[9]NAW7 - HVP - ENWL'!T243</f>
        <v>0</v>
      </c>
      <c r="U246" s="52">
        <f>'[9]NAW7 - HVP - ENWL'!U243</f>
        <v>0</v>
      </c>
      <c r="V246" s="52">
        <f>'[9]NAW7 - HVP - ENWL'!V243</f>
        <v>0</v>
      </c>
      <c r="W246" s="52">
        <f>'[9]NAW7 - HVP - ENWL'!W243</f>
        <v>0</v>
      </c>
      <c r="X246" s="53">
        <f>SUM(S246:W246)</f>
        <v>0</v>
      </c>
      <c r="Y246" s="54">
        <f>'[9]NAW7 - HVP - ENWL'!Y243</f>
        <v>0</v>
      </c>
      <c r="Z246" s="54">
        <f>'[9]NAW7 - HVP - ENWL'!Z243</f>
        <v>0</v>
      </c>
      <c r="AA246" s="54">
        <f>'[9]NAW7 - HVP - ENWL'!AA243</f>
        <v>0</v>
      </c>
      <c r="AB246" s="54">
        <f>'[9]NAW7 - HVP - ENWL'!AB243</f>
        <v>0</v>
      </c>
      <c r="AC246" s="54">
        <f>'[9]NAW7 - HVP - ENWL'!AC243</f>
        <v>0</v>
      </c>
      <c r="AD246" s="53">
        <f>SUM(Y246:AC246)</f>
        <v>0</v>
      </c>
      <c r="AE246" s="54">
        <f>'[9]NAW7 - HVP - ENWL'!AE243</f>
        <v>0</v>
      </c>
      <c r="AF246" s="54">
        <f>'[9]NAW7 - HVP - ENWL'!AF243</f>
        <v>0</v>
      </c>
      <c r="AG246" s="54">
        <f>'[9]NAW7 - HVP - ENWL'!AG243</f>
        <v>0</v>
      </c>
      <c r="AH246" s="54">
        <f>'[9]NAW7 - HVP - ENWL'!AH243</f>
        <v>0</v>
      </c>
      <c r="AI246" s="54">
        <f>'[9]NAW7 - HVP - ENWL'!AI243</f>
        <v>0</v>
      </c>
      <c r="AJ246" s="53">
        <f>SUM(AE246:AI246)</f>
        <v>0</v>
      </c>
      <c r="AK246" s="54">
        <f>'[9]NAW7 - HVP - ENWL'!AK243</f>
        <v>0</v>
      </c>
      <c r="AL246" s="54">
        <f>'[9]NAW7 - HVP - ENWL'!AL243</f>
        <v>0</v>
      </c>
      <c r="AM246" s="54">
        <f>'[9]NAW7 - HVP - ENWL'!AM243</f>
        <v>0</v>
      </c>
      <c r="AN246" s="54">
        <f>'[9]NAW7 - HVP - ENWL'!AN243</f>
        <v>0</v>
      </c>
      <c r="AO246" s="54">
        <f>'[9]NAW7 - HVP - ENWL'!AO243</f>
        <v>0</v>
      </c>
      <c r="AP246" s="53">
        <f>SUM(AK246:AO246)</f>
        <v>0</v>
      </c>
      <c r="BB246" s="6"/>
      <c r="BC246" s="6"/>
      <c r="BD246" s="51" t="s">
        <v>26</v>
      </c>
      <c r="BE246" s="172">
        <f>'ENWL - HI Probs. of Failure '!O$63</f>
        <v>0</v>
      </c>
      <c r="BF246" s="172">
        <f>'ENWL - HI Probs. of Failure '!P$63</f>
        <v>0</v>
      </c>
      <c r="BG246" s="172">
        <f>'ENWL - HI Probs. of Failure '!Q$63</f>
        <v>0</v>
      </c>
      <c r="BH246" s="172">
        <f>'ENWL - HI Probs. of Failure '!R$63</f>
        <v>0</v>
      </c>
      <c r="BI246" s="172">
        <f>'ENWL - HI Probs. of Failure '!S$63</f>
        <v>0</v>
      </c>
      <c r="BJ246" s="175"/>
      <c r="BK246" s="6"/>
      <c r="BL246" s="51" t="s">
        <v>26</v>
      </c>
      <c r="BM246" s="242">
        <f>IFERROR($BM2*'ENWL - Ave Crit'!$Q$63,0)</f>
        <v>0</v>
      </c>
      <c r="BN246" s="242">
        <f>IFERROR($BM2*'ENWL - Ave Crit'!$Q$63,0)</f>
        <v>0</v>
      </c>
      <c r="BO246" s="242">
        <f>IFERROR($BM2*'ENWL - Ave Crit'!$Q$63,0)</f>
        <v>0</v>
      </c>
      <c r="BP246" s="242">
        <f>IFERROR($BM2*'ENWL - Ave Crit'!$Q$63,0)</f>
        <v>0</v>
      </c>
      <c r="BQ246" s="242">
        <f>IFERROR($BM2*'ENWL - Ave Crit'!$Q$63,0)</f>
        <v>0</v>
      </c>
      <c r="BR246" s="175"/>
      <c r="BS246" s="6"/>
      <c r="BT246" s="51" t="s">
        <v>26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26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28</v>
      </c>
      <c r="G247" s="52">
        <f>'[9]NAW7 - HVP - ENWL'!G244</f>
        <v>0</v>
      </c>
      <c r="H247" s="52">
        <f>'[9]NAW7 - HVP - ENWL'!H244</f>
        <v>0</v>
      </c>
      <c r="I247" s="52">
        <f>'[9]NAW7 - HVP - ENWL'!I244</f>
        <v>0</v>
      </c>
      <c r="J247" s="52">
        <f>'[9]NAW7 - HVP - ENWL'!J244</f>
        <v>0</v>
      </c>
      <c r="K247" s="52">
        <f>'[9]NAW7 - HVP - ENWL'!K244</f>
        <v>0</v>
      </c>
      <c r="L247" s="59">
        <f t="shared" ref="L247:L249" si="1471">SUM(G247:K247)</f>
        <v>0</v>
      </c>
      <c r="M247" s="52">
        <f>'[9]NAW7 - HVP - ENWL'!M244</f>
        <v>0</v>
      </c>
      <c r="N247" s="52">
        <f>'[9]NAW7 - HVP - ENWL'!N244</f>
        <v>0</v>
      </c>
      <c r="O247" s="52">
        <f>'[9]NAW7 - HVP - ENWL'!O244</f>
        <v>0</v>
      </c>
      <c r="P247" s="52">
        <f>'[9]NAW7 - HVP - ENWL'!P244</f>
        <v>0</v>
      </c>
      <c r="Q247" s="52">
        <f>'[9]NAW7 - HVP - ENWL'!Q244</f>
        <v>0</v>
      </c>
      <c r="R247" s="59">
        <f t="shared" ref="R247:R249" si="1472">SUM(M247:Q247)</f>
        <v>0</v>
      </c>
      <c r="S247" s="52">
        <f>'[9]NAW7 - HVP - ENWL'!S244</f>
        <v>0</v>
      </c>
      <c r="T247" s="52">
        <f>'[9]NAW7 - HVP - ENWL'!T244</f>
        <v>0</v>
      </c>
      <c r="U247" s="52">
        <f>'[9]NAW7 - HVP - ENWL'!U244</f>
        <v>0</v>
      </c>
      <c r="V247" s="52">
        <f>'[9]NAW7 - HVP - ENWL'!V244</f>
        <v>0</v>
      </c>
      <c r="W247" s="52">
        <f>'[9]NAW7 - HVP - ENWL'!W244</f>
        <v>0</v>
      </c>
      <c r="X247" s="59">
        <f t="shared" ref="X247:X249" si="1473">SUM(S247:W247)</f>
        <v>0</v>
      </c>
      <c r="Y247" s="52">
        <f>'[9]NAW7 - HVP - ENWL'!Y244</f>
        <v>0</v>
      </c>
      <c r="Z247" s="52">
        <f>'[9]NAW7 - HVP - ENWL'!Z244</f>
        <v>0</v>
      </c>
      <c r="AA247" s="52">
        <f>'[9]NAW7 - HVP - ENWL'!AA244</f>
        <v>0</v>
      </c>
      <c r="AB247" s="52">
        <f>'[9]NAW7 - HVP - ENWL'!AB244</f>
        <v>0</v>
      </c>
      <c r="AC247" s="52">
        <f>'[9]NAW7 - HVP - ENWL'!AC244</f>
        <v>0</v>
      </c>
      <c r="AD247" s="59">
        <f t="shared" ref="AD247:AD249" si="1474">SUM(Y247:AC247)</f>
        <v>0</v>
      </c>
      <c r="AE247" s="52">
        <f>'[9]NAW7 - HVP - ENWL'!AE244</f>
        <v>0</v>
      </c>
      <c r="AF247" s="52">
        <f>'[9]NAW7 - HVP - ENWL'!AF244</f>
        <v>0</v>
      </c>
      <c r="AG247" s="52">
        <f>'[9]NAW7 - HVP - ENWL'!AG244</f>
        <v>0</v>
      </c>
      <c r="AH247" s="52">
        <f>'[9]NAW7 - HVP - ENWL'!AH244</f>
        <v>0</v>
      </c>
      <c r="AI247" s="52">
        <f>'[9]NAW7 - HVP - ENWL'!AI244</f>
        <v>0</v>
      </c>
      <c r="AJ247" s="59">
        <f t="shared" ref="AJ247:AJ249" si="1475">SUM(AE247:AI247)</f>
        <v>0</v>
      </c>
      <c r="AK247" s="52">
        <f>'[9]NAW7 - HVP - ENWL'!AK244</f>
        <v>0</v>
      </c>
      <c r="AL247" s="52">
        <f>'[9]NAW7 - HVP - ENWL'!AL244</f>
        <v>0</v>
      </c>
      <c r="AM247" s="52">
        <f>'[9]NAW7 - HVP - ENWL'!AM244</f>
        <v>0</v>
      </c>
      <c r="AN247" s="52">
        <f>'[9]NAW7 - HVP - ENWL'!AN244</f>
        <v>0</v>
      </c>
      <c r="AO247" s="52">
        <f>'[9]NAW7 - HVP - ENWL'!AO244</f>
        <v>0</v>
      </c>
      <c r="AP247" s="59">
        <f t="shared" ref="AP247:AP249" si="1476">SUM(AK247:AO247)</f>
        <v>0</v>
      </c>
      <c r="BB247" s="6"/>
      <c r="BC247" s="6"/>
      <c r="BD247" s="58" t="s">
        <v>28</v>
      </c>
      <c r="BE247" s="172">
        <f>'ENWL - HI Probs. of Failure '!O$63</f>
        <v>0</v>
      </c>
      <c r="BF247" s="172">
        <f>'ENWL - HI Probs. of Failure '!P$63</f>
        <v>0</v>
      </c>
      <c r="BG247" s="172">
        <f>'ENWL - HI Probs. of Failure '!Q$63</f>
        <v>0</v>
      </c>
      <c r="BH247" s="172">
        <f>'ENWL - HI Probs. of Failure '!R$63</f>
        <v>0</v>
      </c>
      <c r="BI247" s="172">
        <f>'ENWL - HI Probs. of Failure '!S$63</f>
        <v>0</v>
      </c>
      <c r="BJ247" s="176"/>
      <c r="BK247" s="6"/>
      <c r="BL247" s="58" t="s">
        <v>28</v>
      </c>
      <c r="BM247" s="242">
        <f>IFERROR($BM3*'ENWL - Ave Crit'!$Q$63,0)</f>
        <v>0</v>
      </c>
      <c r="BN247" s="242">
        <f>IFERROR($BM3*'ENWL - Ave Crit'!$Q$63,0)</f>
        <v>0</v>
      </c>
      <c r="BO247" s="242">
        <f>IFERROR($BM3*'ENWL - Ave Crit'!$Q$63,0)</f>
        <v>0</v>
      </c>
      <c r="BP247" s="242">
        <f>IFERROR($BM3*'ENWL - Ave Crit'!$Q$63,0)</f>
        <v>0</v>
      </c>
      <c r="BQ247" s="242">
        <f>IFERROR($BM3*'ENWL - Ave Crit'!$Q$63,0)</f>
        <v>0</v>
      </c>
      <c r="BR247" s="176"/>
      <c r="BS247" s="6"/>
      <c r="BT247" s="58" t="s">
        <v>28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28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30</v>
      </c>
      <c r="G248" s="52">
        <f>'[9]NAW7 - HVP - ENWL'!G245</f>
        <v>0</v>
      </c>
      <c r="H248" s="52">
        <f>'[9]NAW7 - HVP - ENWL'!H245</f>
        <v>0</v>
      </c>
      <c r="I248" s="52">
        <f>'[9]NAW7 - HVP - ENWL'!I245</f>
        <v>0</v>
      </c>
      <c r="J248" s="52">
        <f>'[9]NAW7 - HVP - ENWL'!J245</f>
        <v>0</v>
      </c>
      <c r="K248" s="52">
        <f>'[9]NAW7 - HVP - ENWL'!K245</f>
        <v>0</v>
      </c>
      <c r="L248" s="59">
        <f t="shared" si="1471"/>
        <v>0</v>
      </c>
      <c r="M248" s="52">
        <f>'[9]NAW7 - HVP - ENWL'!M245</f>
        <v>0</v>
      </c>
      <c r="N248" s="52">
        <f>'[9]NAW7 - HVP - ENWL'!N245</f>
        <v>0</v>
      </c>
      <c r="O248" s="52">
        <f>'[9]NAW7 - HVP - ENWL'!O245</f>
        <v>0</v>
      </c>
      <c r="P248" s="52">
        <f>'[9]NAW7 - HVP - ENWL'!P245</f>
        <v>0</v>
      </c>
      <c r="Q248" s="52">
        <f>'[9]NAW7 - HVP - ENWL'!Q245</f>
        <v>0</v>
      </c>
      <c r="R248" s="59">
        <f t="shared" si="1472"/>
        <v>0</v>
      </c>
      <c r="S248" s="52">
        <f>'[9]NAW7 - HVP - ENWL'!S245</f>
        <v>0</v>
      </c>
      <c r="T248" s="52">
        <f>'[9]NAW7 - HVP - ENWL'!T245</f>
        <v>0</v>
      </c>
      <c r="U248" s="52">
        <f>'[9]NAW7 - HVP - ENWL'!U245</f>
        <v>0</v>
      </c>
      <c r="V248" s="52">
        <f>'[9]NAW7 - HVP - ENWL'!V245</f>
        <v>0</v>
      </c>
      <c r="W248" s="52">
        <f>'[9]NAW7 - HVP - ENWL'!W245</f>
        <v>0</v>
      </c>
      <c r="X248" s="59">
        <f t="shared" si="1473"/>
        <v>0</v>
      </c>
      <c r="Y248" s="52">
        <f>'[9]NAW7 - HVP - ENWL'!Y245</f>
        <v>0</v>
      </c>
      <c r="Z248" s="52">
        <f>'[9]NAW7 - HVP - ENWL'!Z245</f>
        <v>0</v>
      </c>
      <c r="AA248" s="52">
        <f>'[9]NAW7 - HVP - ENWL'!AA245</f>
        <v>0</v>
      </c>
      <c r="AB248" s="52">
        <f>'[9]NAW7 - HVP - ENWL'!AB245</f>
        <v>0</v>
      </c>
      <c r="AC248" s="52">
        <f>'[9]NAW7 - HVP - ENWL'!AC245</f>
        <v>0</v>
      </c>
      <c r="AD248" s="59">
        <f t="shared" si="1474"/>
        <v>0</v>
      </c>
      <c r="AE248" s="52">
        <f>'[9]NAW7 - HVP - ENWL'!AE245</f>
        <v>0</v>
      </c>
      <c r="AF248" s="52">
        <f>'[9]NAW7 - HVP - ENWL'!AF245</f>
        <v>0</v>
      </c>
      <c r="AG248" s="52">
        <f>'[9]NAW7 - HVP - ENWL'!AG245</f>
        <v>0</v>
      </c>
      <c r="AH248" s="52">
        <f>'[9]NAW7 - HVP - ENWL'!AH245</f>
        <v>0</v>
      </c>
      <c r="AI248" s="52">
        <f>'[9]NAW7 - HVP - ENWL'!AI245</f>
        <v>0</v>
      </c>
      <c r="AJ248" s="59">
        <f t="shared" si="1475"/>
        <v>0</v>
      </c>
      <c r="AK248" s="52">
        <f>'[9]NAW7 - HVP - ENWL'!AK245</f>
        <v>0</v>
      </c>
      <c r="AL248" s="52">
        <f>'[9]NAW7 - HVP - ENWL'!AL245</f>
        <v>0</v>
      </c>
      <c r="AM248" s="52">
        <f>'[9]NAW7 - HVP - ENWL'!AM245</f>
        <v>0</v>
      </c>
      <c r="AN248" s="52">
        <f>'[9]NAW7 - HVP - ENWL'!AN245</f>
        <v>0</v>
      </c>
      <c r="AO248" s="52">
        <f>'[9]NAW7 - HVP - ENWL'!AO245</f>
        <v>0</v>
      </c>
      <c r="AP248" s="59">
        <f t="shared" si="1476"/>
        <v>0</v>
      </c>
      <c r="BB248" s="6"/>
      <c r="BC248" s="6"/>
      <c r="BD248" s="58" t="s">
        <v>30</v>
      </c>
      <c r="BE248" s="172">
        <f>'ENWL - HI Probs. of Failure '!O$63</f>
        <v>0</v>
      </c>
      <c r="BF248" s="172">
        <f>'ENWL - HI Probs. of Failure '!P$63</f>
        <v>0</v>
      </c>
      <c r="BG248" s="172">
        <f>'ENWL - HI Probs. of Failure '!Q$63</f>
        <v>0</v>
      </c>
      <c r="BH248" s="172">
        <f>'ENWL - HI Probs. of Failure '!R$63</f>
        <v>0</v>
      </c>
      <c r="BI248" s="172">
        <f>'ENWL - HI Probs. of Failure '!S$63</f>
        <v>0</v>
      </c>
      <c r="BJ248" s="176"/>
      <c r="BK248" s="6"/>
      <c r="BL248" s="58" t="s">
        <v>30</v>
      </c>
      <c r="BM248" s="242">
        <f>IFERROR($BM4*'ENWL - Ave Crit'!$Q$63,0)</f>
        <v>0</v>
      </c>
      <c r="BN248" s="242">
        <f>IFERROR($BM4*'ENWL - Ave Crit'!$Q$63,0)</f>
        <v>0</v>
      </c>
      <c r="BO248" s="242">
        <f>IFERROR($BM4*'ENWL - Ave Crit'!$Q$63,0)</f>
        <v>0</v>
      </c>
      <c r="BP248" s="242">
        <f>IFERROR($BM4*'ENWL - Ave Crit'!$Q$63,0)</f>
        <v>0</v>
      </c>
      <c r="BQ248" s="242">
        <f>IFERROR($BM4*'ENWL - Ave Crit'!$Q$63,0)</f>
        <v>0</v>
      </c>
      <c r="BR248" s="176"/>
      <c r="BS248" s="6"/>
      <c r="BT248" s="58" t="s">
        <v>30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30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31</v>
      </c>
      <c r="G249" s="52">
        <f>'[9]NAW7 - HVP - ENWL'!G246</f>
        <v>0</v>
      </c>
      <c r="H249" s="52">
        <f>'[9]NAW7 - HVP - ENWL'!H246</f>
        <v>0</v>
      </c>
      <c r="I249" s="52">
        <f>'[9]NAW7 - HVP - ENWL'!I246</f>
        <v>0</v>
      </c>
      <c r="J249" s="52">
        <f>'[9]NAW7 - HVP - ENWL'!J246</f>
        <v>0</v>
      </c>
      <c r="K249" s="52">
        <f>'[9]NAW7 - HVP - ENWL'!K246</f>
        <v>0</v>
      </c>
      <c r="L249" s="59">
        <f t="shared" si="1471"/>
        <v>0</v>
      </c>
      <c r="M249" s="52">
        <f>'[9]NAW7 - HVP - ENWL'!M246</f>
        <v>0</v>
      </c>
      <c r="N249" s="52">
        <f>'[9]NAW7 - HVP - ENWL'!N246</f>
        <v>0</v>
      </c>
      <c r="O249" s="52">
        <f>'[9]NAW7 - HVP - ENWL'!O246</f>
        <v>0</v>
      </c>
      <c r="P249" s="52">
        <f>'[9]NAW7 - HVP - ENWL'!P246</f>
        <v>0</v>
      </c>
      <c r="Q249" s="52">
        <f>'[9]NAW7 - HVP - ENWL'!Q246</f>
        <v>0</v>
      </c>
      <c r="R249" s="59">
        <f t="shared" si="1472"/>
        <v>0</v>
      </c>
      <c r="S249" s="52">
        <f>'[9]NAW7 - HVP - ENWL'!S246</f>
        <v>0</v>
      </c>
      <c r="T249" s="52">
        <f>'[9]NAW7 - HVP - ENWL'!T246</f>
        <v>0</v>
      </c>
      <c r="U249" s="52">
        <f>'[9]NAW7 - HVP - ENWL'!U246</f>
        <v>0</v>
      </c>
      <c r="V249" s="52">
        <f>'[9]NAW7 - HVP - ENWL'!V246</f>
        <v>0</v>
      </c>
      <c r="W249" s="52">
        <f>'[9]NAW7 - HVP - ENWL'!W246</f>
        <v>0</v>
      </c>
      <c r="X249" s="59">
        <f t="shared" si="1473"/>
        <v>0</v>
      </c>
      <c r="Y249" s="52">
        <f>'[9]NAW7 - HVP - ENWL'!Y246</f>
        <v>0</v>
      </c>
      <c r="Z249" s="52">
        <f>'[9]NAW7 - HVP - ENWL'!Z246</f>
        <v>0</v>
      </c>
      <c r="AA249" s="52">
        <f>'[9]NAW7 - HVP - ENWL'!AA246</f>
        <v>0</v>
      </c>
      <c r="AB249" s="52">
        <f>'[9]NAW7 - HVP - ENWL'!AB246</f>
        <v>0</v>
      </c>
      <c r="AC249" s="52">
        <f>'[9]NAW7 - HVP - ENWL'!AC246</f>
        <v>0</v>
      </c>
      <c r="AD249" s="59">
        <f t="shared" si="1474"/>
        <v>0</v>
      </c>
      <c r="AE249" s="52">
        <f>'[9]NAW7 - HVP - ENWL'!AE246</f>
        <v>0</v>
      </c>
      <c r="AF249" s="52">
        <f>'[9]NAW7 - HVP - ENWL'!AF246</f>
        <v>0</v>
      </c>
      <c r="AG249" s="52">
        <f>'[9]NAW7 - HVP - ENWL'!AG246</f>
        <v>0</v>
      </c>
      <c r="AH249" s="52">
        <f>'[9]NAW7 - HVP - ENWL'!AH246</f>
        <v>0</v>
      </c>
      <c r="AI249" s="52">
        <f>'[9]NAW7 - HVP - ENWL'!AI246</f>
        <v>0</v>
      </c>
      <c r="AJ249" s="59">
        <f t="shared" si="1475"/>
        <v>0</v>
      </c>
      <c r="AK249" s="52">
        <f>'[9]NAW7 - HVP - ENWL'!AK246</f>
        <v>0</v>
      </c>
      <c r="AL249" s="52">
        <f>'[9]NAW7 - HVP - ENWL'!AL246</f>
        <v>0</v>
      </c>
      <c r="AM249" s="52">
        <f>'[9]NAW7 - HVP - ENWL'!AM246</f>
        <v>0</v>
      </c>
      <c r="AN249" s="52">
        <f>'[9]NAW7 - HVP - ENWL'!AN246</f>
        <v>0</v>
      </c>
      <c r="AO249" s="52">
        <f>'[9]NAW7 - HVP - ENWL'!AO246</f>
        <v>0</v>
      </c>
      <c r="AP249" s="59">
        <f t="shared" si="1476"/>
        <v>0</v>
      </c>
      <c r="BB249" s="6"/>
      <c r="BC249" s="6"/>
      <c r="BD249" s="58" t="s">
        <v>31</v>
      </c>
      <c r="BE249" s="172">
        <f>'ENWL - HI Probs. of Failure '!O$63</f>
        <v>0</v>
      </c>
      <c r="BF249" s="172">
        <f>'ENWL - HI Probs. of Failure '!P$63</f>
        <v>0</v>
      </c>
      <c r="BG249" s="172">
        <f>'ENWL - HI Probs. of Failure '!Q$63</f>
        <v>0</v>
      </c>
      <c r="BH249" s="172">
        <f>'ENWL - HI Probs. of Failure '!R$63</f>
        <v>0</v>
      </c>
      <c r="BI249" s="172">
        <f>'ENWL - HI Probs. of Failure '!S$63</f>
        <v>0</v>
      </c>
      <c r="BJ249" s="176"/>
      <c r="BK249" s="6"/>
      <c r="BL249" s="58" t="s">
        <v>31</v>
      </c>
      <c r="BM249" s="242">
        <f>IFERROR($BM5*'ENWL - Ave Crit'!$Q$63,0)</f>
        <v>0</v>
      </c>
      <c r="BN249" s="242">
        <f>IFERROR($BM5*'ENWL - Ave Crit'!$Q$63,0)</f>
        <v>0</v>
      </c>
      <c r="BO249" s="242">
        <f>IFERROR($BM5*'ENWL - Ave Crit'!$Q$63,0)</f>
        <v>0</v>
      </c>
      <c r="BP249" s="242">
        <f>IFERROR($BM5*'ENWL - Ave Crit'!$Q$63,0)</f>
        <v>0</v>
      </c>
      <c r="BQ249" s="242">
        <f>IFERROR($BM5*'ENWL - Ave Crit'!$Q$63,0)</f>
        <v>0</v>
      </c>
      <c r="BR249" s="176"/>
      <c r="BS249" s="6"/>
      <c r="BT249" s="58" t="s">
        <v>31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31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34</v>
      </c>
      <c r="C251" s="48"/>
      <c r="D251" s="49">
        <f>L251</f>
        <v>0</v>
      </c>
      <c r="E251" s="50">
        <f>D251+SUM(AE251:AI251)</f>
        <v>0</v>
      </c>
      <c r="F251" s="51" t="s">
        <v>26</v>
      </c>
      <c r="G251" s="52">
        <f>'[9]NAW7 - HVP - ENWL'!G248</f>
        <v>0</v>
      </c>
      <c r="H251" s="52">
        <f>'[9]NAW7 - HVP - ENWL'!H248</f>
        <v>0</v>
      </c>
      <c r="I251" s="52">
        <f>'[9]NAW7 - HVP - ENWL'!I248</f>
        <v>0</v>
      </c>
      <c r="J251" s="52">
        <f>'[9]NAW7 - HVP - ENWL'!J248</f>
        <v>0</v>
      </c>
      <c r="K251" s="52">
        <f>'[9]NAW7 - HVP - ENWL'!K248</f>
        <v>0</v>
      </c>
      <c r="L251" s="53">
        <f>SUM(G251:K251)</f>
        <v>0</v>
      </c>
      <c r="M251" s="52">
        <f>'[9]NAW7 - HVP - ENWL'!M248</f>
        <v>0</v>
      </c>
      <c r="N251" s="52">
        <f>'[9]NAW7 - HVP - ENWL'!N248</f>
        <v>0</v>
      </c>
      <c r="O251" s="52">
        <f>'[9]NAW7 - HVP - ENWL'!O248</f>
        <v>0</v>
      </c>
      <c r="P251" s="52">
        <f>'[9]NAW7 - HVP - ENWL'!P248</f>
        <v>0</v>
      </c>
      <c r="Q251" s="52">
        <f>'[9]NAW7 - HVP - ENWL'!Q248</f>
        <v>0</v>
      </c>
      <c r="R251" s="53">
        <f>SUM(M251:Q251)</f>
        <v>0</v>
      </c>
      <c r="S251" s="52">
        <f>'[9]NAW7 - HVP - ENWL'!S248</f>
        <v>0</v>
      </c>
      <c r="T251" s="52">
        <f>'[9]NAW7 - HVP - ENWL'!T248</f>
        <v>0</v>
      </c>
      <c r="U251" s="52">
        <f>'[9]NAW7 - HVP - ENWL'!U248</f>
        <v>0</v>
      </c>
      <c r="V251" s="52">
        <f>'[9]NAW7 - HVP - ENWL'!V248</f>
        <v>0</v>
      </c>
      <c r="W251" s="52">
        <f>'[9]NAW7 - HVP - ENWL'!W248</f>
        <v>0</v>
      </c>
      <c r="X251" s="53">
        <f>SUM(S251:W251)</f>
        <v>0</v>
      </c>
      <c r="Y251" s="54">
        <f>'[9]NAW7 - HVP - ENWL'!Y248</f>
        <v>0</v>
      </c>
      <c r="Z251" s="54">
        <f>'[9]NAW7 - HVP - ENWL'!Z248</f>
        <v>0</v>
      </c>
      <c r="AA251" s="54">
        <f>'[9]NAW7 - HVP - ENWL'!AA248</f>
        <v>0</v>
      </c>
      <c r="AB251" s="54">
        <f>'[9]NAW7 - HVP - ENWL'!AB248</f>
        <v>0</v>
      </c>
      <c r="AC251" s="54">
        <f>'[9]NAW7 - HVP - ENWL'!AC248</f>
        <v>0</v>
      </c>
      <c r="AD251" s="53">
        <f>SUM(Y251:AC251)</f>
        <v>0</v>
      </c>
      <c r="AE251" s="54">
        <f>'[9]NAW7 - HVP - ENWL'!AE248</f>
        <v>0</v>
      </c>
      <c r="AF251" s="54">
        <f>'[9]NAW7 - HVP - ENWL'!AF248</f>
        <v>0</v>
      </c>
      <c r="AG251" s="54">
        <f>'[9]NAW7 - HVP - ENWL'!AG248</f>
        <v>0</v>
      </c>
      <c r="AH251" s="54">
        <f>'[9]NAW7 - HVP - ENWL'!AH248</f>
        <v>0</v>
      </c>
      <c r="AI251" s="54">
        <f>'[9]NAW7 - HVP - ENWL'!AI248</f>
        <v>0</v>
      </c>
      <c r="AJ251" s="53">
        <f>SUM(AE251:AI251)</f>
        <v>0</v>
      </c>
      <c r="AK251" s="54">
        <f>'[9]NAW7 - HVP - ENWL'!AK248</f>
        <v>0</v>
      </c>
      <c r="AL251" s="54">
        <f>'[9]NAW7 - HVP - ENWL'!AL248</f>
        <v>0</v>
      </c>
      <c r="AM251" s="54">
        <f>'[9]NAW7 - HVP - ENWL'!AM248</f>
        <v>0</v>
      </c>
      <c r="AN251" s="54">
        <f>'[9]NAW7 - HVP - ENWL'!AN248</f>
        <v>0</v>
      </c>
      <c r="AO251" s="54">
        <f>'[9]NAW7 - HVP - ENWL'!AO248</f>
        <v>0</v>
      </c>
      <c r="AP251" s="53">
        <f>SUM(AK251:AO251)</f>
        <v>0</v>
      </c>
      <c r="BB251" s="6"/>
      <c r="BC251" s="6"/>
      <c r="BD251" s="51" t="s">
        <v>26</v>
      </c>
      <c r="BE251" s="172">
        <f>'ENWL - HI Probs. of Failure '!O$64</f>
        <v>0</v>
      </c>
      <c r="BF251" s="172">
        <f>'ENWL - HI Probs. of Failure '!P$64</f>
        <v>0</v>
      </c>
      <c r="BG251" s="172">
        <f>'ENWL - HI Probs. of Failure '!Q$64</f>
        <v>0</v>
      </c>
      <c r="BH251" s="172">
        <f>'ENWL - HI Probs. of Failure '!R$64</f>
        <v>0</v>
      </c>
      <c r="BI251" s="172">
        <f>'ENWL - HI Probs. of Failure '!S$64</f>
        <v>0</v>
      </c>
      <c r="BJ251" s="175"/>
      <c r="BK251" s="6"/>
      <c r="BL251" s="51" t="s">
        <v>26</v>
      </c>
      <c r="BM251" s="242">
        <f>IFERROR($BM2*'ENWL - Ave Crit'!$Q$64,0)</f>
        <v>0</v>
      </c>
      <c r="BN251" s="242">
        <f>IFERROR($BM2*'ENWL - Ave Crit'!$Q$64,0)</f>
        <v>0</v>
      </c>
      <c r="BO251" s="242">
        <f>IFERROR($BM2*'ENWL - Ave Crit'!$Q$64,0)</f>
        <v>0</v>
      </c>
      <c r="BP251" s="242">
        <f>IFERROR($BM2*'ENWL - Ave Crit'!$Q$64,0)</f>
        <v>0</v>
      </c>
      <c r="BQ251" s="242">
        <f>IFERROR($BM2*'ENWL - Ave Crit'!$Q$64,0)</f>
        <v>0</v>
      </c>
      <c r="BR251" s="175"/>
      <c r="BS251" s="6"/>
      <c r="BT251" s="51" t="s">
        <v>26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26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28</v>
      </c>
      <c r="G252" s="52">
        <f>'[9]NAW7 - HVP - ENWL'!G249</f>
        <v>0</v>
      </c>
      <c r="H252" s="52">
        <f>'[9]NAW7 - HVP - ENWL'!H249</f>
        <v>0</v>
      </c>
      <c r="I252" s="52">
        <f>'[9]NAW7 - HVP - ENWL'!I249</f>
        <v>0</v>
      </c>
      <c r="J252" s="52">
        <f>'[9]NAW7 - HVP - ENWL'!J249</f>
        <v>0</v>
      </c>
      <c r="K252" s="52">
        <f>'[9]NAW7 - HVP - ENWL'!K249</f>
        <v>0</v>
      </c>
      <c r="L252" s="59">
        <f t="shared" ref="L252:L254" si="1502">SUM(G252:K252)</f>
        <v>0</v>
      </c>
      <c r="M252" s="52">
        <f>'[9]NAW7 - HVP - ENWL'!M249</f>
        <v>0</v>
      </c>
      <c r="N252" s="52">
        <f>'[9]NAW7 - HVP - ENWL'!N249</f>
        <v>0</v>
      </c>
      <c r="O252" s="52">
        <f>'[9]NAW7 - HVP - ENWL'!O249</f>
        <v>0</v>
      </c>
      <c r="P252" s="52">
        <f>'[9]NAW7 - HVP - ENWL'!P249</f>
        <v>0</v>
      </c>
      <c r="Q252" s="52">
        <f>'[9]NAW7 - HVP - ENWL'!Q249</f>
        <v>0</v>
      </c>
      <c r="R252" s="59">
        <f t="shared" ref="R252:R254" si="1503">SUM(M252:Q252)</f>
        <v>0</v>
      </c>
      <c r="S252" s="52">
        <f>'[9]NAW7 - HVP - ENWL'!S249</f>
        <v>0</v>
      </c>
      <c r="T252" s="52">
        <f>'[9]NAW7 - HVP - ENWL'!T249</f>
        <v>0</v>
      </c>
      <c r="U252" s="52">
        <f>'[9]NAW7 - HVP - ENWL'!U249</f>
        <v>0</v>
      </c>
      <c r="V252" s="52">
        <f>'[9]NAW7 - HVP - ENWL'!V249</f>
        <v>0</v>
      </c>
      <c r="W252" s="52">
        <f>'[9]NAW7 - HVP - ENWL'!W249</f>
        <v>0</v>
      </c>
      <c r="X252" s="59">
        <f t="shared" ref="X252:X254" si="1504">SUM(S252:W252)</f>
        <v>0</v>
      </c>
      <c r="Y252" s="52">
        <f>'[9]NAW7 - HVP - ENWL'!Y249</f>
        <v>0</v>
      </c>
      <c r="Z252" s="52">
        <f>'[9]NAW7 - HVP - ENWL'!Z249</f>
        <v>0</v>
      </c>
      <c r="AA252" s="52">
        <f>'[9]NAW7 - HVP - ENWL'!AA249</f>
        <v>0</v>
      </c>
      <c r="AB252" s="52">
        <f>'[9]NAW7 - HVP - ENWL'!AB249</f>
        <v>0</v>
      </c>
      <c r="AC252" s="52">
        <f>'[9]NAW7 - HVP - ENWL'!AC249</f>
        <v>0</v>
      </c>
      <c r="AD252" s="59">
        <f t="shared" ref="AD252:AD254" si="1505">SUM(Y252:AC252)</f>
        <v>0</v>
      </c>
      <c r="AE252" s="52">
        <f>'[9]NAW7 - HVP - ENWL'!AE249</f>
        <v>0</v>
      </c>
      <c r="AF252" s="52">
        <f>'[9]NAW7 - HVP - ENWL'!AF249</f>
        <v>0</v>
      </c>
      <c r="AG252" s="52">
        <f>'[9]NAW7 - HVP - ENWL'!AG249</f>
        <v>0</v>
      </c>
      <c r="AH252" s="52">
        <f>'[9]NAW7 - HVP - ENWL'!AH249</f>
        <v>0</v>
      </c>
      <c r="AI252" s="52">
        <f>'[9]NAW7 - HVP - ENWL'!AI249</f>
        <v>0</v>
      </c>
      <c r="AJ252" s="59">
        <f t="shared" ref="AJ252:AJ254" si="1506">SUM(AE252:AI252)</f>
        <v>0</v>
      </c>
      <c r="AK252" s="52">
        <f>'[9]NAW7 - HVP - ENWL'!AK249</f>
        <v>0</v>
      </c>
      <c r="AL252" s="52">
        <f>'[9]NAW7 - HVP - ENWL'!AL249</f>
        <v>0</v>
      </c>
      <c r="AM252" s="52">
        <f>'[9]NAW7 - HVP - ENWL'!AM249</f>
        <v>0</v>
      </c>
      <c r="AN252" s="52">
        <f>'[9]NAW7 - HVP - ENWL'!AN249</f>
        <v>0</v>
      </c>
      <c r="AO252" s="52">
        <f>'[9]NAW7 - HVP - ENWL'!AO249</f>
        <v>0</v>
      </c>
      <c r="AP252" s="59">
        <f t="shared" ref="AP252:AP254" si="1507">SUM(AK252:AO252)</f>
        <v>0</v>
      </c>
      <c r="BB252" s="6"/>
      <c r="BC252" s="6"/>
      <c r="BD252" s="58" t="s">
        <v>28</v>
      </c>
      <c r="BE252" s="172">
        <f>'ENWL - HI Probs. of Failure '!O$64</f>
        <v>0</v>
      </c>
      <c r="BF252" s="172">
        <f>'ENWL - HI Probs. of Failure '!P$64</f>
        <v>0</v>
      </c>
      <c r="BG252" s="172">
        <f>'ENWL - HI Probs. of Failure '!Q$64</f>
        <v>0</v>
      </c>
      <c r="BH252" s="172">
        <f>'ENWL - HI Probs. of Failure '!R$64</f>
        <v>0</v>
      </c>
      <c r="BI252" s="172">
        <f>'ENWL - HI Probs. of Failure '!S$64</f>
        <v>0</v>
      </c>
      <c r="BJ252" s="176"/>
      <c r="BK252" s="6"/>
      <c r="BL252" s="58" t="s">
        <v>28</v>
      </c>
      <c r="BM252" s="242">
        <f>IFERROR($BM3*'ENWL - Ave Crit'!$Q$64,0)</f>
        <v>0</v>
      </c>
      <c r="BN252" s="242">
        <f>IFERROR($BM3*'ENWL - Ave Crit'!$Q$64,0)</f>
        <v>0</v>
      </c>
      <c r="BO252" s="242">
        <f>IFERROR($BM3*'ENWL - Ave Crit'!$Q$64,0)</f>
        <v>0</v>
      </c>
      <c r="BP252" s="242">
        <f>IFERROR($BM3*'ENWL - Ave Crit'!$Q$64,0)</f>
        <v>0</v>
      </c>
      <c r="BQ252" s="242">
        <f>IFERROR($BM3*'ENWL - Ave Crit'!$Q$64,0)</f>
        <v>0</v>
      </c>
      <c r="BR252" s="176"/>
      <c r="BS252" s="6"/>
      <c r="BT252" s="58" t="s">
        <v>28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28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30</v>
      </c>
      <c r="G253" s="52">
        <f>'[9]NAW7 - HVP - ENWL'!G250</f>
        <v>0</v>
      </c>
      <c r="H253" s="52">
        <f>'[9]NAW7 - HVP - ENWL'!H250</f>
        <v>0</v>
      </c>
      <c r="I253" s="52">
        <f>'[9]NAW7 - HVP - ENWL'!I250</f>
        <v>0</v>
      </c>
      <c r="J253" s="52">
        <f>'[9]NAW7 - HVP - ENWL'!J250</f>
        <v>0</v>
      </c>
      <c r="K253" s="52">
        <f>'[9]NAW7 - HVP - ENWL'!K250</f>
        <v>0</v>
      </c>
      <c r="L253" s="59">
        <f t="shared" si="1502"/>
        <v>0</v>
      </c>
      <c r="M253" s="52">
        <f>'[9]NAW7 - HVP - ENWL'!M250</f>
        <v>0</v>
      </c>
      <c r="N253" s="52">
        <f>'[9]NAW7 - HVP - ENWL'!N250</f>
        <v>0</v>
      </c>
      <c r="O253" s="52">
        <f>'[9]NAW7 - HVP - ENWL'!O250</f>
        <v>0</v>
      </c>
      <c r="P253" s="52">
        <f>'[9]NAW7 - HVP - ENWL'!P250</f>
        <v>0</v>
      </c>
      <c r="Q253" s="52">
        <f>'[9]NAW7 - HVP - ENWL'!Q250</f>
        <v>0</v>
      </c>
      <c r="R253" s="59">
        <f t="shared" si="1503"/>
        <v>0</v>
      </c>
      <c r="S253" s="52">
        <f>'[9]NAW7 - HVP - ENWL'!S250</f>
        <v>0</v>
      </c>
      <c r="T253" s="52">
        <f>'[9]NAW7 - HVP - ENWL'!T250</f>
        <v>0</v>
      </c>
      <c r="U253" s="52">
        <f>'[9]NAW7 - HVP - ENWL'!U250</f>
        <v>0</v>
      </c>
      <c r="V253" s="52">
        <f>'[9]NAW7 - HVP - ENWL'!V250</f>
        <v>0</v>
      </c>
      <c r="W253" s="52">
        <f>'[9]NAW7 - HVP - ENWL'!W250</f>
        <v>0</v>
      </c>
      <c r="X253" s="59">
        <f t="shared" si="1504"/>
        <v>0</v>
      </c>
      <c r="Y253" s="52">
        <f>'[9]NAW7 - HVP - ENWL'!Y250</f>
        <v>0</v>
      </c>
      <c r="Z253" s="52">
        <f>'[9]NAW7 - HVP - ENWL'!Z250</f>
        <v>0</v>
      </c>
      <c r="AA253" s="52">
        <f>'[9]NAW7 - HVP - ENWL'!AA250</f>
        <v>0</v>
      </c>
      <c r="AB253" s="52">
        <f>'[9]NAW7 - HVP - ENWL'!AB250</f>
        <v>0</v>
      </c>
      <c r="AC253" s="52">
        <f>'[9]NAW7 - HVP - ENWL'!AC250</f>
        <v>0</v>
      </c>
      <c r="AD253" s="59">
        <f t="shared" si="1505"/>
        <v>0</v>
      </c>
      <c r="AE253" s="52">
        <f>'[9]NAW7 - HVP - ENWL'!AE250</f>
        <v>0</v>
      </c>
      <c r="AF253" s="52">
        <f>'[9]NAW7 - HVP - ENWL'!AF250</f>
        <v>0</v>
      </c>
      <c r="AG253" s="52">
        <f>'[9]NAW7 - HVP - ENWL'!AG250</f>
        <v>0</v>
      </c>
      <c r="AH253" s="52">
        <f>'[9]NAW7 - HVP - ENWL'!AH250</f>
        <v>0</v>
      </c>
      <c r="AI253" s="52">
        <f>'[9]NAW7 - HVP - ENWL'!AI250</f>
        <v>0</v>
      </c>
      <c r="AJ253" s="59">
        <f t="shared" si="1506"/>
        <v>0</v>
      </c>
      <c r="AK253" s="52">
        <f>'[9]NAW7 - HVP - ENWL'!AK250</f>
        <v>0</v>
      </c>
      <c r="AL253" s="52">
        <f>'[9]NAW7 - HVP - ENWL'!AL250</f>
        <v>0</v>
      </c>
      <c r="AM253" s="52">
        <f>'[9]NAW7 - HVP - ENWL'!AM250</f>
        <v>0</v>
      </c>
      <c r="AN253" s="52">
        <f>'[9]NAW7 - HVP - ENWL'!AN250</f>
        <v>0</v>
      </c>
      <c r="AO253" s="52">
        <f>'[9]NAW7 - HVP - ENWL'!AO250</f>
        <v>0</v>
      </c>
      <c r="AP253" s="59">
        <f t="shared" si="1507"/>
        <v>0</v>
      </c>
      <c r="BB253" s="6"/>
      <c r="BC253" s="6"/>
      <c r="BD253" s="58" t="s">
        <v>30</v>
      </c>
      <c r="BE253" s="172">
        <f>'ENWL - HI Probs. of Failure '!O$64</f>
        <v>0</v>
      </c>
      <c r="BF253" s="172">
        <f>'ENWL - HI Probs. of Failure '!P$64</f>
        <v>0</v>
      </c>
      <c r="BG253" s="172">
        <f>'ENWL - HI Probs. of Failure '!Q$64</f>
        <v>0</v>
      </c>
      <c r="BH253" s="172">
        <f>'ENWL - HI Probs. of Failure '!R$64</f>
        <v>0</v>
      </c>
      <c r="BI253" s="172">
        <f>'ENWL - HI Probs. of Failure '!S$64</f>
        <v>0</v>
      </c>
      <c r="BJ253" s="176"/>
      <c r="BK253" s="6"/>
      <c r="BL253" s="58" t="s">
        <v>30</v>
      </c>
      <c r="BM253" s="242">
        <f>IFERROR($BM4*'ENWL - Ave Crit'!$Q$64,0)</f>
        <v>0</v>
      </c>
      <c r="BN253" s="242">
        <f>IFERROR($BM4*'ENWL - Ave Crit'!$Q$64,0)</f>
        <v>0</v>
      </c>
      <c r="BO253" s="242">
        <f>IFERROR($BM4*'ENWL - Ave Crit'!$Q$64,0)</f>
        <v>0</v>
      </c>
      <c r="BP253" s="242">
        <f>IFERROR($BM4*'ENWL - Ave Crit'!$Q$64,0)</f>
        <v>0</v>
      </c>
      <c r="BQ253" s="242">
        <f>IFERROR($BM4*'ENWL - Ave Crit'!$Q$64,0)</f>
        <v>0</v>
      </c>
      <c r="BR253" s="176"/>
      <c r="BS253" s="6"/>
      <c r="BT253" s="58" t="s">
        <v>30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30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31</v>
      </c>
      <c r="G254" s="52">
        <f>'[9]NAW7 - HVP - ENWL'!G251</f>
        <v>0</v>
      </c>
      <c r="H254" s="52">
        <f>'[9]NAW7 - HVP - ENWL'!H251</f>
        <v>0</v>
      </c>
      <c r="I254" s="52">
        <f>'[9]NAW7 - HVP - ENWL'!I251</f>
        <v>0</v>
      </c>
      <c r="J254" s="52">
        <f>'[9]NAW7 - HVP - ENWL'!J251</f>
        <v>0</v>
      </c>
      <c r="K254" s="52">
        <f>'[9]NAW7 - HVP - ENWL'!K251</f>
        <v>0</v>
      </c>
      <c r="L254" s="59">
        <f t="shared" si="1502"/>
        <v>0</v>
      </c>
      <c r="M254" s="52">
        <f>'[9]NAW7 - HVP - ENWL'!M251</f>
        <v>0</v>
      </c>
      <c r="N254" s="52">
        <f>'[9]NAW7 - HVP - ENWL'!N251</f>
        <v>0</v>
      </c>
      <c r="O254" s="52">
        <f>'[9]NAW7 - HVP - ENWL'!O251</f>
        <v>0</v>
      </c>
      <c r="P254" s="52">
        <f>'[9]NAW7 - HVP - ENWL'!P251</f>
        <v>0</v>
      </c>
      <c r="Q254" s="52">
        <f>'[9]NAW7 - HVP - ENWL'!Q251</f>
        <v>0</v>
      </c>
      <c r="R254" s="59">
        <f t="shared" si="1503"/>
        <v>0</v>
      </c>
      <c r="S254" s="52">
        <f>'[9]NAW7 - HVP - ENWL'!S251</f>
        <v>0</v>
      </c>
      <c r="T254" s="52">
        <f>'[9]NAW7 - HVP - ENWL'!T251</f>
        <v>0</v>
      </c>
      <c r="U254" s="52">
        <f>'[9]NAW7 - HVP - ENWL'!U251</f>
        <v>0</v>
      </c>
      <c r="V254" s="52">
        <f>'[9]NAW7 - HVP - ENWL'!V251</f>
        <v>0</v>
      </c>
      <c r="W254" s="52">
        <f>'[9]NAW7 - HVP - ENWL'!W251</f>
        <v>0</v>
      </c>
      <c r="X254" s="59">
        <f t="shared" si="1504"/>
        <v>0</v>
      </c>
      <c r="Y254" s="52">
        <f>'[9]NAW7 - HVP - ENWL'!Y251</f>
        <v>0</v>
      </c>
      <c r="Z254" s="52">
        <f>'[9]NAW7 - HVP - ENWL'!Z251</f>
        <v>0</v>
      </c>
      <c r="AA254" s="52">
        <f>'[9]NAW7 - HVP - ENWL'!AA251</f>
        <v>0</v>
      </c>
      <c r="AB254" s="52">
        <f>'[9]NAW7 - HVP - ENWL'!AB251</f>
        <v>0</v>
      </c>
      <c r="AC254" s="52">
        <f>'[9]NAW7 - HVP - ENWL'!AC251</f>
        <v>0</v>
      </c>
      <c r="AD254" s="59">
        <f t="shared" si="1505"/>
        <v>0</v>
      </c>
      <c r="AE254" s="52">
        <f>'[9]NAW7 - HVP - ENWL'!AE251</f>
        <v>0</v>
      </c>
      <c r="AF254" s="52">
        <f>'[9]NAW7 - HVP - ENWL'!AF251</f>
        <v>0</v>
      </c>
      <c r="AG254" s="52">
        <f>'[9]NAW7 - HVP - ENWL'!AG251</f>
        <v>0</v>
      </c>
      <c r="AH254" s="52">
        <f>'[9]NAW7 - HVP - ENWL'!AH251</f>
        <v>0</v>
      </c>
      <c r="AI254" s="52">
        <f>'[9]NAW7 - HVP - ENWL'!AI251</f>
        <v>0</v>
      </c>
      <c r="AJ254" s="59">
        <f t="shared" si="1506"/>
        <v>0</v>
      </c>
      <c r="AK254" s="52">
        <f>'[9]NAW7 - HVP - ENWL'!AK251</f>
        <v>0</v>
      </c>
      <c r="AL254" s="52">
        <f>'[9]NAW7 - HVP - ENWL'!AL251</f>
        <v>0</v>
      </c>
      <c r="AM254" s="52">
        <f>'[9]NAW7 - HVP - ENWL'!AM251</f>
        <v>0</v>
      </c>
      <c r="AN254" s="52">
        <f>'[9]NAW7 - HVP - ENWL'!AN251</f>
        <v>0</v>
      </c>
      <c r="AO254" s="52">
        <f>'[9]NAW7 - HVP - ENWL'!AO251</f>
        <v>0</v>
      </c>
      <c r="AP254" s="59">
        <f t="shared" si="1507"/>
        <v>0</v>
      </c>
      <c r="BB254" s="6"/>
      <c r="BC254" s="6"/>
      <c r="BD254" s="58" t="s">
        <v>31</v>
      </c>
      <c r="BE254" s="172">
        <f>'ENWL - HI Probs. of Failure '!O$64</f>
        <v>0</v>
      </c>
      <c r="BF254" s="172">
        <f>'ENWL - HI Probs. of Failure '!P$64</f>
        <v>0</v>
      </c>
      <c r="BG254" s="172">
        <f>'ENWL - HI Probs. of Failure '!Q$64</f>
        <v>0</v>
      </c>
      <c r="BH254" s="172">
        <f>'ENWL - HI Probs. of Failure '!R$64</f>
        <v>0</v>
      </c>
      <c r="BI254" s="172">
        <f>'ENWL - HI Probs. of Failure '!S$64</f>
        <v>0</v>
      </c>
      <c r="BJ254" s="176"/>
      <c r="BK254" s="6"/>
      <c r="BL254" s="58" t="s">
        <v>31</v>
      </c>
      <c r="BM254" s="242">
        <f>IFERROR($BM5*'ENWL - Ave Crit'!$Q$64,0)</f>
        <v>0</v>
      </c>
      <c r="BN254" s="242">
        <f>IFERROR($BM5*'ENWL - Ave Crit'!$Q$64,0)</f>
        <v>0</v>
      </c>
      <c r="BO254" s="242">
        <f>IFERROR($BM5*'ENWL - Ave Crit'!$Q$64,0)</f>
        <v>0</v>
      </c>
      <c r="BP254" s="242">
        <f>IFERROR($BM5*'ENWL - Ave Crit'!$Q$64,0)</f>
        <v>0</v>
      </c>
      <c r="BQ254" s="242">
        <f>IFERROR($BM5*'ENWL - Ave Crit'!$Q$64,0)</f>
        <v>0</v>
      </c>
      <c r="BR254" s="176"/>
      <c r="BS254" s="6"/>
      <c r="BT254" s="58" t="s">
        <v>31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31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34</v>
      </c>
      <c r="C256" s="48"/>
      <c r="D256" s="49">
        <f>L256</f>
        <v>0</v>
      </c>
      <c r="E256" s="50">
        <f>D256+SUM(AE256:AI256)</f>
        <v>0</v>
      </c>
      <c r="F256" s="51" t="s">
        <v>26</v>
      </c>
      <c r="G256" s="52">
        <f>'[9]NAW7 - HVP - ENWL'!G253</f>
        <v>0</v>
      </c>
      <c r="H256" s="52">
        <f>'[9]NAW7 - HVP - ENWL'!H253</f>
        <v>0</v>
      </c>
      <c r="I256" s="52">
        <f>'[9]NAW7 - HVP - ENWL'!I253</f>
        <v>0</v>
      </c>
      <c r="J256" s="52">
        <f>'[9]NAW7 - HVP - ENWL'!J253</f>
        <v>0</v>
      </c>
      <c r="K256" s="52">
        <f>'[9]NAW7 - HVP - ENWL'!K253</f>
        <v>0</v>
      </c>
      <c r="L256" s="53">
        <f>SUM(G256:K256)</f>
        <v>0</v>
      </c>
      <c r="M256" s="52">
        <f>'[9]NAW7 - HVP - ENWL'!M253</f>
        <v>0</v>
      </c>
      <c r="N256" s="52">
        <f>'[9]NAW7 - HVP - ENWL'!N253</f>
        <v>0</v>
      </c>
      <c r="O256" s="52">
        <f>'[9]NAW7 - HVP - ENWL'!O253</f>
        <v>0</v>
      </c>
      <c r="P256" s="52">
        <f>'[9]NAW7 - HVP - ENWL'!P253</f>
        <v>0</v>
      </c>
      <c r="Q256" s="52">
        <f>'[9]NAW7 - HVP - ENWL'!Q253</f>
        <v>0</v>
      </c>
      <c r="R256" s="53">
        <f>SUM(M256:Q256)</f>
        <v>0</v>
      </c>
      <c r="S256" s="52">
        <f>'[9]NAW7 - HVP - ENWL'!S253</f>
        <v>0</v>
      </c>
      <c r="T256" s="52">
        <f>'[9]NAW7 - HVP - ENWL'!T253</f>
        <v>0</v>
      </c>
      <c r="U256" s="52">
        <f>'[9]NAW7 - HVP - ENWL'!U253</f>
        <v>0</v>
      </c>
      <c r="V256" s="52">
        <f>'[9]NAW7 - HVP - ENWL'!V253</f>
        <v>0</v>
      </c>
      <c r="W256" s="52">
        <f>'[9]NAW7 - HVP - ENWL'!W253</f>
        <v>0</v>
      </c>
      <c r="X256" s="53">
        <f>SUM(S256:W256)</f>
        <v>0</v>
      </c>
      <c r="Y256" s="54">
        <f>'[9]NAW7 - HVP - ENWL'!Y253</f>
        <v>0</v>
      </c>
      <c r="Z256" s="54">
        <f>'[9]NAW7 - HVP - ENWL'!Z253</f>
        <v>0</v>
      </c>
      <c r="AA256" s="54">
        <f>'[9]NAW7 - HVP - ENWL'!AA253</f>
        <v>0</v>
      </c>
      <c r="AB256" s="54">
        <f>'[9]NAW7 - HVP - ENWL'!AB253</f>
        <v>0</v>
      </c>
      <c r="AC256" s="54">
        <f>'[9]NAW7 - HVP - ENWL'!AC253</f>
        <v>0</v>
      </c>
      <c r="AD256" s="53">
        <f>SUM(Y256:AC256)</f>
        <v>0</v>
      </c>
      <c r="AE256" s="54">
        <f>'[9]NAW7 - HVP - ENWL'!AE253</f>
        <v>0</v>
      </c>
      <c r="AF256" s="54">
        <f>'[9]NAW7 - HVP - ENWL'!AF253</f>
        <v>0</v>
      </c>
      <c r="AG256" s="54">
        <f>'[9]NAW7 - HVP - ENWL'!AG253</f>
        <v>0</v>
      </c>
      <c r="AH256" s="54">
        <f>'[9]NAW7 - HVP - ENWL'!AH253</f>
        <v>0</v>
      </c>
      <c r="AI256" s="54">
        <f>'[9]NAW7 - HVP - ENWL'!AI253</f>
        <v>0</v>
      </c>
      <c r="AJ256" s="53">
        <f>SUM(AE256:AI256)</f>
        <v>0</v>
      </c>
      <c r="AK256" s="54">
        <f>'[9]NAW7 - HVP - ENWL'!AK253</f>
        <v>0</v>
      </c>
      <c r="AL256" s="54">
        <f>'[9]NAW7 - HVP - ENWL'!AL253</f>
        <v>0</v>
      </c>
      <c r="AM256" s="54">
        <f>'[9]NAW7 - HVP - ENWL'!AM253</f>
        <v>0</v>
      </c>
      <c r="AN256" s="54">
        <f>'[9]NAW7 - HVP - ENWL'!AN253</f>
        <v>0</v>
      </c>
      <c r="AO256" s="54">
        <f>'[9]NAW7 - HVP - ENWL'!AO253</f>
        <v>0</v>
      </c>
      <c r="AP256" s="53">
        <f>SUM(AK256:AO256)</f>
        <v>0</v>
      </c>
      <c r="BB256" s="6"/>
      <c r="BC256" s="6"/>
      <c r="BD256" s="51" t="s">
        <v>26</v>
      </c>
      <c r="BE256" s="172">
        <f>'ENWL - HI Probs. of Failure '!O$65</f>
        <v>0</v>
      </c>
      <c r="BF256" s="172">
        <f>'ENWL - HI Probs. of Failure '!P$65</f>
        <v>0</v>
      </c>
      <c r="BG256" s="172">
        <f>'ENWL - HI Probs. of Failure '!Q$65</f>
        <v>0</v>
      </c>
      <c r="BH256" s="172">
        <f>'ENWL - HI Probs. of Failure '!R$65</f>
        <v>0</v>
      </c>
      <c r="BI256" s="172">
        <f>'ENWL - HI Probs. of Failure '!S$65</f>
        <v>0</v>
      </c>
      <c r="BJ256" s="175"/>
      <c r="BK256" s="6"/>
      <c r="BL256" s="51" t="s">
        <v>26</v>
      </c>
      <c r="BM256" s="242">
        <f>IFERROR($BM2*'ENWL - Ave Crit'!$Q$65,0)</f>
        <v>0</v>
      </c>
      <c r="BN256" s="242">
        <f>IFERROR($BM2*'ENWL - Ave Crit'!$Q$65,0)</f>
        <v>0</v>
      </c>
      <c r="BO256" s="242">
        <f>IFERROR($BM2*'ENWL - Ave Crit'!$Q$65,0)</f>
        <v>0</v>
      </c>
      <c r="BP256" s="242">
        <f>IFERROR($BM2*'ENWL - Ave Crit'!$Q$65,0)</f>
        <v>0</v>
      </c>
      <c r="BQ256" s="242">
        <f>IFERROR($BM2*'ENWL - Ave Crit'!$Q$65,0)</f>
        <v>0</v>
      </c>
      <c r="BR256" s="175"/>
      <c r="BS256" s="6"/>
      <c r="BT256" s="51" t="s">
        <v>26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26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28</v>
      </c>
      <c r="G257" s="52">
        <f>'[9]NAW7 - HVP - ENWL'!G254</f>
        <v>0</v>
      </c>
      <c r="H257" s="52">
        <f>'[9]NAW7 - HVP - ENWL'!H254</f>
        <v>0</v>
      </c>
      <c r="I257" s="52">
        <f>'[9]NAW7 - HVP - ENWL'!I254</f>
        <v>0</v>
      </c>
      <c r="J257" s="52">
        <f>'[9]NAW7 - HVP - ENWL'!J254</f>
        <v>0</v>
      </c>
      <c r="K257" s="52">
        <f>'[9]NAW7 - HVP - ENWL'!K254</f>
        <v>0</v>
      </c>
      <c r="L257" s="59">
        <f t="shared" ref="L257:L259" si="1533">SUM(G257:K257)</f>
        <v>0</v>
      </c>
      <c r="M257" s="52">
        <f>'[9]NAW7 - HVP - ENWL'!M254</f>
        <v>0</v>
      </c>
      <c r="N257" s="52">
        <f>'[9]NAW7 - HVP - ENWL'!N254</f>
        <v>0</v>
      </c>
      <c r="O257" s="52">
        <f>'[9]NAW7 - HVP - ENWL'!O254</f>
        <v>0</v>
      </c>
      <c r="P257" s="52">
        <f>'[9]NAW7 - HVP - ENWL'!P254</f>
        <v>0</v>
      </c>
      <c r="Q257" s="52">
        <f>'[9]NAW7 - HVP - ENWL'!Q254</f>
        <v>0</v>
      </c>
      <c r="R257" s="59">
        <f t="shared" ref="R257:R259" si="1534">SUM(M257:Q257)</f>
        <v>0</v>
      </c>
      <c r="S257" s="52">
        <f>'[9]NAW7 - HVP - ENWL'!S254</f>
        <v>0</v>
      </c>
      <c r="T257" s="52">
        <f>'[9]NAW7 - HVP - ENWL'!T254</f>
        <v>0</v>
      </c>
      <c r="U257" s="52">
        <f>'[9]NAW7 - HVP - ENWL'!U254</f>
        <v>0</v>
      </c>
      <c r="V257" s="52">
        <f>'[9]NAW7 - HVP - ENWL'!V254</f>
        <v>0</v>
      </c>
      <c r="W257" s="52">
        <f>'[9]NAW7 - HVP - ENWL'!W254</f>
        <v>0</v>
      </c>
      <c r="X257" s="59">
        <f t="shared" ref="X257:X259" si="1535">SUM(S257:W257)</f>
        <v>0</v>
      </c>
      <c r="Y257" s="52">
        <f>'[9]NAW7 - HVP - ENWL'!Y254</f>
        <v>0</v>
      </c>
      <c r="Z257" s="52">
        <f>'[9]NAW7 - HVP - ENWL'!Z254</f>
        <v>0</v>
      </c>
      <c r="AA257" s="52">
        <f>'[9]NAW7 - HVP - ENWL'!AA254</f>
        <v>0</v>
      </c>
      <c r="AB257" s="52">
        <f>'[9]NAW7 - HVP - ENWL'!AB254</f>
        <v>0</v>
      </c>
      <c r="AC257" s="52">
        <f>'[9]NAW7 - HVP - ENWL'!AC254</f>
        <v>0</v>
      </c>
      <c r="AD257" s="59">
        <f t="shared" ref="AD257:AD259" si="1536">SUM(Y257:AC257)</f>
        <v>0</v>
      </c>
      <c r="AE257" s="52">
        <f>'[9]NAW7 - HVP - ENWL'!AE254</f>
        <v>0</v>
      </c>
      <c r="AF257" s="52">
        <f>'[9]NAW7 - HVP - ENWL'!AF254</f>
        <v>0</v>
      </c>
      <c r="AG257" s="52">
        <f>'[9]NAW7 - HVP - ENWL'!AG254</f>
        <v>0</v>
      </c>
      <c r="AH257" s="52">
        <f>'[9]NAW7 - HVP - ENWL'!AH254</f>
        <v>0</v>
      </c>
      <c r="AI257" s="52">
        <f>'[9]NAW7 - HVP - ENWL'!AI254</f>
        <v>0</v>
      </c>
      <c r="AJ257" s="59">
        <f t="shared" ref="AJ257:AJ259" si="1537">SUM(AE257:AI257)</f>
        <v>0</v>
      </c>
      <c r="AK257" s="52">
        <f>'[9]NAW7 - HVP - ENWL'!AK254</f>
        <v>0</v>
      </c>
      <c r="AL257" s="52">
        <f>'[9]NAW7 - HVP - ENWL'!AL254</f>
        <v>0</v>
      </c>
      <c r="AM257" s="52">
        <f>'[9]NAW7 - HVP - ENWL'!AM254</f>
        <v>0</v>
      </c>
      <c r="AN257" s="52">
        <f>'[9]NAW7 - HVP - ENWL'!AN254</f>
        <v>0</v>
      </c>
      <c r="AO257" s="52">
        <f>'[9]NAW7 - HVP - ENWL'!AO254</f>
        <v>0</v>
      </c>
      <c r="AP257" s="59">
        <f t="shared" ref="AP257:AP259" si="1538">SUM(AK257:AO257)</f>
        <v>0</v>
      </c>
      <c r="BB257" s="6"/>
      <c r="BC257" s="6"/>
      <c r="BD257" s="58" t="s">
        <v>28</v>
      </c>
      <c r="BE257" s="172">
        <f>'ENWL - HI Probs. of Failure '!O$65</f>
        <v>0</v>
      </c>
      <c r="BF257" s="172">
        <f>'ENWL - HI Probs. of Failure '!P$65</f>
        <v>0</v>
      </c>
      <c r="BG257" s="172">
        <f>'ENWL - HI Probs. of Failure '!Q$65</f>
        <v>0</v>
      </c>
      <c r="BH257" s="172">
        <f>'ENWL - HI Probs. of Failure '!R$65</f>
        <v>0</v>
      </c>
      <c r="BI257" s="172">
        <f>'ENWL - HI Probs. of Failure '!S$65</f>
        <v>0</v>
      </c>
      <c r="BJ257" s="176"/>
      <c r="BK257" s="6"/>
      <c r="BL257" s="58" t="s">
        <v>28</v>
      </c>
      <c r="BM257" s="242">
        <f>IFERROR($BM3*'ENWL - Ave Crit'!$Q$65,0)</f>
        <v>0</v>
      </c>
      <c r="BN257" s="242">
        <f>IFERROR($BM3*'ENWL - Ave Crit'!$Q$65,0)</f>
        <v>0</v>
      </c>
      <c r="BO257" s="242">
        <f>IFERROR($BM3*'ENWL - Ave Crit'!$Q$65,0)</f>
        <v>0</v>
      </c>
      <c r="BP257" s="242">
        <f>IFERROR($BM3*'ENWL - Ave Crit'!$Q$65,0)</f>
        <v>0</v>
      </c>
      <c r="BQ257" s="242">
        <f>IFERROR($BM3*'ENWL - Ave Crit'!$Q$65,0)</f>
        <v>0</v>
      </c>
      <c r="BR257" s="176"/>
      <c r="BS257" s="6"/>
      <c r="BT257" s="58" t="s">
        <v>28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28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30</v>
      </c>
      <c r="G258" s="52">
        <f>'[9]NAW7 - HVP - ENWL'!G255</f>
        <v>0</v>
      </c>
      <c r="H258" s="52">
        <f>'[9]NAW7 - HVP - ENWL'!H255</f>
        <v>0</v>
      </c>
      <c r="I258" s="52">
        <f>'[9]NAW7 - HVP - ENWL'!I255</f>
        <v>0</v>
      </c>
      <c r="J258" s="52">
        <f>'[9]NAW7 - HVP - ENWL'!J255</f>
        <v>0</v>
      </c>
      <c r="K258" s="52">
        <f>'[9]NAW7 - HVP - ENWL'!K255</f>
        <v>0</v>
      </c>
      <c r="L258" s="59">
        <f t="shared" si="1533"/>
        <v>0</v>
      </c>
      <c r="M258" s="52">
        <f>'[9]NAW7 - HVP - ENWL'!M255</f>
        <v>0</v>
      </c>
      <c r="N258" s="52">
        <f>'[9]NAW7 - HVP - ENWL'!N255</f>
        <v>0</v>
      </c>
      <c r="O258" s="52">
        <f>'[9]NAW7 - HVP - ENWL'!O255</f>
        <v>0</v>
      </c>
      <c r="P258" s="52">
        <f>'[9]NAW7 - HVP - ENWL'!P255</f>
        <v>0</v>
      </c>
      <c r="Q258" s="52">
        <f>'[9]NAW7 - HVP - ENWL'!Q255</f>
        <v>0</v>
      </c>
      <c r="R258" s="59">
        <f t="shared" si="1534"/>
        <v>0</v>
      </c>
      <c r="S258" s="52">
        <f>'[9]NAW7 - HVP - ENWL'!S255</f>
        <v>0</v>
      </c>
      <c r="T258" s="52">
        <f>'[9]NAW7 - HVP - ENWL'!T255</f>
        <v>0</v>
      </c>
      <c r="U258" s="52">
        <f>'[9]NAW7 - HVP - ENWL'!U255</f>
        <v>0</v>
      </c>
      <c r="V258" s="52">
        <f>'[9]NAW7 - HVP - ENWL'!V255</f>
        <v>0</v>
      </c>
      <c r="W258" s="52">
        <f>'[9]NAW7 - HVP - ENWL'!W255</f>
        <v>0</v>
      </c>
      <c r="X258" s="59">
        <f t="shared" si="1535"/>
        <v>0</v>
      </c>
      <c r="Y258" s="52">
        <f>'[9]NAW7 - HVP - ENWL'!Y255</f>
        <v>0</v>
      </c>
      <c r="Z258" s="52">
        <f>'[9]NAW7 - HVP - ENWL'!Z255</f>
        <v>0</v>
      </c>
      <c r="AA258" s="52">
        <f>'[9]NAW7 - HVP - ENWL'!AA255</f>
        <v>0</v>
      </c>
      <c r="AB258" s="52">
        <f>'[9]NAW7 - HVP - ENWL'!AB255</f>
        <v>0</v>
      </c>
      <c r="AC258" s="52">
        <f>'[9]NAW7 - HVP - ENWL'!AC255</f>
        <v>0</v>
      </c>
      <c r="AD258" s="59">
        <f t="shared" si="1536"/>
        <v>0</v>
      </c>
      <c r="AE258" s="52">
        <f>'[9]NAW7 - HVP - ENWL'!AE255</f>
        <v>0</v>
      </c>
      <c r="AF258" s="52">
        <f>'[9]NAW7 - HVP - ENWL'!AF255</f>
        <v>0</v>
      </c>
      <c r="AG258" s="52">
        <f>'[9]NAW7 - HVP - ENWL'!AG255</f>
        <v>0</v>
      </c>
      <c r="AH258" s="52">
        <f>'[9]NAW7 - HVP - ENWL'!AH255</f>
        <v>0</v>
      </c>
      <c r="AI258" s="52">
        <f>'[9]NAW7 - HVP - ENWL'!AI255</f>
        <v>0</v>
      </c>
      <c r="AJ258" s="59">
        <f t="shared" si="1537"/>
        <v>0</v>
      </c>
      <c r="AK258" s="52">
        <f>'[9]NAW7 - HVP - ENWL'!AK255</f>
        <v>0</v>
      </c>
      <c r="AL258" s="52">
        <f>'[9]NAW7 - HVP - ENWL'!AL255</f>
        <v>0</v>
      </c>
      <c r="AM258" s="52">
        <f>'[9]NAW7 - HVP - ENWL'!AM255</f>
        <v>0</v>
      </c>
      <c r="AN258" s="52">
        <f>'[9]NAW7 - HVP - ENWL'!AN255</f>
        <v>0</v>
      </c>
      <c r="AO258" s="52">
        <f>'[9]NAW7 - HVP - ENWL'!AO255</f>
        <v>0</v>
      </c>
      <c r="AP258" s="59">
        <f t="shared" si="1538"/>
        <v>0</v>
      </c>
      <c r="BB258" s="6"/>
      <c r="BC258" s="6"/>
      <c r="BD258" s="58" t="s">
        <v>30</v>
      </c>
      <c r="BE258" s="172">
        <f>'ENWL - HI Probs. of Failure '!O$65</f>
        <v>0</v>
      </c>
      <c r="BF258" s="172">
        <f>'ENWL - HI Probs. of Failure '!P$65</f>
        <v>0</v>
      </c>
      <c r="BG258" s="172">
        <f>'ENWL - HI Probs. of Failure '!Q$65</f>
        <v>0</v>
      </c>
      <c r="BH258" s="172">
        <f>'ENWL - HI Probs. of Failure '!R$65</f>
        <v>0</v>
      </c>
      <c r="BI258" s="172">
        <f>'ENWL - HI Probs. of Failure '!S$65</f>
        <v>0</v>
      </c>
      <c r="BJ258" s="176"/>
      <c r="BK258" s="6"/>
      <c r="BL258" s="58" t="s">
        <v>30</v>
      </c>
      <c r="BM258" s="242">
        <f>IFERROR($BM4*'ENWL - Ave Crit'!$Q$65,0)</f>
        <v>0</v>
      </c>
      <c r="BN258" s="242">
        <f>IFERROR($BM4*'ENWL - Ave Crit'!$Q$65,0)</f>
        <v>0</v>
      </c>
      <c r="BO258" s="242">
        <f>IFERROR($BM4*'ENWL - Ave Crit'!$Q$65,0)</f>
        <v>0</v>
      </c>
      <c r="BP258" s="242">
        <f>IFERROR($BM4*'ENWL - Ave Crit'!$Q$65,0)</f>
        <v>0</v>
      </c>
      <c r="BQ258" s="242">
        <f>IFERROR($BM4*'ENWL - Ave Crit'!$Q$65,0)</f>
        <v>0</v>
      </c>
      <c r="BR258" s="176"/>
      <c r="BS258" s="6"/>
      <c r="BT258" s="58" t="s">
        <v>30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30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31</v>
      </c>
      <c r="G259" s="52">
        <f>'[9]NAW7 - HVP - ENWL'!G256</f>
        <v>0</v>
      </c>
      <c r="H259" s="52">
        <f>'[9]NAW7 - HVP - ENWL'!H256</f>
        <v>0</v>
      </c>
      <c r="I259" s="52">
        <f>'[9]NAW7 - HVP - ENWL'!I256</f>
        <v>0</v>
      </c>
      <c r="J259" s="52">
        <f>'[9]NAW7 - HVP - ENWL'!J256</f>
        <v>0</v>
      </c>
      <c r="K259" s="52">
        <f>'[9]NAW7 - HVP - ENWL'!K256</f>
        <v>0</v>
      </c>
      <c r="L259" s="59">
        <f t="shared" si="1533"/>
        <v>0</v>
      </c>
      <c r="M259" s="52">
        <f>'[9]NAW7 - HVP - ENWL'!M256</f>
        <v>0</v>
      </c>
      <c r="N259" s="52">
        <f>'[9]NAW7 - HVP - ENWL'!N256</f>
        <v>0</v>
      </c>
      <c r="O259" s="52">
        <f>'[9]NAW7 - HVP - ENWL'!O256</f>
        <v>0</v>
      </c>
      <c r="P259" s="52">
        <f>'[9]NAW7 - HVP - ENWL'!P256</f>
        <v>0</v>
      </c>
      <c r="Q259" s="52">
        <f>'[9]NAW7 - HVP - ENWL'!Q256</f>
        <v>0</v>
      </c>
      <c r="R259" s="59">
        <f t="shared" si="1534"/>
        <v>0</v>
      </c>
      <c r="S259" s="52">
        <f>'[9]NAW7 - HVP - ENWL'!S256</f>
        <v>0</v>
      </c>
      <c r="T259" s="52">
        <f>'[9]NAW7 - HVP - ENWL'!T256</f>
        <v>0</v>
      </c>
      <c r="U259" s="52">
        <f>'[9]NAW7 - HVP - ENWL'!U256</f>
        <v>0</v>
      </c>
      <c r="V259" s="52">
        <f>'[9]NAW7 - HVP - ENWL'!V256</f>
        <v>0</v>
      </c>
      <c r="W259" s="52">
        <f>'[9]NAW7 - HVP - ENWL'!W256</f>
        <v>0</v>
      </c>
      <c r="X259" s="59">
        <f t="shared" si="1535"/>
        <v>0</v>
      </c>
      <c r="Y259" s="52">
        <f>'[9]NAW7 - HVP - ENWL'!Y256</f>
        <v>0</v>
      </c>
      <c r="Z259" s="52">
        <f>'[9]NAW7 - HVP - ENWL'!Z256</f>
        <v>0</v>
      </c>
      <c r="AA259" s="52">
        <f>'[9]NAW7 - HVP - ENWL'!AA256</f>
        <v>0</v>
      </c>
      <c r="AB259" s="52">
        <f>'[9]NAW7 - HVP - ENWL'!AB256</f>
        <v>0</v>
      </c>
      <c r="AC259" s="52">
        <f>'[9]NAW7 - HVP - ENWL'!AC256</f>
        <v>0</v>
      </c>
      <c r="AD259" s="59">
        <f t="shared" si="1536"/>
        <v>0</v>
      </c>
      <c r="AE259" s="52">
        <f>'[9]NAW7 - HVP - ENWL'!AE256</f>
        <v>0</v>
      </c>
      <c r="AF259" s="52">
        <f>'[9]NAW7 - HVP - ENWL'!AF256</f>
        <v>0</v>
      </c>
      <c r="AG259" s="52">
        <f>'[9]NAW7 - HVP - ENWL'!AG256</f>
        <v>0</v>
      </c>
      <c r="AH259" s="52">
        <f>'[9]NAW7 - HVP - ENWL'!AH256</f>
        <v>0</v>
      </c>
      <c r="AI259" s="52">
        <f>'[9]NAW7 - HVP - ENWL'!AI256</f>
        <v>0</v>
      </c>
      <c r="AJ259" s="59">
        <f t="shared" si="1537"/>
        <v>0</v>
      </c>
      <c r="AK259" s="52">
        <f>'[9]NAW7 - HVP - ENWL'!AK256</f>
        <v>0</v>
      </c>
      <c r="AL259" s="52">
        <f>'[9]NAW7 - HVP - ENWL'!AL256</f>
        <v>0</v>
      </c>
      <c r="AM259" s="52">
        <f>'[9]NAW7 - HVP - ENWL'!AM256</f>
        <v>0</v>
      </c>
      <c r="AN259" s="52">
        <f>'[9]NAW7 - HVP - ENWL'!AN256</f>
        <v>0</v>
      </c>
      <c r="AO259" s="52">
        <f>'[9]NAW7 - HVP - ENWL'!AO256</f>
        <v>0</v>
      </c>
      <c r="AP259" s="59">
        <f t="shared" si="1538"/>
        <v>0</v>
      </c>
      <c r="BB259" s="6"/>
      <c r="BC259" s="6"/>
      <c r="BD259" s="58" t="s">
        <v>31</v>
      </c>
      <c r="BE259" s="172">
        <f>'ENWL - HI Probs. of Failure '!O$65</f>
        <v>0</v>
      </c>
      <c r="BF259" s="172">
        <f>'ENWL - HI Probs. of Failure '!P$65</f>
        <v>0</v>
      </c>
      <c r="BG259" s="172">
        <f>'ENWL - HI Probs. of Failure '!Q$65</f>
        <v>0</v>
      </c>
      <c r="BH259" s="172">
        <f>'ENWL - HI Probs. of Failure '!R$65</f>
        <v>0</v>
      </c>
      <c r="BI259" s="172">
        <f>'ENWL - HI Probs. of Failure '!S$65</f>
        <v>0</v>
      </c>
      <c r="BJ259" s="176"/>
      <c r="BK259" s="6"/>
      <c r="BL259" s="58" t="s">
        <v>31</v>
      </c>
      <c r="BM259" s="242">
        <f>IFERROR($BM5*'ENWL - Ave Crit'!$Q$65,0)</f>
        <v>0</v>
      </c>
      <c r="BN259" s="242">
        <f>IFERROR($BM5*'ENWL - Ave Crit'!$Q$65,0)</f>
        <v>0</v>
      </c>
      <c r="BO259" s="242">
        <f>IFERROR($BM5*'ENWL - Ave Crit'!$Q$65,0)</f>
        <v>0</v>
      </c>
      <c r="BP259" s="242">
        <f>IFERROR($BM5*'ENWL - Ave Crit'!$Q$65,0)</f>
        <v>0</v>
      </c>
      <c r="BQ259" s="242">
        <f>IFERROR($BM5*'ENWL - Ave Crit'!$Q$65,0)</f>
        <v>0</v>
      </c>
      <c r="BR259" s="176"/>
      <c r="BS259" s="6"/>
      <c r="BT259" s="58" t="s">
        <v>31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31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34</v>
      </c>
      <c r="C261" s="48"/>
      <c r="D261" s="49">
        <f>L261</f>
        <v>0</v>
      </c>
      <c r="E261" s="50">
        <f>D261+SUM(AE261:AI261)</f>
        <v>0</v>
      </c>
      <c r="F261" s="51" t="s">
        <v>26</v>
      </c>
      <c r="G261" s="52">
        <f>'[9]NAW7 - HVP - ENWL'!G258</f>
        <v>0</v>
      </c>
      <c r="H261" s="52">
        <f>'[9]NAW7 - HVP - ENWL'!H258</f>
        <v>0</v>
      </c>
      <c r="I261" s="52">
        <f>'[9]NAW7 - HVP - ENWL'!I258</f>
        <v>0</v>
      </c>
      <c r="J261" s="52">
        <f>'[9]NAW7 - HVP - ENWL'!J258</f>
        <v>0</v>
      </c>
      <c r="K261" s="52">
        <f>'[9]NAW7 - HVP - ENWL'!K258</f>
        <v>0</v>
      </c>
      <c r="L261" s="53">
        <f>SUM(G261:K261)</f>
        <v>0</v>
      </c>
      <c r="M261" s="69">
        <f>'[9]NAW7 - HVP - ENWL'!M258</f>
        <v>0</v>
      </c>
      <c r="N261" s="69">
        <f>'[9]NAW7 - HVP - ENWL'!N258</f>
        <v>0</v>
      </c>
      <c r="O261" s="69">
        <f>'[9]NAW7 - HVP - ENWL'!O258</f>
        <v>0</v>
      </c>
      <c r="P261" s="69">
        <f>'[9]NAW7 - HVP - ENWL'!P258</f>
        <v>0</v>
      </c>
      <c r="Q261" s="69">
        <f>'[9]NAW7 - HVP - ENWL'!Q258</f>
        <v>0</v>
      </c>
      <c r="R261" s="53">
        <f>SUM(M261:Q261)</f>
        <v>0</v>
      </c>
      <c r="S261" s="52">
        <f>'[9]NAW7 - HVP - ENWL'!S258</f>
        <v>0</v>
      </c>
      <c r="T261" s="52">
        <f>'[9]NAW7 - HVP - ENWL'!T258</f>
        <v>0</v>
      </c>
      <c r="U261" s="52">
        <f>'[9]NAW7 - HVP - ENWL'!U258</f>
        <v>0</v>
      </c>
      <c r="V261" s="52">
        <f>'[9]NAW7 - HVP - ENWL'!V258</f>
        <v>0</v>
      </c>
      <c r="W261" s="52">
        <f>'[9]NAW7 - HVP - ENWL'!W258</f>
        <v>0</v>
      </c>
      <c r="X261" s="53">
        <f>SUM(S261:W261)</f>
        <v>0</v>
      </c>
      <c r="Y261" s="69">
        <f>'[9]NAW7 - HVP - ENWL'!Y258</f>
        <v>0</v>
      </c>
      <c r="Z261" s="69">
        <f>'[9]NAW7 - HVP - ENWL'!Z258</f>
        <v>0</v>
      </c>
      <c r="AA261" s="69">
        <f>'[9]NAW7 - HVP - ENWL'!AA258</f>
        <v>0</v>
      </c>
      <c r="AB261" s="69">
        <f>'[9]NAW7 - HVP - ENWL'!AB258</f>
        <v>0</v>
      </c>
      <c r="AC261" s="69">
        <f>'[9]NAW7 - HVP - ENWL'!AC258</f>
        <v>0</v>
      </c>
      <c r="AD261" s="53">
        <f>SUM(Y261:AC261)</f>
        <v>0</v>
      </c>
      <c r="AE261" s="54">
        <f>'[9]NAW7 - HVP - ENWL'!AE258</f>
        <v>0</v>
      </c>
      <c r="AF261" s="54">
        <f>'[9]NAW7 - HVP - ENWL'!AF258</f>
        <v>0</v>
      </c>
      <c r="AG261" s="54">
        <f>'[9]NAW7 - HVP - ENWL'!AG258</f>
        <v>0</v>
      </c>
      <c r="AH261" s="54">
        <f>'[9]NAW7 - HVP - ENWL'!AH258</f>
        <v>0</v>
      </c>
      <c r="AI261" s="54">
        <f>'[9]NAW7 - HVP - ENWL'!AI258</f>
        <v>0</v>
      </c>
      <c r="AJ261" s="53">
        <f>SUM(AE261:AI261)</f>
        <v>0</v>
      </c>
      <c r="AK261" s="69">
        <f>'[9]NAW7 - HVP - ENWL'!AK258</f>
        <v>0</v>
      </c>
      <c r="AL261" s="69">
        <f>'[9]NAW7 - HVP - ENWL'!AL258</f>
        <v>0</v>
      </c>
      <c r="AM261" s="69">
        <f>'[9]NAW7 - HVP - ENWL'!AM258</f>
        <v>0</v>
      </c>
      <c r="AN261" s="69">
        <f>'[9]NAW7 - HVP - ENWL'!AN258</f>
        <v>0</v>
      </c>
      <c r="AO261" s="69">
        <f>'[9]NAW7 - HVP - ENWL'!AO258</f>
        <v>0</v>
      </c>
      <c r="AP261" s="53">
        <f>SUM(AK261:AO261)</f>
        <v>0</v>
      </c>
      <c r="BB261" s="6"/>
      <c r="BC261" s="6"/>
      <c r="BD261" s="51" t="s">
        <v>26</v>
      </c>
      <c r="BE261" s="172">
        <f>'ENWL - HI Probs. of Failure '!O$66</f>
        <v>0</v>
      </c>
      <c r="BF261" s="172">
        <f>'ENWL - HI Probs. of Failure '!P$66</f>
        <v>0</v>
      </c>
      <c r="BG261" s="172">
        <f>'ENWL - HI Probs. of Failure '!Q$66</f>
        <v>0</v>
      </c>
      <c r="BH261" s="172">
        <f>'ENWL - HI Probs. of Failure '!R$66</f>
        <v>0</v>
      </c>
      <c r="BI261" s="172">
        <f>'ENWL - HI Probs. of Failure '!S$66</f>
        <v>0</v>
      </c>
      <c r="BJ261" s="175"/>
      <c r="BK261" s="6"/>
      <c r="BL261" s="51" t="s">
        <v>26</v>
      </c>
      <c r="BM261" s="242">
        <f>IFERROR($BM2*'ENWL - Ave Crit'!$Q$66,0)</f>
        <v>0</v>
      </c>
      <c r="BN261" s="242">
        <f>IFERROR($BM2*'ENWL - Ave Crit'!$Q$66,0)</f>
        <v>0</v>
      </c>
      <c r="BO261" s="242">
        <f>IFERROR($BM2*'ENWL - Ave Crit'!$Q$66,0)</f>
        <v>0</v>
      </c>
      <c r="BP261" s="242">
        <f>IFERROR($BM2*'ENWL - Ave Crit'!$Q$66,0)</f>
        <v>0</v>
      </c>
      <c r="BQ261" s="242">
        <f>IFERROR($BM2*'ENWL - Ave Crit'!$Q$66,0)</f>
        <v>0</v>
      </c>
      <c r="BR261" s="175"/>
      <c r="BS261" s="6"/>
      <c r="BT261" s="51" t="s">
        <v>26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26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28</v>
      </c>
      <c r="G262" s="52">
        <f>'[9]NAW7 - HVP - ENWL'!G259</f>
        <v>0</v>
      </c>
      <c r="H262" s="52">
        <f>'[9]NAW7 - HVP - ENWL'!H259</f>
        <v>0</v>
      </c>
      <c r="I262" s="52">
        <f>'[9]NAW7 - HVP - ENWL'!I259</f>
        <v>0</v>
      </c>
      <c r="J262" s="52">
        <f>'[9]NAW7 - HVP - ENWL'!J259</f>
        <v>0</v>
      </c>
      <c r="K262" s="52">
        <f>'[9]NAW7 - HVP - ENWL'!K259</f>
        <v>0</v>
      </c>
      <c r="L262" s="59">
        <f t="shared" ref="L262:L264" si="1564">SUM(G262:K262)</f>
        <v>0</v>
      </c>
      <c r="M262" s="52">
        <f>'[9]NAW7 - HVP - ENWL'!M259</f>
        <v>0</v>
      </c>
      <c r="N262" s="52">
        <f>'[9]NAW7 - HVP - ENWL'!N259</f>
        <v>0</v>
      </c>
      <c r="O262" s="52">
        <f>'[9]NAW7 - HVP - ENWL'!O259</f>
        <v>0</v>
      </c>
      <c r="P262" s="52">
        <f>'[9]NAW7 - HVP - ENWL'!P259</f>
        <v>0</v>
      </c>
      <c r="Q262" s="52">
        <f>'[9]NAW7 - HVP - ENWL'!Q259</f>
        <v>0</v>
      </c>
      <c r="R262" s="59">
        <f t="shared" ref="R262:R264" si="1565">SUM(M262:Q262)</f>
        <v>0</v>
      </c>
      <c r="S262" s="52">
        <f>'[9]NAW7 - HVP - ENWL'!S259</f>
        <v>0</v>
      </c>
      <c r="T262" s="52">
        <f>'[9]NAW7 - HVP - ENWL'!T259</f>
        <v>0</v>
      </c>
      <c r="U262" s="52">
        <f>'[9]NAW7 - HVP - ENWL'!U259</f>
        <v>0</v>
      </c>
      <c r="V262" s="52">
        <f>'[9]NAW7 - HVP - ENWL'!V259</f>
        <v>0</v>
      </c>
      <c r="W262" s="52">
        <f>'[9]NAW7 - HVP - ENWL'!W259</f>
        <v>0</v>
      </c>
      <c r="X262" s="59">
        <f t="shared" ref="X262:X264" si="1566">SUM(S262:W262)</f>
        <v>0</v>
      </c>
      <c r="Y262" s="52">
        <f>'[9]NAW7 - HVP - ENWL'!Y259</f>
        <v>0</v>
      </c>
      <c r="Z262" s="52">
        <f>'[9]NAW7 - HVP - ENWL'!Z259</f>
        <v>0</v>
      </c>
      <c r="AA262" s="52">
        <f>'[9]NAW7 - HVP - ENWL'!AA259</f>
        <v>0</v>
      </c>
      <c r="AB262" s="52">
        <f>'[9]NAW7 - HVP - ENWL'!AB259</f>
        <v>0</v>
      </c>
      <c r="AC262" s="52">
        <f>'[9]NAW7 - HVP - ENWL'!AC259</f>
        <v>0</v>
      </c>
      <c r="AD262" s="59">
        <f t="shared" ref="AD262:AD264" si="1567">SUM(Y262:AC262)</f>
        <v>0</v>
      </c>
      <c r="AE262" s="52">
        <f>'[9]NAW7 - HVP - ENWL'!AE259</f>
        <v>0</v>
      </c>
      <c r="AF262" s="52">
        <f>'[9]NAW7 - HVP - ENWL'!AF259</f>
        <v>0</v>
      </c>
      <c r="AG262" s="52">
        <f>'[9]NAW7 - HVP - ENWL'!AG259</f>
        <v>0</v>
      </c>
      <c r="AH262" s="52">
        <f>'[9]NAW7 - HVP - ENWL'!AH259</f>
        <v>0</v>
      </c>
      <c r="AI262" s="52">
        <f>'[9]NAW7 - HVP - ENWL'!AI259</f>
        <v>0</v>
      </c>
      <c r="AJ262" s="59">
        <f t="shared" ref="AJ262:AJ264" si="1568">SUM(AE262:AI262)</f>
        <v>0</v>
      </c>
      <c r="AK262" s="52">
        <f>'[9]NAW7 - HVP - ENWL'!AK259</f>
        <v>0</v>
      </c>
      <c r="AL262" s="52">
        <f>'[9]NAW7 - HVP - ENWL'!AL259</f>
        <v>0</v>
      </c>
      <c r="AM262" s="52">
        <f>'[9]NAW7 - HVP - ENWL'!AM259</f>
        <v>0</v>
      </c>
      <c r="AN262" s="52">
        <f>'[9]NAW7 - HVP - ENWL'!AN259</f>
        <v>0</v>
      </c>
      <c r="AO262" s="52">
        <f>'[9]NAW7 - HVP - ENWL'!AO259</f>
        <v>0</v>
      </c>
      <c r="AP262" s="59">
        <f t="shared" ref="AP262:AP264" si="1569">SUM(AK262:AO262)</f>
        <v>0</v>
      </c>
      <c r="BB262" s="6"/>
      <c r="BC262" s="6"/>
      <c r="BD262" s="58" t="s">
        <v>28</v>
      </c>
      <c r="BE262" s="172">
        <f>'ENWL - HI Probs. of Failure '!O$66</f>
        <v>0</v>
      </c>
      <c r="BF262" s="172">
        <f>'ENWL - HI Probs. of Failure '!P$66</f>
        <v>0</v>
      </c>
      <c r="BG262" s="172">
        <f>'ENWL - HI Probs. of Failure '!Q$66</f>
        <v>0</v>
      </c>
      <c r="BH262" s="172">
        <f>'ENWL - HI Probs. of Failure '!R$66</f>
        <v>0</v>
      </c>
      <c r="BI262" s="172">
        <f>'ENWL - HI Probs. of Failure '!S$66</f>
        <v>0</v>
      </c>
      <c r="BJ262" s="176"/>
      <c r="BK262" s="6"/>
      <c r="BL262" s="58" t="s">
        <v>28</v>
      </c>
      <c r="BM262" s="242">
        <f>IFERROR($BM3*'ENWL - Ave Crit'!$Q$66,0)</f>
        <v>0</v>
      </c>
      <c r="BN262" s="242">
        <f>IFERROR($BM3*'ENWL - Ave Crit'!$Q$66,0)</f>
        <v>0</v>
      </c>
      <c r="BO262" s="242">
        <f>IFERROR($BM3*'ENWL - Ave Crit'!$Q$66,0)</f>
        <v>0</v>
      </c>
      <c r="BP262" s="242">
        <f>IFERROR($BM3*'ENWL - Ave Crit'!$Q$66,0)</f>
        <v>0</v>
      </c>
      <c r="BQ262" s="242">
        <f>IFERROR($BM3*'ENWL - Ave Crit'!$Q$66,0)</f>
        <v>0</v>
      </c>
      <c r="BR262" s="176"/>
      <c r="BS262" s="6"/>
      <c r="BT262" s="58" t="s">
        <v>28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28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30</v>
      </c>
      <c r="G263" s="52">
        <f>'[9]NAW7 - HVP - ENWL'!G260</f>
        <v>0</v>
      </c>
      <c r="H263" s="52">
        <f>'[9]NAW7 - HVP - ENWL'!H260</f>
        <v>0</v>
      </c>
      <c r="I263" s="52">
        <f>'[9]NAW7 - HVP - ENWL'!I260</f>
        <v>0</v>
      </c>
      <c r="J263" s="52">
        <f>'[9]NAW7 - HVP - ENWL'!J260</f>
        <v>0</v>
      </c>
      <c r="K263" s="52">
        <f>'[9]NAW7 - HVP - ENWL'!K260</f>
        <v>0</v>
      </c>
      <c r="L263" s="59">
        <f t="shared" si="1564"/>
        <v>0</v>
      </c>
      <c r="M263" s="52">
        <f>'[9]NAW7 - HVP - ENWL'!M260</f>
        <v>0</v>
      </c>
      <c r="N263" s="52">
        <f>'[9]NAW7 - HVP - ENWL'!N260</f>
        <v>0</v>
      </c>
      <c r="O263" s="52">
        <f>'[9]NAW7 - HVP - ENWL'!O260</f>
        <v>0</v>
      </c>
      <c r="P263" s="52">
        <f>'[9]NAW7 - HVP - ENWL'!P260</f>
        <v>0</v>
      </c>
      <c r="Q263" s="52">
        <f>'[9]NAW7 - HVP - ENWL'!Q260</f>
        <v>0</v>
      </c>
      <c r="R263" s="59">
        <f t="shared" si="1565"/>
        <v>0</v>
      </c>
      <c r="S263" s="52">
        <f>'[9]NAW7 - HVP - ENWL'!S260</f>
        <v>0</v>
      </c>
      <c r="T263" s="52">
        <f>'[9]NAW7 - HVP - ENWL'!T260</f>
        <v>0</v>
      </c>
      <c r="U263" s="52">
        <f>'[9]NAW7 - HVP - ENWL'!U260</f>
        <v>0</v>
      </c>
      <c r="V263" s="52">
        <f>'[9]NAW7 - HVP - ENWL'!V260</f>
        <v>0</v>
      </c>
      <c r="W263" s="52">
        <f>'[9]NAW7 - HVP - ENWL'!W260</f>
        <v>0</v>
      </c>
      <c r="X263" s="59">
        <f t="shared" si="1566"/>
        <v>0</v>
      </c>
      <c r="Y263" s="52">
        <f>'[9]NAW7 - HVP - ENWL'!Y260</f>
        <v>0</v>
      </c>
      <c r="Z263" s="52">
        <f>'[9]NAW7 - HVP - ENWL'!Z260</f>
        <v>0</v>
      </c>
      <c r="AA263" s="52">
        <f>'[9]NAW7 - HVP - ENWL'!AA260</f>
        <v>0</v>
      </c>
      <c r="AB263" s="52">
        <f>'[9]NAW7 - HVP - ENWL'!AB260</f>
        <v>0</v>
      </c>
      <c r="AC263" s="52">
        <f>'[9]NAW7 - HVP - ENWL'!AC260</f>
        <v>0</v>
      </c>
      <c r="AD263" s="59">
        <f t="shared" si="1567"/>
        <v>0</v>
      </c>
      <c r="AE263" s="52">
        <f>'[9]NAW7 - HVP - ENWL'!AE260</f>
        <v>0</v>
      </c>
      <c r="AF263" s="52">
        <f>'[9]NAW7 - HVP - ENWL'!AF260</f>
        <v>0</v>
      </c>
      <c r="AG263" s="52">
        <f>'[9]NAW7 - HVP - ENWL'!AG260</f>
        <v>0</v>
      </c>
      <c r="AH263" s="52">
        <f>'[9]NAW7 - HVP - ENWL'!AH260</f>
        <v>0</v>
      </c>
      <c r="AI263" s="52">
        <f>'[9]NAW7 - HVP - ENWL'!AI260</f>
        <v>0</v>
      </c>
      <c r="AJ263" s="59">
        <f t="shared" si="1568"/>
        <v>0</v>
      </c>
      <c r="AK263" s="52">
        <f>'[9]NAW7 - HVP - ENWL'!AK260</f>
        <v>0</v>
      </c>
      <c r="AL263" s="52">
        <f>'[9]NAW7 - HVP - ENWL'!AL260</f>
        <v>0</v>
      </c>
      <c r="AM263" s="52">
        <f>'[9]NAW7 - HVP - ENWL'!AM260</f>
        <v>0</v>
      </c>
      <c r="AN263" s="52">
        <f>'[9]NAW7 - HVP - ENWL'!AN260</f>
        <v>0</v>
      </c>
      <c r="AO263" s="52">
        <f>'[9]NAW7 - HVP - ENWL'!AO260</f>
        <v>0</v>
      </c>
      <c r="AP263" s="59">
        <f t="shared" si="1569"/>
        <v>0</v>
      </c>
      <c r="BB263" s="6"/>
      <c r="BC263" s="6"/>
      <c r="BD263" s="58" t="s">
        <v>30</v>
      </c>
      <c r="BE263" s="172">
        <f>'ENWL - HI Probs. of Failure '!O$66</f>
        <v>0</v>
      </c>
      <c r="BF263" s="172">
        <f>'ENWL - HI Probs. of Failure '!P$66</f>
        <v>0</v>
      </c>
      <c r="BG263" s="172">
        <f>'ENWL - HI Probs. of Failure '!Q$66</f>
        <v>0</v>
      </c>
      <c r="BH263" s="172">
        <f>'ENWL - HI Probs. of Failure '!R$66</f>
        <v>0</v>
      </c>
      <c r="BI263" s="172">
        <f>'ENWL - HI Probs. of Failure '!S$66</f>
        <v>0</v>
      </c>
      <c r="BJ263" s="176"/>
      <c r="BK263" s="6"/>
      <c r="BL263" s="58" t="s">
        <v>30</v>
      </c>
      <c r="BM263" s="242">
        <f>IFERROR($BM4*'ENWL - Ave Crit'!$Q$66,0)</f>
        <v>0</v>
      </c>
      <c r="BN263" s="242">
        <f>IFERROR($BM4*'ENWL - Ave Crit'!$Q$66,0)</f>
        <v>0</v>
      </c>
      <c r="BO263" s="242">
        <f>IFERROR($BM4*'ENWL - Ave Crit'!$Q$66,0)</f>
        <v>0</v>
      </c>
      <c r="BP263" s="242">
        <f>IFERROR($BM4*'ENWL - Ave Crit'!$Q$66,0)</f>
        <v>0</v>
      </c>
      <c r="BQ263" s="242">
        <f>IFERROR($BM4*'ENWL - Ave Crit'!$Q$66,0)</f>
        <v>0</v>
      </c>
      <c r="BR263" s="176"/>
      <c r="BS263" s="6"/>
      <c r="BT263" s="58" t="s">
        <v>30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30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31</v>
      </c>
      <c r="G264" s="52">
        <f>'[9]NAW7 - HVP - ENWL'!G261</f>
        <v>0</v>
      </c>
      <c r="H264" s="52">
        <f>'[9]NAW7 - HVP - ENWL'!H261</f>
        <v>0</v>
      </c>
      <c r="I264" s="52">
        <f>'[9]NAW7 - HVP - ENWL'!I261</f>
        <v>0</v>
      </c>
      <c r="J264" s="52">
        <f>'[9]NAW7 - HVP - ENWL'!J261</f>
        <v>0</v>
      </c>
      <c r="K264" s="52">
        <f>'[9]NAW7 - HVP - ENWL'!K261</f>
        <v>0</v>
      </c>
      <c r="L264" s="59">
        <f t="shared" si="1564"/>
        <v>0</v>
      </c>
      <c r="M264" s="52">
        <f>'[9]NAW7 - HVP - ENWL'!M261</f>
        <v>0</v>
      </c>
      <c r="N264" s="52">
        <f>'[9]NAW7 - HVP - ENWL'!N261</f>
        <v>0</v>
      </c>
      <c r="O264" s="52">
        <f>'[9]NAW7 - HVP - ENWL'!O261</f>
        <v>0</v>
      </c>
      <c r="P264" s="52">
        <f>'[9]NAW7 - HVP - ENWL'!P261</f>
        <v>0</v>
      </c>
      <c r="Q264" s="52">
        <f>'[9]NAW7 - HVP - ENWL'!Q261</f>
        <v>0</v>
      </c>
      <c r="R264" s="59">
        <f t="shared" si="1565"/>
        <v>0</v>
      </c>
      <c r="S264" s="52">
        <f>'[9]NAW7 - HVP - ENWL'!S261</f>
        <v>0</v>
      </c>
      <c r="T264" s="52">
        <f>'[9]NAW7 - HVP - ENWL'!T261</f>
        <v>0</v>
      </c>
      <c r="U264" s="52">
        <f>'[9]NAW7 - HVP - ENWL'!U261</f>
        <v>0</v>
      </c>
      <c r="V264" s="52">
        <f>'[9]NAW7 - HVP - ENWL'!V261</f>
        <v>0</v>
      </c>
      <c r="W264" s="52">
        <f>'[9]NAW7 - HVP - ENWL'!W261</f>
        <v>0</v>
      </c>
      <c r="X264" s="59">
        <f t="shared" si="1566"/>
        <v>0</v>
      </c>
      <c r="Y264" s="52">
        <f>'[9]NAW7 - HVP - ENWL'!Y261</f>
        <v>0</v>
      </c>
      <c r="Z264" s="52">
        <f>'[9]NAW7 - HVP - ENWL'!Z261</f>
        <v>0</v>
      </c>
      <c r="AA264" s="52">
        <f>'[9]NAW7 - HVP - ENWL'!AA261</f>
        <v>0</v>
      </c>
      <c r="AB264" s="52">
        <f>'[9]NAW7 - HVP - ENWL'!AB261</f>
        <v>0</v>
      </c>
      <c r="AC264" s="52">
        <f>'[9]NAW7 - HVP - ENWL'!AC261</f>
        <v>0</v>
      </c>
      <c r="AD264" s="59">
        <f t="shared" si="1567"/>
        <v>0</v>
      </c>
      <c r="AE264" s="52">
        <f>'[9]NAW7 - HVP - ENWL'!AE261</f>
        <v>0</v>
      </c>
      <c r="AF264" s="52">
        <f>'[9]NAW7 - HVP - ENWL'!AF261</f>
        <v>0</v>
      </c>
      <c r="AG264" s="52">
        <f>'[9]NAW7 - HVP - ENWL'!AG261</f>
        <v>0</v>
      </c>
      <c r="AH264" s="52">
        <f>'[9]NAW7 - HVP - ENWL'!AH261</f>
        <v>0</v>
      </c>
      <c r="AI264" s="52">
        <f>'[9]NAW7 - HVP - ENWL'!AI261</f>
        <v>0</v>
      </c>
      <c r="AJ264" s="59">
        <f t="shared" si="1568"/>
        <v>0</v>
      </c>
      <c r="AK264" s="52">
        <f>'[9]NAW7 - HVP - ENWL'!AK261</f>
        <v>0</v>
      </c>
      <c r="AL264" s="52">
        <f>'[9]NAW7 - HVP - ENWL'!AL261</f>
        <v>0</v>
      </c>
      <c r="AM264" s="52">
        <f>'[9]NAW7 - HVP - ENWL'!AM261</f>
        <v>0</v>
      </c>
      <c r="AN264" s="52">
        <f>'[9]NAW7 - HVP - ENWL'!AN261</f>
        <v>0</v>
      </c>
      <c r="AO264" s="52">
        <f>'[9]NAW7 - HVP - ENWL'!AO261</f>
        <v>0</v>
      </c>
      <c r="AP264" s="59">
        <f t="shared" si="1569"/>
        <v>0</v>
      </c>
      <c r="BB264" s="6"/>
      <c r="BC264" s="6"/>
      <c r="BD264" s="58" t="s">
        <v>31</v>
      </c>
      <c r="BE264" s="172">
        <f>'ENWL - HI Probs. of Failure '!O$66</f>
        <v>0</v>
      </c>
      <c r="BF264" s="172">
        <f>'ENWL - HI Probs. of Failure '!P$66</f>
        <v>0</v>
      </c>
      <c r="BG264" s="172">
        <f>'ENWL - HI Probs. of Failure '!Q$66</f>
        <v>0</v>
      </c>
      <c r="BH264" s="172">
        <f>'ENWL - HI Probs. of Failure '!R$66</f>
        <v>0</v>
      </c>
      <c r="BI264" s="172">
        <f>'ENWL - HI Probs. of Failure '!S$66</f>
        <v>0</v>
      </c>
      <c r="BJ264" s="176"/>
      <c r="BK264" s="6"/>
      <c r="BL264" s="58" t="s">
        <v>31</v>
      </c>
      <c r="BM264" s="242">
        <f>IFERROR($BM5*'ENWL - Ave Crit'!$Q$66,0)</f>
        <v>0</v>
      </c>
      <c r="BN264" s="242">
        <f>IFERROR($BM5*'ENWL - Ave Crit'!$Q$66,0)</f>
        <v>0</v>
      </c>
      <c r="BO264" s="242">
        <f>IFERROR($BM5*'ENWL - Ave Crit'!$Q$66,0)</f>
        <v>0</v>
      </c>
      <c r="BP264" s="242">
        <f>IFERROR($BM5*'ENWL - Ave Crit'!$Q$66,0)</f>
        <v>0</v>
      </c>
      <c r="BQ264" s="242">
        <f>IFERROR($BM5*'ENWL - Ave Crit'!$Q$66,0)</f>
        <v>0</v>
      </c>
      <c r="BR264" s="176"/>
      <c r="BS264" s="6"/>
      <c r="BT264" s="58" t="s">
        <v>31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31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60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269066.85643760383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269066.85643760383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36234.809264227268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102297.81876517025</v>
      </c>
      <c r="I269" s="66">
        <f t="shared" si="1593"/>
        <v>83782.069820326695</v>
      </c>
      <c r="J269" s="66">
        <f t="shared" si="1593"/>
        <v>25268.243119928466</v>
      </c>
      <c r="K269" s="66">
        <f t="shared" si="1593"/>
        <v>21483.915467951127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22042.966264227263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103434.51413055207</v>
      </c>
      <c r="O269" s="66">
        <f t="shared" si="1594"/>
        <v>86548.728155423436</v>
      </c>
      <c r="P269" s="66">
        <f t="shared" si="1594"/>
        <v>28258.544226509381</v>
      </c>
      <c r="Q269" s="66">
        <f t="shared" si="1594"/>
        <v>28483.666172344456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0</v>
      </c>
      <c r="U269" s="66">
        <f t="shared" si="1595"/>
        <v>0</v>
      </c>
      <c r="V269" s="66">
        <f t="shared" si="1595"/>
        <v>0</v>
      </c>
      <c r="W269" s="66">
        <f t="shared" si="1595"/>
        <v>0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33932.167330032898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90891.216937586782</v>
      </c>
      <c r="AA269" s="66">
        <f t="shared" si="1596"/>
        <v>88029.238584768682</v>
      </c>
      <c r="AB269" s="66">
        <f t="shared" si="1596"/>
        <v>25016.712522249836</v>
      </c>
      <c r="AC269" s="66">
        <f t="shared" si="1596"/>
        <v>31197.520136550498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0</v>
      </c>
      <c r="AG269" s="66">
        <f t="shared" si="1597"/>
        <v>0</v>
      </c>
      <c r="AH269" s="66">
        <f t="shared" si="1597"/>
        <v>0</v>
      </c>
      <c r="AI269" s="66">
        <f t="shared" si="1597"/>
        <v>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29163.167330032895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87383.253110676887</v>
      </c>
      <c r="AM269" s="66">
        <f t="shared" si="1598"/>
        <v>88101.433189434087</v>
      </c>
      <c r="AN269" s="66">
        <f t="shared" si="1598"/>
        <v>24816.472966556223</v>
      </c>
      <c r="AO269" s="66">
        <f t="shared" si="1598"/>
        <v>39602.528914488576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631090.42084239901</v>
      </c>
      <c r="CD269" s="198">
        <f t="shared" ref="CD269:CH269" si="1601">CD53+CD105+CD172+CD234+CD266</f>
        <v>4344868.2739955261</v>
      </c>
      <c r="CE269" s="198">
        <f t="shared" si="1601"/>
        <v>5864925.3986493722</v>
      </c>
      <c r="CF269" s="198">
        <f t="shared" si="1601"/>
        <v>3892743.9261357072</v>
      </c>
      <c r="CG269" s="198">
        <f t="shared" si="1601"/>
        <v>7057604.0856132656</v>
      </c>
      <c r="CH269" s="198">
        <f t="shared" si="1601"/>
        <v>21791232.105236273</v>
      </c>
      <c r="CI269" s="68"/>
      <c r="CJ269" s="68"/>
      <c r="CK269" s="198">
        <f>CK53+CK105+CK172+CK234+CK266</f>
        <v>1110795.7528853999</v>
      </c>
      <c r="CL269" s="198">
        <f t="shared" ref="CL269:CP269" si="1602">CL53+CL105+CL172+CL234+CL266</f>
        <v>4306260.4131054971</v>
      </c>
      <c r="CM269" s="198">
        <f t="shared" si="1602"/>
        <v>5715648.2833048543</v>
      </c>
      <c r="CN269" s="198">
        <f t="shared" si="1602"/>
        <v>3485170.0433322461</v>
      </c>
      <c r="CO269" s="198">
        <f t="shared" si="1602"/>
        <v>5250007.8241971899</v>
      </c>
      <c r="CP269" s="198">
        <f t="shared" si="1602"/>
        <v>19867882.316825189</v>
      </c>
      <c r="CS269" s="198">
        <f>CS53+CS105+CS172+CS234+CS266</f>
        <v>993160.45341460838</v>
      </c>
      <c r="CT269" s="198">
        <f t="shared" ref="CT269:CW269" si="1603">CT53+CT105+CT172+CT234+CT266</f>
        <v>3859760.0768869291</v>
      </c>
      <c r="CU269" s="198">
        <f t="shared" si="1603"/>
        <v>5962727.8803260075</v>
      </c>
      <c r="CV269" s="198">
        <f t="shared" si="1603"/>
        <v>3861371.1543758567</v>
      </c>
      <c r="CW269" s="198">
        <f t="shared" si="1603"/>
        <v>7936003.6842807643</v>
      </c>
      <c r="CX269" s="198">
        <f>CX53+CX105+CX172+CX234+CX266</f>
        <v>22613023.249284167</v>
      </c>
      <c r="CY269" s="6"/>
      <c r="CZ269" s="6"/>
      <c r="DA269" s="198">
        <f>DA53+DA105+DA172+DA234+DA266</f>
        <v>993160.45341460838</v>
      </c>
      <c r="DB269" s="198">
        <f t="shared" ref="DB269:DE269" si="1604">DB53+DB105+DB172+DB234+DB266</f>
        <v>3859760.0768869291</v>
      </c>
      <c r="DC269" s="198">
        <f t="shared" si="1604"/>
        <v>5962727.8803260075</v>
      </c>
      <c r="DD269" s="198">
        <f t="shared" si="1604"/>
        <v>3861371.1543758567</v>
      </c>
      <c r="DE269" s="198">
        <f t="shared" si="1604"/>
        <v>7936003.6842807643</v>
      </c>
      <c r="DF269" s="198">
        <f>DF53+DF105+DF172+DF234+DF266</f>
        <v>22613023.249284167</v>
      </c>
      <c r="DG269" s="6"/>
      <c r="DH269" s="6"/>
      <c r="DI269" s="198">
        <f>DI53+DI105+DI172+DI234+DI266</f>
        <v>888876.10732029693</v>
      </c>
      <c r="DJ269" s="198">
        <f t="shared" ref="DJ269:DM269" si="1605">DJ53+DJ105+DJ172+DJ234+DJ266</f>
        <v>3666542.5326977698</v>
      </c>
      <c r="DK269" s="198">
        <f t="shared" si="1605"/>
        <v>5798367.8203879828</v>
      </c>
      <c r="DL269" s="198">
        <f t="shared" si="1605"/>
        <v>3852372.7575279009</v>
      </c>
      <c r="DM269" s="198">
        <f t="shared" si="1605"/>
        <v>11507091.756137194</v>
      </c>
      <c r="DN269" s="198">
        <f>DN53+DN105+DN172+DN234+DN266</f>
        <v>25713250.974071145</v>
      </c>
      <c r="DO269" s="6"/>
      <c r="DP269" s="6"/>
      <c r="DQ269" s="198">
        <f>DQ53+DQ105+DQ172+DQ234+DQ266</f>
        <v>888876.10732029693</v>
      </c>
      <c r="DR269" s="198">
        <f t="shared" ref="DR269:DU269" si="1606">DR53+DR105+DR172+DR234+DR266</f>
        <v>3666542.5326977698</v>
      </c>
      <c r="DS269" s="198">
        <f t="shared" si="1606"/>
        <v>5798367.8203879828</v>
      </c>
      <c r="DT269" s="198">
        <f t="shared" si="1606"/>
        <v>3852372.7575279009</v>
      </c>
      <c r="DU269" s="198">
        <f t="shared" si="1606"/>
        <v>11507091.756137194</v>
      </c>
      <c r="DV269" s="198">
        <f>DV53+DV105+DV172+DV234+DV266</f>
        <v>25713250.974071145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61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62</v>
      </c>
      <c r="E273" s="126" t="s">
        <v>63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23</v>
      </c>
      <c r="CC273" s="201">
        <f>CC53</f>
        <v>148790.96192511465</v>
      </c>
      <c r="CD273" s="201">
        <f t="shared" ref="CD273:CH273" si="1607">CD53</f>
        <v>372470.43432710465</v>
      </c>
      <c r="CE273" s="201">
        <f t="shared" si="1607"/>
        <v>1012338.0670349619</v>
      </c>
      <c r="CF273" s="201">
        <f t="shared" si="1607"/>
        <v>828979.05609148997</v>
      </c>
      <c r="CG273" s="201">
        <f t="shared" si="1607"/>
        <v>1983299.1064037932</v>
      </c>
      <c r="CH273" s="204">
        <f t="shared" si="1607"/>
        <v>4345877.6257824646</v>
      </c>
      <c r="CJ273" s="200" t="s">
        <v>23</v>
      </c>
      <c r="CK273" s="201">
        <f>CK53</f>
        <v>267073.67735999997</v>
      </c>
      <c r="CL273" s="201">
        <f t="shared" ref="CL273:CP273" si="1608">CL53</f>
        <v>362009.600559638</v>
      </c>
      <c r="CM273" s="201">
        <f t="shared" si="1608"/>
        <v>965454.46678976202</v>
      </c>
      <c r="CN273" s="201">
        <f t="shared" si="1608"/>
        <v>740183.51392695669</v>
      </c>
      <c r="CO273" s="201">
        <f t="shared" si="1608"/>
        <v>1625678.8918031801</v>
      </c>
      <c r="CP273" s="204">
        <f t="shared" si="1608"/>
        <v>3960400.1504395371</v>
      </c>
      <c r="CR273" s="200" t="s">
        <v>23</v>
      </c>
      <c r="CS273" s="201">
        <f>CS53</f>
        <v>257702.48804546666</v>
      </c>
      <c r="CT273" s="201">
        <f t="shared" ref="CT273:CX273" si="1609">CT53</f>
        <v>290986.596772352</v>
      </c>
      <c r="CU273" s="201">
        <f t="shared" si="1609"/>
        <v>1008001.4593506319</v>
      </c>
      <c r="CV273" s="201">
        <f t="shared" si="1609"/>
        <v>624753.67566508322</v>
      </c>
      <c r="CW273" s="201">
        <f t="shared" si="1609"/>
        <v>2084501.1890242998</v>
      </c>
      <c r="CX273" s="204">
        <f t="shared" si="1609"/>
        <v>4265945.4088578336</v>
      </c>
      <c r="CY273" s="6"/>
      <c r="CZ273" s="200" t="s">
        <v>23</v>
      </c>
      <c r="DA273" s="201">
        <f>DA53</f>
        <v>257702.48804546666</v>
      </c>
      <c r="DB273" s="201">
        <f t="shared" ref="DB273:DF273" si="1610">DB53</f>
        <v>290986.596772352</v>
      </c>
      <c r="DC273" s="201">
        <f t="shared" si="1610"/>
        <v>1008001.4593506319</v>
      </c>
      <c r="DD273" s="201">
        <f t="shared" si="1610"/>
        <v>624753.67566508322</v>
      </c>
      <c r="DE273" s="201">
        <f t="shared" si="1610"/>
        <v>2084501.1890242998</v>
      </c>
      <c r="DF273" s="204">
        <f t="shared" si="1610"/>
        <v>4265945.4088578336</v>
      </c>
      <c r="DG273" s="6"/>
      <c r="DH273" s="200" t="s">
        <v>23</v>
      </c>
      <c r="DI273" s="201">
        <f>DI53</f>
        <v>219027.20543137533</v>
      </c>
      <c r="DJ273" s="201">
        <f t="shared" ref="DJ273:DN273" si="1611">DJ53</f>
        <v>281278.72072579933</v>
      </c>
      <c r="DK273" s="201">
        <f t="shared" si="1611"/>
        <v>1031741.3081158646</v>
      </c>
      <c r="DL273" s="201">
        <f t="shared" si="1611"/>
        <v>562971.26675271732</v>
      </c>
      <c r="DM273" s="201">
        <f t="shared" si="1611"/>
        <v>2448811.3884049663</v>
      </c>
      <c r="DN273" s="204">
        <f t="shared" si="1611"/>
        <v>4543829.8894307232</v>
      </c>
      <c r="DO273" s="6"/>
      <c r="DP273" s="200" t="s">
        <v>23</v>
      </c>
      <c r="DQ273" s="201">
        <f>DQ53</f>
        <v>219027.20543137533</v>
      </c>
      <c r="DR273" s="201">
        <f t="shared" ref="DR273:DV273" si="1612">DR53</f>
        <v>281278.72072579933</v>
      </c>
      <c r="DS273" s="201">
        <f t="shared" si="1612"/>
        <v>1031741.3081158646</v>
      </c>
      <c r="DT273" s="201">
        <f t="shared" si="1612"/>
        <v>562971.26675271732</v>
      </c>
      <c r="DU273" s="201">
        <f t="shared" si="1612"/>
        <v>2448811.3884049663</v>
      </c>
      <c r="DV273" s="204">
        <f t="shared" si="1612"/>
        <v>4543829.8894307232</v>
      </c>
    </row>
    <row r="274" spans="1:126">
      <c r="A274" s="19"/>
      <c r="B274" s="115"/>
      <c r="C274" s="115"/>
      <c r="D274" s="131" t="s">
        <v>64</v>
      </c>
      <c r="E274" s="132" t="s">
        <v>65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35</v>
      </c>
      <c r="CC274" s="201">
        <f>CC105</f>
        <v>228207.18194774</v>
      </c>
      <c r="CD274" s="201">
        <f t="shared" ref="CD274:CH274" si="1613">CD105</f>
        <v>2904549.9801821099</v>
      </c>
      <c r="CE274" s="201">
        <f t="shared" si="1613"/>
        <v>3279692.1100877705</v>
      </c>
      <c r="CF274" s="201">
        <f t="shared" si="1613"/>
        <v>1727661.8670588448</v>
      </c>
      <c r="CG274" s="201">
        <f t="shared" si="1613"/>
        <v>2859133.4392771497</v>
      </c>
      <c r="CH274" s="204">
        <f t="shared" si="1613"/>
        <v>10999244.578553615</v>
      </c>
      <c r="CJ274" s="200" t="s">
        <v>35</v>
      </c>
      <c r="CK274" s="201">
        <f>CK105</f>
        <v>471564.48531088</v>
      </c>
      <c r="CL274" s="201">
        <f t="shared" ref="CL274:CP274" si="1614">CL105</f>
        <v>2864554.0418597595</v>
      </c>
      <c r="CM274" s="201">
        <f t="shared" si="1614"/>
        <v>3233290.5036785901</v>
      </c>
      <c r="CN274" s="201">
        <f t="shared" si="1614"/>
        <v>1556366.4488866399</v>
      </c>
      <c r="CO274" s="201">
        <f t="shared" si="1614"/>
        <v>2117233.8458358501</v>
      </c>
      <c r="CP274" s="204">
        <f t="shared" si="1614"/>
        <v>10243009.32557172</v>
      </c>
      <c r="CR274" s="200" t="s">
        <v>35</v>
      </c>
      <c r="CS274" s="201">
        <f>CS105</f>
        <v>431250.74365700007</v>
      </c>
      <c r="CT274" s="201">
        <f t="shared" ref="CT274:CX274" si="1615">CT105</f>
        <v>2695873.1503577894</v>
      </c>
      <c r="CU274" s="201">
        <f t="shared" si="1615"/>
        <v>3229263.74000361</v>
      </c>
      <c r="CV274" s="201">
        <f t="shared" si="1615"/>
        <v>1705079.909189445</v>
      </c>
      <c r="CW274" s="201">
        <f t="shared" si="1615"/>
        <v>3364542.2332429998</v>
      </c>
      <c r="CX274" s="204">
        <f t="shared" si="1615"/>
        <v>11426009.776450843</v>
      </c>
      <c r="CY274" s="6"/>
      <c r="CZ274" s="200" t="s">
        <v>35</v>
      </c>
      <c r="DA274" s="201">
        <f>DA105</f>
        <v>431250.74365700007</v>
      </c>
      <c r="DB274" s="201">
        <f t="shared" ref="DB274:DF274" si="1616">DB105</f>
        <v>2695873.1503577894</v>
      </c>
      <c r="DC274" s="201">
        <f t="shared" si="1616"/>
        <v>3229263.74000361</v>
      </c>
      <c r="DD274" s="201">
        <f t="shared" si="1616"/>
        <v>1705079.909189445</v>
      </c>
      <c r="DE274" s="201">
        <f t="shared" si="1616"/>
        <v>3364542.2332429998</v>
      </c>
      <c r="DF274" s="204">
        <f t="shared" si="1616"/>
        <v>11426009.776450843</v>
      </c>
      <c r="DG274" s="6"/>
      <c r="DH274" s="200" t="s">
        <v>35</v>
      </c>
      <c r="DI274" s="201">
        <f>DI105</f>
        <v>395507.7614125</v>
      </c>
      <c r="DJ274" s="201">
        <f t="shared" ref="DJ274:DN274" si="1617">DJ105</f>
        <v>2620424.79919007</v>
      </c>
      <c r="DK274" s="201">
        <f t="shared" si="1617"/>
        <v>3200339.3993534897</v>
      </c>
      <c r="DL274" s="201">
        <f t="shared" si="1617"/>
        <v>1665720.203658795</v>
      </c>
      <c r="DM274" s="201">
        <f t="shared" si="1617"/>
        <v>4361259.7743836492</v>
      </c>
      <c r="DN274" s="204">
        <f t="shared" si="1617"/>
        <v>12243251.937998503</v>
      </c>
      <c r="DO274" s="6"/>
      <c r="DP274" s="200" t="s">
        <v>35</v>
      </c>
      <c r="DQ274" s="201">
        <f>DQ105</f>
        <v>395507.7614125</v>
      </c>
      <c r="DR274" s="201">
        <f t="shared" ref="DR274:DV274" si="1618">DR105</f>
        <v>2620424.79919007</v>
      </c>
      <c r="DS274" s="201">
        <f t="shared" si="1618"/>
        <v>3200339.3993534897</v>
      </c>
      <c r="DT274" s="201">
        <f t="shared" si="1618"/>
        <v>1665720.203658795</v>
      </c>
      <c r="DU274" s="201">
        <f t="shared" si="1618"/>
        <v>4361259.7743836492</v>
      </c>
      <c r="DV274" s="204">
        <f t="shared" si="1618"/>
        <v>12243251.937998503</v>
      </c>
    </row>
    <row r="275" spans="1:126" s="88" customFormat="1">
      <c r="A275" s="19"/>
      <c r="B275" s="115"/>
      <c r="C275" s="115"/>
      <c r="D275" s="136" t="s">
        <v>66</v>
      </c>
      <c r="E275" s="137" t="s">
        <v>67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41</v>
      </c>
      <c r="CC275" s="202">
        <f>CC172</f>
        <v>38994.114474722024</v>
      </c>
      <c r="CD275" s="202">
        <f t="shared" ref="CD275:CH275" si="1619">CD172</f>
        <v>763052.14087259106</v>
      </c>
      <c r="CE275" s="202">
        <f t="shared" si="1619"/>
        <v>1299980.0250482678</v>
      </c>
      <c r="CF275" s="202">
        <f t="shared" si="1619"/>
        <v>940023.20318493072</v>
      </c>
      <c r="CG275" s="202">
        <f t="shared" si="1619"/>
        <v>1009993.6628010225</v>
      </c>
      <c r="CH275" s="204">
        <f t="shared" si="1619"/>
        <v>4052043.1463815342</v>
      </c>
      <c r="CJ275" s="200" t="s">
        <v>41</v>
      </c>
      <c r="CK275" s="202">
        <f>CK172</f>
        <v>100513.66970241549</v>
      </c>
      <c r="CL275" s="202">
        <f t="shared" ref="CL275:CP275" si="1620">CL172</f>
        <v>750143.24293485028</v>
      </c>
      <c r="CM275" s="202">
        <f t="shared" si="1620"/>
        <v>1275594.69560039</v>
      </c>
      <c r="CN275" s="202">
        <f t="shared" si="1620"/>
        <v>819735.69927209208</v>
      </c>
      <c r="CO275" s="202">
        <f t="shared" si="1620"/>
        <v>739921.68543567299</v>
      </c>
      <c r="CP275" s="204">
        <f t="shared" si="1620"/>
        <v>3685908.9929454206</v>
      </c>
      <c r="CR275" s="200" t="s">
        <v>41</v>
      </c>
      <c r="CS275" s="202">
        <f>CS172</f>
        <v>81637.240136861408</v>
      </c>
      <c r="CT275" s="202">
        <f t="shared" ref="CT275:CX275" si="1621">CT172</f>
        <v>617046.00816145109</v>
      </c>
      <c r="CU275" s="202">
        <f t="shared" si="1621"/>
        <v>1376531.8154267587</v>
      </c>
      <c r="CV275" s="202">
        <f t="shared" si="1621"/>
        <v>945758.81343292957</v>
      </c>
      <c r="CW275" s="202">
        <f t="shared" si="1621"/>
        <v>1144385.0304649917</v>
      </c>
      <c r="CX275" s="204">
        <f t="shared" si="1621"/>
        <v>4165358.907622993</v>
      </c>
      <c r="CY275" s="6"/>
      <c r="CZ275" s="200" t="s">
        <v>41</v>
      </c>
      <c r="DA275" s="202">
        <f>DA172</f>
        <v>81637.240136861408</v>
      </c>
      <c r="DB275" s="202">
        <f t="shared" ref="DB275:DF275" si="1622">DB172</f>
        <v>617046.00816145109</v>
      </c>
      <c r="DC275" s="202">
        <f t="shared" si="1622"/>
        <v>1376531.8154267587</v>
      </c>
      <c r="DD275" s="202">
        <f t="shared" si="1622"/>
        <v>945758.81343292957</v>
      </c>
      <c r="DE275" s="202">
        <f t="shared" si="1622"/>
        <v>1144385.0304649917</v>
      </c>
      <c r="DF275" s="204">
        <f t="shared" si="1622"/>
        <v>4165358.907622993</v>
      </c>
      <c r="DG275" s="6"/>
      <c r="DH275" s="200" t="s">
        <v>41</v>
      </c>
      <c r="DI275" s="202">
        <f>DI172</f>
        <v>75814.762421481413</v>
      </c>
      <c r="DJ275" s="202">
        <f t="shared" ref="DJ275:DN275" si="1623">DJ172</f>
        <v>529270.00118223845</v>
      </c>
      <c r="DK275" s="202">
        <f t="shared" si="1623"/>
        <v>1336399.2955716175</v>
      </c>
      <c r="DL275" s="202">
        <f t="shared" si="1623"/>
        <v>867114.23654814926</v>
      </c>
      <c r="DM275" s="202">
        <f t="shared" si="1623"/>
        <v>2058868.3345925256</v>
      </c>
      <c r="DN275" s="204">
        <f t="shared" si="1623"/>
        <v>4867466.6303160125</v>
      </c>
      <c r="DO275" s="6"/>
      <c r="DP275" s="200" t="s">
        <v>41</v>
      </c>
      <c r="DQ275" s="202">
        <f>DQ172</f>
        <v>75814.762421481413</v>
      </c>
      <c r="DR275" s="202">
        <f t="shared" ref="DR275:DV275" si="1624">DR172</f>
        <v>529270.00118223845</v>
      </c>
      <c r="DS275" s="202">
        <f t="shared" si="1624"/>
        <v>1336399.2955716175</v>
      </c>
      <c r="DT275" s="202">
        <f t="shared" si="1624"/>
        <v>867114.23654814926</v>
      </c>
      <c r="DU275" s="202">
        <f t="shared" si="1624"/>
        <v>2058868.3345925256</v>
      </c>
      <c r="DV275" s="204">
        <f t="shared" si="1624"/>
        <v>4867466.6303160125</v>
      </c>
    </row>
    <row r="276" spans="1:126">
      <c r="A276" s="19"/>
      <c r="B276" s="115"/>
      <c r="C276" s="115"/>
      <c r="D276" s="142" t="s">
        <v>68</v>
      </c>
      <c r="E276" s="143" t="s">
        <v>69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50</v>
      </c>
      <c r="CC276" s="201">
        <f>CC234</f>
        <v>215098.16249482238</v>
      </c>
      <c r="CD276" s="201">
        <f t="shared" ref="CD276:CH276" si="1625">CD234</f>
        <v>304795.71861372015</v>
      </c>
      <c r="CE276" s="201">
        <f t="shared" si="1625"/>
        <v>272915.19647837157</v>
      </c>
      <c r="CF276" s="201">
        <f t="shared" si="1625"/>
        <v>396079.79980044201</v>
      </c>
      <c r="CG276" s="201">
        <f t="shared" si="1625"/>
        <v>1205177.8771313005</v>
      </c>
      <c r="CH276" s="204">
        <f t="shared" si="1625"/>
        <v>2394066.754518657</v>
      </c>
      <c r="CJ276" s="200" t="s">
        <v>50</v>
      </c>
      <c r="CK276" s="201">
        <f>CK234</f>
        <v>271643.92051210447</v>
      </c>
      <c r="CL276" s="201">
        <f t="shared" ref="CL276:CP276" si="1626">CL234</f>
        <v>329553.52775124932</v>
      </c>
      <c r="CM276" s="201">
        <f t="shared" si="1626"/>
        <v>241308.61723611201</v>
      </c>
      <c r="CN276" s="201">
        <f t="shared" si="1626"/>
        <v>368884.38124655769</v>
      </c>
      <c r="CO276" s="201">
        <f t="shared" si="1626"/>
        <v>767173.40112248575</v>
      </c>
      <c r="CP276" s="204">
        <f t="shared" si="1626"/>
        <v>1978563.8478685091</v>
      </c>
      <c r="CR276" s="200" t="s">
        <v>50</v>
      </c>
      <c r="CS276" s="201">
        <f>CS234</f>
        <v>222569.98157528017</v>
      </c>
      <c r="CT276" s="201">
        <f t="shared" ref="CT276:CX276" si="1627">CT234</f>
        <v>255854.32159533625</v>
      </c>
      <c r="CU276" s="201">
        <f t="shared" si="1627"/>
        <v>348930.86554500763</v>
      </c>
      <c r="CV276" s="201">
        <f t="shared" si="1627"/>
        <v>585778.7560883991</v>
      </c>
      <c r="CW276" s="201">
        <f t="shared" si="1627"/>
        <v>1342575.2315484737</v>
      </c>
      <c r="CX276" s="204">
        <f t="shared" si="1627"/>
        <v>2755709.1563524967</v>
      </c>
      <c r="CY276" s="89"/>
      <c r="CZ276" s="200" t="s">
        <v>50</v>
      </c>
      <c r="DA276" s="201">
        <f>DA234</f>
        <v>222569.98157528017</v>
      </c>
      <c r="DB276" s="201">
        <f t="shared" ref="DB276:DF276" si="1628">DB234</f>
        <v>255854.32159533625</v>
      </c>
      <c r="DC276" s="201">
        <f t="shared" si="1628"/>
        <v>348930.86554500763</v>
      </c>
      <c r="DD276" s="201">
        <f t="shared" si="1628"/>
        <v>585778.7560883991</v>
      </c>
      <c r="DE276" s="201">
        <f t="shared" si="1628"/>
        <v>1342575.2315484737</v>
      </c>
      <c r="DF276" s="204">
        <f t="shared" si="1628"/>
        <v>2755709.1563524967</v>
      </c>
      <c r="DG276" s="6"/>
      <c r="DH276" s="200" t="s">
        <v>50</v>
      </c>
      <c r="DI276" s="201">
        <f>DI234</f>
        <v>198526.37805494017</v>
      </c>
      <c r="DJ276" s="201">
        <f t="shared" ref="DJ276:DN276" si="1629">DJ234</f>
        <v>235569.01159966184</v>
      </c>
      <c r="DK276" s="201">
        <f t="shared" si="1629"/>
        <v>229887.81734701095</v>
      </c>
      <c r="DL276" s="201">
        <f t="shared" si="1629"/>
        <v>756567.05056823976</v>
      </c>
      <c r="DM276" s="201">
        <f t="shared" si="1629"/>
        <v>2638152.2587560522</v>
      </c>
      <c r="DN276" s="204">
        <f t="shared" si="1629"/>
        <v>4058702.516325905</v>
      </c>
      <c r="DO276" s="6"/>
      <c r="DP276" s="200" t="s">
        <v>50</v>
      </c>
      <c r="DQ276" s="201">
        <f>DQ234</f>
        <v>198526.37805494017</v>
      </c>
      <c r="DR276" s="201">
        <f t="shared" ref="DR276:DV276" si="1630">DR234</f>
        <v>235569.01159966184</v>
      </c>
      <c r="DS276" s="201">
        <f t="shared" si="1630"/>
        <v>229887.81734701095</v>
      </c>
      <c r="DT276" s="201">
        <f t="shared" si="1630"/>
        <v>756567.05056823976</v>
      </c>
      <c r="DU276" s="201">
        <f t="shared" si="1630"/>
        <v>2638152.2587560522</v>
      </c>
      <c r="DV276" s="204">
        <f t="shared" si="1630"/>
        <v>4058702.516325905</v>
      </c>
    </row>
    <row r="277" spans="1:126" ht="13.5" thickBot="1">
      <c r="A277" s="19"/>
      <c r="B277" s="115"/>
      <c r="C277" s="115"/>
      <c r="D277" s="149" t="s">
        <v>70</v>
      </c>
      <c r="E277" s="150" t="s">
        <v>71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58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58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58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58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58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58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24</v>
      </c>
      <c r="CC279" s="201">
        <f>SUM(CC273:CC277)</f>
        <v>631090.42084239901</v>
      </c>
      <c r="CD279" s="201">
        <f t="shared" ref="CD279:CH279" si="1637">SUM(CD273:CD277)</f>
        <v>4344868.2739955261</v>
      </c>
      <c r="CE279" s="201">
        <f t="shared" si="1637"/>
        <v>5864925.3986493722</v>
      </c>
      <c r="CF279" s="201">
        <f t="shared" si="1637"/>
        <v>3892743.9261357072</v>
      </c>
      <c r="CG279" s="201">
        <f t="shared" si="1637"/>
        <v>7057604.0856132656</v>
      </c>
      <c r="CH279" s="204">
        <f t="shared" si="1637"/>
        <v>21791232.105236273</v>
      </c>
      <c r="CJ279" s="203" t="s">
        <v>24</v>
      </c>
      <c r="CK279" s="201">
        <f>SUM(CK273:CK277)</f>
        <v>1110795.7528853999</v>
      </c>
      <c r="CL279" s="201">
        <f t="shared" ref="CL279:CP279" si="1638">SUM(CL273:CL277)</f>
        <v>4306260.4131054971</v>
      </c>
      <c r="CM279" s="201">
        <f t="shared" si="1638"/>
        <v>5715648.2833048543</v>
      </c>
      <c r="CN279" s="201">
        <f t="shared" si="1638"/>
        <v>3485170.0433322461</v>
      </c>
      <c r="CO279" s="201">
        <f t="shared" si="1638"/>
        <v>5250007.8241971899</v>
      </c>
      <c r="CP279" s="204">
        <f t="shared" si="1638"/>
        <v>19867882.316825189</v>
      </c>
      <c r="CR279" s="203" t="s">
        <v>24</v>
      </c>
      <c r="CS279" s="201">
        <f>SUM(CS273:CS277)</f>
        <v>993160.45341460838</v>
      </c>
      <c r="CT279" s="201">
        <f t="shared" ref="CT279:CX279" si="1639">SUM(CT273:CT277)</f>
        <v>3859760.0768869291</v>
      </c>
      <c r="CU279" s="201">
        <f t="shared" si="1639"/>
        <v>5962727.8803260075</v>
      </c>
      <c r="CV279" s="201">
        <f t="shared" si="1639"/>
        <v>3861371.1543758567</v>
      </c>
      <c r="CW279" s="201">
        <f t="shared" si="1639"/>
        <v>7936003.6842807643</v>
      </c>
      <c r="CX279" s="204">
        <f t="shared" si="1639"/>
        <v>22613023.249284167</v>
      </c>
      <c r="CY279" s="6"/>
      <c r="CZ279" s="203" t="s">
        <v>24</v>
      </c>
      <c r="DA279" s="201">
        <f>SUM(DA273:DA277)</f>
        <v>993160.45341460838</v>
      </c>
      <c r="DB279" s="201">
        <f t="shared" ref="DB279:DF279" si="1640">SUM(DB273:DB277)</f>
        <v>3859760.0768869291</v>
      </c>
      <c r="DC279" s="201">
        <f t="shared" si="1640"/>
        <v>5962727.8803260075</v>
      </c>
      <c r="DD279" s="201">
        <f t="shared" si="1640"/>
        <v>3861371.1543758567</v>
      </c>
      <c r="DE279" s="201">
        <f t="shared" si="1640"/>
        <v>7936003.6842807643</v>
      </c>
      <c r="DF279" s="204">
        <f t="shared" si="1640"/>
        <v>22613023.249284167</v>
      </c>
      <c r="DG279" s="6"/>
      <c r="DH279" s="203" t="s">
        <v>24</v>
      </c>
      <c r="DI279" s="201">
        <f>SUM(DI273:DI277)</f>
        <v>888876.10732029693</v>
      </c>
      <c r="DJ279" s="201">
        <f t="shared" ref="DJ279:DN279" si="1641">SUM(DJ273:DJ277)</f>
        <v>3666542.5326977698</v>
      </c>
      <c r="DK279" s="201">
        <f t="shared" si="1641"/>
        <v>5798367.8203879828</v>
      </c>
      <c r="DL279" s="201">
        <f t="shared" si="1641"/>
        <v>3852372.7575279009</v>
      </c>
      <c r="DM279" s="201">
        <f t="shared" si="1641"/>
        <v>11507091.756137194</v>
      </c>
      <c r="DN279" s="204">
        <f t="shared" si="1641"/>
        <v>25713250.974071145</v>
      </c>
      <c r="DO279" s="6"/>
      <c r="DP279" s="203" t="s">
        <v>24</v>
      </c>
      <c r="DQ279" s="201">
        <f>SUM(DQ273:DQ277)</f>
        <v>888876.10732029693</v>
      </c>
      <c r="DR279" s="201">
        <f t="shared" ref="DR279:DV279" si="1642">SUM(DR273:DR277)</f>
        <v>3666542.5326977698</v>
      </c>
      <c r="DS279" s="201">
        <f t="shared" si="1642"/>
        <v>5798367.8203879828</v>
      </c>
      <c r="DT279" s="201">
        <f t="shared" si="1642"/>
        <v>3852372.7575279009</v>
      </c>
      <c r="DU279" s="201">
        <f t="shared" si="1642"/>
        <v>11507091.756137194</v>
      </c>
      <c r="DV279" s="204">
        <f t="shared" si="1642"/>
        <v>25713250.974071145</v>
      </c>
    </row>
    <row r="280" spans="1:126">
      <c r="A280" s="155"/>
      <c r="B280" s="115"/>
      <c r="C280" s="115"/>
      <c r="D280" s="159" t="s">
        <v>72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26</v>
      </c>
      <c r="E282" s="126" t="s">
        <v>73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28</v>
      </c>
      <c r="E283" s="132" t="s">
        <v>74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30</v>
      </c>
      <c r="E284" s="137" t="s">
        <v>75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31</v>
      </c>
      <c r="E285" s="150" t="s">
        <v>76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Q67"/>
  <sheetViews>
    <sheetView zoomScale="70" zoomScaleNormal="70" workbookViewId="0"/>
  </sheetViews>
  <sheetFormatPr defaultRowHeight="12.75"/>
  <cols>
    <col min="2" max="2" width="41" customWidth="1"/>
    <col min="3" max="7" width="19.625" customWidth="1"/>
    <col min="11" max="12" width="40.25" bestFit="1" customWidth="1"/>
    <col min="13" max="15" width="11.75" bestFit="1" customWidth="1"/>
    <col min="16" max="16" width="12.75" bestFit="1" customWidth="1"/>
    <col min="17" max="17" width="20.375" customWidth="1"/>
  </cols>
  <sheetData>
    <row r="1" spans="1:17" ht="20.25">
      <c r="A1" s="1" t="s">
        <v>106</v>
      </c>
      <c r="B1" s="2"/>
      <c r="C1" s="4"/>
      <c r="D1" s="6"/>
      <c r="E1" s="6"/>
      <c r="F1" s="6"/>
      <c r="G1" s="6"/>
      <c r="K1" s="1" t="s">
        <v>104</v>
      </c>
      <c r="L1" s="2"/>
      <c r="M1" s="4"/>
      <c r="N1" s="6"/>
      <c r="O1" s="6"/>
      <c r="P1" s="6"/>
      <c r="Q1" s="6"/>
    </row>
    <row r="2" spans="1:17" ht="19.5">
      <c r="A2" s="7" t="s">
        <v>85</v>
      </c>
      <c r="B2" s="8"/>
      <c r="C2" s="4"/>
      <c r="D2" s="6"/>
      <c r="E2" s="6"/>
      <c r="F2" s="6"/>
      <c r="G2" s="6"/>
      <c r="K2" s="7" t="s">
        <v>85</v>
      </c>
      <c r="L2" s="8"/>
      <c r="M2" s="4"/>
      <c r="N2" s="6"/>
      <c r="O2" s="6"/>
      <c r="P2" s="6"/>
      <c r="Q2" s="6"/>
    </row>
    <row r="3" spans="1:17" ht="20.25" thickBot="1">
      <c r="A3" s="9" t="s">
        <v>108</v>
      </c>
      <c r="B3" s="10"/>
      <c r="C3" s="12"/>
      <c r="D3" s="12"/>
      <c r="E3" s="12"/>
      <c r="F3" s="12"/>
      <c r="G3" s="12"/>
      <c r="K3" s="9" t="s">
        <v>108</v>
      </c>
      <c r="L3" s="10"/>
      <c r="M3" s="12"/>
      <c r="N3" s="12"/>
      <c r="O3" s="12"/>
      <c r="P3" s="12"/>
      <c r="Q3" s="12"/>
    </row>
    <row r="4" spans="1:17" ht="14.25">
      <c r="A4" s="13"/>
      <c r="B4" s="14"/>
      <c r="C4" s="14"/>
      <c r="D4" s="14"/>
      <c r="E4" s="14"/>
      <c r="F4" s="14"/>
      <c r="G4" s="14"/>
      <c r="K4" s="13"/>
      <c r="L4" s="14"/>
      <c r="M4" s="14"/>
      <c r="N4" s="14"/>
      <c r="O4" s="14"/>
      <c r="P4" s="14"/>
      <c r="Q4" s="14"/>
    </row>
    <row r="5" spans="1:17" ht="15" thickBot="1">
      <c r="A5" s="17"/>
      <c r="B5" s="17"/>
      <c r="C5" s="17"/>
      <c r="D5" s="16"/>
      <c r="E5" s="16"/>
      <c r="F5" s="16"/>
      <c r="G5" s="16"/>
      <c r="K5" s="17"/>
      <c r="L5" s="17"/>
      <c r="M5" s="17"/>
      <c r="N5" s="16"/>
      <c r="O5" s="16"/>
      <c r="P5" s="16"/>
      <c r="Q5" s="16"/>
    </row>
    <row r="6" spans="1:17" ht="12.75" customHeight="1">
      <c r="A6" s="19"/>
      <c r="B6" s="285" t="s">
        <v>1</v>
      </c>
      <c r="C6" s="278" t="s">
        <v>79</v>
      </c>
      <c r="D6" s="279"/>
      <c r="E6" s="279"/>
      <c r="F6" s="279"/>
      <c r="G6" s="280"/>
      <c r="K6" s="19"/>
      <c r="L6" s="285" t="s">
        <v>1</v>
      </c>
      <c r="M6" s="278" t="s">
        <v>79</v>
      </c>
      <c r="N6" s="279"/>
      <c r="O6" s="279"/>
      <c r="P6" s="279"/>
      <c r="Q6" s="280"/>
    </row>
    <row r="7" spans="1:17">
      <c r="A7" s="19"/>
      <c r="B7" s="286"/>
      <c r="C7" s="281"/>
      <c r="D7" s="282"/>
      <c r="E7" s="282"/>
      <c r="F7" s="282"/>
      <c r="G7" s="283"/>
      <c r="K7" s="19"/>
      <c r="L7" s="286"/>
      <c r="M7" s="281"/>
      <c r="N7" s="282"/>
      <c r="O7" s="282"/>
      <c r="P7" s="282"/>
      <c r="Q7" s="283"/>
    </row>
    <row r="8" spans="1:17" ht="60.75" thickBot="1">
      <c r="A8" s="19"/>
      <c r="B8" s="286"/>
      <c r="C8" s="177" t="s">
        <v>80</v>
      </c>
      <c r="D8" s="178" t="s">
        <v>81</v>
      </c>
      <c r="E8" s="178" t="s">
        <v>82</v>
      </c>
      <c r="F8" s="178" t="s">
        <v>83</v>
      </c>
      <c r="G8" s="179" t="s">
        <v>84</v>
      </c>
      <c r="K8" s="19"/>
      <c r="L8" s="286"/>
      <c r="M8" s="177" t="s">
        <v>80</v>
      </c>
      <c r="N8" s="178" t="s">
        <v>81</v>
      </c>
      <c r="O8" s="178" t="s">
        <v>82</v>
      </c>
      <c r="P8" s="178" t="s">
        <v>83</v>
      </c>
      <c r="Q8" s="179" t="s">
        <v>84</v>
      </c>
    </row>
    <row r="9" spans="1:17" ht="25.5" customHeight="1">
      <c r="A9" s="19"/>
      <c r="B9" s="180" t="s">
        <v>23</v>
      </c>
      <c r="C9" s="181"/>
      <c r="D9" s="181"/>
      <c r="E9" s="181"/>
      <c r="F9" s="181"/>
      <c r="G9" s="182"/>
      <c r="K9" s="19"/>
      <c r="L9" s="180" t="s">
        <v>23</v>
      </c>
      <c r="M9" s="181"/>
      <c r="N9" s="181"/>
      <c r="O9" s="181"/>
      <c r="P9" s="181"/>
      <c r="Q9" s="182"/>
    </row>
    <row r="10" spans="1:17" ht="25.5" customHeight="1">
      <c r="A10" s="19"/>
      <c r="B10" s="183" t="s">
        <v>25</v>
      </c>
      <c r="C10" s="249">
        <f>'[9]NAW8 - Average Crit - ENWL'!C10</f>
        <v>3024</v>
      </c>
      <c r="D10" s="249">
        <f>'[9]NAW8 - Average Crit - ENWL'!D10</f>
        <v>2745.3333333333335</v>
      </c>
      <c r="E10" s="249">
        <f>'[9]NAW8 - Average Crit - ENWL'!E10</f>
        <v>1120</v>
      </c>
      <c r="F10" s="249">
        <f>'[9]NAW8 - Average Crit - ENWL'!F10</f>
        <v>3280</v>
      </c>
      <c r="G10" s="250">
        <f>'[9]NAW8 - Average Crit - ENWL'!G10</f>
        <v>10169.333333333334</v>
      </c>
      <c r="K10" s="19"/>
      <c r="L10" s="183" t="s">
        <v>25</v>
      </c>
      <c r="M10" s="243">
        <f>IF(C10&gt;0,C10,"")</f>
        <v>3024</v>
      </c>
      <c r="N10" s="243">
        <f t="shared" ref="N10:Q10" si="0">IF(D10&gt;0,D10,"")</f>
        <v>2745.3333333333335</v>
      </c>
      <c r="O10" s="243">
        <f t="shared" si="0"/>
        <v>1120</v>
      </c>
      <c r="P10" s="243">
        <f t="shared" si="0"/>
        <v>3280</v>
      </c>
      <c r="Q10" s="244">
        <f t="shared" si="0"/>
        <v>10169.333333333334</v>
      </c>
    </row>
    <row r="11" spans="1:17" ht="25.5" customHeight="1">
      <c r="A11" s="19"/>
      <c r="B11" s="183" t="s">
        <v>32</v>
      </c>
      <c r="C11" s="249">
        <f>'[9]NAW8 - Average Crit - ENWL'!C11</f>
        <v>3563.77</v>
      </c>
      <c r="D11" s="249">
        <f>'[9]NAW8 - Average Crit - ENWL'!D11</f>
        <v>1996.61</v>
      </c>
      <c r="E11" s="249">
        <f>'[9]NAW8 - Average Crit - ENWL'!E11</f>
        <v>1120</v>
      </c>
      <c r="F11" s="249">
        <f>'[9]NAW8 - Average Crit - ENWL'!F11</f>
        <v>4460</v>
      </c>
      <c r="G11" s="250">
        <f>'[9]NAW8 - Average Crit - ENWL'!G11</f>
        <v>11140.380000000001</v>
      </c>
      <c r="K11" s="19"/>
      <c r="L11" s="183" t="s">
        <v>32</v>
      </c>
      <c r="M11" s="243">
        <f>IF(C11&gt;0,C11,"")</f>
        <v>3563.77</v>
      </c>
      <c r="N11" s="243">
        <f t="shared" ref="N11:N66" si="1">IF(D11&gt;0,D11,"")</f>
        <v>1996.61</v>
      </c>
      <c r="O11" s="243">
        <f t="shared" ref="O11:O66" si="2">IF(E11&gt;0,E11,"")</f>
        <v>1120</v>
      </c>
      <c r="P11" s="243">
        <f t="shared" ref="P11:P66" si="3">IF(F11&gt;0,F11,"")</f>
        <v>4460</v>
      </c>
      <c r="Q11" s="244">
        <f t="shared" ref="Q11:Q66" si="4">IF(G11&gt;0,G11,"")</f>
        <v>11140.380000000001</v>
      </c>
    </row>
    <row r="12" spans="1:17" ht="25.5" customHeight="1">
      <c r="A12" s="19"/>
      <c r="B12" s="183" t="s">
        <v>33</v>
      </c>
      <c r="C12" s="249">
        <f>'[9]NAW8 - Average Crit - ENWL'!C12</f>
        <v>3508</v>
      </c>
      <c r="D12" s="249">
        <f>'[9]NAW8 - Average Crit - ENWL'!D12</f>
        <v>1120</v>
      </c>
      <c r="E12" s="249">
        <f>'[9]NAW8 - Average Crit - ENWL'!E12</f>
        <v>1950</v>
      </c>
      <c r="F12" s="249">
        <f>'[9]NAW8 - Average Crit - ENWL'!F12</f>
        <v>1200</v>
      </c>
      <c r="G12" s="250">
        <f>'[9]NAW8 - Average Crit - ENWL'!G12</f>
        <v>7778</v>
      </c>
      <c r="K12" s="19"/>
      <c r="L12" s="183" t="s">
        <v>33</v>
      </c>
      <c r="M12" s="243">
        <f t="shared" ref="M12:M66" si="5">IF(C12&gt;0,C12,"")</f>
        <v>3508</v>
      </c>
      <c r="N12" s="243">
        <f t="shared" si="1"/>
        <v>1120</v>
      </c>
      <c r="O12" s="243">
        <f t="shared" si="2"/>
        <v>1950</v>
      </c>
      <c r="P12" s="243">
        <f t="shared" si="3"/>
        <v>1200</v>
      </c>
      <c r="Q12" s="244">
        <f t="shared" si="4"/>
        <v>7778</v>
      </c>
    </row>
    <row r="13" spans="1:17" ht="25.5" customHeight="1">
      <c r="A13" s="19"/>
      <c r="B13" s="192" t="s">
        <v>34</v>
      </c>
      <c r="C13" s="249">
        <f>'[9]NAW8 - Average Crit - ENWL'!C13</f>
        <v>0</v>
      </c>
      <c r="D13" s="249">
        <f>'[9]NAW8 - Average Crit - ENWL'!D13</f>
        <v>0</v>
      </c>
      <c r="E13" s="249">
        <f>'[9]NAW8 - Average Crit - ENWL'!E13</f>
        <v>0</v>
      </c>
      <c r="F13" s="249">
        <f>'[9]NAW8 - Average Crit - ENWL'!F13</f>
        <v>0</v>
      </c>
      <c r="G13" s="250">
        <f>'[9]NAW8 - Average Crit - ENWL'!G13</f>
        <v>0</v>
      </c>
      <c r="K13" s="19"/>
      <c r="L13" s="192" t="s">
        <v>34</v>
      </c>
      <c r="M13" s="243" t="str">
        <f t="shared" si="5"/>
        <v/>
      </c>
      <c r="N13" s="243" t="str">
        <f t="shared" si="1"/>
        <v/>
      </c>
      <c r="O13" s="243" t="str">
        <f t="shared" si="2"/>
        <v/>
      </c>
      <c r="P13" s="243" t="str">
        <f t="shared" si="3"/>
        <v/>
      </c>
      <c r="Q13" s="244" t="str">
        <f t="shared" si="4"/>
        <v/>
      </c>
    </row>
    <row r="14" spans="1:17" ht="25.5" customHeight="1">
      <c r="A14" s="19"/>
      <c r="B14" s="192" t="s">
        <v>34</v>
      </c>
      <c r="C14" s="249">
        <f>'[9]NAW8 - Average Crit - ENWL'!C14</f>
        <v>0</v>
      </c>
      <c r="D14" s="249">
        <f>'[9]NAW8 - Average Crit - ENWL'!D14</f>
        <v>0</v>
      </c>
      <c r="E14" s="249">
        <f>'[9]NAW8 - Average Crit - ENWL'!E14</f>
        <v>0</v>
      </c>
      <c r="F14" s="249">
        <f>'[9]NAW8 - Average Crit - ENWL'!F14</f>
        <v>0</v>
      </c>
      <c r="G14" s="250">
        <f>'[9]NAW8 - Average Crit - ENWL'!G14</f>
        <v>0</v>
      </c>
      <c r="K14" s="19"/>
      <c r="L14" s="192" t="s">
        <v>34</v>
      </c>
      <c r="M14" s="243" t="str">
        <f t="shared" si="5"/>
        <v/>
      </c>
      <c r="N14" s="243" t="str">
        <f t="shared" si="1"/>
        <v/>
      </c>
      <c r="O14" s="243" t="str">
        <f t="shared" si="2"/>
        <v/>
      </c>
      <c r="P14" s="243" t="str">
        <f t="shared" si="3"/>
        <v/>
      </c>
      <c r="Q14" s="244" t="str">
        <f t="shared" si="4"/>
        <v/>
      </c>
    </row>
    <row r="15" spans="1:17" ht="25.5" customHeight="1">
      <c r="A15" s="19"/>
      <c r="B15" s="192" t="s">
        <v>34</v>
      </c>
      <c r="C15" s="249">
        <f>'[9]NAW8 - Average Crit - ENWL'!C15</f>
        <v>0</v>
      </c>
      <c r="D15" s="249">
        <f>'[9]NAW8 - Average Crit - ENWL'!D15</f>
        <v>0</v>
      </c>
      <c r="E15" s="249">
        <f>'[9]NAW8 - Average Crit - ENWL'!E15</f>
        <v>0</v>
      </c>
      <c r="F15" s="249">
        <f>'[9]NAW8 - Average Crit - ENWL'!F15</f>
        <v>0</v>
      </c>
      <c r="G15" s="250">
        <f>'[9]NAW8 - Average Crit - ENWL'!G15</f>
        <v>0</v>
      </c>
      <c r="K15" s="19"/>
      <c r="L15" s="192" t="s">
        <v>34</v>
      </c>
      <c r="M15" s="243" t="str">
        <f t="shared" si="5"/>
        <v/>
      </c>
      <c r="N15" s="243" t="str">
        <f t="shared" si="1"/>
        <v/>
      </c>
      <c r="O15" s="243" t="str">
        <f t="shared" si="2"/>
        <v/>
      </c>
      <c r="P15" s="243" t="str">
        <f t="shared" si="3"/>
        <v/>
      </c>
      <c r="Q15" s="244" t="str">
        <f t="shared" si="4"/>
        <v/>
      </c>
    </row>
    <row r="16" spans="1:17" ht="25.5" customHeight="1">
      <c r="A16" s="19"/>
      <c r="B16" s="192" t="s">
        <v>34</v>
      </c>
      <c r="C16" s="249">
        <f>'[9]NAW8 - Average Crit - ENWL'!C16</f>
        <v>0</v>
      </c>
      <c r="D16" s="249">
        <f>'[9]NAW8 - Average Crit - ENWL'!D16</f>
        <v>0</v>
      </c>
      <c r="E16" s="249">
        <f>'[9]NAW8 - Average Crit - ENWL'!E16</f>
        <v>0</v>
      </c>
      <c r="F16" s="249">
        <f>'[9]NAW8 - Average Crit - ENWL'!F16</f>
        <v>0</v>
      </c>
      <c r="G16" s="250">
        <f>'[9]NAW8 - Average Crit - ENWL'!G16</f>
        <v>0</v>
      </c>
      <c r="K16" s="19"/>
      <c r="L16" s="192" t="s">
        <v>34</v>
      </c>
      <c r="M16" s="243" t="str">
        <f t="shared" si="5"/>
        <v/>
      </c>
      <c r="N16" s="243" t="str">
        <f t="shared" si="1"/>
        <v/>
      </c>
      <c r="O16" s="243" t="str">
        <f t="shared" si="2"/>
        <v/>
      </c>
      <c r="P16" s="243" t="str">
        <f t="shared" si="3"/>
        <v/>
      </c>
      <c r="Q16" s="244" t="str">
        <f t="shared" si="4"/>
        <v/>
      </c>
    </row>
    <row r="17" spans="1:17" ht="25.5" customHeight="1">
      <c r="A17" s="19"/>
      <c r="B17" s="192" t="s">
        <v>34</v>
      </c>
      <c r="C17" s="249">
        <f>'[9]NAW8 - Average Crit - ENWL'!C17</f>
        <v>0</v>
      </c>
      <c r="D17" s="249">
        <f>'[9]NAW8 - Average Crit - ENWL'!D17</f>
        <v>0</v>
      </c>
      <c r="E17" s="249">
        <f>'[9]NAW8 - Average Crit - ENWL'!E17</f>
        <v>0</v>
      </c>
      <c r="F17" s="249">
        <f>'[9]NAW8 - Average Crit - ENWL'!F17</f>
        <v>0</v>
      </c>
      <c r="G17" s="250">
        <f>'[9]NAW8 - Average Crit - ENWL'!G17</f>
        <v>0</v>
      </c>
      <c r="K17" s="19"/>
      <c r="L17" s="192" t="s">
        <v>34</v>
      </c>
      <c r="M17" s="243" t="str">
        <f t="shared" si="5"/>
        <v/>
      </c>
      <c r="N17" s="243" t="str">
        <f t="shared" si="1"/>
        <v/>
      </c>
      <c r="O17" s="243" t="str">
        <f t="shared" si="2"/>
        <v/>
      </c>
      <c r="P17" s="243" t="str">
        <f t="shared" si="3"/>
        <v/>
      </c>
      <c r="Q17" s="244" t="str">
        <f t="shared" si="4"/>
        <v/>
      </c>
    </row>
    <row r="18" spans="1:17" ht="25.5" customHeight="1" thickBot="1">
      <c r="A18" s="19"/>
      <c r="B18" s="184"/>
      <c r="C18" s="249">
        <f>'[9]NAW8 - Average Crit - ENWL'!C18</f>
        <v>0</v>
      </c>
      <c r="D18" s="249">
        <f>'[9]NAW8 - Average Crit - ENWL'!D18</f>
        <v>0</v>
      </c>
      <c r="E18" s="249">
        <f>'[9]NAW8 - Average Crit - ENWL'!E18</f>
        <v>0</v>
      </c>
      <c r="F18" s="249">
        <f>'[9]NAW8 - Average Crit - ENWL'!F18</f>
        <v>0</v>
      </c>
      <c r="G18" s="250">
        <f>'[9]NAW8 - Average Crit - ENWL'!G18</f>
        <v>0</v>
      </c>
      <c r="K18" s="19"/>
      <c r="L18" s="184"/>
      <c r="M18" s="243" t="str">
        <f t="shared" si="5"/>
        <v/>
      </c>
      <c r="N18" s="243" t="str">
        <f t="shared" si="1"/>
        <v/>
      </c>
      <c r="O18" s="243" t="str">
        <f t="shared" si="2"/>
        <v/>
      </c>
      <c r="P18" s="243" t="str">
        <f t="shared" si="3"/>
        <v/>
      </c>
      <c r="Q18" s="244" t="str">
        <f t="shared" si="4"/>
        <v/>
      </c>
    </row>
    <row r="19" spans="1:17" ht="25.5" customHeight="1">
      <c r="A19" s="19"/>
      <c r="B19" s="180" t="s">
        <v>35</v>
      </c>
      <c r="C19" s="251">
        <f>'[9]NAW8 - Average Crit - ENWL'!C19</f>
        <v>0</v>
      </c>
      <c r="D19" s="251">
        <f>'[9]NAW8 - Average Crit - ENWL'!D19</f>
        <v>0</v>
      </c>
      <c r="E19" s="251">
        <f>'[9]NAW8 - Average Crit - ENWL'!E19</f>
        <v>0</v>
      </c>
      <c r="F19" s="251">
        <f>'[9]NAW8 - Average Crit - ENWL'!F19</f>
        <v>0</v>
      </c>
      <c r="G19" s="252">
        <f>'[9]NAW8 - Average Crit - ENWL'!G19</f>
        <v>0</v>
      </c>
      <c r="K19" s="19"/>
      <c r="L19" s="180" t="s">
        <v>35</v>
      </c>
      <c r="M19" s="185" t="str">
        <f t="shared" si="5"/>
        <v/>
      </c>
      <c r="N19" s="185" t="str">
        <f t="shared" si="1"/>
        <v/>
      </c>
      <c r="O19" s="185" t="str">
        <f t="shared" si="2"/>
        <v/>
      </c>
      <c r="P19" s="185" t="str">
        <f t="shared" si="3"/>
        <v/>
      </c>
      <c r="Q19" s="186" t="str">
        <f t="shared" si="4"/>
        <v/>
      </c>
    </row>
    <row r="20" spans="1:17" ht="25.5" customHeight="1">
      <c r="A20" s="19"/>
      <c r="B20" s="183" t="s">
        <v>36</v>
      </c>
      <c r="C20" s="249">
        <f>'[9]NAW8 - Average Crit - ENWL'!C20</f>
        <v>87236</v>
      </c>
      <c r="D20" s="249">
        <f>'[9]NAW8 - Average Crit - ENWL'!D20</f>
        <v>3200</v>
      </c>
      <c r="E20" s="249">
        <f>'[9]NAW8 - Average Crit - ENWL'!E20</f>
        <v>1443.75</v>
      </c>
      <c r="F20" s="249">
        <f>'[9]NAW8 - Average Crit - ENWL'!F20</f>
        <v>29205</v>
      </c>
      <c r="G20" s="250">
        <f>'[9]NAW8 - Average Crit - ENWL'!G20</f>
        <v>121084.75</v>
      </c>
      <c r="K20" s="19"/>
      <c r="L20" s="183" t="s">
        <v>36</v>
      </c>
      <c r="M20" s="243">
        <f t="shared" si="5"/>
        <v>87236</v>
      </c>
      <c r="N20" s="243">
        <f t="shared" si="1"/>
        <v>3200</v>
      </c>
      <c r="O20" s="243">
        <f t="shared" si="2"/>
        <v>1443.75</v>
      </c>
      <c r="P20" s="243">
        <f t="shared" si="3"/>
        <v>29205</v>
      </c>
      <c r="Q20" s="244">
        <f t="shared" si="4"/>
        <v>121084.75</v>
      </c>
    </row>
    <row r="21" spans="1:17" ht="25.5" customHeight="1">
      <c r="A21" s="19"/>
      <c r="B21" s="183" t="s">
        <v>37</v>
      </c>
      <c r="C21" s="249">
        <f>'[9]NAW8 - Average Crit - ENWL'!C21</f>
        <v>21401.333333333332</v>
      </c>
      <c r="D21" s="249">
        <f>'[9]NAW8 - Average Crit - ENWL'!D21</f>
        <v>3202.3333333333335</v>
      </c>
      <c r="E21" s="249">
        <f>'[9]NAW8 - Average Crit - ENWL'!E21</f>
        <v>1453.3333333333333</v>
      </c>
      <c r="F21" s="249">
        <f>'[9]NAW8 - Average Crit - ENWL'!F21</f>
        <v>6393</v>
      </c>
      <c r="G21" s="250">
        <f>'[9]NAW8 - Average Crit - ENWL'!G21</f>
        <v>32449.999999999996</v>
      </c>
      <c r="K21" s="19"/>
      <c r="L21" s="183" t="s">
        <v>37</v>
      </c>
      <c r="M21" s="243">
        <f t="shared" si="5"/>
        <v>21401.333333333332</v>
      </c>
      <c r="N21" s="243">
        <f t="shared" si="1"/>
        <v>3202.3333333333335</v>
      </c>
      <c r="O21" s="243">
        <f t="shared" si="2"/>
        <v>1453.3333333333333</v>
      </c>
      <c r="P21" s="243">
        <f t="shared" si="3"/>
        <v>6393</v>
      </c>
      <c r="Q21" s="244">
        <f t="shared" si="4"/>
        <v>32449.999999999996</v>
      </c>
    </row>
    <row r="22" spans="1:17" ht="25.5" customHeight="1">
      <c r="A22" s="19"/>
      <c r="B22" s="183" t="s">
        <v>38</v>
      </c>
      <c r="C22" s="249">
        <f>'[9]NAW8 - Average Crit - ENWL'!C22</f>
        <v>7190.82</v>
      </c>
      <c r="D22" s="249">
        <f>'[9]NAW8 - Average Crit - ENWL'!D22</f>
        <v>1120</v>
      </c>
      <c r="E22" s="249">
        <f>'[9]NAW8 - Average Crit - ENWL'!E22</f>
        <v>3000</v>
      </c>
      <c r="F22" s="249">
        <f>'[9]NAW8 - Average Crit - ENWL'!F22</f>
        <v>9650</v>
      </c>
      <c r="G22" s="250">
        <f>'[9]NAW8 - Average Crit - ENWL'!G22</f>
        <v>20960.82</v>
      </c>
      <c r="K22" s="19"/>
      <c r="L22" s="183" t="s">
        <v>38</v>
      </c>
      <c r="M22" s="243">
        <f t="shared" si="5"/>
        <v>7190.82</v>
      </c>
      <c r="N22" s="243">
        <f t="shared" si="1"/>
        <v>1120</v>
      </c>
      <c r="O22" s="243">
        <f t="shared" si="2"/>
        <v>3000</v>
      </c>
      <c r="P22" s="243">
        <f t="shared" si="3"/>
        <v>9650</v>
      </c>
      <c r="Q22" s="244">
        <f t="shared" si="4"/>
        <v>20960.82</v>
      </c>
    </row>
    <row r="23" spans="1:17" ht="25.5" customHeight="1">
      <c r="A23" s="19"/>
      <c r="B23" s="183" t="s">
        <v>39</v>
      </c>
      <c r="C23" s="249" t="str">
        <f>'[9]NAW8 - Average Crit - ENWL'!C23</f>
        <v>Not applicable</v>
      </c>
      <c r="D23" s="249" t="str">
        <f>'[9]NAW8 - Average Crit - ENWL'!D23</f>
        <v>Not applicable</v>
      </c>
      <c r="E23" s="249" t="str">
        <f>'[9]NAW8 - Average Crit - ENWL'!E23</f>
        <v>Not applicable</v>
      </c>
      <c r="F23" s="249" t="str">
        <f>'[9]NAW8 - Average Crit - ENWL'!F23</f>
        <v>Not applicable</v>
      </c>
      <c r="G23" s="250" t="str">
        <f>'[9]NAW8 - Average Crit - ENWL'!G23</f>
        <v>Not applicable</v>
      </c>
      <c r="K23" s="19"/>
      <c r="L23" s="183" t="s">
        <v>39</v>
      </c>
      <c r="M23" s="243" t="str">
        <f t="shared" si="5"/>
        <v>Not applicable</v>
      </c>
      <c r="N23" s="243" t="str">
        <f t="shared" si="1"/>
        <v>Not applicable</v>
      </c>
      <c r="O23" s="243" t="str">
        <f t="shared" si="2"/>
        <v>Not applicable</v>
      </c>
      <c r="P23" s="243" t="str">
        <f t="shared" si="3"/>
        <v>Not applicable</v>
      </c>
      <c r="Q23" s="244" t="str">
        <f t="shared" si="4"/>
        <v>Not applicable</v>
      </c>
    </row>
    <row r="24" spans="1:17" ht="25.5" customHeight="1">
      <c r="A24" s="19"/>
      <c r="B24" s="183" t="s">
        <v>40</v>
      </c>
      <c r="C24" s="249">
        <f>'[9]NAW8 - Average Crit - ENWL'!C24</f>
        <v>11058</v>
      </c>
      <c r="D24" s="249">
        <f>'[9]NAW8 - Average Crit - ENWL'!D24</f>
        <v>1120</v>
      </c>
      <c r="E24" s="249">
        <f>'[9]NAW8 - Average Crit - ENWL'!E24</f>
        <v>1950</v>
      </c>
      <c r="F24" s="249">
        <f>'[9]NAW8 - Average Crit - ENWL'!F24</f>
        <v>3250</v>
      </c>
      <c r="G24" s="250">
        <f>'[9]NAW8 - Average Crit - ENWL'!G24</f>
        <v>17378</v>
      </c>
      <c r="K24" s="19"/>
      <c r="L24" s="183" t="s">
        <v>40</v>
      </c>
      <c r="M24" s="243">
        <f t="shared" si="5"/>
        <v>11058</v>
      </c>
      <c r="N24" s="243">
        <f t="shared" si="1"/>
        <v>1120</v>
      </c>
      <c r="O24" s="243">
        <f t="shared" si="2"/>
        <v>1950</v>
      </c>
      <c r="P24" s="243">
        <f t="shared" si="3"/>
        <v>3250</v>
      </c>
      <c r="Q24" s="244">
        <f t="shared" si="4"/>
        <v>17378</v>
      </c>
    </row>
    <row r="25" spans="1:17" ht="25.5" customHeight="1">
      <c r="A25" s="19"/>
      <c r="B25" s="192" t="s">
        <v>34</v>
      </c>
      <c r="C25" s="249">
        <f>'[9]NAW8 - Average Crit - ENWL'!C25</f>
        <v>0</v>
      </c>
      <c r="D25" s="249">
        <f>'[9]NAW8 - Average Crit - ENWL'!D25</f>
        <v>0</v>
      </c>
      <c r="E25" s="249">
        <f>'[9]NAW8 - Average Crit - ENWL'!E25</f>
        <v>0</v>
      </c>
      <c r="F25" s="249">
        <f>'[9]NAW8 - Average Crit - ENWL'!F25</f>
        <v>0</v>
      </c>
      <c r="G25" s="250">
        <f>'[9]NAW8 - Average Crit - ENWL'!G25</f>
        <v>0</v>
      </c>
      <c r="K25" s="19"/>
      <c r="L25" s="192" t="s">
        <v>34</v>
      </c>
      <c r="M25" s="243" t="str">
        <f t="shared" si="5"/>
        <v/>
      </c>
      <c r="N25" s="243" t="str">
        <f t="shared" si="1"/>
        <v/>
      </c>
      <c r="O25" s="243" t="str">
        <f t="shared" si="2"/>
        <v/>
      </c>
      <c r="P25" s="243" t="str">
        <f t="shared" si="3"/>
        <v/>
      </c>
      <c r="Q25" s="244" t="str">
        <f t="shared" si="4"/>
        <v/>
      </c>
    </row>
    <row r="26" spans="1:17" ht="25.5" customHeight="1">
      <c r="A26" s="19"/>
      <c r="B26" s="192" t="s">
        <v>34</v>
      </c>
      <c r="C26" s="249">
        <f>'[9]NAW8 - Average Crit - ENWL'!C26</f>
        <v>0</v>
      </c>
      <c r="D26" s="249">
        <f>'[9]NAW8 - Average Crit - ENWL'!D26</f>
        <v>0</v>
      </c>
      <c r="E26" s="249">
        <f>'[9]NAW8 - Average Crit - ENWL'!E26</f>
        <v>0</v>
      </c>
      <c r="F26" s="249">
        <f>'[9]NAW8 - Average Crit - ENWL'!F26</f>
        <v>0</v>
      </c>
      <c r="G26" s="250">
        <f>'[9]NAW8 - Average Crit - ENWL'!G26</f>
        <v>0</v>
      </c>
      <c r="K26" s="19"/>
      <c r="L26" s="192" t="s">
        <v>34</v>
      </c>
      <c r="M26" s="243" t="str">
        <f t="shared" si="5"/>
        <v/>
      </c>
      <c r="N26" s="243" t="str">
        <f t="shared" si="1"/>
        <v/>
      </c>
      <c r="O26" s="243" t="str">
        <f t="shared" si="2"/>
        <v/>
      </c>
      <c r="P26" s="243" t="str">
        <f t="shared" si="3"/>
        <v/>
      </c>
      <c r="Q26" s="244" t="str">
        <f t="shared" si="4"/>
        <v/>
      </c>
    </row>
    <row r="27" spans="1:17" ht="25.5" customHeight="1">
      <c r="A27" s="19"/>
      <c r="B27" s="192" t="s">
        <v>34</v>
      </c>
      <c r="C27" s="249">
        <f>'[9]NAW8 - Average Crit - ENWL'!C27</f>
        <v>0</v>
      </c>
      <c r="D27" s="249">
        <f>'[9]NAW8 - Average Crit - ENWL'!D27</f>
        <v>0</v>
      </c>
      <c r="E27" s="249">
        <f>'[9]NAW8 - Average Crit - ENWL'!E27</f>
        <v>0</v>
      </c>
      <c r="F27" s="249">
        <f>'[9]NAW8 - Average Crit - ENWL'!F27</f>
        <v>0</v>
      </c>
      <c r="G27" s="250">
        <f>'[9]NAW8 - Average Crit - ENWL'!G27</f>
        <v>0</v>
      </c>
      <c r="K27" s="19"/>
      <c r="L27" s="192" t="s">
        <v>34</v>
      </c>
      <c r="M27" s="243" t="str">
        <f t="shared" si="5"/>
        <v/>
      </c>
      <c r="N27" s="243" t="str">
        <f t="shared" si="1"/>
        <v/>
      </c>
      <c r="O27" s="243" t="str">
        <f t="shared" si="2"/>
        <v/>
      </c>
      <c r="P27" s="243" t="str">
        <f t="shared" si="3"/>
        <v/>
      </c>
      <c r="Q27" s="244" t="str">
        <f t="shared" si="4"/>
        <v/>
      </c>
    </row>
    <row r="28" spans="1:17" ht="25.5" customHeight="1">
      <c r="A28" s="19"/>
      <c r="B28" s="192" t="s">
        <v>34</v>
      </c>
      <c r="C28" s="249">
        <f>'[9]NAW8 - Average Crit - ENWL'!C28</f>
        <v>0</v>
      </c>
      <c r="D28" s="249">
        <f>'[9]NAW8 - Average Crit - ENWL'!D28</f>
        <v>0</v>
      </c>
      <c r="E28" s="249">
        <f>'[9]NAW8 - Average Crit - ENWL'!E28</f>
        <v>0</v>
      </c>
      <c r="F28" s="249">
        <f>'[9]NAW8 - Average Crit - ENWL'!F28</f>
        <v>0</v>
      </c>
      <c r="G28" s="250">
        <f>'[9]NAW8 - Average Crit - ENWL'!G28</f>
        <v>0</v>
      </c>
      <c r="K28" s="19"/>
      <c r="L28" s="192" t="s">
        <v>34</v>
      </c>
      <c r="M28" s="243" t="str">
        <f t="shared" si="5"/>
        <v/>
      </c>
      <c r="N28" s="243" t="str">
        <f t="shared" si="1"/>
        <v/>
      </c>
      <c r="O28" s="243" t="str">
        <f t="shared" si="2"/>
        <v/>
      </c>
      <c r="P28" s="243" t="str">
        <f t="shared" si="3"/>
        <v/>
      </c>
      <c r="Q28" s="244" t="str">
        <f t="shared" si="4"/>
        <v/>
      </c>
    </row>
    <row r="29" spans="1:17" ht="25.5" customHeight="1">
      <c r="A29" s="19"/>
      <c r="B29" s="192" t="s">
        <v>34</v>
      </c>
      <c r="C29" s="249">
        <f>'[9]NAW8 - Average Crit - ENWL'!C29</f>
        <v>0</v>
      </c>
      <c r="D29" s="249">
        <f>'[9]NAW8 - Average Crit - ENWL'!D29</f>
        <v>0</v>
      </c>
      <c r="E29" s="249">
        <f>'[9]NAW8 - Average Crit - ENWL'!E29</f>
        <v>0</v>
      </c>
      <c r="F29" s="249">
        <f>'[9]NAW8 - Average Crit - ENWL'!F29</f>
        <v>0</v>
      </c>
      <c r="G29" s="250">
        <f>'[9]NAW8 - Average Crit - ENWL'!G29</f>
        <v>0</v>
      </c>
      <c r="K29" s="19"/>
      <c r="L29" s="192" t="s">
        <v>34</v>
      </c>
      <c r="M29" s="243" t="str">
        <f t="shared" si="5"/>
        <v/>
      </c>
      <c r="N29" s="243" t="str">
        <f t="shared" si="1"/>
        <v/>
      </c>
      <c r="O29" s="243" t="str">
        <f t="shared" si="2"/>
        <v/>
      </c>
      <c r="P29" s="243" t="str">
        <f t="shared" si="3"/>
        <v/>
      </c>
      <c r="Q29" s="244" t="str">
        <f t="shared" si="4"/>
        <v/>
      </c>
    </row>
    <row r="30" spans="1:17" ht="25.5" customHeight="1" thickBot="1">
      <c r="A30" s="19"/>
      <c r="B30" s="187"/>
      <c r="C30" s="253">
        <f>'[9]NAW8 - Average Crit - ENWL'!C30</f>
        <v>0</v>
      </c>
      <c r="D30" s="253">
        <f>'[9]NAW8 - Average Crit - ENWL'!D30</f>
        <v>0</v>
      </c>
      <c r="E30" s="253">
        <f>'[9]NAW8 - Average Crit - ENWL'!E30</f>
        <v>0</v>
      </c>
      <c r="F30" s="253">
        <f>'[9]NAW8 - Average Crit - ENWL'!F30</f>
        <v>0</v>
      </c>
      <c r="G30" s="254">
        <f>'[9]NAW8 - Average Crit - ENWL'!G30</f>
        <v>0</v>
      </c>
      <c r="K30" s="19"/>
      <c r="L30" s="187"/>
      <c r="M30" s="188" t="str">
        <f t="shared" si="5"/>
        <v/>
      </c>
      <c r="N30" s="188" t="str">
        <f t="shared" si="1"/>
        <v/>
      </c>
      <c r="O30" s="188" t="str">
        <f t="shared" si="2"/>
        <v/>
      </c>
      <c r="P30" s="188" t="str">
        <f t="shared" si="3"/>
        <v/>
      </c>
      <c r="Q30" s="189" t="str">
        <f t="shared" si="4"/>
        <v/>
      </c>
    </row>
    <row r="31" spans="1:17" ht="25.5" customHeight="1">
      <c r="A31" s="19"/>
      <c r="B31" s="180" t="s">
        <v>41</v>
      </c>
      <c r="C31" s="251">
        <f>'[9]NAW8 - Average Crit - ENWL'!C31</f>
        <v>0</v>
      </c>
      <c r="D31" s="251">
        <f>'[9]NAW8 - Average Crit - ENWL'!D31</f>
        <v>0</v>
      </c>
      <c r="E31" s="251">
        <f>'[9]NAW8 - Average Crit - ENWL'!E31</f>
        <v>0</v>
      </c>
      <c r="F31" s="251">
        <f>'[9]NAW8 - Average Crit - ENWL'!F31</f>
        <v>0</v>
      </c>
      <c r="G31" s="252">
        <f>'[9]NAW8 - Average Crit - ENWL'!G31</f>
        <v>0</v>
      </c>
      <c r="K31" s="19"/>
      <c r="L31" s="180" t="s">
        <v>41</v>
      </c>
      <c r="M31" s="185" t="str">
        <f t="shared" si="5"/>
        <v/>
      </c>
      <c r="N31" s="185" t="str">
        <f t="shared" si="1"/>
        <v/>
      </c>
      <c r="O31" s="185" t="str">
        <f t="shared" si="2"/>
        <v/>
      </c>
      <c r="P31" s="185" t="str">
        <f t="shared" si="3"/>
        <v/>
      </c>
      <c r="Q31" s="186" t="str">
        <f t="shared" si="4"/>
        <v/>
      </c>
    </row>
    <row r="32" spans="1:17" ht="25.5" customHeight="1">
      <c r="A32" s="19"/>
      <c r="B32" s="183" t="s">
        <v>42</v>
      </c>
      <c r="C32" s="249">
        <f>'[9]NAW8 - Average Crit - ENWL'!C32</f>
        <v>61123.833333333336</v>
      </c>
      <c r="D32" s="249">
        <f>'[9]NAW8 - Average Crit - ENWL'!D32</f>
        <v>2054.5</v>
      </c>
      <c r="E32" s="249">
        <f>'[9]NAW8 - Average Crit - ENWL'!E32</f>
        <v>1799.6666666666667</v>
      </c>
      <c r="F32" s="249">
        <f>'[9]NAW8 - Average Crit - ENWL'!F32</f>
        <v>28625.666666666668</v>
      </c>
      <c r="G32" s="250">
        <f>'[9]NAW8 - Average Crit - ENWL'!G32</f>
        <v>93603.666666666672</v>
      </c>
      <c r="K32" s="19"/>
      <c r="L32" s="183" t="s">
        <v>42</v>
      </c>
      <c r="M32" s="243">
        <f t="shared" si="5"/>
        <v>61123.833333333336</v>
      </c>
      <c r="N32" s="243">
        <f t="shared" si="1"/>
        <v>2054.5</v>
      </c>
      <c r="O32" s="243">
        <f t="shared" si="2"/>
        <v>1799.6666666666667</v>
      </c>
      <c r="P32" s="243">
        <f t="shared" si="3"/>
        <v>28625.666666666668</v>
      </c>
      <c r="Q32" s="244">
        <f t="shared" si="4"/>
        <v>93603.666666666672</v>
      </c>
    </row>
    <row r="33" spans="1:17" ht="25.5" customHeight="1">
      <c r="A33" s="19"/>
      <c r="B33" s="183" t="s">
        <v>43</v>
      </c>
      <c r="C33" s="249">
        <f>'[9]NAW8 - Average Crit - ENWL'!C33</f>
        <v>266806</v>
      </c>
      <c r="D33" s="249">
        <f>'[9]NAW8 - Average Crit - ENWL'!D33</f>
        <v>1120</v>
      </c>
      <c r="E33" s="249">
        <f>'[9]NAW8 - Average Crit - ENWL'!E33</f>
        <v>5200</v>
      </c>
      <c r="F33" s="249">
        <f>'[9]NAW8 - Average Crit - ENWL'!F33</f>
        <v>44180</v>
      </c>
      <c r="G33" s="250">
        <f>'[9]NAW8 - Average Crit - ENWL'!G33</f>
        <v>317306</v>
      </c>
      <c r="K33" s="19"/>
      <c r="L33" s="183" t="s">
        <v>43</v>
      </c>
      <c r="M33" s="243">
        <f t="shared" si="5"/>
        <v>266806</v>
      </c>
      <c r="N33" s="243">
        <f t="shared" si="1"/>
        <v>1120</v>
      </c>
      <c r="O33" s="243">
        <f t="shared" si="2"/>
        <v>5200</v>
      </c>
      <c r="P33" s="243">
        <f t="shared" si="3"/>
        <v>44180</v>
      </c>
      <c r="Q33" s="244">
        <f t="shared" si="4"/>
        <v>317306</v>
      </c>
    </row>
    <row r="34" spans="1:17" ht="25.5" customHeight="1">
      <c r="A34" s="19"/>
      <c r="B34" s="183" t="s">
        <v>44</v>
      </c>
      <c r="C34" s="249">
        <f>'[9]NAW8 - Average Crit - ENWL'!C34</f>
        <v>110138</v>
      </c>
      <c r="D34" s="249">
        <f>'[9]NAW8 - Average Crit - ENWL'!D34</f>
        <v>1470</v>
      </c>
      <c r="E34" s="249">
        <f>'[9]NAW8 - Average Crit - ENWL'!E34</f>
        <v>1267</v>
      </c>
      <c r="F34" s="249">
        <f>'[9]NAW8 - Average Crit - ENWL'!F34</f>
        <v>12108</v>
      </c>
      <c r="G34" s="250">
        <f>'[9]NAW8 - Average Crit - ENWL'!G34</f>
        <v>124983</v>
      </c>
      <c r="K34" s="19"/>
      <c r="L34" s="183" t="s">
        <v>44</v>
      </c>
      <c r="M34" s="243">
        <f t="shared" si="5"/>
        <v>110138</v>
      </c>
      <c r="N34" s="243">
        <f t="shared" si="1"/>
        <v>1470</v>
      </c>
      <c r="O34" s="243">
        <f t="shared" si="2"/>
        <v>1267</v>
      </c>
      <c r="P34" s="243">
        <f t="shared" si="3"/>
        <v>12108</v>
      </c>
      <c r="Q34" s="244">
        <f t="shared" si="4"/>
        <v>124983</v>
      </c>
    </row>
    <row r="35" spans="1:17" ht="25.5" customHeight="1">
      <c r="A35" s="19"/>
      <c r="B35" s="183" t="s">
        <v>45</v>
      </c>
      <c r="C35" s="249">
        <f>'[9]NAW8 - Average Crit - ENWL'!C35</f>
        <v>166876</v>
      </c>
      <c r="D35" s="249">
        <f>'[9]NAW8 - Average Crit - ENWL'!D35</f>
        <v>1050</v>
      </c>
      <c r="E35" s="249">
        <f>'[9]NAW8 - Average Crit - ENWL'!E35</f>
        <v>59730</v>
      </c>
      <c r="F35" s="249">
        <f>'[9]NAW8 - Average Crit - ENWL'!F35</f>
        <v>50310</v>
      </c>
      <c r="G35" s="250">
        <f>'[9]NAW8 - Average Crit - ENWL'!G35</f>
        <v>277966</v>
      </c>
      <c r="K35" s="19"/>
      <c r="L35" s="183" t="s">
        <v>45</v>
      </c>
      <c r="M35" s="243">
        <f t="shared" si="5"/>
        <v>166876</v>
      </c>
      <c r="N35" s="243">
        <f t="shared" si="1"/>
        <v>1050</v>
      </c>
      <c r="O35" s="243">
        <f t="shared" si="2"/>
        <v>59730</v>
      </c>
      <c r="P35" s="243">
        <f t="shared" si="3"/>
        <v>50310</v>
      </c>
      <c r="Q35" s="244">
        <f t="shared" si="4"/>
        <v>277966</v>
      </c>
    </row>
    <row r="36" spans="1:17" ht="25.5" customHeight="1">
      <c r="A36" s="19"/>
      <c r="B36" s="183" t="s">
        <v>46</v>
      </c>
      <c r="C36" s="249" t="str">
        <f>'[9]NAW8 - Average Crit - ENWL'!C36</f>
        <v>Not applicable</v>
      </c>
      <c r="D36" s="249" t="str">
        <f>'[9]NAW8 - Average Crit - ENWL'!D36</f>
        <v>Not applicable</v>
      </c>
      <c r="E36" s="249" t="str">
        <f>'[9]NAW8 - Average Crit - ENWL'!E36</f>
        <v>Not applicable</v>
      </c>
      <c r="F36" s="249" t="str">
        <f>'[9]NAW8 - Average Crit - ENWL'!F36</f>
        <v>Not applicable</v>
      </c>
      <c r="G36" s="250" t="str">
        <f>'[9]NAW8 - Average Crit - ENWL'!G36</f>
        <v>Not applicable</v>
      </c>
      <c r="K36" s="19"/>
      <c r="L36" s="183" t="s">
        <v>46</v>
      </c>
      <c r="M36" s="243" t="str">
        <f t="shared" si="5"/>
        <v>Not applicable</v>
      </c>
      <c r="N36" s="243" t="str">
        <f t="shared" si="1"/>
        <v>Not applicable</v>
      </c>
      <c r="O36" s="243" t="str">
        <f t="shared" si="2"/>
        <v>Not applicable</v>
      </c>
      <c r="P36" s="243" t="str">
        <f t="shared" si="3"/>
        <v>Not applicable</v>
      </c>
      <c r="Q36" s="244" t="str">
        <f t="shared" si="4"/>
        <v>Not applicable</v>
      </c>
    </row>
    <row r="37" spans="1:17" ht="25.5" customHeight="1">
      <c r="A37" s="19"/>
      <c r="B37" s="183" t="s">
        <v>47</v>
      </c>
      <c r="C37" s="249">
        <f>'[9]NAW8 - Average Crit - ENWL'!C37</f>
        <v>409510</v>
      </c>
      <c r="D37" s="249">
        <f>'[9]NAW8 - Average Crit - ENWL'!D37</f>
        <v>1122</v>
      </c>
      <c r="E37" s="249">
        <f>'[9]NAW8 - Average Crit - ENWL'!E37</f>
        <v>6542</v>
      </c>
      <c r="F37" s="249">
        <f>'[9]NAW8 - Average Crit - ENWL'!F37</f>
        <v>11722</v>
      </c>
      <c r="G37" s="250">
        <f>'[9]NAW8 - Average Crit - ENWL'!G37</f>
        <v>428896</v>
      </c>
      <c r="K37" s="19"/>
      <c r="L37" s="183" t="s">
        <v>47</v>
      </c>
      <c r="M37" s="243">
        <f t="shared" si="5"/>
        <v>409510</v>
      </c>
      <c r="N37" s="243">
        <f t="shared" si="1"/>
        <v>1122</v>
      </c>
      <c r="O37" s="243">
        <f t="shared" si="2"/>
        <v>6542</v>
      </c>
      <c r="P37" s="243">
        <f t="shared" si="3"/>
        <v>11722</v>
      </c>
      <c r="Q37" s="244">
        <f t="shared" si="4"/>
        <v>428896</v>
      </c>
    </row>
    <row r="38" spans="1:17" ht="25.5" customHeight="1">
      <c r="A38" s="19"/>
      <c r="B38" s="183" t="s">
        <v>48</v>
      </c>
      <c r="C38" s="249">
        <f>'[9]NAW8 - Average Crit - ENWL'!C38</f>
        <v>110624</v>
      </c>
      <c r="D38" s="249">
        <f>'[9]NAW8 - Average Crit - ENWL'!D38</f>
        <v>1120</v>
      </c>
      <c r="E38" s="249">
        <f>'[9]NAW8 - Average Crit - ENWL'!E38</f>
        <v>2150</v>
      </c>
      <c r="F38" s="249">
        <f>'[9]NAW8 - Average Crit - ENWL'!F38</f>
        <v>3650</v>
      </c>
      <c r="G38" s="250">
        <f>'[9]NAW8 - Average Crit - ENWL'!G38</f>
        <v>117544</v>
      </c>
      <c r="K38" s="19"/>
      <c r="L38" s="183" t="s">
        <v>48</v>
      </c>
      <c r="M38" s="243">
        <f t="shared" si="5"/>
        <v>110624</v>
      </c>
      <c r="N38" s="243">
        <f t="shared" si="1"/>
        <v>1120</v>
      </c>
      <c r="O38" s="243">
        <f t="shared" si="2"/>
        <v>2150</v>
      </c>
      <c r="P38" s="243">
        <f t="shared" si="3"/>
        <v>3650</v>
      </c>
      <c r="Q38" s="244">
        <f t="shared" si="4"/>
        <v>117544</v>
      </c>
    </row>
    <row r="39" spans="1:17" ht="25.5" customHeight="1">
      <c r="A39" s="19"/>
      <c r="B39" s="183" t="s">
        <v>49</v>
      </c>
      <c r="C39" s="249">
        <f>'[9]NAW8 - Average Crit - ENWL'!C39</f>
        <v>217194</v>
      </c>
      <c r="D39" s="249">
        <f>'[9]NAW8 - Average Crit - ENWL'!D39</f>
        <v>1120</v>
      </c>
      <c r="E39" s="249">
        <f>'[9]NAW8 - Average Crit - ENWL'!E39</f>
        <v>2114</v>
      </c>
      <c r="F39" s="249">
        <f>'[9]NAW8 - Average Crit - ENWL'!F39</f>
        <v>7898</v>
      </c>
      <c r="G39" s="250">
        <f>'[9]NAW8 - Average Crit - ENWL'!G39</f>
        <v>228326</v>
      </c>
      <c r="K39" s="19"/>
      <c r="L39" s="183" t="s">
        <v>49</v>
      </c>
      <c r="M39" s="243">
        <f t="shared" si="5"/>
        <v>217194</v>
      </c>
      <c r="N39" s="243">
        <f t="shared" si="1"/>
        <v>1120</v>
      </c>
      <c r="O39" s="243">
        <f t="shared" si="2"/>
        <v>2114</v>
      </c>
      <c r="P39" s="243">
        <f t="shared" si="3"/>
        <v>7898</v>
      </c>
      <c r="Q39" s="244">
        <f t="shared" si="4"/>
        <v>228326</v>
      </c>
    </row>
    <row r="40" spans="1:17" ht="25.5" customHeight="1">
      <c r="A40" s="19"/>
      <c r="B40" s="192" t="s">
        <v>34</v>
      </c>
      <c r="C40" s="255">
        <f>'[9]NAW8 - Average Crit - ENWL'!C40</f>
        <v>0</v>
      </c>
      <c r="D40" s="255">
        <f>'[9]NAW8 - Average Crit - ENWL'!D40</f>
        <v>0</v>
      </c>
      <c r="E40" s="255">
        <f>'[9]NAW8 - Average Crit - ENWL'!E40</f>
        <v>0</v>
      </c>
      <c r="F40" s="255">
        <f>'[9]NAW8 - Average Crit - ENWL'!F40</f>
        <v>0</v>
      </c>
      <c r="G40" s="256">
        <f>'[9]NAW8 - Average Crit - ENWL'!G40</f>
        <v>0</v>
      </c>
      <c r="K40" s="19"/>
      <c r="L40" s="192" t="s">
        <v>34</v>
      </c>
      <c r="M40" s="245" t="str">
        <f t="shared" si="5"/>
        <v/>
      </c>
      <c r="N40" s="245" t="str">
        <f t="shared" si="1"/>
        <v/>
      </c>
      <c r="O40" s="245" t="str">
        <f t="shared" si="2"/>
        <v/>
      </c>
      <c r="P40" s="245" t="str">
        <f t="shared" si="3"/>
        <v/>
      </c>
      <c r="Q40" s="246" t="str">
        <f t="shared" si="4"/>
        <v/>
      </c>
    </row>
    <row r="41" spans="1:17" ht="25.5" customHeight="1">
      <c r="A41" s="19"/>
      <c r="B41" s="192" t="s">
        <v>34</v>
      </c>
      <c r="C41" s="255">
        <f>'[9]NAW8 - Average Crit - ENWL'!C41</f>
        <v>0</v>
      </c>
      <c r="D41" s="255">
        <f>'[9]NAW8 - Average Crit - ENWL'!D41</f>
        <v>0</v>
      </c>
      <c r="E41" s="255">
        <f>'[9]NAW8 - Average Crit - ENWL'!E41</f>
        <v>0</v>
      </c>
      <c r="F41" s="255">
        <f>'[9]NAW8 - Average Crit - ENWL'!F41</f>
        <v>0</v>
      </c>
      <c r="G41" s="256">
        <f>'[9]NAW8 - Average Crit - ENWL'!G41</f>
        <v>0</v>
      </c>
      <c r="K41" s="19"/>
      <c r="L41" s="192" t="s">
        <v>34</v>
      </c>
      <c r="M41" s="245" t="str">
        <f t="shared" si="5"/>
        <v/>
      </c>
      <c r="N41" s="245" t="str">
        <f t="shared" si="1"/>
        <v/>
      </c>
      <c r="O41" s="245" t="str">
        <f t="shared" si="2"/>
        <v/>
      </c>
      <c r="P41" s="245" t="str">
        <f t="shared" si="3"/>
        <v/>
      </c>
      <c r="Q41" s="246" t="str">
        <f t="shared" si="4"/>
        <v/>
      </c>
    </row>
    <row r="42" spans="1:17">
      <c r="B42" s="192" t="s">
        <v>34</v>
      </c>
      <c r="C42" s="255">
        <f>'[9]NAW8 - Average Crit - ENWL'!C42</f>
        <v>0</v>
      </c>
      <c r="D42" s="255">
        <f>'[9]NAW8 - Average Crit - ENWL'!D42</f>
        <v>0</v>
      </c>
      <c r="E42" s="255">
        <f>'[9]NAW8 - Average Crit - ENWL'!E42</f>
        <v>0</v>
      </c>
      <c r="F42" s="255">
        <f>'[9]NAW8 - Average Crit - ENWL'!F42</f>
        <v>0</v>
      </c>
      <c r="G42" s="256">
        <f>'[9]NAW8 - Average Crit - ENWL'!G42</f>
        <v>0</v>
      </c>
      <c r="K42" s="19"/>
      <c r="L42" s="192" t="s">
        <v>34</v>
      </c>
      <c r="M42" s="245" t="str">
        <f t="shared" si="5"/>
        <v/>
      </c>
      <c r="N42" s="245" t="str">
        <f t="shared" si="1"/>
        <v/>
      </c>
      <c r="O42" s="245" t="str">
        <f t="shared" si="2"/>
        <v/>
      </c>
      <c r="P42" s="245" t="str">
        <f t="shared" si="3"/>
        <v/>
      </c>
      <c r="Q42" s="246" t="str">
        <f t="shared" si="4"/>
        <v/>
      </c>
    </row>
    <row r="43" spans="1:17">
      <c r="B43" s="192" t="s">
        <v>34</v>
      </c>
      <c r="C43" s="255">
        <f>'[9]NAW8 - Average Crit - ENWL'!C43</f>
        <v>0</v>
      </c>
      <c r="D43" s="255">
        <f>'[9]NAW8 - Average Crit - ENWL'!D43</f>
        <v>0</v>
      </c>
      <c r="E43" s="255">
        <f>'[9]NAW8 - Average Crit - ENWL'!E43</f>
        <v>0</v>
      </c>
      <c r="F43" s="255">
        <f>'[9]NAW8 - Average Crit - ENWL'!F43</f>
        <v>0</v>
      </c>
      <c r="G43" s="256">
        <f>'[9]NAW8 - Average Crit - ENWL'!G43</f>
        <v>0</v>
      </c>
      <c r="K43" s="19"/>
      <c r="L43" s="192" t="s">
        <v>34</v>
      </c>
      <c r="M43" s="245" t="str">
        <f t="shared" si="5"/>
        <v/>
      </c>
      <c r="N43" s="245" t="str">
        <f t="shared" si="1"/>
        <v/>
      </c>
      <c r="O43" s="245" t="str">
        <f t="shared" si="2"/>
        <v/>
      </c>
      <c r="P43" s="245" t="str">
        <f t="shared" si="3"/>
        <v/>
      </c>
      <c r="Q43" s="246" t="str">
        <f t="shared" si="4"/>
        <v/>
      </c>
    </row>
    <row r="44" spans="1:17">
      <c r="B44" s="192" t="s">
        <v>34</v>
      </c>
      <c r="C44" s="255">
        <f>'[9]NAW8 - Average Crit - ENWL'!C44</f>
        <v>0</v>
      </c>
      <c r="D44" s="255">
        <f>'[9]NAW8 - Average Crit - ENWL'!D44</f>
        <v>0</v>
      </c>
      <c r="E44" s="255">
        <f>'[9]NAW8 - Average Crit - ENWL'!E44</f>
        <v>0</v>
      </c>
      <c r="F44" s="255">
        <f>'[9]NAW8 - Average Crit - ENWL'!F44</f>
        <v>0</v>
      </c>
      <c r="G44" s="256">
        <f>'[9]NAW8 - Average Crit - ENWL'!G44</f>
        <v>0</v>
      </c>
      <c r="K44" s="19"/>
      <c r="L44" s="192" t="s">
        <v>34</v>
      </c>
      <c r="M44" s="245" t="str">
        <f t="shared" si="5"/>
        <v/>
      </c>
      <c r="N44" s="245" t="str">
        <f t="shared" si="1"/>
        <v/>
      </c>
      <c r="O44" s="245" t="str">
        <f t="shared" si="2"/>
        <v/>
      </c>
      <c r="P44" s="245" t="str">
        <f t="shared" si="3"/>
        <v/>
      </c>
      <c r="Q44" s="246" t="str">
        <f t="shared" si="4"/>
        <v/>
      </c>
    </row>
    <row r="45" spans="1:17" ht="13.5" thickBot="1">
      <c r="B45" s="187"/>
      <c r="C45" s="253">
        <f>'[9]NAW8 - Average Crit - ENWL'!C45</f>
        <v>0</v>
      </c>
      <c r="D45" s="253">
        <f>'[9]NAW8 - Average Crit - ENWL'!D45</f>
        <v>0</v>
      </c>
      <c r="E45" s="253">
        <f>'[9]NAW8 - Average Crit - ENWL'!E45</f>
        <v>0</v>
      </c>
      <c r="F45" s="253">
        <f>'[9]NAW8 - Average Crit - ENWL'!F45</f>
        <v>0</v>
      </c>
      <c r="G45" s="254">
        <f>'[9]NAW8 - Average Crit - ENWL'!G45</f>
        <v>0</v>
      </c>
      <c r="K45" s="19"/>
      <c r="L45" s="187"/>
      <c r="M45" s="188" t="str">
        <f t="shared" si="5"/>
        <v/>
      </c>
      <c r="N45" s="188" t="str">
        <f t="shared" si="1"/>
        <v/>
      </c>
      <c r="O45" s="188" t="str">
        <f t="shared" si="2"/>
        <v/>
      </c>
      <c r="P45" s="188" t="str">
        <f t="shared" si="3"/>
        <v/>
      </c>
      <c r="Q45" s="189" t="str">
        <f t="shared" si="4"/>
        <v/>
      </c>
    </row>
    <row r="46" spans="1:17">
      <c r="B46" s="180" t="s">
        <v>50</v>
      </c>
      <c r="C46" s="251">
        <f>'[9]NAW8 - Average Crit - ENWL'!C46</f>
        <v>0</v>
      </c>
      <c r="D46" s="251">
        <f>'[9]NAW8 - Average Crit - ENWL'!D46</f>
        <v>0</v>
      </c>
      <c r="E46" s="251">
        <f>'[9]NAW8 - Average Crit - ENWL'!E46</f>
        <v>0</v>
      </c>
      <c r="F46" s="251">
        <f>'[9]NAW8 - Average Crit - ENWL'!F46</f>
        <v>0</v>
      </c>
      <c r="G46" s="252">
        <f>'[9]NAW8 - Average Crit - ENWL'!G46</f>
        <v>0</v>
      </c>
      <c r="K46" s="19"/>
      <c r="L46" s="180" t="s">
        <v>50</v>
      </c>
      <c r="M46" s="185" t="str">
        <f t="shared" si="5"/>
        <v/>
      </c>
      <c r="N46" s="185" t="str">
        <f t="shared" si="1"/>
        <v/>
      </c>
      <c r="O46" s="185" t="str">
        <f t="shared" si="2"/>
        <v/>
      </c>
      <c r="P46" s="185" t="str">
        <f t="shared" si="3"/>
        <v/>
      </c>
      <c r="Q46" s="186" t="str">
        <f t="shared" si="4"/>
        <v/>
      </c>
    </row>
    <row r="47" spans="1:17">
      <c r="B47" s="183" t="s">
        <v>51</v>
      </c>
      <c r="C47" s="249">
        <f>'[9]NAW8 - Average Crit - ENWL'!C47</f>
        <v>767310</v>
      </c>
      <c r="D47" s="249">
        <f>'[9]NAW8 - Average Crit - ENWL'!D47</f>
        <v>3842</v>
      </c>
      <c r="E47" s="249">
        <f>'[9]NAW8 - Average Crit - ENWL'!E47</f>
        <v>8294.5</v>
      </c>
      <c r="F47" s="249">
        <f>'[9]NAW8 - Average Crit - ENWL'!F47</f>
        <v>45350</v>
      </c>
      <c r="G47" s="250">
        <f>'[9]NAW8 - Average Crit - ENWL'!G47</f>
        <v>824796.5</v>
      </c>
      <c r="K47" s="19"/>
      <c r="L47" s="183" t="s">
        <v>51</v>
      </c>
      <c r="M47" s="243">
        <f t="shared" si="5"/>
        <v>767310</v>
      </c>
      <c r="N47" s="243">
        <f t="shared" si="1"/>
        <v>3842</v>
      </c>
      <c r="O47" s="243">
        <f t="shared" si="2"/>
        <v>8294.5</v>
      </c>
      <c r="P47" s="243">
        <f t="shared" si="3"/>
        <v>45350</v>
      </c>
      <c r="Q47" s="244">
        <f t="shared" si="4"/>
        <v>824796.5</v>
      </c>
    </row>
    <row r="48" spans="1:17">
      <c r="B48" s="183" t="s">
        <v>52</v>
      </c>
      <c r="C48" s="249">
        <f>'[9]NAW8 - Average Crit - ENWL'!C48</f>
        <v>778857</v>
      </c>
      <c r="D48" s="249">
        <f>'[9]NAW8 - Average Crit - ENWL'!D48</f>
        <v>16960</v>
      </c>
      <c r="E48" s="249">
        <f>'[9]NAW8 - Average Crit - ENWL'!E48</f>
        <v>12150</v>
      </c>
      <c r="F48" s="249">
        <f>'[9]NAW8 - Average Crit - ENWL'!F48</f>
        <v>50620</v>
      </c>
      <c r="G48" s="250">
        <f>'[9]NAW8 - Average Crit - ENWL'!G48</f>
        <v>858587</v>
      </c>
      <c r="K48" s="19"/>
      <c r="L48" s="183" t="s">
        <v>52</v>
      </c>
      <c r="M48" s="243">
        <f t="shared" si="5"/>
        <v>778857</v>
      </c>
      <c r="N48" s="243">
        <f t="shared" si="1"/>
        <v>16960</v>
      </c>
      <c r="O48" s="243">
        <f t="shared" si="2"/>
        <v>12150</v>
      </c>
      <c r="P48" s="243">
        <f t="shared" si="3"/>
        <v>50620</v>
      </c>
      <c r="Q48" s="244">
        <f t="shared" si="4"/>
        <v>858587</v>
      </c>
    </row>
    <row r="49" spans="2:17">
      <c r="B49" s="183" t="s">
        <v>53</v>
      </c>
      <c r="C49" s="249" t="str">
        <f>'[9]NAW8 - Average Crit - ENWL'!C49</f>
        <v>Not applicable</v>
      </c>
      <c r="D49" s="249" t="str">
        <f>'[9]NAW8 - Average Crit - ENWL'!D49</f>
        <v>Not applicable</v>
      </c>
      <c r="E49" s="249" t="str">
        <f>'[9]NAW8 - Average Crit - ENWL'!E49</f>
        <v>Not applicable</v>
      </c>
      <c r="F49" s="249" t="str">
        <f>'[9]NAW8 - Average Crit - ENWL'!F49</f>
        <v>Not applicable</v>
      </c>
      <c r="G49" s="250" t="str">
        <f>'[9]NAW8 - Average Crit - ENWL'!G49</f>
        <v>Not applicable</v>
      </c>
      <c r="K49" s="19"/>
      <c r="L49" s="183" t="s">
        <v>53</v>
      </c>
      <c r="M49" s="243" t="str">
        <f t="shared" si="5"/>
        <v>Not applicable</v>
      </c>
      <c r="N49" s="243" t="str">
        <f t="shared" si="1"/>
        <v>Not applicable</v>
      </c>
      <c r="O49" s="243" t="str">
        <f t="shared" si="2"/>
        <v>Not applicable</v>
      </c>
      <c r="P49" s="243" t="str">
        <f t="shared" si="3"/>
        <v>Not applicable</v>
      </c>
      <c r="Q49" s="244" t="str">
        <f t="shared" si="4"/>
        <v>Not applicable</v>
      </c>
    </row>
    <row r="50" spans="2:17">
      <c r="B50" s="183" t="s">
        <v>54</v>
      </c>
      <c r="C50" s="249">
        <f>'[9]NAW8 - Average Crit - ENWL'!C50</f>
        <v>41280</v>
      </c>
      <c r="D50" s="249">
        <f>'[9]NAW8 - Average Crit - ENWL'!D50</f>
        <v>1050</v>
      </c>
      <c r="E50" s="249">
        <f>'[9]NAW8 - Average Crit - ENWL'!E50</f>
        <v>59922</v>
      </c>
      <c r="F50" s="249">
        <f>'[9]NAW8 - Average Crit - ENWL'!F50</f>
        <v>25155</v>
      </c>
      <c r="G50" s="250">
        <f>'[9]NAW8 - Average Crit - ENWL'!G50</f>
        <v>127407</v>
      </c>
      <c r="K50" s="19"/>
      <c r="L50" s="183" t="s">
        <v>54</v>
      </c>
      <c r="M50" s="243">
        <f t="shared" si="5"/>
        <v>41280</v>
      </c>
      <c r="N50" s="243">
        <f t="shared" si="1"/>
        <v>1050</v>
      </c>
      <c r="O50" s="243">
        <f t="shared" si="2"/>
        <v>59922</v>
      </c>
      <c r="P50" s="243">
        <f t="shared" si="3"/>
        <v>25155</v>
      </c>
      <c r="Q50" s="244">
        <f t="shared" si="4"/>
        <v>127407</v>
      </c>
    </row>
    <row r="51" spans="2:17">
      <c r="B51" s="183" t="s">
        <v>55</v>
      </c>
      <c r="C51" s="249" t="str">
        <f>'[9]NAW8 - Average Crit - ENWL'!C51</f>
        <v>Not applicable</v>
      </c>
      <c r="D51" s="249" t="str">
        <f>'[9]NAW8 - Average Crit - ENWL'!D51</f>
        <v>Not applicable</v>
      </c>
      <c r="E51" s="249" t="str">
        <f>'[9]NAW8 - Average Crit - ENWL'!E51</f>
        <v>Not applicable</v>
      </c>
      <c r="F51" s="249" t="str">
        <f>'[9]NAW8 - Average Crit - ENWL'!F51</f>
        <v>Not applicable</v>
      </c>
      <c r="G51" s="250" t="str">
        <f>'[9]NAW8 - Average Crit - ENWL'!G51</f>
        <v>Not applicable</v>
      </c>
      <c r="K51" s="19"/>
      <c r="L51" s="183" t="s">
        <v>55</v>
      </c>
      <c r="M51" s="243" t="str">
        <f t="shared" si="5"/>
        <v>Not applicable</v>
      </c>
      <c r="N51" s="243" t="str">
        <f t="shared" si="1"/>
        <v>Not applicable</v>
      </c>
      <c r="O51" s="243" t="str">
        <f t="shared" si="2"/>
        <v>Not applicable</v>
      </c>
      <c r="P51" s="243" t="str">
        <f t="shared" si="3"/>
        <v>Not applicable</v>
      </c>
      <c r="Q51" s="244" t="str">
        <f t="shared" si="4"/>
        <v>Not applicable</v>
      </c>
    </row>
    <row r="52" spans="2:17">
      <c r="B52" s="183" t="s">
        <v>56</v>
      </c>
      <c r="C52" s="249">
        <f>'[9]NAW8 - Average Crit - ENWL'!C52</f>
        <v>1266350</v>
      </c>
      <c r="D52" s="249">
        <f>'[9]NAW8 - Average Crit - ENWL'!D52</f>
        <v>1122</v>
      </c>
      <c r="E52" s="249">
        <f>'[9]NAW8 - Average Crit - ENWL'!E52</f>
        <v>6688</v>
      </c>
      <c r="F52" s="249">
        <f>'[9]NAW8 - Average Crit - ENWL'!F52</f>
        <v>11923</v>
      </c>
      <c r="G52" s="250">
        <f>'[9]NAW8 - Average Crit - ENWL'!G52</f>
        <v>1286083</v>
      </c>
      <c r="K52" s="19"/>
      <c r="L52" s="183" t="s">
        <v>56</v>
      </c>
      <c r="M52" s="243">
        <f t="shared" si="5"/>
        <v>1266350</v>
      </c>
      <c r="N52" s="243">
        <f t="shared" si="1"/>
        <v>1122</v>
      </c>
      <c r="O52" s="243">
        <f t="shared" si="2"/>
        <v>6688</v>
      </c>
      <c r="P52" s="243">
        <f t="shared" si="3"/>
        <v>11923</v>
      </c>
      <c r="Q52" s="244">
        <f t="shared" si="4"/>
        <v>1286083</v>
      </c>
    </row>
    <row r="53" spans="2:17">
      <c r="B53" s="183" t="s">
        <v>57</v>
      </c>
      <c r="C53" s="249">
        <f>'[9]NAW8 - Average Crit - ENWL'!C53</f>
        <v>671641</v>
      </c>
      <c r="D53" s="249">
        <f>'[9]NAW8 - Average Crit - ENWL'!D53</f>
        <v>1120</v>
      </c>
      <c r="E53" s="249">
        <f>'[9]NAW8 - Average Crit - ENWL'!E53</f>
        <v>2162</v>
      </c>
      <c r="F53" s="249">
        <f>'[9]NAW8 - Average Crit - ENWL'!F53</f>
        <v>8033</v>
      </c>
      <c r="G53" s="250">
        <f>'[9]NAW8 - Average Crit - ENWL'!G53</f>
        <v>682956</v>
      </c>
      <c r="K53" s="19"/>
      <c r="L53" s="183" t="s">
        <v>57</v>
      </c>
      <c r="M53" s="243">
        <f t="shared" si="5"/>
        <v>671641</v>
      </c>
      <c r="N53" s="243">
        <f t="shared" si="1"/>
        <v>1120</v>
      </c>
      <c r="O53" s="243">
        <f t="shared" si="2"/>
        <v>2162</v>
      </c>
      <c r="P53" s="243">
        <f t="shared" si="3"/>
        <v>8033</v>
      </c>
      <c r="Q53" s="244">
        <f t="shared" si="4"/>
        <v>682956</v>
      </c>
    </row>
    <row r="54" spans="2:17">
      <c r="B54" s="192" t="s">
        <v>34</v>
      </c>
      <c r="C54" s="255">
        <f>'[9]NAW8 - Average Crit - ENWL'!C54</f>
        <v>0</v>
      </c>
      <c r="D54" s="255">
        <f>'[9]NAW8 - Average Crit - ENWL'!D54</f>
        <v>0</v>
      </c>
      <c r="E54" s="255">
        <f>'[9]NAW8 - Average Crit - ENWL'!E54</f>
        <v>0</v>
      </c>
      <c r="F54" s="255">
        <f>'[9]NAW8 - Average Crit - ENWL'!F54</f>
        <v>0</v>
      </c>
      <c r="G54" s="256">
        <f>'[9]NAW8 - Average Crit - ENWL'!G54</f>
        <v>0</v>
      </c>
      <c r="K54" s="19"/>
      <c r="L54" s="192" t="s">
        <v>34</v>
      </c>
      <c r="M54" s="245" t="str">
        <f t="shared" si="5"/>
        <v/>
      </c>
      <c r="N54" s="245" t="str">
        <f t="shared" si="1"/>
        <v/>
      </c>
      <c r="O54" s="245" t="str">
        <f t="shared" si="2"/>
        <v/>
      </c>
      <c r="P54" s="245" t="str">
        <f t="shared" si="3"/>
        <v/>
      </c>
      <c r="Q54" s="246" t="str">
        <f t="shared" si="4"/>
        <v/>
      </c>
    </row>
    <row r="55" spans="2:17">
      <c r="B55" s="192" t="s">
        <v>34</v>
      </c>
      <c r="C55" s="255">
        <f>'[9]NAW8 - Average Crit - ENWL'!C55</f>
        <v>0</v>
      </c>
      <c r="D55" s="255">
        <f>'[9]NAW8 - Average Crit - ENWL'!D55</f>
        <v>0</v>
      </c>
      <c r="E55" s="255">
        <f>'[9]NAW8 - Average Crit - ENWL'!E55</f>
        <v>0</v>
      </c>
      <c r="F55" s="255">
        <f>'[9]NAW8 - Average Crit - ENWL'!F55</f>
        <v>0</v>
      </c>
      <c r="G55" s="256">
        <f>'[9]NAW8 - Average Crit - ENWL'!G55</f>
        <v>0</v>
      </c>
      <c r="K55" s="19"/>
      <c r="L55" s="192" t="s">
        <v>34</v>
      </c>
      <c r="M55" s="245" t="str">
        <f t="shared" si="5"/>
        <v/>
      </c>
      <c r="N55" s="245" t="str">
        <f t="shared" si="1"/>
        <v/>
      </c>
      <c r="O55" s="245" t="str">
        <f t="shared" si="2"/>
        <v/>
      </c>
      <c r="P55" s="245" t="str">
        <f t="shared" si="3"/>
        <v/>
      </c>
      <c r="Q55" s="246" t="str">
        <f t="shared" si="4"/>
        <v/>
      </c>
    </row>
    <row r="56" spans="2:17">
      <c r="B56" s="192" t="s">
        <v>34</v>
      </c>
      <c r="C56" s="255">
        <f>'[9]NAW8 - Average Crit - ENWL'!C56</f>
        <v>0</v>
      </c>
      <c r="D56" s="255">
        <f>'[9]NAW8 - Average Crit - ENWL'!D56</f>
        <v>0</v>
      </c>
      <c r="E56" s="255">
        <f>'[9]NAW8 - Average Crit - ENWL'!E56</f>
        <v>0</v>
      </c>
      <c r="F56" s="255">
        <f>'[9]NAW8 - Average Crit - ENWL'!F56</f>
        <v>0</v>
      </c>
      <c r="G56" s="256">
        <f>'[9]NAW8 - Average Crit - ENWL'!G56</f>
        <v>0</v>
      </c>
      <c r="K56" s="19"/>
      <c r="L56" s="192" t="s">
        <v>34</v>
      </c>
      <c r="M56" s="245" t="str">
        <f t="shared" si="5"/>
        <v/>
      </c>
      <c r="N56" s="245" t="str">
        <f t="shared" si="1"/>
        <v/>
      </c>
      <c r="O56" s="245" t="str">
        <f t="shared" si="2"/>
        <v/>
      </c>
      <c r="P56" s="245" t="str">
        <f t="shared" si="3"/>
        <v/>
      </c>
      <c r="Q56" s="246" t="str">
        <f t="shared" si="4"/>
        <v/>
      </c>
    </row>
    <row r="57" spans="2:17">
      <c r="B57" s="192" t="s">
        <v>34</v>
      </c>
      <c r="C57" s="255">
        <f>'[9]NAW8 - Average Crit - ENWL'!C57</f>
        <v>0</v>
      </c>
      <c r="D57" s="255">
        <f>'[9]NAW8 - Average Crit - ENWL'!D57</f>
        <v>0</v>
      </c>
      <c r="E57" s="255">
        <f>'[9]NAW8 - Average Crit - ENWL'!E57</f>
        <v>0</v>
      </c>
      <c r="F57" s="255">
        <f>'[9]NAW8 - Average Crit - ENWL'!F57</f>
        <v>0</v>
      </c>
      <c r="G57" s="256">
        <f>'[9]NAW8 - Average Crit - ENWL'!G57</f>
        <v>0</v>
      </c>
      <c r="K57" s="19"/>
      <c r="L57" s="192" t="s">
        <v>34</v>
      </c>
      <c r="M57" s="245" t="str">
        <f t="shared" si="5"/>
        <v/>
      </c>
      <c r="N57" s="245" t="str">
        <f t="shared" si="1"/>
        <v/>
      </c>
      <c r="O57" s="245" t="str">
        <f t="shared" si="2"/>
        <v/>
      </c>
      <c r="P57" s="245" t="str">
        <f t="shared" si="3"/>
        <v/>
      </c>
      <c r="Q57" s="246" t="str">
        <f t="shared" si="4"/>
        <v/>
      </c>
    </row>
    <row r="58" spans="2:17">
      <c r="B58" s="192" t="s">
        <v>34</v>
      </c>
      <c r="C58" s="249">
        <f>'[9]NAW8 - Average Crit - ENWL'!C58</f>
        <v>0</v>
      </c>
      <c r="D58" s="249">
        <f>'[9]NAW8 - Average Crit - ENWL'!D58</f>
        <v>0</v>
      </c>
      <c r="E58" s="249">
        <f>'[9]NAW8 - Average Crit - ENWL'!E58</f>
        <v>0</v>
      </c>
      <c r="F58" s="249">
        <f>'[9]NAW8 - Average Crit - ENWL'!F58</f>
        <v>0</v>
      </c>
      <c r="G58" s="250">
        <f>'[9]NAW8 - Average Crit - ENWL'!G58</f>
        <v>0</v>
      </c>
      <c r="K58" s="19"/>
      <c r="L58" s="192" t="s">
        <v>34</v>
      </c>
      <c r="M58" s="243" t="str">
        <f t="shared" si="5"/>
        <v/>
      </c>
      <c r="N58" s="243" t="str">
        <f t="shared" si="1"/>
        <v/>
      </c>
      <c r="O58" s="243" t="str">
        <f t="shared" si="2"/>
        <v/>
      </c>
      <c r="P58" s="243" t="str">
        <f t="shared" si="3"/>
        <v/>
      </c>
      <c r="Q58" s="244" t="str">
        <f t="shared" si="4"/>
        <v/>
      </c>
    </row>
    <row r="59" spans="2:17" ht="13.5" thickBot="1">
      <c r="B59" s="187"/>
      <c r="C59" s="253">
        <f>'[9]NAW8 - Average Crit - ENWL'!C59</f>
        <v>0</v>
      </c>
      <c r="D59" s="253">
        <f>'[9]NAW8 - Average Crit - ENWL'!D59</f>
        <v>0</v>
      </c>
      <c r="E59" s="253">
        <f>'[9]NAW8 - Average Crit - ENWL'!E59</f>
        <v>0</v>
      </c>
      <c r="F59" s="253">
        <f>'[9]NAW8 - Average Crit - ENWL'!F59</f>
        <v>0</v>
      </c>
      <c r="G59" s="254">
        <f>'[9]NAW8 - Average Crit - ENWL'!G59</f>
        <v>0</v>
      </c>
      <c r="K59" s="19"/>
      <c r="L59" s="187"/>
      <c r="M59" s="188" t="str">
        <f t="shared" si="5"/>
        <v/>
      </c>
      <c r="N59" s="188" t="str">
        <f t="shared" si="1"/>
        <v/>
      </c>
      <c r="O59" s="188" t="str">
        <f t="shared" si="2"/>
        <v/>
      </c>
      <c r="P59" s="188" t="str">
        <f t="shared" si="3"/>
        <v/>
      </c>
      <c r="Q59" s="189" t="str">
        <f t="shared" si="4"/>
        <v/>
      </c>
    </row>
    <row r="60" spans="2:17">
      <c r="B60" s="180" t="s">
        <v>58</v>
      </c>
      <c r="C60" s="251">
        <f>'[9]NAW8 - Average Crit - ENWL'!C60</f>
        <v>0</v>
      </c>
      <c r="D60" s="251">
        <f>'[9]NAW8 - Average Crit - ENWL'!D60</f>
        <v>0</v>
      </c>
      <c r="E60" s="251">
        <f>'[9]NAW8 - Average Crit - ENWL'!E60</f>
        <v>0</v>
      </c>
      <c r="F60" s="251">
        <f>'[9]NAW8 - Average Crit - ENWL'!F60</f>
        <v>0</v>
      </c>
      <c r="G60" s="252">
        <f>'[9]NAW8 - Average Crit - ENWL'!G60</f>
        <v>0</v>
      </c>
      <c r="K60" s="19"/>
      <c r="L60" s="180" t="s">
        <v>58</v>
      </c>
      <c r="M60" s="185" t="str">
        <f t="shared" si="5"/>
        <v/>
      </c>
      <c r="N60" s="185" t="str">
        <f t="shared" si="1"/>
        <v/>
      </c>
      <c r="O60" s="185" t="str">
        <f t="shared" si="2"/>
        <v/>
      </c>
      <c r="P60" s="185" t="str">
        <f t="shared" si="3"/>
        <v/>
      </c>
      <c r="Q60" s="186" t="str">
        <f t="shared" si="4"/>
        <v/>
      </c>
    </row>
    <row r="61" spans="2:17">
      <c r="B61" s="192" t="s">
        <v>59</v>
      </c>
      <c r="C61" s="255" t="str">
        <f>'[9]NAW8 - Average Crit - ENWL'!C61</f>
        <v>Not applicable</v>
      </c>
      <c r="D61" s="255" t="str">
        <f>'[9]NAW8 - Average Crit - ENWL'!D61</f>
        <v>Not applicable</v>
      </c>
      <c r="E61" s="255" t="str">
        <f>'[9]NAW8 - Average Crit - ENWL'!E61</f>
        <v>Not applicable</v>
      </c>
      <c r="F61" s="255" t="str">
        <f>'[9]NAW8 - Average Crit - ENWL'!F61</f>
        <v>Not applicable</v>
      </c>
      <c r="G61" s="256" t="str">
        <f>'[9]NAW8 - Average Crit - ENWL'!G61</f>
        <v>Not applicable</v>
      </c>
      <c r="K61" s="19"/>
      <c r="L61" s="192" t="s">
        <v>59</v>
      </c>
      <c r="M61" s="245" t="str">
        <f t="shared" si="5"/>
        <v>Not applicable</v>
      </c>
      <c r="N61" s="245" t="str">
        <f t="shared" si="1"/>
        <v>Not applicable</v>
      </c>
      <c r="O61" s="245" t="str">
        <f t="shared" si="2"/>
        <v>Not applicable</v>
      </c>
      <c r="P61" s="245" t="str">
        <f t="shared" si="3"/>
        <v>Not applicable</v>
      </c>
      <c r="Q61" s="246" t="str">
        <f t="shared" si="4"/>
        <v>Not applicable</v>
      </c>
    </row>
    <row r="62" spans="2:17">
      <c r="B62" s="192" t="s">
        <v>34</v>
      </c>
      <c r="C62" s="255">
        <f>'[9]NAW8 - Average Crit - ENWL'!C62</f>
        <v>0</v>
      </c>
      <c r="D62" s="255">
        <f>'[9]NAW8 - Average Crit - ENWL'!D62</f>
        <v>0</v>
      </c>
      <c r="E62" s="255">
        <f>'[9]NAW8 - Average Crit - ENWL'!E62</f>
        <v>0</v>
      </c>
      <c r="F62" s="255">
        <f>'[9]NAW8 - Average Crit - ENWL'!F62</f>
        <v>0</v>
      </c>
      <c r="G62" s="256">
        <f>'[9]NAW8 - Average Crit - ENWL'!G62</f>
        <v>0</v>
      </c>
      <c r="K62" s="19"/>
      <c r="L62" s="192" t="s">
        <v>34</v>
      </c>
      <c r="M62" s="245" t="str">
        <f t="shared" si="5"/>
        <v/>
      </c>
      <c r="N62" s="245" t="str">
        <f t="shared" si="1"/>
        <v/>
      </c>
      <c r="O62" s="245" t="str">
        <f t="shared" si="2"/>
        <v/>
      </c>
      <c r="P62" s="245" t="str">
        <f t="shared" si="3"/>
        <v/>
      </c>
      <c r="Q62" s="246" t="str">
        <f t="shared" si="4"/>
        <v/>
      </c>
    </row>
    <row r="63" spans="2:17">
      <c r="B63" s="192" t="s">
        <v>34</v>
      </c>
      <c r="C63" s="255">
        <f>'[9]NAW8 - Average Crit - ENWL'!C63</f>
        <v>0</v>
      </c>
      <c r="D63" s="255">
        <f>'[9]NAW8 - Average Crit - ENWL'!D63</f>
        <v>0</v>
      </c>
      <c r="E63" s="255">
        <f>'[9]NAW8 - Average Crit - ENWL'!E63</f>
        <v>0</v>
      </c>
      <c r="F63" s="255">
        <f>'[9]NAW8 - Average Crit - ENWL'!F63</f>
        <v>0</v>
      </c>
      <c r="G63" s="256">
        <f>'[9]NAW8 - Average Crit - ENWL'!G63</f>
        <v>0</v>
      </c>
      <c r="K63" s="19"/>
      <c r="L63" s="192" t="s">
        <v>34</v>
      </c>
      <c r="M63" s="245" t="str">
        <f t="shared" si="5"/>
        <v/>
      </c>
      <c r="N63" s="245" t="str">
        <f t="shared" si="1"/>
        <v/>
      </c>
      <c r="O63" s="245" t="str">
        <f t="shared" si="2"/>
        <v/>
      </c>
      <c r="P63" s="245" t="str">
        <f t="shared" si="3"/>
        <v/>
      </c>
      <c r="Q63" s="246" t="str">
        <f t="shared" si="4"/>
        <v/>
      </c>
    </row>
    <row r="64" spans="2:17">
      <c r="B64" s="192" t="s">
        <v>34</v>
      </c>
      <c r="C64" s="255">
        <f>'[9]NAW8 - Average Crit - ENWL'!C64</f>
        <v>0</v>
      </c>
      <c r="D64" s="255">
        <f>'[9]NAW8 - Average Crit - ENWL'!D64</f>
        <v>0</v>
      </c>
      <c r="E64" s="255">
        <f>'[9]NAW8 - Average Crit - ENWL'!E64</f>
        <v>0</v>
      </c>
      <c r="F64" s="255">
        <f>'[9]NAW8 - Average Crit - ENWL'!F64</f>
        <v>0</v>
      </c>
      <c r="G64" s="256">
        <f>'[9]NAW8 - Average Crit - ENWL'!G64</f>
        <v>0</v>
      </c>
      <c r="K64" s="19"/>
      <c r="L64" s="192" t="s">
        <v>34</v>
      </c>
      <c r="M64" s="245" t="str">
        <f t="shared" si="5"/>
        <v/>
      </c>
      <c r="N64" s="245" t="str">
        <f t="shared" si="1"/>
        <v/>
      </c>
      <c r="O64" s="245" t="str">
        <f t="shared" si="2"/>
        <v/>
      </c>
      <c r="P64" s="245" t="str">
        <f t="shared" si="3"/>
        <v/>
      </c>
      <c r="Q64" s="246" t="str">
        <f t="shared" si="4"/>
        <v/>
      </c>
    </row>
    <row r="65" spans="2:17">
      <c r="B65" s="192" t="s">
        <v>34</v>
      </c>
      <c r="C65" s="249">
        <f>'[9]NAW8 - Average Crit - ENWL'!C65</f>
        <v>0</v>
      </c>
      <c r="D65" s="249">
        <f>'[9]NAW8 - Average Crit - ENWL'!D65</f>
        <v>0</v>
      </c>
      <c r="E65" s="249">
        <f>'[9]NAW8 - Average Crit - ENWL'!E65</f>
        <v>0</v>
      </c>
      <c r="F65" s="249">
        <f>'[9]NAW8 - Average Crit - ENWL'!F65</f>
        <v>0</v>
      </c>
      <c r="G65" s="250">
        <f>'[9]NAW8 - Average Crit - ENWL'!G65</f>
        <v>0</v>
      </c>
      <c r="K65" s="19"/>
      <c r="L65" s="192" t="s">
        <v>34</v>
      </c>
      <c r="M65" s="243" t="str">
        <f t="shared" si="5"/>
        <v/>
      </c>
      <c r="N65" s="243" t="str">
        <f t="shared" si="1"/>
        <v/>
      </c>
      <c r="O65" s="243" t="str">
        <f t="shared" si="2"/>
        <v/>
      </c>
      <c r="P65" s="243" t="str">
        <f t="shared" si="3"/>
        <v/>
      </c>
      <c r="Q65" s="244" t="str">
        <f t="shared" si="4"/>
        <v/>
      </c>
    </row>
    <row r="66" spans="2:17">
      <c r="B66" s="192" t="s">
        <v>34</v>
      </c>
      <c r="C66" s="249">
        <f>'[9]NAW8 - Average Crit - ENWL'!C66</f>
        <v>0</v>
      </c>
      <c r="D66" s="249">
        <f>'[9]NAW8 - Average Crit - ENWL'!D66</f>
        <v>0</v>
      </c>
      <c r="E66" s="249">
        <f>'[9]NAW8 - Average Crit - ENWL'!E66</f>
        <v>0</v>
      </c>
      <c r="F66" s="249">
        <f>'[9]NAW8 - Average Crit - ENWL'!F66</f>
        <v>0</v>
      </c>
      <c r="G66" s="250">
        <f>'[9]NAW8 - Average Crit - ENWL'!G66</f>
        <v>0</v>
      </c>
      <c r="K66" s="19"/>
      <c r="L66" s="192" t="s">
        <v>34</v>
      </c>
      <c r="M66" s="243" t="str">
        <f t="shared" si="5"/>
        <v/>
      </c>
      <c r="N66" s="243" t="str">
        <f t="shared" si="1"/>
        <v/>
      </c>
      <c r="O66" s="243" t="str">
        <f t="shared" si="2"/>
        <v/>
      </c>
      <c r="P66" s="243" t="str">
        <f t="shared" si="3"/>
        <v/>
      </c>
      <c r="Q66" s="244" t="str">
        <f t="shared" si="4"/>
        <v/>
      </c>
    </row>
    <row r="67" spans="2:17" ht="13.5" thickBot="1">
      <c r="L67" s="187"/>
      <c r="M67" s="247"/>
      <c r="N67" s="247"/>
      <c r="O67" s="247"/>
      <c r="P67" s="247"/>
      <c r="Q67" s="248"/>
    </row>
  </sheetData>
  <mergeCells count="4">
    <mergeCell ref="B6:B8"/>
    <mergeCell ref="C6:G7"/>
    <mergeCell ref="L6:L8"/>
    <mergeCell ref="M6:Q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2"/>
  <sheetViews>
    <sheetView zoomScale="90" zoomScaleNormal="90" workbookViewId="0"/>
  </sheetViews>
  <sheetFormatPr defaultRowHeight="12.75"/>
  <cols>
    <col min="2" max="2" width="22.75" customWidth="1"/>
    <col min="14" max="14" width="39.875" customWidth="1"/>
  </cols>
  <sheetData>
    <row r="1" spans="1:19" ht="20.25">
      <c r="A1" s="1" t="s">
        <v>100</v>
      </c>
      <c r="B1" s="2"/>
      <c r="C1" s="3"/>
      <c r="D1" s="4"/>
      <c r="E1" s="4"/>
      <c r="F1" s="4"/>
      <c r="G1" s="4"/>
      <c r="H1" s="4"/>
      <c r="I1" s="4"/>
      <c r="J1" s="4"/>
      <c r="K1" s="4"/>
      <c r="L1" s="4"/>
    </row>
    <row r="2" spans="1:19" ht="19.5">
      <c r="A2" s="7" t="s">
        <v>85</v>
      </c>
      <c r="B2" s="8"/>
      <c r="C2" s="3"/>
      <c r="D2" s="4"/>
      <c r="E2" s="4"/>
      <c r="F2" s="4"/>
      <c r="G2" s="4"/>
      <c r="H2" s="4"/>
      <c r="I2" s="4"/>
      <c r="J2" s="4"/>
      <c r="K2" s="4"/>
      <c r="L2" s="4"/>
    </row>
    <row r="3" spans="1:19" ht="20.25" thickBot="1">
      <c r="A3" s="9" t="s">
        <v>108</v>
      </c>
      <c r="B3" s="10"/>
      <c r="C3" s="11"/>
      <c r="D3" s="12"/>
      <c r="E3" s="12"/>
      <c r="F3" s="12"/>
      <c r="G3" s="12"/>
      <c r="H3" s="12"/>
      <c r="I3" s="12"/>
      <c r="J3" s="12"/>
      <c r="K3" s="12"/>
      <c r="L3" s="12"/>
    </row>
    <row r="4" spans="1:19" ht="14.25">
      <c r="A4" s="13"/>
      <c r="N4" s="47" t="s">
        <v>114</v>
      </c>
    </row>
    <row r="5" spans="1:19" ht="15" thickBot="1">
      <c r="A5" s="17"/>
    </row>
    <row r="6" spans="1:19" ht="12.75" customHeight="1">
      <c r="A6" s="19"/>
      <c r="B6" s="291" t="s">
        <v>1</v>
      </c>
      <c r="C6" s="299" t="s">
        <v>101</v>
      </c>
      <c r="D6" s="300"/>
      <c r="E6" s="300"/>
      <c r="F6" s="300"/>
      <c r="G6" s="300"/>
      <c r="H6" s="300"/>
      <c r="I6" s="300"/>
      <c r="J6" s="300"/>
      <c r="K6" s="300"/>
      <c r="L6" s="301"/>
      <c r="N6" s="294" t="s">
        <v>1</v>
      </c>
      <c r="O6" s="296" t="s">
        <v>62</v>
      </c>
      <c r="P6" s="291" t="s">
        <v>64</v>
      </c>
      <c r="Q6" s="291" t="s">
        <v>66</v>
      </c>
      <c r="R6" s="291" t="s">
        <v>68</v>
      </c>
      <c r="S6" s="291" t="s">
        <v>70</v>
      </c>
    </row>
    <row r="7" spans="1:19" ht="13.5" customHeight="1" thickBot="1">
      <c r="A7" s="19"/>
      <c r="B7" s="292"/>
      <c r="C7" s="302" t="s">
        <v>12</v>
      </c>
      <c r="D7" s="303"/>
      <c r="E7" s="304" t="s">
        <v>13</v>
      </c>
      <c r="F7" s="303"/>
      <c r="G7" s="304" t="s">
        <v>14</v>
      </c>
      <c r="H7" s="303"/>
      <c r="I7" s="305" t="s">
        <v>15</v>
      </c>
      <c r="J7" s="306"/>
      <c r="K7" s="305" t="s">
        <v>16</v>
      </c>
      <c r="L7" s="303"/>
      <c r="N7" s="295"/>
      <c r="O7" s="297"/>
      <c r="P7" s="292"/>
      <c r="Q7" s="292"/>
      <c r="R7" s="292"/>
      <c r="S7" s="292"/>
    </row>
    <row r="8" spans="1:19" ht="13.5" thickBot="1">
      <c r="A8" s="19"/>
      <c r="B8" s="293"/>
      <c r="C8" s="212" t="s">
        <v>102</v>
      </c>
      <c r="D8" s="213" t="s">
        <v>103</v>
      </c>
      <c r="E8" s="212" t="s">
        <v>102</v>
      </c>
      <c r="F8" s="213" t="s">
        <v>103</v>
      </c>
      <c r="G8" s="212" t="s">
        <v>102</v>
      </c>
      <c r="H8" s="213" t="s">
        <v>103</v>
      </c>
      <c r="I8" s="212" t="s">
        <v>102</v>
      </c>
      <c r="J8" s="213" t="s">
        <v>103</v>
      </c>
      <c r="K8" s="212" t="s">
        <v>102</v>
      </c>
      <c r="L8" s="214" t="s">
        <v>103</v>
      </c>
      <c r="N8" s="295"/>
      <c r="O8" s="298"/>
      <c r="P8" s="293"/>
      <c r="Q8" s="293"/>
      <c r="R8" s="293"/>
      <c r="S8" s="293"/>
    </row>
    <row r="9" spans="1:19">
      <c r="A9" s="19"/>
      <c r="B9" s="215" t="s">
        <v>23</v>
      </c>
      <c r="C9" s="216"/>
      <c r="D9" s="217"/>
      <c r="E9" s="218"/>
      <c r="F9" s="219"/>
      <c r="G9" s="218"/>
      <c r="H9" s="219"/>
      <c r="I9" s="218"/>
      <c r="J9" s="219"/>
      <c r="K9" s="218"/>
      <c r="L9" s="219"/>
      <c r="N9" s="268" t="s">
        <v>23</v>
      </c>
      <c r="O9" s="269"/>
      <c r="P9" s="269"/>
      <c r="Q9" s="269"/>
      <c r="R9" s="269"/>
      <c r="S9" s="269"/>
    </row>
    <row r="10" spans="1:19">
      <c r="A10" s="19"/>
      <c r="B10" s="220" t="s">
        <v>25</v>
      </c>
      <c r="C10" s="221">
        <f>'[9]HI Probs. of Failure - ENWL'!C10</f>
        <v>0</v>
      </c>
      <c r="D10" s="222">
        <f>'[9]HI Probs. of Failure - ENWL'!D10</f>
        <v>1.9245E-3</v>
      </c>
      <c r="E10" s="221">
        <f>'[9]HI Probs. of Failure - ENWL'!E10</f>
        <v>1.9245E-3</v>
      </c>
      <c r="F10" s="222">
        <f>'[9]HI Probs. of Failure - ENWL'!F10</f>
        <v>2.4879999999999998E-3</v>
      </c>
      <c r="G10" s="221">
        <f>'[9]HI Probs. of Failure - ENWL'!G10</f>
        <v>2.4879999999999998E-3</v>
      </c>
      <c r="H10" s="222">
        <f>'[9]HI Probs. of Failure - ENWL'!H10</f>
        <v>3.4329999999999999E-3</v>
      </c>
      <c r="I10" s="221">
        <f>'[9]HI Probs. of Failure - ENWL'!I10</f>
        <v>3.4329999999999999E-3</v>
      </c>
      <c r="J10" s="222">
        <f>'[9]HI Probs. of Failure - ENWL'!J10</f>
        <v>8.8349999999999991E-3</v>
      </c>
      <c r="K10" s="240">
        <f>'[9]HI Probs. of Failure - ENWL'!K10</f>
        <v>8.8349999999999991E-3</v>
      </c>
      <c r="L10" s="241">
        <f>'[9]HI Probs. of Failure - ENWL'!L10</f>
        <v>1</v>
      </c>
      <c r="N10" s="183" t="s">
        <v>25</v>
      </c>
      <c r="O10" s="270">
        <v>1.4090000000000001E-3</v>
      </c>
      <c r="P10" s="270">
        <v>2.4399999999999999E-3</v>
      </c>
      <c r="Q10" s="270">
        <v>2.5360000000000001E-3</v>
      </c>
      <c r="R10" s="270">
        <v>4.3299999999999996E-3</v>
      </c>
      <c r="S10" s="270">
        <v>1.3339999999999999E-2</v>
      </c>
    </row>
    <row r="11" spans="1:19">
      <c r="A11" s="19"/>
      <c r="B11" s="220" t="s">
        <v>32</v>
      </c>
      <c r="C11" s="221">
        <f>'[9]HI Probs. of Failure - ENWL'!C11</f>
        <v>0</v>
      </c>
      <c r="D11" s="222">
        <f>'[9]HI Probs. of Failure - ENWL'!D11</f>
        <v>7.4899999999999999E-4</v>
      </c>
      <c r="E11" s="221">
        <f>'[9]HI Probs. of Failure - ENWL'!E11</f>
        <v>7.4899999999999999E-4</v>
      </c>
      <c r="F11" s="222">
        <f>'[9]HI Probs. of Failure - ENWL'!F11</f>
        <v>1.023E-3</v>
      </c>
      <c r="G11" s="221">
        <f>'[9]HI Probs. of Failure - ENWL'!G11</f>
        <v>1.023E-3</v>
      </c>
      <c r="H11" s="222">
        <f>'[9]HI Probs. of Failure - ENWL'!H11</f>
        <v>2.0119999999999999E-3</v>
      </c>
      <c r="I11" s="221">
        <f>'[9]HI Probs. of Failure - ENWL'!I11</f>
        <v>2.0119999999999999E-3</v>
      </c>
      <c r="J11" s="222">
        <f>'[9]HI Probs. of Failure - ENWL'!J11</f>
        <v>4.4784999999999998E-3</v>
      </c>
      <c r="K11" s="221">
        <f>'[9]HI Probs. of Failure - ENWL'!K11</f>
        <v>4.4784999999999998E-3</v>
      </c>
      <c r="L11" s="222">
        <f>'[9]HI Probs. of Failure - ENWL'!L11</f>
        <v>1</v>
      </c>
      <c r="N11" s="183" t="s">
        <v>32</v>
      </c>
      <c r="O11" s="270">
        <v>7.4899999999999999E-4</v>
      </c>
      <c r="P11" s="270">
        <v>7.4899999999999999E-4</v>
      </c>
      <c r="Q11" s="270">
        <v>1.297E-3</v>
      </c>
      <c r="R11" s="270">
        <v>2.7269999999999998E-3</v>
      </c>
      <c r="S11" s="270">
        <v>6.2300000000000003E-3</v>
      </c>
    </row>
    <row r="12" spans="1:19">
      <c r="A12" s="19"/>
      <c r="B12" s="55" t="s">
        <v>33</v>
      </c>
      <c r="C12" s="221">
        <f>'[9]HI Probs. of Failure - ENWL'!C12</f>
        <v>0</v>
      </c>
      <c r="D12" s="222">
        <f>'[9]HI Probs. of Failure - ENWL'!D12</f>
        <v>2.313E-3</v>
      </c>
      <c r="E12" s="221">
        <f>'[9]HI Probs. of Failure - ENWL'!E12</f>
        <v>2.313E-3</v>
      </c>
      <c r="F12" s="222">
        <f>'[9]HI Probs. of Failure - ENWL'!F12</f>
        <v>3.1495E-3</v>
      </c>
      <c r="G12" s="221">
        <f>'[9]HI Probs. of Failure - ENWL'!G12</f>
        <v>3.1495E-3</v>
      </c>
      <c r="H12" s="222">
        <f>'[9]HI Probs. of Failure - ENWL'!H12</f>
        <v>5.8514999999999999E-3</v>
      </c>
      <c r="I12" s="221">
        <f>'[9]HI Probs. of Failure - ENWL'!I12</f>
        <v>5.8514999999999999E-3</v>
      </c>
      <c r="J12" s="222">
        <f>'[9]HI Probs. of Failure - ENWL'!J12</f>
        <v>1.04E-2</v>
      </c>
      <c r="K12" s="221">
        <f>'[9]HI Probs. of Failure - ENWL'!K12</f>
        <v>1.04E-2</v>
      </c>
      <c r="L12" s="222">
        <f>'[9]HI Probs. of Failure - ENWL'!L12</f>
        <v>1</v>
      </c>
      <c r="N12" s="183" t="s">
        <v>33</v>
      </c>
      <c r="O12" s="270">
        <v>2.294E-3</v>
      </c>
      <c r="P12" s="270">
        <v>2.3319999999999999E-3</v>
      </c>
      <c r="Q12" s="270">
        <v>3.967E-3</v>
      </c>
      <c r="R12" s="270">
        <v>7.7359999999999998E-3</v>
      </c>
      <c r="S12" s="270">
        <v>1.3063999999999999E-2</v>
      </c>
    </row>
    <row r="13" spans="1:19">
      <c r="A13" s="19"/>
      <c r="B13" s="70" t="s">
        <v>34</v>
      </c>
      <c r="C13" s="221">
        <f>'[9]HI Probs. of Failure - ENWL'!C13</f>
        <v>0</v>
      </c>
      <c r="D13" s="222">
        <f>'[9]HI Probs. of Failure - ENWL'!D13</f>
        <v>0</v>
      </c>
      <c r="E13" s="221">
        <f>'[9]HI Probs. of Failure - ENWL'!E13</f>
        <v>0</v>
      </c>
      <c r="F13" s="222">
        <f>'[9]HI Probs. of Failure - ENWL'!F13</f>
        <v>0</v>
      </c>
      <c r="G13" s="221">
        <f>'[9]HI Probs. of Failure - ENWL'!G13</f>
        <v>0</v>
      </c>
      <c r="H13" s="222">
        <f>'[9]HI Probs. of Failure - ENWL'!H13</f>
        <v>0</v>
      </c>
      <c r="I13" s="221">
        <f>'[9]HI Probs. of Failure - ENWL'!I13</f>
        <v>0</v>
      </c>
      <c r="J13" s="222">
        <f>'[9]HI Probs. of Failure - ENWL'!J13</f>
        <v>0</v>
      </c>
      <c r="K13" s="221">
        <f>'[9]HI Probs. of Failure - ENWL'!K13</f>
        <v>0</v>
      </c>
      <c r="L13" s="222">
        <f>'[9]HI Probs. of Failure - ENWL'!L13</f>
        <v>0</v>
      </c>
      <c r="N13" s="192" t="s">
        <v>86</v>
      </c>
      <c r="O13" s="270">
        <v>0</v>
      </c>
      <c r="P13" s="270">
        <v>0</v>
      </c>
      <c r="Q13" s="270">
        <v>0</v>
      </c>
      <c r="R13" s="270">
        <v>0</v>
      </c>
      <c r="S13" s="270">
        <v>0</v>
      </c>
    </row>
    <row r="14" spans="1:19">
      <c r="A14" s="19"/>
      <c r="B14" s="70" t="s">
        <v>34</v>
      </c>
      <c r="C14" s="221">
        <f>'[9]HI Probs. of Failure - ENWL'!C14</f>
        <v>0</v>
      </c>
      <c r="D14" s="222">
        <f>'[9]HI Probs. of Failure - ENWL'!D14</f>
        <v>0</v>
      </c>
      <c r="E14" s="221">
        <f>'[9]HI Probs. of Failure - ENWL'!E14</f>
        <v>0</v>
      </c>
      <c r="F14" s="222">
        <f>'[9]HI Probs. of Failure - ENWL'!F14</f>
        <v>0</v>
      </c>
      <c r="G14" s="221">
        <f>'[9]HI Probs. of Failure - ENWL'!G14</f>
        <v>0</v>
      </c>
      <c r="H14" s="222">
        <f>'[9]HI Probs. of Failure - ENWL'!H14</f>
        <v>0</v>
      </c>
      <c r="I14" s="221">
        <f>'[9]HI Probs. of Failure - ENWL'!I14</f>
        <v>0</v>
      </c>
      <c r="J14" s="222">
        <f>'[9]HI Probs. of Failure - ENWL'!J14</f>
        <v>0</v>
      </c>
      <c r="K14" s="221">
        <f>'[9]HI Probs. of Failure - ENWL'!K14</f>
        <v>0</v>
      </c>
      <c r="L14" s="222">
        <f>'[9]HI Probs. of Failure - ENWL'!L14</f>
        <v>0</v>
      </c>
      <c r="N14" s="192" t="s">
        <v>87</v>
      </c>
      <c r="O14" s="270">
        <v>0</v>
      </c>
      <c r="P14" s="270">
        <v>0</v>
      </c>
      <c r="Q14" s="270">
        <v>0</v>
      </c>
      <c r="R14" s="270">
        <v>0</v>
      </c>
      <c r="S14" s="270">
        <v>0</v>
      </c>
    </row>
    <row r="15" spans="1:19">
      <c r="A15" s="19"/>
      <c r="B15" s="70" t="s">
        <v>34</v>
      </c>
      <c r="C15" s="221">
        <f>'[9]HI Probs. of Failure - ENWL'!C15</f>
        <v>0</v>
      </c>
      <c r="D15" s="222">
        <f>'[9]HI Probs. of Failure - ENWL'!D15</f>
        <v>0</v>
      </c>
      <c r="E15" s="221">
        <f>'[9]HI Probs. of Failure - ENWL'!E15</f>
        <v>0</v>
      </c>
      <c r="F15" s="222">
        <f>'[9]HI Probs. of Failure - ENWL'!F15</f>
        <v>0</v>
      </c>
      <c r="G15" s="221">
        <f>'[9]HI Probs. of Failure - ENWL'!G15</f>
        <v>0</v>
      </c>
      <c r="H15" s="222">
        <f>'[9]HI Probs. of Failure - ENWL'!H15</f>
        <v>0</v>
      </c>
      <c r="I15" s="221">
        <f>'[9]HI Probs. of Failure - ENWL'!I15</f>
        <v>0</v>
      </c>
      <c r="J15" s="222">
        <f>'[9]HI Probs. of Failure - ENWL'!J15</f>
        <v>0</v>
      </c>
      <c r="K15" s="221">
        <f>'[9]HI Probs. of Failure - ENWL'!K15</f>
        <v>0</v>
      </c>
      <c r="L15" s="222">
        <f>'[9]HI Probs. of Failure - ENWL'!L15</f>
        <v>0</v>
      </c>
      <c r="N15" s="183"/>
      <c r="O15" s="270"/>
      <c r="P15" s="270"/>
      <c r="Q15" s="270"/>
      <c r="R15" s="270"/>
      <c r="S15" s="270"/>
    </row>
    <row r="16" spans="1:19">
      <c r="A16" s="19"/>
      <c r="B16" s="70" t="s">
        <v>34</v>
      </c>
      <c r="C16" s="221">
        <f>'[9]HI Probs. of Failure - ENWL'!C16</f>
        <v>0</v>
      </c>
      <c r="D16" s="222">
        <f>'[9]HI Probs. of Failure - ENWL'!D16</f>
        <v>0</v>
      </c>
      <c r="E16" s="221">
        <f>'[9]HI Probs. of Failure - ENWL'!E16</f>
        <v>0</v>
      </c>
      <c r="F16" s="222">
        <f>'[9]HI Probs. of Failure - ENWL'!F16</f>
        <v>0</v>
      </c>
      <c r="G16" s="221">
        <f>'[9]HI Probs. of Failure - ENWL'!G16</f>
        <v>0</v>
      </c>
      <c r="H16" s="222">
        <f>'[9]HI Probs. of Failure - ENWL'!H16</f>
        <v>0</v>
      </c>
      <c r="I16" s="221">
        <f>'[9]HI Probs. of Failure - ENWL'!I16</f>
        <v>0</v>
      </c>
      <c r="J16" s="222">
        <f>'[9]HI Probs. of Failure - ENWL'!J16</f>
        <v>0</v>
      </c>
      <c r="K16" s="221">
        <f>'[9]HI Probs. of Failure - ENWL'!K16</f>
        <v>0</v>
      </c>
      <c r="L16" s="222">
        <f>'[9]HI Probs. of Failure - ENWL'!L16</f>
        <v>0</v>
      </c>
      <c r="N16" s="183"/>
      <c r="O16" s="270"/>
      <c r="P16" s="270"/>
      <c r="Q16" s="270"/>
      <c r="R16" s="270"/>
      <c r="S16" s="270"/>
    </row>
    <row r="17" spans="1:19">
      <c r="A17" s="19"/>
      <c r="B17" s="70" t="s">
        <v>34</v>
      </c>
      <c r="C17" s="221">
        <f>'[9]HI Probs. of Failure - ENWL'!C17</f>
        <v>0</v>
      </c>
      <c r="D17" s="222">
        <f>'[9]HI Probs. of Failure - ENWL'!D17</f>
        <v>0</v>
      </c>
      <c r="E17" s="221">
        <f>'[9]HI Probs. of Failure - ENWL'!E17</f>
        <v>0</v>
      </c>
      <c r="F17" s="222">
        <f>'[9]HI Probs. of Failure - ENWL'!F17</f>
        <v>0</v>
      </c>
      <c r="G17" s="221">
        <f>'[9]HI Probs. of Failure - ENWL'!G17</f>
        <v>0</v>
      </c>
      <c r="H17" s="222">
        <f>'[9]HI Probs. of Failure - ENWL'!H17</f>
        <v>0</v>
      </c>
      <c r="I17" s="221">
        <f>'[9]HI Probs. of Failure - ENWL'!I17</f>
        <v>0</v>
      </c>
      <c r="J17" s="222">
        <f>'[9]HI Probs. of Failure - ENWL'!J17</f>
        <v>0</v>
      </c>
      <c r="K17" s="221">
        <f>'[9]HI Probs. of Failure - ENWL'!K17</f>
        <v>0</v>
      </c>
      <c r="L17" s="222">
        <f>'[9]HI Probs. of Failure - ENWL'!L17</f>
        <v>0</v>
      </c>
      <c r="N17" s="192"/>
      <c r="O17" s="270"/>
      <c r="P17" s="270"/>
      <c r="Q17" s="270"/>
      <c r="R17" s="270"/>
      <c r="S17" s="270"/>
    </row>
    <row r="18" spans="1:19">
      <c r="A18" s="19"/>
      <c r="B18" s="223"/>
      <c r="C18" s="224">
        <f>'[9]HI Probs. of Failure - ENWL'!C18</f>
        <v>0</v>
      </c>
      <c r="D18" s="225">
        <f>'[9]HI Probs. of Failure - ENWL'!D18</f>
        <v>0</v>
      </c>
      <c r="E18" s="226">
        <f>'[9]HI Probs. of Failure - ENWL'!E18</f>
        <v>0</v>
      </c>
      <c r="F18" s="227">
        <f>'[9]HI Probs. of Failure - ENWL'!F18</f>
        <v>0</v>
      </c>
      <c r="G18" s="226">
        <f>'[9]HI Probs. of Failure - ENWL'!G18</f>
        <v>0</v>
      </c>
      <c r="H18" s="227">
        <f>'[9]HI Probs. of Failure - ENWL'!H18</f>
        <v>0</v>
      </c>
      <c r="I18" s="226">
        <f>'[9]HI Probs. of Failure - ENWL'!I18</f>
        <v>0</v>
      </c>
      <c r="J18" s="227">
        <f>'[9]HI Probs. of Failure - ENWL'!J18</f>
        <v>0</v>
      </c>
      <c r="K18" s="226">
        <f>'[9]HI Probs. of Failure - ENWL'!K18</f>
        <v>0</v>
      </c>
      <c r="L18" s="227">
        <f>'[9]HI Probs. of Failure - ENWL'!L18</f>
        <v>0</v>
      </c>
      <c r="N18" s="192"/>
      <c r="O18" s="271"/>
      <c r="P18" s="271"/>
      <c r="Q18" s="271"/>
      <c r="R18" s="271"/>
      <c r="S18" s="271"/>
    </row>
    <row r="19" spans="1:19">
      <c r="A19" s="19"/>
      <c r="B19" s="228" t="s">
        <v>35</v>
      </c>
      <c r="C19" s="224">
        <f>'[9]HI Probs. of Failure - ENWL'!C19</f>
        <v>0</v>
      </c>
      <c r="D19" s="225">
        <f>'[9]HI Probs. of Failure - ENWL'!D19</f>
        <v>0</v>
      </c>
      <c r="E19" s="224">
        <f>'[9]HI Probs. of Failure - ENWL'!E19</f>
        <v>0</v>
      </c>
      <c r="F19" s="225">
        <f>'[9]HI Probs. of Failure - ENWL'!F19</f>
        <v>0</v>
      </c>
      <c r="G19" s="224">
        <f>'[9]HI Probs. of Failure - ENWL'!G19</f>
        <v>0</v>
      </c>
      <c r="H19" s="225">
        <f>'[9]HI Probs. of Failure - ENWL'!H19</f>
        <v>0</v>
      </c>
      <c r="I19" s="224">
        <f>'[9]HI Probs. of Failure - ENWL'!I19</f>
        <v>0</v>
      </c>
      <c r="J19" s="225">
        <f>'[9]HI Probs. of Failure - ENWL'!J19</f>
        <v>0</v>
      </c>
      <c r="K19" s="224">
        <f>'[9]HI Probs. of Failure - ENWL'!K19</f>
        <v>0</v>
      </c>
      <c r="L19" s="225">
        <f>'[9]HI Probs. of Failure - ENWL'!L19</f>
        <v>0</v>
      </c>
      <c r="N19" s="190" t="s">
        <v>35</v>
      </c>
      <c r="O19" s="271"/>
      <c r="P19" s="271"/>
      <c r="Q19" s="271"/>
      <c r="R19" s="271"/>
      <c r="S19" s="271"/>
    </row>
    <row r="20" spans="1:19">
      <c r="A20" s="19"/>
      <c r="B20" s="220" t="s">
        <v>36</v>
      </c>
      <c r="C20" s="221">
        <f>'[9]HI Probs. of Failure - ENWL'!C20</f>
        <v>0</v>
      </c>
      <c r="D20" s="222">
        <f>'[9]HI Probs. of Failure - ENWL'!D20</f>
        <v>5.0500000000000002E-4</v>
      </c>
      <c r="E20" s="221">
        <f>'[9]HI Probs. of Failure - ENWL'!E20</f>
        <v>5.0500000000000002E-4</v>
      </c>
      <c r="F20" s="222">
        <f>'[9]HI Probs. of Failure - ENWL'!F20</f>
        <v>1.291E-3</v>
      </c>
      <c r="G20" s="221">
        <f>'[9]HI Probs. of Failure - ENWL'!G20</f>
        <v>1.291E-3</v>
      </c>
      <c r="H20" s="222">
        <f>'[9]HI Probs. of Failure - ENWL'!H20</f>
        <v>2.4095000000000002E-3</v>
      </c>
      <c r="I20" s="221">
        <f>'[9]HI Probs. of Failure - ENWL'!I20</f>
        <v>2.4095000000000002E-3</v>
      </c>
      <c r="J20" s="222">
        <f>'[9]HI Probs. of Failure - ENWL'!J20</f>
        <v>4.3429999999999996E-3</v>
      </c>
      <c r="K20" s="221">
        <f>'[9]HI Probs. of Failure - ENWL'!K20</f>
        <v>4.3429999999999996E-3</v>
      </c>
      <c r="L20" s="222">
        <f>'[9]HI Probs. of Failure - ENWL'!L20</f>
        <v>1</v>
      </c>
      <c r="N20" s="183" t="s">
        <v>36</v>
      </c>
      <c r="O20" s="270">
        <v>7.2000000000000002E-5</v>
      </c>
      <c r="P20" s="270">
        <v>9.3800000000000003E-4</v>
      </c>
      <c r="Q20" s="270">
        <v>1.6440000000000001E-3</v>
      </c>
      <c r="R20" s="270">
        <v>3.1749999999999999E-3</v>
      </c>
      <c r="S20" s="270">
        <v>5.5110000000000003E-3</v>
      </c>
    </row>
    <row r="21" spans="1:19">
      <c r="A21" s="19"/>
      <c r="B21" s="220" t="s">
        <v>37</v>
      </c>
      <c r="C21" s="221">
        <f>'[9]HI Probs. of Failure - ENWL'!C21</f>
        <v>0</v>
      </c>
      <c r="D21" s="222">
        <f>'[9]HI Probs. of Failure - ENWL'!D21</f>
        <v>8.4900000000000004E-4</v>
      </c>
      <c r="E21" s="221">
        <f>'[9]HI Probs. of Failure - ENWL'!E21</f>
        <v>8.4900000000000004E-4</v>
      </c>
      <c r="F21" s="222">
        <f>'[9]HI Probs. of Failure - ENWL'!F21</f>
        <v>1.1590000000000001E-3</v>
      </c>
      <c r="G21" s="221">
        <f>'[9]HI Probs. of Failure - ENWL'!G21</f>
        <v>1.1590000000000001E-3</v>
      </c>
      <c r="H21" s="222">
        <f>'[9]HI Probs. of Failure - ENWL'!H21</f>
        <v>2.1795E-3</v>
      </c>
      <c r="I21" s="221">
        <f>'[9]HI Probs. of Failure - ENWL'!I21</f>
        <v>2.1795E-3</v>
      </c>
      <c r="J21" s="222">
        <f>'[9]HI Probs. of Failure - ENWL'!J21</f>
        <v>4.1200000000000004E-3</v>
      </c>
      <c r="K21" s="221">
        <f>'[9]HI Probs. of Failure - ENWL'!K21</f>
        <v>4.1200000000000004E-3</v>
      </c>
      <c r="L21" s="222">
        <f>'[9]HI Probs. of Failure - ENWL'!L21</f>
        <v>1</v>
      </c>
      <c r="N21" s="183" t="s">
        <v>37</v>
      </c>
      <c r="O21" s="270">
        <v>8.4900000000000004E-4</v>
      </c>
      <c r="P21" s="270">
        <v>8.4900000000000004E-4</v>
      </c>
      <c r="Q21" s="270">
        <v>1.469E-3</v>
      </c>
      <c r="R21" s="270">
        <v>2.8900000000000002E-3</v>
      </c>
      <c r="S21" s="270">
        <v>5.3499999999999997E-3</v>
      </c>
    </row>
    <row r="22" spans="1:19">
      <c r="A22" s="19"/>
      <c r="B22" s="220" t="s">
        <v>38</v>
      </c>
      <c r="C22" s="221">
        <f>'[9]HI Probs. of Failure - ENWL'!C22</f>
        <v>0</v>
      </c>
      <c r="D22" s="222">
        <f>'[9]HI Probs. of Failure - ENWL'!D22</f>
        <v>1.1980000000000001E-3</v>
      </c>
      <c r="E22" s="221">
        <f>'[9]HI Probs. of Failure - ENWL'!E22</f>
        <v>1.1980000000000001E-3</v>
      </c>
      <c r="F22" s="222">
        <f>'[9]HI Probs. of Failure - ENWL'!F22</f>
        <v>1.6345000000000001E-3</v>
      </c>
      <c r="G22" s="221">
        <f>'[9]HI Probs. of Failure - ENWL'!G22</f>
        <v>1.6345000000000001E-3</v>
      </c>
      <c r="H22" s="222">
        <f>'[9]HI Probs. of Failure - ENWL'!H22</f>
        <v>3.0764999999999998E-3</v>
      </c>
      <c r="I22" s="221">
        <f>'[9]HI Probs. of Failure - ENWL'!I22</f>
        <v>3.0764999999999998E-3</v>
      </c>
      <c r="J22" s="222">
        <f>'[9]HI Probs. of Failure - ENWL'!J22</f>
        <v>7.7909999999999993E-3</v>
      </c>
      <c r="K22" s="221">
        <f>'[9]HI Probs. of Failure - ENWL'!K22</f>
        <v>7.7909999999999993E-3</v>
      </c>
      <c r="L22" s="222">
        <f>'[9]HI Probs. of Failure - ENWL'!L22</f>
        <v>1</v>
      </c>
      <c r="N22" s="183" t="s">
        <v>38</v>
      </c>
      <c r="O22" s="270">
        <v>1.1980000000000001E-3</v>
      </c>
      <c r="P22" s="270">
        <v>1.1980000000000001E-3</v>
      </c>
      <c r="Q22" s="270">
        <v>2.0709999999999999E-3</v>
      </c>
      <c r="R22" s="270">
        <v>4.0819999999999997E-3</v>
      </c>
      <c r="S22" s="270">
        <v>1.15E-2</v>
      </c>
    </row>
    <row r="23" spans="1:19">
      <c r="A23" s="19"/>
      <c r="B23" s="220" t="s">
        <v>39</v>
      </c>
      <c r="C23" s="221">
        <f>'[9]HI Probs. of Failure - ENWL'!C23</f>
        <v>0</v>
      </c>
      <c r="D23" s="222">
        <f>'[9]HI Probs. of Failure - ENWL'!D23</f>
        <v>0</v>
      </c>
      <c r="E23" s="221">
        <f>'[9]HI Probs. of Failure - ENWL'!E23</f>
        <v>0</v>
      </c>
      <c r="F23" s="222">
        <f>'[9]HI Probs. of Failure - ENWL'!F23</f>
        <v>0</v>
      </c>
      <c r="G23" s="221">
        <f>'[9]HI Probs. of Failure - ENWL'!G23</f>
        <v>0</v>
      </c>
      <c r="H23" s="222">
        <f>'[9]HI Probs. of Failure - ENWL'!H23</f>
        <v>0</v>
      </c>
      <c r="I23" s="221">
        <f>'[9]HI Probs. of Failure - ENWL'!I23</f>
        <v>0</v>
      </c>
      <c r="J23" s="222">
        <f>'[9]HI Probs. of Failure - ENWL'!J23</f>
        <v>0</v>
      </c>
      <c r="K23" s="221">
        <f>'[9]HI Probs. of Failure - ENWL'!K23</f>
        <v>0</v>
      </c>
      <c r="L23" s="222">
        <f>'[9]HI Probs. of Failure - ENWL'!L23</f>
        <v>0</v>
      </c>
      <c r="N23" s="183" t="s">
        <v>39</v>
      </c>
      <c r="O23" s="270">
        <v>0</v>
      </c>
      <c r="P23" s="270">
        <v>0</v>
      </c>
      <c r="Q23" s="270">
        <v>0</v>
      </c>
      <c r="R23" s="270">
        <v>0</v>
      </c>
      <c r="S23" s="270">
        <v>0</v>
      </c>
    </row>
    <row r="24" spans="1:19">
      <c r="A24" s="19"/>
      <c r="B24" s="220" t="s">
        <v>40</v>
      </c>
      <c r="C24" s="221">
        <f>'[9]HI Probs. of Failure - ENWL'!C24</f>
        <v>0</v>
      </c>
      <c r="D24" s="222">
        <f>'[9]HI Probs. of Failure - ENWL'!D24</f>
        <v>2.2329999999999997E-3</v>
      </c>
      <c r="E24" s="221">
        <f>'[9]HI Probs. of Failure - ENWL'!E24</f>
        <v>2.2329999999999997E-3</v>
      </c>
      <c r="F24" s="222">
        <f>'[9]HI Probs. of Failure - ENWL'!F24</f>
        <v>3.0464999999999997E-3</v>
      </c>
      <c r="G24" s="221">
        <f>'[9]HI Probs. of Failure - ENWL'!G24</f>
        <v>3.0464999999999997E-3</v>
      </c>
      <c r="H24" s="222">
        <f>'[9]HI Probs. of Failure - ENWL'!H24</f>
        <v>5.6909999999999999E-3</v>
      </c>
      <c r="I24" s="221">
        <f>'[9]HI Probs. of Failure - ENWL'!I24</f>
        <v>5.6909999999999999E-3</v>
      </c>
      <c r="J24" s="222">
        <f>'[9]HI Probs. of Failure - ENWL'!J24</f>
        <v>9.640000000000001E-3</v>
      </c>
      <c r="K24" s="221">
        <f>'[9]HI Probs. of Failure - ENWL'!K24</f>
        <v>9.640000000000001E-3</v>
      </c>
      <c r="L24" s="222">
        <f>'[9]HI Probs. of Failure - ENWL'!L24</f>
        <v>1</v>
      </c>
      <c r="N24" s="183" t="s">
        <v>40</v>
      </c>
      <c r="O24" s="270">
        <v>2.2309999999999999E-3</v>
      </c>
      <c r="P24" s="270">
        <v>2.235E-3</v>
      </c>
      <c r="Q24" s="270">
        <v>3.8579999999999999E-3</v>
      </c>
      <c r="R24" s="270">
        <v>7.5240000000000003E-3</v>
      </c>
      <c r="S24" s="270">
        <v>1.1756000000000001E-2</v>
      </c>
    </row>
    <row r="25" spans="1:19">
      <c r="A25" s="19"/>
      <c r="B25" s="70" t="s">
        <v>34</v>
      </c>
      <c r="C25" s="221">
        <f>'[9]HI Probs. of Failure - ENWL'!C25</f>
        <v>0</v>
      </c>
      <c r="D25" s="222">
        <f>'[9]HI Probs. of Failure - ENWL'!D25</f>
        <v>0</v>
      </c>
      <c r="E25" s="221">
        <f>'[9]HI Probs. of Failure - ENWL'!E25</f>
        <v>0</v>
      </c>
      <c r="F25" s="222">
        <f>'[9]HI Probs. of Failure - ENWL'!F25</f>
        <v>0</v>
      </c>
      <c r="G25" s="221">
        <f>'[9]HI Probs. of Failure - ENWL'!G25</f>
        <v>0</v>
      </c>
      <c r="H25" s="222">
        <f>'[9]HI Probs. of Failure - ENWL'!H25</f>
        <v>0</v>
      </c>
      <c r="I25" s="221">
        <f>'[9]HI Probs. of Failure - ENWL'!I25</f>
        <v>0</v>
      </c>
      <c r="J25" s="222">
        <f>'[9]HI Probs. of Failure - ENWL'!J25</f>
        <v>0</v>
      </c>
      <c r="K25" s="221">
        <f>'[9]HI Probs. of Failure - ENWL'!K25</f>
        <v>0</v>
      </c>
      <c r="L25" s="222">
        <f>'[9]HI Probs. of Failure - ENWL'!L25</f>
        <v>0</v>
      </c>
      <c r="N25" s="183"/>
      <c r="O25" s="270"/>
      <c r="P25" s="270"/>
      <c r="Q25" s="270"/>
      <c r="R25" s="270"/>
      <c r="S25" s="270"/>
    </row>
    <row r="26" spans="1:19">
      <c r="A26" s="19"/>
      <c r="B26" s="70" t="s">
        <v>34</v>
      </c>
      <c r="C26" s="221">
        <f>'[9]HI Probs. of Failure - ENWL'!C26</f>
        <v>0</v>
      </c>
      <c r="D26" s="222">
        <f>'[9]HI Probs. of Failure - ENWL'!D26</f>
        <v>0</v>
      </c>
      <c r="E26" s="221">
        <f>'[9]HI Probs. of Failure - ENWL'!E26</f>
        <v>0</v>
      </c>
      <c r="F26" s="222">
        <f>'[9]HI Probs. of Failure - ENWL'!F26</f>
        <v>0</v>
      </c>
      <c r="G26" s="221">
        <f>'[9]HI Probs. of Failure - ENWL'!G26</f>
        <v>0</v>
      </c>
      <c r="H26" s="222">
        <f>'[9]HI Probs. of Failure - ENWL'!H26</f>
        <v>0</v>
      </c>
      <c r="I26" s="221">
        <f>'[9]HI Probs. of Failure - ENWL'!I26</f>
        <v>0</v>
      </c>
      <c r="J26" s="222">
        <f>'[9]HI Probs. of Failure - ENWL'!J26</f>
        <v>0</v>
      </c>
      <c r="K26" s="221">
        <f>'[9]HI Probs. of Failure - ENWL'!K26</f>
        <v>0</v>
      </c>
      <c r="L26" s="222">
        <f>'[9]HI Probs. of Failure - ENWL'!L26</f>
        <v>0</v>
      </c>
      <c r="N26" s="183"/>
      <c r="O26" s="270"/>
      <c r="P26" s="270"/>
      <c r="Q26" s="270"/>
      <c r="R26" s="270"/>
      <c r="S26" s="270"/>
    </row>
    <row r="27" spans="1:19">
      <c r="A27" s="19"/>
      <c r="B27" s="70" t="s">
        <v>34</v>
      </c>
      <c r="C27" s="221">
        <f>'[9]HI Probs. of Failure - ENWL'!C27</f>
        <v>0</v>
      </c>
      <c r="D27" s="222">
        <f>'[9]HI Probs. of Failure - ENWL'!D27</f>
        <v>0</v>
      </c>
      <c r="E27" s="221">
        <f>'[9]HI Probs. of Failure - ENWL'!E27</f>
        <v>0</v>
      </c>
      <c r="F27" s="222">
        <f>'[9]HI Probs. of Failure - ENWL'!F27</f>
        <v>0</v>
      </c>
      <c r="G27" s="221">
        <f>'[9]HI Probs. of Failure - ENWL'!G27</f>
        <v>0</v>
      </c>
      <c r="H27" s="222">
        <f>'[9]HI Probs. of Failure - ENWL'!H27</f>
        <v>0</v>
      </c>
      <c r="I27" s="221">
        <f>'[9]HI Probs. of Failure - ENWL'!I27</f>
        <v>0</v>
      </c>
      <c r="J27" s="222">
        <f>'[9]HI Probs. of Failure - ENWL'!J27</f>
        <v>0</v>
      </c>
      <c r="K27" s="221">
        <f>'[9]HI Probs. of Failure - ENWL'!K27</f>
        <v>0</v>
      </c>
      <c r="L27" s="222">
        <f>'[9]HI Probs. of Failure - ENWL'!L27</f>
        <v>0</v>
      </c>
      <c r="N27" s="183"/>
      <c r="O27" s="270"/>
      <c r="P27" s="270"/>
      <c r="Q27" s="270"/>
      <c r="R27" s="270"/>
      <c r="S27" s="270"/>
    </row>
    <row r="28" spans="1:19">
      <c r="A28" s="19"/>
      <c r="B28" s="70" t="s">
        <v>34</v>
      </c>
      <c r="C28" s="221">
        <f>'[9]HI Probs. of Failure - ENWL'!C28</f>
        <v>0</v>
      </c>
      <c r="D28" s="222">
        <f>'[9]HI Probs. of Failure - ENWL'!D28</f>
        <v>0</v>
      </c>
      <c r="E28" s="221">
        <f>'[9]HI Probs. of Failure - ENWL'!E28</f>
        <v>0</v>
      </c>
      <c r="F28" s="222">
        <f>'[9]HI Probs. of Failure - ENWL'!F28</f>
        <v>0</v>
      </c>
      <c r="G28" s="221">
        <f>'[9]HI Probs. of Failure - ENWL'!G28</f>
        <v>0</v>
      </c>
      <c r="H28" s="222">
        <f>'[9]HI Probs. of Failure - ENWL'!H28</f>
        <v>0</v>
      </c>
      <c r="I28" s="221">
        <f>'[9]HI Probs. of Failure - ENWL'!I28</f>
        <v>0</v>
      </c>
      <c r="J28" s="222">
        <f>'[9]HI Probs. of Failure - ENWL'!J28</f>
        <v>0</v>
      </c>
      <c r="K28" s="221">
        <f>'[9]HI Probs. of Failure - ENWL'!K28</f>
        <v>0</v>
      </c>
      <c r="L28" s="222">
        <f>'[9]HI Probs. of Failure - ENWL'!L28</f>
        <v>0</v>
      </c>
      <c r="N28" s="192"/>
      <c r="O28" s="270"/>
      <c r="P28" s="270"/>
      <c r="Q28" s="270"/>
      <c r="R28" s="270"/>
      <c r="S28" s="270"/>
    </row>
    <row r="29" spans="1:19">
      <c r="A29" s="19"/>
      <c r="B29" s="70" t="s">
        <v>34</v>
      </c>
      <c r="C29" s="221">
        <f>'[9]HI Probs. of Failure - ENWL'!C29</f>
        <v>0</v>
      </c>
      <c r="D29" s="222">
        <f>'[9]HI Probs. of Failure - ENWL'!D29</f>
        <v>0</v>
      </c>
      <c r="E29" s="221">
        <f>'[9]HI Probs. of Failure - ENWL'!E29</f>
        <v>0</v>
      </c>
      <c r="F29" s="222">
        <f>'[9]HI Probs. of Failure - ENWL'!F29</f>
        <v>0</v>
      </c>
      <c r="G29" s="221">
        <f>'[9]HI Probs. of Failure - ENWL'!G29</f>
        <v>0</v>
      </c>
      <c r="H29" s="222">
        <f>'[9]HI Probs. of Failure - ENWL'!H29</f>
        <v>0</v>
      </c>
      <c r="I29" s="221">
        <f>'[9]HI Probs. of Failure - ENWL'!I29</f>
        <v>0</v>
      </c>
      <c r="J29" s="222">
        <f>'[9]HI Probs. of Failure - ENWL'!J29</f>
        <v>0</v>
      </c>
      <c r="K29" s="221">
        <f>'[9]HI Probs. of Failure - ENWL'!K29</f>
        <v>0</v>
      </c>
      <c r="L29" s="222">
        <f>'[9]HI Probs. of Failure - ENWL'!L29</f>
        <v>0</v>
      </c>
      <c r="N29" s="192"/>
      <c r="O29" s="270"/>
      <c r="P29" s="270"/>
      <c r="Q29" s="270"/>
      <c r="R29" s="270"/>
      <c r="S29" s="270"/>
    </row>
    <row r="30" spans="1:19">
      <c r="A30" s="19"/>
      <c r="B30" s="220"/>
      <c r="C30" s="224">
        <f>'[9]HI Probs. of Failure - ENWL'!C30</f>
        <v>0</v>
      </c>
      <c r="D30" s="229">
        <f>'[9]HI Probs. of Failure - ENWL'!D30</f>
        <v>0</v>
      </c>
      <c r="E30" s="230">
        <f>'[9]HI Probs. of Failure - ENWL'!E30</f>
        <v>0</v>
      </c>
      <c r="F30" s="229">
        <f>'[9]HI Probs. of Failure - ENWL'!F30</f>
        <v>0</v>
      </c>
      <c r="G30" s="230">
        <f>'[9]HI Probs. of Failure - ENWL'!G30</f>
        <v>0</v>
      </c>
      <c r="H30" s="229">
        <f>'[9]HI Probs. of Failure - ENWL'!H30</f>
        <v>0</v>
      </c>
      <c r="I30" s="230">
        <f>'[9]HI Probs. of Failure - ENWL'!I30</f>
        <v>0</v>
      </c>
      <c r="J30" s="229">
        <f>'[9]HI Probs. of Failure - ENWL'!J30</f>
        <v>0</v>
      </c>
      <c r="K30" s="230">
        <f>'[9]HI Probs. of Failure - ENWL'!K30</f>
        <v>0</v>
      </c>
      <c r="L30" s="229">
        <f>'[9]HI Probs. of Failure - ENWL'!L30</f>
        <v>0</v>
      </c>
      <c r="N30" s="192"/>
      <c r="O30" s="271"/>
      <c r="P30" s="271"/>
      <c r="Q30" s="271"/>
      <c r="R30" s="271"/>
      <c r="S30" s="271"/>
    </row>
    <row r="31" spans="1:19">
      <c r="A31" s="19"/>
      <c r="B31" s="228" t="s">
        <v>41</v>
      </c>
      <c r="C31" s="224">
        <f>'[9]HI Probs. of Failure - ENWL'!C31</f>
        <v>0</v>
      </c>
      <c r="D31" s="229">
        <f>'[9]HI Probs. of Failure - ENWL'!D31</f>
        <v>0</v>
      </c>
      <c r="E31" s="230">
        <f>'[9]HI Probs. of Failure - ENWL'!E31</f>
        <v>0</v>
      </c>
      <c r="F31" s="229">
        <f>'[9]HI Probs. of Failure - ENWL'!F31</f>
        <v>0</v>
      </c>
      <c r="G31" s="230">
        <f>'[9]HI Probs. of Failure - ENWL'!G31</f>
        <v>0</v>
      </c>
      <c r="H31" s="229">
        <f>'[9]HI Probs. of Failure - ENWL'!H31</f>
        <v>0</v>
      </c>
      <c r="I31" s="230">
        <f>'[9]HI Probs. of Failure - ENWL'!I31</f>
        <v>0</v>
      </c>
      <c r="J31" s="229">
        <f>'[9]HI Probs. of Failure - ENWL'!J31</f>
        <v>0</v>
      </c>
      <c r="K31" s="230">
        <f>'[9]HI Probs. of Failure - ENWL'!K31</f>
        <v>0</v>
      </c>
      <c r="L31" s="229">
        <f>'[9]HI Probs. of Failure - ENWL'!L31</f>
        <v>0</v>
      </c>
      <c r="N31" s="190" t="s">
        <v>41</v>
      </c>
      <c r="O31" s="271"/>
      <c r="P31" s="271"/>
      <c r="Q31" s="271"/>
      <c r="R31" s="271"/>
      <c r="S31" s="271"/>
    </row>
    <row r="32" spans="1:19">
      <c r="A32" s="19"/>
      <c r="B32" s="220" t="s">
        <v>42</v>
      </c>
      <c r="C32" s="221">
        <f>'[9]HI Probs. of Failure - ENWL'!C32</f>
        <v>0</v>
      </c>
      <c r="D32" s="222">
        <f>'[9]HI Probs. of Failure - ENWL'!D32</f>
        <v>5.0500000000000002E-4</v>
      </c>
      <c r="E32" s="221">
        <f>'[9]HI Probs. of Failure - ENWL'!E32</f>
        <v>5.0500000000000002E-4</v>
      </c>
      <c r="F32" s="222">
        <f>'[9]HI Probs. of Failure - ENWL'!F32</f>
        <v>1.2725E-3</v>
      </c>
      <c r="G32" s="221">
        <f>'[9]HI Probs. of Failure - ENWL'!G32</f>
        <v>1.2725E-3</v>
      </c>
      <c r="H32" s="222">
        <f>'[9]HI Probs. of Failure - ENWL'!H32</f>
        <v>2.3909999999999999E-3</v>
      </c>
      <c r="I32" s="221">
        <f>'[9]HI Probs. of Failure - ENWL'!I32</f>
        <v>2.3909999999999999E-3</v>
      </c>
      <c r="J32" s="222">
        <f>'[9]HI Probs. of Failure - ENWL'!J32</f>
        <v>4.3429999999999996E-3</v>
      </c>
      <c r="K32" s="221">
        <f>'[9]HI Probs. of Failure - ENWL'!K32</f>
        <v>4.3429999999999996E-3</v>
      </c>
      <c r="L32" s="222">
        <f>'[9]HI Probs. of Failure - ENWL'!L32</f>
        <v>1</v>
      </c>
      <c r="N32" s="183" t="s">
        <v>42</v>
      </c>
      <c r="O32" s="270">
        <v>7.2000000000000002E-5</v>
      </c>
      <c r="P32" s="270">
        <v>9.3800000000000003E-4</v>
      </c>
      <c r="Q32" s="270">
        <v>1.6069999999999999E-3</v>
      </c>
      <c r="R32" s="270">
        <v>3.1749999999999999E-3</v>
      </c>
      <c r="S32" s="270">
        <v>5.5110000000000003E-3</v>
      </c>
    </row>
    <row r="33" spans="1:19">
      <c r="A33" s="19"/>
      <c r="B33" s="220" t="s">
        <v>43</v>
      </c>
      <c r="C33" s="221">
        <f>'[9]HI Probs. of Failure - ENWL'!C33</f>
        <v>0</v>
      </c>
      <c r="D33" s="222">
        <f>'[9]HI Probs. of Failure - ENWL'!D33</f>
        <v>1.21025E-3</v>
      </c>
      <c r="E33" s="221">
        <f>'[9]HI Probs. of Failure - ENWL'!E33</f>
        <v>1.21025E-3</v>
      </c>
      <c r="F33" s="222">
        <f>'[9]HI Probs. of Failure - ENWL'!F33</f>
        <v>1.6604499999999999E-3</v>
      </c>
      <c r="G33" s="221">
        <f>'[9]HI Probs. of Failure - ENWL'!G33</f>
        <v>1.6604499999999999E-3</v>
      </c>
      <c r="H33" s="222">
        <f>'[9]HI Probs. of Failure - ENWL'!H33</f>
        <v>3.1000999999999997E-3</v>
      </c>
      <c r="I33" s="221">
        <f>'[9]HI Probs. of Failure - ENWL'!I33</f>
        <v>3.1000999999999997E-3</v>
      </c>
      <c r="J33" s="222">
        <f>'[9]HI Probs. of Failure - ENWL'!J33</f>
        <v>5.8278499999999999E-3</v>
      </c>
      <c r="K33" s="221">
        <f>'[9]HI Probs. of Failure - ENWL'!K33</f>
        <v>5.8278499999999999E-3</v>
      </c>
      <c r="L33" s="222">
        <f>'[9]HI Probs. of Failure - ENWL'!L33</f>
        <v>1</v>
      </c>
      <c r="N33" s="183" t="s">
        <v>43</v>
      </c>
      <c r="O33" s="270">
        <v>1.2041E-3</v>
      </c>
      <c r="P33" s="270">
        <v>1.2163999999999999E-3</v>
      </c>
      <c r="Q33" s="270">
        <v>2.1045E-3</v>
      </c>
      <c r="R33" s="270">
        <v>4.0956999999999999E-3</v>
      </c>
      <c r="S33" s="270">
        <v>7.5599999999999999E-3</v>
      </c>
    </row>
    <row r="34" spans="1:19">
      <c r="A34" s="19"/>
      <c r="B34" s="220" t="s">
        <v>44</v>
      </c>
      <c r="C34" s="221">
        <f>'[9]HI Probs. of Failure - ENWL'!C34</f>
        <v>0</v>
      </c>
      <c r="D34" s="222">
        <f>'[9]HI Probs. of Failure - ENWL'!D34</f>
        <v>1E-3</v>
      </c>
      <c r="E34" s="221">
        <f>'[9]HI Probs. of Failure - ENWL'!E34</f>
        <v>1E-3</v>
      </c>
      <c r="F34" s="222">
        <f>'[9]HI Probs. of Failure - ENWL'!F34</f>
        <v>2E-3</v>
      </c>
      <c r="G34" s="221">
        <f>'[9]HI Probs. of Failure - ENWL'!G34</f>
        <v>2E-3</v>
      </c>
      <c r="H34" s="222">
        <f>'[9]HI Probs. of Failure - ENWL'!H34</f>
        <v>5.000000000000001E-3</v>
      </c>
      <c r="I34" s="221">
        <f>'[9]HI Probs. of Failure - ENWL'!I34</f>
        <v>5.000000000000001E-3</v>
      </c>
      <c r="J34" s="222">
        <f>'[9]HI Probs. of Failure - ENWL'!J34</f>
        <v>8.5000000000000006E-3</v>
      </c>
      <c r="K34" s="221">
        <f>'[9]HI Probs. of Failure - ENWL'!K34</f>
        <v>8.5000000000000006E-3</v>
      </c>
      <c r="L34" s="222">
        <f>'[9]HI Probs. of Failure - ENWL'!L34</f>
        <v>1</v>
      </c>
      <c r="N34" s="183" t="s">
        <v>44</v>
      </c>
      <c r="O34" s="270">
        <v>1E-3</v>
      </c>
      <c r="P34" s="270">
        <v>1E-3</v>
      </c>
      <c r="Q34" s="270">
        <v>3.0000000000000001E-3</v>
      </c>
      <c r="R34" s="270">
        <v>7.000000000000001E-3</v>
      </c>
      <c r="S34" s="270">
        <v>0.01</v>
      </c>
    </row>
    <row r="35" spans="1:19">
      <c r="A35" s="19"/>
      <c r="B35" s="220" t="s">
        <v>45</v>
      </c>
      <c r="C35" s="221">
        <f>'[9]HI Probs. of Failure - ENWL'!C35</f>
        <v>0</v>
      </c>
      <c r="D35" s="222">
        <f>'[9]HI Probs. of Failure - ENWL'!D35</f>
        <v>1E-3</v>
      </c>
      <c r="E35" s="221">
        <f>'[9]HI Probs. of Failure - ENWL'!E35</f>
        <v>1E-3</v>
      </c>
      <c r="F35" s="222">
        <f>'[9]HI Probs. of Failure - ENWL'!F35</f>
        <v>2E-3</v>
      </c>
      <c r="G35" s="221">
        <f>'[9]HI Probs. of Failure - ENWL'!G35</f>
        <v>2E-3</v>
      </c>
      <c r="H35" s="222">
        <f>'[9]HI Probs. of Failure - ENWL'!H35</f>
        <v>5.000000000000001E-3</v>
      </c>
      <c r="I35" s="221">
        <f>'[9]HI Probs. of Failure - ENWL'!I35</f>
        <v>5.000000000000001E-3</v>
      </c>
      <c r="J35" s="222">
        <f>'[9]HI Probs. of Failure - ENWL'!J35</f>
        <v>8.5000000000000006E-3</v>
      </c>
      <c r="K35" s="221">
        <f>'[9]HI Probs. of Failure - ENWL'!K35</f>
        <v>8.5000000000000006E-3</v>
      </c>
      <c r="L35" s="222">
        <f>'[9]HI Probs. of Failure - ENWL'!L35</f>
        <v>1</v>
      </c>
      <c r="N35" s="183" t="s">
        <v>45</v>
      </c>
      <c r="O35" s="270">
        <v>1E-3</v>
      </c>
      <c r="P35" s="270">
        <v>1E-3</v>
      </c>
      <c r="Q35" s="270">
        <v>3.0000000000000001E-3</v>
      </c>
      <c r="R35" s="270">
        <v>7.000000000000001E-3</v>
      </c>
      <c r="S35" s="270">
        <v>0.01</v>
      </c>
    </row>
    <row r="36" spans="1:19">
      <c r="A36" s="19"/>
      <c r="B36" s="220" t="s">
        <v>46</v>
      </c>
      <c r="C36" s="221">
        <f>'[9]HI Probs. of Failure - ENWL'!C36</f>
        <v>0</v>
      </c>
      <c r="D36" s="222">
        <f>'[9]HI Probs. of Failure - ENWL'!D36</f>
        <v>0</v>
      </c>
      <c r="E36" s="221">
        <f>'[9]HI Probs. of Failure - ENWL'!E36</f>
        <v>0</v>
      </c>
      <c r="F36" s="222">
        <f>'[9]HI Probs. of Failure - ENWL'!F36</f>
        <v>0</v>
      </c>
      <c r="G36" s="221">
        <f>'[9]HI Probs. of Failure - ENWL'!G36</f>
        <v>0</v>
      </c>
      <c r="H36" s="222">
        <f>'[9]HI Probs. of Failure - ENWL'!H36</f>
        <v>0</v>
      </c>
      <c r="I36" s="221">
        <f>'[9]HI Probs. of Failure - ENWL'!I36</f>
        <v>0</v>
      </c>
      <c r="J36" s="222">
        <f>'[9]HI Probs. of Failure - ENWL'!J36</f>
        <v>0</v>
      </c>
      <c r="K36" s="221">
        <f>'[9]HI Probs. of Failure - ENWL'!K36</f>
        <v>0</v>
      </c>
      <c r="L36" s="222">
        <f>'[9]HI Probs. of Failure - ENWL'!L36</f>
        <v>0</v>
      </c>
      <c r="N36" s="183" t="s">
        <v>46</v>
      </c>
      <c r="O36" s="270">
        <v>0</v>
      </c>
      <c r="P36" s="270">
        <v>0</v>
      </c>
      <c r="Q36" s="270">
        <v>0</v>
      </c>
      <c r="R36" s="270">
        <v>0</v>
      </c>
      <c r="S36" s="270">
        <v>0</v>
      </c>
    </row>
    <row r="37" spans="1:19">
      <c r="A37" s="19"/>
      <c r="B37" s="220" t="s">
        <v>47</v>
      </c>
      <c r="C37" s="221">
        <f>'[9]HI Probs. of Failure - ENWL'!C37</f>
        <v>0</v>
      </c>
      <c r="D37" s="222">
        <f>'[9]HI Probs. of Failure - ENWL'!D37</f>
        <v>9.9999999999999991E-6</v>
      </c>
      <c r="E37" s="221">
        <f>'[9]HI Probs. of Failure - ENWL'!E37</f>
        <v>9.9999999999999991E-6</v>
      </c>
      <c r="F37" s="222">
        <f>'[9]HI Probs. of Failure - ENWL'!F37</f>
        <v>1.4999999999999999E-5</v>
      </c>
      <c r="G37" s="221">
        <f>'[9]HI Probs. of Failure - ENWL'!G37</f>
        <v>1.4999999999999999E-5</v>
      </c>
      <c r="H37" s="222">
        <f>'[9]HI Probs. of Failure - ENWL'!H37</f>
        <v>7.6666666666666669E-5</v>
      </c>
      <c r="I37" s="221">
        <f>'[9]HI Probs. of Failure - ENWL'!I37</f>
        <v>7.6666666666666669E-5</v>
      </c>
      <c r="J37" s="222">
        <f>'[9]HI Probs. of Failure - ENWL'!J37</f>
        <v>3.1716666666666666E-4</v>
      </c>
      <c r="K37" s="221">
        <f>'[9]HI Probs. of Failure - ENWL'!K37</f>
        <v>3.1716666666666666E-4</v>
      </c>
      <c r="L37" s="222">
        <f>'[9]HI Probs. of Failure - ENWL'!L37</f>
        <v>1</v>
      </c>
      <c r="N37" s="183" t="s">
        <v>47</v>
      </c>
      <c r="O37" s="270">
        <v>9.9999999999999991E-6</v>
      </c>
      <c r="P37" s="270">
        <v>9.9999999999999991E-6</v>
      </c>
      <c r="Q37" s="270">
        <v>1.9999999999999998E-5</v>
      </c>
      <c r="R37" s="270">
        <v>1.3333333333333334E-4</v>
      </c>
      <c r="S37" s="270">
        <v>5.0099999999999993E-4</v>
      </c>
    </row>
    <row r="38" spans="1:19">
      <c r="A38" s="19"/>
      <c r="B38" s="220" t="s">
        <v>48</v>
      </c>
      <c r="C38" s="221">
        <f>'[9]HI Probs. of Failure - ENWL'!C38</f>
        <v>0</v>
      </c>
      <c r="D38" s="222">
        <f>'[9]HI Probs. of Failure - ENWL'!D38</f>
        <v>8.0550000000000001E-4</v>
      </c>
      <c r="E38" s="221">
        <f>'[9]HI Probs. of Failure - ENWL'!E38</f>
        <v>8.0550000000000001E-4</v>
      </c>
      <c r="F38" s="222">
        <f>'[9]HI Probs. of Failure - ENWL'!F38</f>
        <v>1.0965E-3</v>
      </c>
      <c r="G38" s="221">
        <f>'[9]HI Probs. of Failure - ENWL'!G38</f>
        <v>1.0965E-3</v>
      </c>
      <c r="H38" s="222">
        <f>'[9]HI Probs. of Failure - ENWL'!H38</f>
        <v>2.1714999999999998E-3</v>
      </c>
      <c r="I38" s="221">
        <f>'[9]HI Probs. of Failure - ENWL'!I38</f>
        <v>2.1714999999999998E-3</v>
      </c>
      <c r="J38" s="222">
        <f>'[9]HI Probs. of Failure - ENWL'!J38</f>
        <v>3.4910000000000002E-3</v>
      </c>
      <c r="K38" s="221">
        <f>'[9]HI Probs. of Failure - ENWL'!K38</f>
        <v>3.4910000000000002E-3</v>
      </c>
      <c r="L38" s="222">
        <f>'[9]HI Probs. of Failure - ENWL'!L38</f>
        <v>1</v>
      </c>
      <c r="N38" s="183" t="s">
        <v>48</v>
      </c>
      <c r="O38" s="270">
        <v>7.9900000000000001E-4</v>
      </c>
      <c r="P38" s="270">
        <v>8.12E-4</v>
      </c>
      <c r="Q38" s="270">
        <v>1.3810000000000001E-3</v>
      </c>
      <c r="R38" s="270">
        <v>2.9619999999999998E-3</v>
      </c>
      <c r="S38" s="270">
        <v>4.0200000000000001E-3</v>
      </c>
    </row>
    <row r="39" spans="1:19">
      <c r="A39" s="19"/>
      <c r="B39" s="220" t="s">
        <v>49</v>
      </c>
      <c r="C39" s="221">
        <f>'[9]HI Probs. of Failure - ENWL'!C39</f>
        <v>0</v>
      </c>
      <c r="D39" s="222">
        <f>'[9]HI Probs. of Failure - ENWL'!D39</f>
        <v>1.205E-4</v>
      </c>
      <c r="E39" s="221">
        <f>'[9]HI Probs. of Failure - ENWL'!E39</f>
        <v>1.205E-4</v>
      </c>
      <c r="F39" s="222">
        <f>'[9]HI Probs. of Failure - ENWL'!F39</f>
        <v>5.1750000000000006E-4</v>
      </c>
      <c r="G39" s="221">
        <f>'[9]HI Probs. of Failure - ENWL'!G39</f>
        <v>5.1750000000000006E-4</v>
      </c>
      <c r="H39" s="222">
        <f>'[9]HI Probs. of Failure - ENWL'!H39</f>
        <v>2.1520000000000003E-3</v>
      </c>
      <c r="I39" s="221">
        <f>'[9]HI Probs. of Failure - ENWL'!I39</f>
        <v>2.1520000000000003E-3</v>
      </c>
      <c r="J39" s="222">
        <f>'[9]HI Probs. of Failure - ENWL'!J39</f>
        <v>6.6054999999999994E-3</v>
      </c>
      <c r="K39" s="221">
        <f>'[9]HI Probs. of Failure - ENWL'!K39</f>
        <v>6.6054999999999994E-3</v>
      </c>
      <c r="L39" s="222">
        <f>'[9]HI Probs. of Failure - ENWL'!L39</f>
        <v>1</v>
      </c>
      <c r="N39" s="183" t="s">
        <v>49</v>
      </c>
      <c r="O39" s="270">
        <v>1.0000000000000001E-5</v>
      </c>
      <c r="P39" s="270">
        <v>2.31E-4</v>
      </c>
      <c r="Q39" s="270">
        <v>8.0400000000000003E-4</v>
      </c>
      <c r="R39" s="270">
        <v>3.5000000000000001E-3</v>
      </c>
      <c r="S39" s="270">
        <v>9.7109999999999991E-3</v>
      </c>
    </row>
    <row r="40" spans="1:19">
      <c r="A40" s="19"/>
      <c r="B40" s="70" t="s">
        <v>34</v>
      </c>
      <c r="C40" s="221">
        <f>'[9]HI Probs. of Failure - ENWL'!C40</f>
        <v>0</v>
      </c>
      <c r="D40" s="222">
        <f>'[9]HI Probs. of Failure - ENWL'!D40</f>
        <v>0</v>
      </c>
      <c r="E40" s="221">
        <f>'[9]HI Probs. of Failure - ENWL'!E40</f>
        <v>0</v>
      </c>
      <c r="F40" s="222">
        <f>'[9]HI Probs. of Failure - ENWL'!F40</f>
        <v>0</v>
      </c>
      <c r="G40" s="221">
        <f>'[9]HI Probs. of Failure - ENWL'!G40</f>
        <v>0</v>
      </c>
      <c r="H40" s="222">
        <f>'[9]HI Probs. of Failure - ENWL'!H40</f>
        <v>0</v>
      </c>
      <c r="I40" s="221">
        <f>'[9]HI Probs. of Failure - ENWL'!I40</f>
        <v>0</v>
      </c>
      <c r="J40" s="222">
        <f>'[9]HI Probs. of Failure - ENWL'!J40</f>
        <v>0</v>
      </c>
      <c r="K40" s="221">
        <f>'[9]HI Probs. of Failure - ENWL'!K40</f>
        <v>0</v>
      </c>
      <c r="L40" s="222">
        <f>'[9]HI Probs. of Failure - ENWL'!L40</f>
        <v>0</v>
      </c>
      <c r="N40" s="192" t="s">
        <v>88</v>
      </c>
      <c r="O40" s="270">
        <v>0</v>
      </c>
      <c r="P40" s="270">
        <v>0</v>
      </c>
      <c r="Q40" s="270">
        <v>0</v>
      </c>
      <c r="R40" s="270">
        <v>0</v>
      </c>
      <c r="S40" s="270">
        <v>0</v>
      </c>
    </row>
    <row r="41" spans="1:19">
      <c r="A41" s="19"/>
      <c r="B41" s="70" t="s">
        <v>34</v>
      </c>
      <c r="C41" s="221">
        <f>'[9]HI Probs. of Failure - ENWL'!C41</f>
        <v>0</v>
      </c>
      <c r="D41" s="222">
        <f>'[9]HI Probs. of Failure - ENWL'!D41</f>
        <v>0</v>
      </c>
      <c r="E41" s="221">
        <f>'[9]HI Probs. of Failure - ENWL'!E41</f>
        <v>0</v>
      </c>
      <c r="F41" s="222">
        <f>'[9]HI Probs. of Failure - ENWL'!F41</f>
        <v>0</v>
      </c>
      <c r="G41" s="221">
        <f>'[9]HI Probs. of Failure - ENWL'!G41</f>
        <v>0</v>
      </c>
      <c r="H41" s="222">
        <f>'[9]HI Probs. of Failure - ENWL'!H41</f>
        <v>0</v>
      </c>
      <c r="I41" s="221">
        <f>'[9]HI Probs. of Failure - ENWL'!I41</f>
        <v>0</v>
      </c>
      <c r="J41" s="222">
        <f>'[9]HI Probs. of Failure - ENWL'!J41</f>
        <v>0</v>
      </c>
      <c r="K41" s="221">
        <f>'[9]HI Probs. of Failure - ENWL'!K41</f>
        <v>0</v>
      </c>
      <c r="L41" s="222">
        <f>'[9]HI Probs. of Failure - ENWL'!L41</f>
        <v>0</v>
      </c>
      <c r="N41" s="192" t="s">
        <v>89</v>
      </c>
      <c r="O41" s="270">
        <v>0</v>
      </c>
      <c r="P41" s="270">
        <v>0</v>
      </c>
      <c r="Q41" s="270">
        <v>0</v>
      </c>
      <c r="R41" s="270">
        <v>0</v>
      </c>
      <c r="S41" s="270">
        <v>0</v>
      </c>
    </row>
    <row r="42" spans="1:19">
      <c r="A42" s="19"/>
      <c r="B42" s="70" t="s">
        <v>34</v>
      </c>
      <c r="C42" s="221">
        <f>'[9]HI Probs. of Failure - ENWL'!C42</f>
        <v>0</v>
      </c>
      <c r="D42" s="222">
        <f>'[9]HI Probs. of Failure - ENWL'!D42</f>
        <v>0</v>
      </c>
      <c r="E42" s="221">
        <f>'[9]HI Probs. of Failure - ENWL'!E42</f>
        <v>0</v>
      </c>
      <c r="F42" s="222">
        <f>'[9]HI Probs. of Failure - ENWL'!F42</f>
        <v>0</v>
      </c>
      <c r="G42" s="221">
        <f>'[9]HI Probs. of Failure - ENWL'!G42</f>
        <v>0</v>
      </c>
      <c r="H42" s="222">
        <f>'[9]HI Probs. of Failure - ENWL'!H42</f>
        <v>0</v>
      </c>
      <c r="I42" s="221">
        <f>'[9]HI Probs. of Failure - ENWL'!I42</f>
        <v>0</v>
      </c>
      <c r="J42" s="222">
        <f>'[9]HI Probs. of Failure - ENWL'!J42</f>
        <v>0</v>
      </c>
      <c r="K42" s="221">
        <f>'[9]HI Probs. of Failure - ENWL'!K42</f>
        <v>0</v>
      </c>
      <c r="L42" s="222">
        <f>'[9]HI Probs. of Failure - ENWL'!L42</f>
        <v>0</v>
      </c>
      <c r="N42" s="183"/>
      <c r="O42" s="270"/>
      <c r="P42" s="270"/>
      <c r="Q42" s="270"/>
      <c r="R42" s="270"/>
      <c r="S42" s="270"/>
    </row>
    <row r="43" spans="1:19">
      <c r="A43" s="19"/>
      <c r="B43" s="70" t="s">
        <v>34</v>
      </c>
      <c r="C43" s="221">
        <f>'[9]HI Probs. of Failure - ENWL'!C43</f>
        <v>0</v>
      </c>
      <c r="D43" s="222">
        <f>'[9]HI Probs. of Failure - ENWL'!D43</f>
        <v>0</v>
      </c>
      <c r="E43" s="221">
        <f>'[9]HI Probs. of Failure - ENWL'!E43</f>
        <v>0</v>
      </c>
      <c r="F43" s="222">
        <f>'[9]HI Probs. of Failure - ENWL'!F43</f>
        <v>0</v>
      </c>
      <c r="G43" s="221">
        <f>'[9]HI Probs. of Failure - ENWL'!G43</f>
        <v>0</v>
      </c>
      <c r="H43" s="222">
        <f>'[9]HI Probs. of Failure - ENWL'!H43</f>
        <v>0</v>
      </c>
      <c r="I43" s="221">
        <f>'[9]HI Probs. of Failure - ENWL'!I43</f>
        <v>0</v>
      </c>
      <c r="J43" s="222">
        <f>'[9]HI Probs. of Failure - ENWL'!J43</f>
        <v>0</v>
      </c>
      <c r="K43" s="221">
        <f>'[9]HI Probs. of Failure - ENWL'!K43</f>
        <v>0</v>
      </c>
      <c r="L43" s="222">
        <f>'[9]HI Probs. of Failure - ENWL'!L43</f>
        <v>0</v>
      </c>
      <c r="N43" s="183"/>
      <c r="O43" s="270"/>
      <c r="P43" s="270"/>
      <c r="Q43" s="270"/>
      <c r="R43" s="270"/>
      <c r="S43" s="270"/>
    </row>
    <row r="44" spans="1:19">
      <c r="A44" s="19"/>
      <c r="B44" s="70" t="s">
        <v>34</v>
      </c>
      <c r="C44" s="221">
        <f>'[9]HI Probs. of Failure - ENWL'!C44</f>
        <v>0</v>
      </c>
      <c r="D44" s="222">
        <f>'[9]HI Probs. of Failure - ENWL'!D44</f>
        <v>0</v>
      </c>
      <c r="E44" s="221">
        <f>'[9]HI Probs. of Failure - ENWL'!E44</f>
        <v>0</v>
      </c>
      <c r="F44" s="222">
        <f>'[9]HI Probs. of Failure - ENWL'!F44</f>
        <v>0</v>
      </c>
      <c r="G44" s="221">
        <f>'[9]HI Probs. of Failure - ENWL'!G44</f>
        <v>0</v>
      </c>
      <c r="H44" s="222">
        <f>'[9]HI Probs. of Failure - ENWL'!H44</f>
        <v>0</v>
      </c>
      <c r="I44" s="221">
        <f>'[9]HI Probs. of Failure - ENWL'!I44</f>
        <v>0</v>
      </c>
      <c r="J44" s="222">
        <f>'[9]HI Probs. of Failure - ENWL'!J44</f>
        <v>0</v>
      </c>
      <c r="K44" s="221">
        <f>'[9]HI Probs. of Failure - ENWL'!K44</f>
        <v>0</v>
      </c>
      <c r="L44" s="222">
        <f>'[9]HI Probs. of Failure - ENWL'!L44</f>
        <v>0</v>
      </c>
      <c r="N44" s="192"/>
      <c r="O44" s="270"/>
      <c r="P44" s="270"/>
      <c r="Q44" s="270"/>
      <c r="R44" s="270"/>
      <c r="S44" s="270"/>
    </row>
    <row r="45" spans="1:19">
      <c r="A45" s="19"/>
      <c r="B45" s="220"/>
      <c r="C45" s="224">
        <f>'[9]HI Probs. of Failure - ENWL'!C45</f>
        <v>0</v>
      </c>
      <c r="D45" s="229">
        <f>'[9]HI Probs. of Failure - ENWL'!D45</f>
        <v>0</v>
      </c>
      <c r="E45" s="230">
        <f>'[9]HI Probs. of Failure - ENWL'!E45</f>
        <v>0</v>
      </c>
      <c r="F45" s="229">
        <f>'[9]HI Probs. of Failure - ENWL'!F45</f>
        <v>0</v>
      </c>
      <c r="G45" s="230">
        <f>'[9]HI Probs. of Failure - ENWL'!G45</f>
        <v>0</v>
      </c>
      <c r="H45" s="229">
        <f>'[9]HI Probs. of Failure - ENWL'!H45</f>
        <v>0</v>
      </c>
      <c r="I45" s="230">
        <f>'[9]HI Probs. of Failure - ENWL'!I45</f>
        <v>0</v>
      </c>
      <c r="J45" s="229">
        <f>'[9]HI Probs. of Failure - ENWL'!J45</f>
        <v>0</v>
      </c>
      <c r="K45" s="230">
        <f>'[9]HI Probs. of Failure - ENWL'!K45</f>
        <v>0</v>
      </c>
      <c r="L45" s="229">
        <f>'[9]HI Probs. of Failure - ENWL'!L45</f>
        <v>0</v>
      </c>
      <c r="N45" s="192"/>
      <c r="O45" s="271"/>
      <c r="P45" s="271"/>
      <c r="Q45" s="271"/>
      <c r="R45" s="271"/>
      <c r="S45" s="271"/>
    </row>
    <row r="46" spans="1:19">
      <c r="A46" s="19"/>
      <c r="B46" s="228" t="s">
        <v>50</v>
      </c>
      <c r="C46" s="224">
        <f>'[9]HI Probs. of Failure - ENWL'!C46</f>
        <v>0</v>
      </c>
      <c r="D46" s="229">
        <f>'[9]HI Probs. of Failure - ENWL'!D46</f>
        <v>0</v>
      </c>
      <c r="E46" s="230">
        <f>'[9]HI Probs. of Failure - ENWL'!E46</f>
        <v>0</v>
      </c>
      <c r="F46" s="229">
        <f>'[9]HI Probs. of Failure - ENWL'!F46</f>
        <v>0</v>
      </c>
      <c r="G46" s="230">
        <f>'[9]HI Probs. of Failure - ENWL'!G46</f>
        <v>0</v>
      </c>
      <c r="H46" s="229">
        <f>'[9]HI Probs. of Failure - ENWL'!H46</f>
        <v>0</v>
      </c>
      <c r="I46" s="230">
        <f>'[9]HI Probs. of Failure - ENWL'!I46</f>
        <v>0</v>
      </c>
      <c r="J46" s="229">
        <f>'[9]HI Probs. of Failure - ENWL'!J46</f>
        <v>0</v>
      </c>
      <c r="K46" s="230">
        <f>'[9]HI Probs. of Failure - ENWL'!K46</f>
        <v>0</v>
      </c>
      <c r="L46" s="229">
        <f>'[9]HI Probs. of Failure - ENWL'!L46</f>
        <v>0</v>
      </c>
      <c r="N46" s="190" t="s">
        <v>50</v>
      </c>
      <c r="O46" s="271"/>
      <c r="P46" s="271"/>
      <c r="Q46" s="271"/>
      <c r="R46" s="271"/>
      <c r="S46" s="271"/>
    </row>
    <row r="47" spans="1:19">
      <c r="A47" s="19"/>
      <c r="B47" s="220" t="s">
        <v>51</v>
      </c>
      <c r="C47" s="221">
        <f>'[9]HI Probs. of Failure - ENWL'!C47</f>
        <v>0</v>
      </c>
      <c r="D47" s="222">
        <f>'[9]HI Probs. of Failure - ENWL'!D47</f>
        <v>1.9835999999999999E-3</v>
      </c>
      <c r="E47" s="221">
        <f>'[9]HI Probs. of Failure - ENWL'!E47</f>
        <v>1.9835999999999999E-3</v>
      </c>
      <c r="F47" s="222">
        <f>'[9]HI Probs. of Failure - ENWL'!F47</f>
        <v>2.7523000000000001E-3</v>
      </c>
      <c r="G47" s="221">
        <f>'[9]HI Probs. of Failure - ENWL'!G47</f>
        <v>2.7523000000000001E-3</v>
      </c>
      <c r="H47" s="222">
        <f>'[9]HI Probs. of Failure - ENWL'!H47</f>
        <v>5.1855E-3</v>
      </c>
      <c r="I47" s="221">
        <f>'[9]HI Probs. of Failure - ENWL'!I47</f>
        <v>5.1855E-3</v>
      </c>
      <c r="J47" s="222">
        <f>'[9]HI Probs. of Failure - ENWL'!J47</f>
        <v>9.9299999999999996E-3</v>
      </c>
      <c r="K47" s="221">
        <f>'[9]HI Probs. of Failure - ENWL'!K47</f>
        <v>9.9299999999999996E-3</v>
      </c>
      <c r="L47" s="222">
        <f>'[9]HI Probs. of Failure - ENWL'!L47</f>
        <v>1</v>
      </c>
      <c r="N47" s="183" t="s">
        <v>51</v>
      </c>
      <c r="O47" s="270">
        <v>1.9835999999999999E-3</v>
      </c>
      <c r="P47" s="270">
        <v>1.9835999999999999E-3</v>
      </c>
      <c r="Q47" s="270">
        <v>3.5209999999999998E-3</v>
      </c>
      <c r="R47" s="270">
        <v>6.8500000000000002E-3</v>
      </c>
      <c r="S47" s="270">
        <v>1.3009999999999999E-2</v>
      </c>
    </row>
    <row r="48" spans="1:19">
      <c r="A48" s="19"/>
      <c r="B48" s="220" t="s">
        <v>52</v>
      </c>
      <c r="C48" s="221">
        <f>'[9]HI Probs. of Failure - ENWL'!C48</f>
        <v>0</v>
      </c>
      <c r="D48" s="222">
        <f>'[9]HI Probs. of Failure - ENWL'!D48</f>
        <v>2.3598E-3</v>
      </c>
      <c r="E48" s="221">
        <f>'[9]HI Probs. of Failure - ENWL'!E48</f>
        <v>2.3598E-3</v>
      </c>
      <c r="F48" s="222">
        <f>'[9]HI Probs. of Failure - ENWL'!F48</f>
        <v>3.2003999999999999E-3</v>
      </c>
      <c r="G48" s="221">
        <f>'[9]HI Probs. of Failure - ENWL'!G48</f>
        <v>3.2003999999999999E-3</v>
      </c>
      <c r="H48" s="222">
        <f>'[9]HI Probs. of Failure - ENWL'!H48</f>
        <v>5.8514999999999999E-3</v>
      </c>
      <c r="I48" s="221">
        <f>'[9]HI Probs. of Failure - ENWL'!I48</f>
        <v>5.8514999999999999E-3</v>
      </c>
      <c r="J48" s="222">
        <f>'[9]HI Probs. of Failure - ENWL'!J48</f>
        <v>1.2231000000000001E-2</v>
      </c>
      <c r="K48" s="221">
        <f>'[9]HI Probs. of Failure - ENWL'!K48</f>
        <v>1.2231000000000001E-2</v>
      </c>
      <c r="L48" s="222">
        <f>'[9]HI Probs. of Failure - ENWL'!L48</f>
        <v>1</v>
      </c>
      <c r="N48" s="183" t="s">
        <v>52</v>
      </c>
      <c r="O48" s="270">
        <v>2.3598E-3</v>
      </c>
      <c r="P48" s="270">
        <v>2.3598E-3</v>
      </c>
      <c r="Q48" s="270">
        <v>4.0410000000000003E-3</v>
      </c>
      <c r="R48" s="270">
        <v>7.6619999999999995E-3</v>
      </c>
      <c r="S48" s="270">
        <v>1.6800000000000002E-2</v>
      </c>
    </row>
    <row r="49" spans="1:19">
      <c r="A49" s="19"/>
      <c r="B49" s="220" t="s">
        <v>53</v>
      </c>
      <c r="C49" s="221">
        <f>'[9]HI Probs. of Failure - ENWL'!C49</f>
        <v>0</v>
      </c>
      <c r="D49" s="222">
        <f>'[9]HI Probs. of Failure - ENWL'!D49</f>
        <v>0</v>
      </c>
      <c r="E49" s="221">
        <f>'[9]HI Probs. of Failure - ENWL'!E49</f>
        <v>0</v>
      </c>
      <c r="F49" s="222">
        <f>'[9]HI Probs. of Failure - ENWL'!F49</f>
        <v>0</v>
      </c>
      <c r="G49" s="221">
        <f>'[9]HI Probs. of Failure - ENWL'!G49</f>
        <v>0</v>
      </c>
      <c r="H49" s="222">
        <f>'[9]HI Probs. of Failure - ENWL'!H49</f>
        <v>0</v>
      </c>
      <c r="I49" s="221">
        <f>'[9]HI Probs. of Failure - ENWL'!I49</f>
        <v>0</v>
      </c>
      <c r="J49" s="222">
        <f>'[9]HI Probs. of Failure - ENWL'!J49</f>
        <v>0</v>
      </c>
      <c r="K49" s="221">
        <f>'[9]HI Probs. of Failure - ENWL'!K49</f>
        <v>0</v>
      </c>
      <c r="L49" s="222">
        <f>'[9]HI Probs. of Failure - ENWL'!L49</f>
        <v>0</v>
      </c>
      <c r="N49" s="183" t="s">
        <v>53</v>
      </c>
      <c r="O49" s="270">
        <v>0</v>
      </c>
      <c r="P49" s="270">
        <v>0</v>
      </c>
      <c r="Q49" s="270">
        <v>0</v>
      </c>
      <c r="R49" s="270">
        <v>0</v>
      </c>
      <c r="S49" s="270">
        <v>0</v>
      </c>
    </row>
    <row r="50" spans="1:19">
      <c r="A50" s="19"/>
      <c r="B50" s="220" t="s">
        <v>54</v>
      </c>
      <c r="C50" s="221">
        <f>'[9]HI Probs. of Failure - ENWL'!C50</f>
        <v>0</v>
      </c>
      <c r="D50" s="222">
        <f>'[9]HI Probs. of Failure - ENWL'!D50</f>
        <v>1E-3</v>
      </c>
      <c r="E50" s="221">
        <f>'[9]HI Probs. of Failure - ENWL'!E50</f>
        <v>1E-3</v>
      </c>
      <c r="F50" s="222">
        <f>'[9]HI Probs. of Failure - ENWL'!F50</f>
        <v>2E-3</v>
      </c>
      <c r="G50" s="221">
        <f>'[9]HI Probs. of Failure - ENWL'!G50</f>
        <v>2E-3</v>
      </c>
      <c r="H50" s="222">
        <f>'[9]HI Probs. of Failure - ENWL'!H50</f>
        <v>5.000000000000001E-3</v>
      </c>
      <c r="I50" s="221">
        <f>'[9]HI Probs. of Failure - ENWL'!I50</f>
        <v>5.000000000000001E-3</v>
      </c>
      <c r="J50" s="222">
        <f>'[9]HI Probs. of Failure - ENWL'!J50</f>
        <v>8.5000000000000006E-3</v>
      </c>
      <c r="K50" s="221">
        <f>'[9]HI Probs. of Failure - ENWL'!K50</f>
        <v>8.5000000000000006E-3</v>
      </c>
      <c r="L50" s="222">
        <f>'[9]HI Probs. of Failure - ENWL'!L50</f>
        <v>1</v>
      </c>
      <c r="N50" s="183" t="s">
        <v>54</v>
      </c>
      <c r="O50" s="270">
        <v>1E-3</v>
      </c>
      <c r="P50" s="270">
        <v>1E-3</v>
      </c>
      <c r="Q50" s="270">
        <v>3.0000000000000001E-3</v>
      </c>
      <c r="R50" s="270">
        <v>7.000000000000001E-3</v>
      </c>
      <c r="S50" s="270">
        <v>0.01</v>
      </c>
    </row>
    <row r="51" spans="1:19">
      <c r="A51" s="19"/>
      <c r="B51" s="220" t="s">
        <v>55</v>
      </c>
      <c r="C51" s="221">
        <f>'[9]HI Probs. of Failure - ENWL'!C51</f>
        <v>0</v>
      </c>
      <c r="D51" s="222">
        <f>'[9]HI Probs. of Failure - ENWL'!D51</f>
        <v>0</v>
      </c>
      <c r="E51" s="221">
        <f>'[9]HI Probs. of Failure - ENWL'!E51</f>
        <v>0</v>
      </c>
      <c r="F51" s="222">
        <f>'[9]HI Probs. of Failure - ENWL'!F51</f>
        <v>0</v>
      </c>
      <c r="G51" s="221">
        <f>'[9]HI Probs. of Failure - ENWL'!G51</f>
        <v>0</v>
      </c>
      <c r="H51" s="222">
        <f>'[9]HI Probs. of Failure - ENWL'!H51</f>
        <v>0</v>
      </c>
      <c r="I51" s="221">
        <f>'[9]HI Probs. of Failure - ENWL'!I51</f>
        <v>0</v>
      </c>
      <c r="J51" s="222">
        <f>'[9]HI Probs. of Failure - ENWL'!J51</f>
        <v>0</v>
      </c>
      <c r="K51" s="221">
        <f>'[9]HI Probs. of Failure - ENWL'!K51</f>
        <v>0</v>
      </c>
      <c r="L51" s="222">
        <f>'[9]HI Probs. of Failure - ENWL'!L51</f>
        <v>0</v>
      </c>
      <c r="N51" s="183" t="s">
        <v>55</v>
      </c>
      <c r="O51" s="270">
        <v>0</v>
      </c>
      <c r="P51" s="270">
        <v>0</v>
      </c>
      <c r="Q51" s="270">
        <v>0</v>
      </c>
      <c r="R51" s="270">
        <v>0</v>
      </c>
      <c r="S51" s="270">
        <v>0</v>
      </c>
    </row>
    <row r="52" spans="1:19">
      <c r="A52" s="19"/>
      <c r="B52" s="220" t="s">
        <v>56</v>
      </c>
      <c r="C52" s="221">
        <f>'[9]HI Probs. of Failure - ENWL'!C52</f>
        <v>0</v>
      </c>
      <c r="D52" s="222">
        <f>'[9]HI Probs. of Failure - ENWL'!D52</f>
        <v>9.9999999999999991E-6</v>
      </c>
      <c r="E52" s="221">
        <f>'[9]HI Probs. of Failure - ENWL'!E52</f>
        <v>9.9999999999999991E-6</v>
      </c>
      <c r="F52" s="222">
        <f>'[9]HI Probs. of Failure - ENWL'!F52</f>
        <v>1.4999999999999999E-5</v>
      </c>
      <c r="G52" s="221">
        <f>'[9]HI Probs. of Failure - ENWL'!G52</f>
        <v>1.4999999999999999E-5</v>
      </c>
      <c r="H52" s="222">
        <f>'[9]HI Probs. of Failure - ENWL'!H52</f>
        <v>7.6666666666666669E-5</v>
      </c>
      <c r="I52" s="221">
        <f>'[9]HI Probs. of Failure - ENWL'!I52</f>
        <v>7.6666666666666669E-5</v>
      </c>
      <c r="J52" s="222">
        <f>'[9]HI Probs. of Failure - ENWL'!J52</f>
        <v>3.1716666666666666E-4</v>
      </c>
      <c r="K52" s="221">
        <f>'[9]HI Probs. of Failure - ENWL'!K52</f>
        <v>3.1716666666666666E-4</v>
      </c>
      <c r="L52" s="222">
        <f>'[9]HI Probs. of Failure - ENWL'!L52</f>
        <v>1</v>
      </c>
      <c r="N52" s="183" t="s">
        <v>56</v>
      </c>
      <c r="O52" s="270">
        <v>9.9999999999999991E-6</v>
      </c>
      <c r="P52" s="270">
        <v>9.9999999999999991E-6</v>
      </c>
      <c r="Q52" s="270">
        <v>1.9999999999999998E-5</v>
      </c>
      <c r="R52" s="270">
        <v>1.3333333333333334E-4</v>
      </c>
      <c r="S52" s="270">
        <v>5.0099999999999993E-4</v>
      </c>
    </row>
    <row r="53" spans="1:19">
      <c r="A53" s="19"/>
      <c r="B53" s="220" t="s">
        <v>57</v>
      </c>
      <c r="C53" s="221">
        <f>'[9]HI Probs. of Failure - ENWL'!C53</f>
        <v>0</v>
      </c>
      <c r="D53" s="222">
        <f>'[9]HI Probs. of Failure - ENWL'!D53</f>
        <v>5.2500000000000002E-5</v>
      </c>
      <c r="E53" s="221">
        <f>'[9]HI Probs. of Failure - ENWL'!E53</f>
        <v>5.2500000000000002E-5</v>
      </c>
      <c r="F53" s="222">
        <f>'[9]HI Probs. of Failure - ENWL'!F53</f>
        <v>4.4950000000000003E-4</v>
      </c>
      <c r="G53" s="221">
        <f>'[9]HI Probs. of Failure - ENWL'!G53</f>
        <v>4.4950000000000003E-4</v>
      </c>
      <c r="H53" s="222">
        <f>'[9]HI Probs. of Failure - ENWL'!H53</f>
        <v>1.6414999999999999E-3</v>
      </c>
      <c r="I53" s="221">
        <f>'[9]HI Probs. of Failure - ENWL'!I53</f>
        <v>1.6414999999999999E-3</v>
      </c>
      <c r="J53" s="222">
        <f>'[9]HI Probs. of Failure - ENWL'!J53</f>
        <v>4.6010499999999998E-3</v>
      </c>
      <c r="K53" s="221">
        <f>'[9]HI Probs. of Failure - ENWL'!K53</f>
        <v>4.6010499999999998E-3</v>
      </c>
      <c r="L53" s="222">
        <f>'[9]HI Probs. of Failure - ENWL'!L53</f>
        <v>1</v>
      </c>
      <c r="N53" s="183" t="s">
        <v>57</v>
      </c>
      <c r="O53" s="270">
        <v>1.0000000000000001E-5</v>
      </c>
      <c r="P53" s="270">
        <v>9.5000000000000005E-5</v>
      </c>
      <c r="Q53" s="270">
        <v>8.0400000000000003E-4</v>
      </c>
      <c r="R53" s="270">
        <v>2.4789999999999999E-3</v>
      </c>
      <c r="S53" s="270">
        <v>6.7231000000000001E-3</v>
      </c>
    </row>
    <row r="54" spans="1:19">
      <c r="A54" s="19"/>
      <c r="B54" s="70" t="s">
        <v>34</v>
      </c>
      <c r="C54" s="221">
        <f>'[9]HI Probs. of Failure - ENWL'!C54</f>
        <v>0</v>
      </c>
      <c r="D54" s="222">
        <f>'[9]HI Probs. of Failure - ENWL'!D54</f>
        <v>0</v>
      </c>
      <c r="E54" s="221">
        <f>'[9]HI Probs. of Failure - ENWL'!E54</f>
        <v>0</v>
      </c>
      <c r="F54" s="222">
        <f>'[9]HI Probs. of Failure - ENWL'!F54</f>
        <v>0</v>
      </c>
      <c r="G54" s="221">
        <f>'[9]HI Probs. of Failure - ENWL'!G54</f>
        <v>0</v>
      </c>
      <c r="H54" s="222">
        <f>'[9]HI Probs. of Failure - ENWL'!H54</f>
        <v>0</v>
      </c>
      <c r="I54" s="221">
        <f>'[9]HI Probs. of Failure - ENWL'!I54</f>
        <v>0</v>
      </c>
      <c r="J54" s="222">
        <f>'[9]HI Probs. of Failure - ENWL'!J54</f>
        <v>0</v>
      </c>
      <c r="K54" s="221">
        <f>'[9]HI Probs. of Failure - ENWL'!K54</f>
        <v>0</v>
      </c>
      <c r="L54" s="222">
        <f>'[9]HI Probs. of Failure - ENWL'!L54</f>
        <v>0</v>
      </c>
      <c r="N54" s="192" t="s">
        <v>90</v>
      </c>
      <c r="O54" s="270">
        <f t="shared" ref="O54:O61" si="0">AVERAGE(C54:D54)</f>
        <v>0</v>
      </c>
      <c r="P54" s="270">
        <f t="shared" ref="P54:P61" si="1">AVERAGE(E54:F54)</f>
        <v>0</v>
      </c>
      <c r="Q54" s="270">
        <f t="shared" ref="Q54:Q61" si="2">AVERAGE(G54:H54)</f>
        <v>0</v>
      </c>
      <c r="R54" s="270">
        <f t="shared" ref="R54:R61" si="3">AVERAGE(I54:J54)</f>
        <v>0</v>
      </c>
      <c r="S54" s="270">
        <f t="shared" ref="S54:S61" si="4">AVERAGE(K54:L54)</f>
        <v>0</v>
      </c>
    </row>
    <row r="55" spans="1:19">
      <c r="A55" s="19"/>
      <c r="B55" s="70" t="s">
        <v>34</v>
      </c>
      <c r="C55" s="221">
        <f>'[9]HI Probs. of Failure - ENWL'!C55</f>
        <v>0</v>
      </c>
      <c r="D55" s="222">
        <f>'[9]HI Probs. of Failure - ENWL'!D55</f>
        <v>0</v>
      </c>
      <c r="E55" s="221">
        <f>'[9]HI Probs. of Failure - ENWL'!E55</f>
        <v>0</v>
      </c>
      <c r="F55" s="222">
        <f>'[9]HI Probs. of Failure - ENWL'!F55</f>
        <v>0</v>
      </c>
      <c r="G55" s="221">
        <f>'[9]HI Probs. of Failure - ENWL'!G55</f>
        <v>0</v>
      </c>
      <c r="H55" s="222">
        <f>'[9]HI Probs. of Failure - ENWL'!H55</f>
        <v>0</v>
      </c>
      <c r="I55" s="221">
        <f>'[9]HI Probs. of Failure - ENWL'!I55</f>
        <v>0</v>
      </c>
      <c r="J55" s="222">
        <f>'[9]HI Probs. of Failure - ENWL'!J55</f>
        <v>0</v>
      </c>
      <c r="K55" s="221">
        <f>'[9]HI Probs. of Failure - ENWL'!K55</f>
        <v>0</v>
      </c>
      <c r="L55" s="222">
        <f>'[9]HI Probs. of Failure - ENWL'!L55</f>
        <v>0</v>
      </c>
      <c r="N55" s="192" t="s">
        <v>91</v>
      </c>
      <c r="O55" s="270">
        <f t="shared" si="0"/>
        <v>0</v>
      </c>
      <c r="P55" s="270">
        <f t="shared" si="1"/>
        <v>0</v>
      </c>
      <c r="Q55" s="270">
        <f t="shared" si="2"/>
        <v>0</v>
      </c>
      <c r="R55" s="270">
        <f t="shared" si="3"/>
        <v>0</v>
      </c>
      <c r="S55" s="270">
        <f t="shared" si="4"/>
        <v>0</v>
      </c>
    </row>
    <row r="56" spans="1:19">
      <c r="A56" s="19"/>
      <c r="B56" s="70" t="s">
        <v>34</v>
      </c>
      <c r="C56" s="221">
        <f>'[9]HI Probs. of Failure - ENWL'!C56</f>
        <v>0</v>
      </c>
      <c r="D56" s="222">
        <f>'[9]HI Probs. of Failure - ENWL'!D56</f>
        <v>0</v>
      </c>
      <c r="E56" s="221">
        <f>'[9]HI Probs. of Failure - ENWL'!E56</f>
        <v>0</v>
      </c>
      <c r="F56" s="222">
        <f>'[9]HI Probs. of Failure - ENWL'!F56</f>
        <v>0</v>
      </c>
      <c r="G56" s="221">
        <f>'[9]HI Probs. of Failure - ENWL'!G56</f>
        <v>0</v>
      </c>
      <c r="H56" s="222">
        <f>'[9]HI Probs. of Failure - ENWL'!H56</f>
        <v>0</v>
      </c>
      <c r="I56" s="221">
        <f>'[9]HI Probs. of Failure - ENWL'!I56</f>
        <v>0</v>
      </c>
      <c r="J56" s="222">
        <f>'[9]HI Probs. of Failure - ENWL'!J56</f>
        <v>0</v>
      </c>
      <c r="K56" s="221">
        <f>'[9]HI Probs. of Failure - ENWL'!K56</f>
        <v>0</v>
      </c>
      <c r="L56" s="222">
        <f>'[9]HI Probs. of Failure - ENWL'!L56</f>
        <v>0</v>
      </c>
      <c r="N56" s="183"/>
      <c r="O56" s="270">
        <f t="shared" si="0"/>
        <v>0</v>
      </c>
      <c r="P56" s="270">
        <f t="shared" si="1"/>
        <v>0</v>
      </c>
      <c r="Q56" s="270">
        <f t="shared" si="2"/>
        <v>0</v>
      </c>
      <c r="R56" s="270">
        <f t="shared" si="3"/>
        <v>0</v>
      </c>
      <c r="S56" s="270">
        <f t="shared" si="4"/>
        <v>0</v>
      </c>
    </row>
    <row r="57" spans="1:19">
      <c r="A57" s="19"/>
      <c r="B57" s="70" t="s">
        <v>34</v>
      </c>
      <c r="C57" s="221">
        <f>'[9]HI Probs. of Failure - ENWL'!C57</f>
        <v>0</v>
      </c>
      <c r="D57" s="222">
        <f>'[9]HI Probs. of Failure - ENWL'!D57</f>
        <v>0</v>
      </c>
      <c r="E57" s="221">
        <f>'[9]HI Probs. of Failure - ENWL'!E57</f>
        <v>0</v>
      </c>
      <c r="F57" s="222">
        <f>'[9]HI Probs. of Failure - ENWL'!F57</f>
        <v>0</v>
      </c>
      <c r="G57" s="221">
        <f>'[9]HI Probs. of Failure - ENWL'!G57</f>
        <v>0</v>
      </c>
      <c r="H57" s="222">
        <f>'[9]HI Probs. of Failure - ENWL'!H57</f>
        <v>0</v>
      </c>
      <c r="I57" s="221">
        <f>'[9]HI Probs. of Failure - ENWL'!I57</f>
        <v>0</v>
      </c>
      <c r="J57" s="222">
        <f>'[9]HI Probs. of Failure - ENWL'!J57</f>
        <v>0</v>
      </c>
      <c r="K57" s="221">
        <f>'[9]HI Probs. of Failure - ENWL'!K57</f>
        <v>0</v>
      </c>
      <c r="L57" s="222">
        <f>'[9]HI Probs. of Failure - ENWL'!L57</f>
        <v>0</v>
      </c>
      <c r="N57" s="183"/>
      <c r="O57" s="270">
        <f t="shared" si="0"/>
        <v>0</v>
      </c>
      <c r="P57" s="270">
        <f t="shared" si="1"/>
        <v>0</v>
      </c>
      <c r="Q57" s="270">
        <f t="shared" si="2"/>
        <v>0</v>
      </c>
      <c r="R57" s="270">
        <f t="shared" si="3"/>
        <v>0</v>
      </c>
      <c r="S57" s="270">
        <f t="shared" si="4"/>
        <v>0</v>
      </c>
    </row>
    <row r="58" spans="1:19">
      <c r="A58" s="19"/>
      <c r="B58" s="70" t="s">
        <v>34</v>
      </c>
      <c r="C58" s="221">
        <f>'[9]HI Probs. of Failure - ENWL'!C58</f>
        <v>0</v>
      </c>
      <c r="D58" s="222">
        <f>'[9]HI Probs. of Failure - ENWL'!D58</f>
        <v>0</v>
      </c>
      <c r="E58" s="221">
        <f>'[9]HI Probs. of Failure - ENWL'!E58</f>
        <v>0</v>
      </c>
      <c r="F58" s="222">
        <f>'[9]HI Probs. of Failure - ENWL'!F58</f>
        <v>0</v>
      </c>
      <c r="G58" s="221">
        <f>'[9]HI Probs. of Failure - ENWL'!G58</f>
        <v>0</v>
      </c>
      <c r="H58" s="222">
        <f>'[9]HI Probs. of Failure - ENWL'!H58</f>
        <v>0</v>
      </c>
      <c r="I58" s="221">
        <f>'[9]HI Probs. of Failure - ENWL'!I58</f>
        <v>0</v>
      </c>
      <c r="J58" s="222">
        <f>'[9]HI Probs. of Failure - ENWL'!J58</f>
        <v>0</v>
      </c>
      <c r="K58" s="221">
        <f>'[9]HI Probs. of Failure - ENWL'!K58</f>
        <v>0</v>
      </c>
      <c r="L58" s="222">
        <f>'[9]HI Probs. of Failure - ENWL'!L58</f>
        <v>0</v>
      </c>
      <c r="N58" s="192"/>
      <c r="O58" s="270">
        <f t="shared" si="0"/>
        <v>0</v>
      </c>
      <c r="P58" s="270">
        <f t="shared" si="1"/>
        <v>0</v>
      </c>
      <c r="Q58" s="270">
        <f t="shared" si="2"/>
        <v>0</v>
      </c>
      <c r="R58" s="270">
        <f t="shared" si="3"/>
        <v>0</v>
      </c>
      <c r="S58" s="270">
        <f t="shared" si="4"/>
        <v>0</v>
      </c>
    </row>
    <row r="59" spans="1:19">
      <c r="A59" s="19"/>
      <c r="B59" s="220"/>
      <c r="C59" s="224">
        <f>'[9]HI Probs. of Failure - ENWL'!C59</f>
        <v>0</v>
      </c>
      <c r="D59" s="231">
        <f>'[9]HI Probs. of Failure - ENWL'!D59</f>
        <v>0</v>
      </c>
      <c r="E59" s="232">
        <f>'[9]HI Probs. of Failure - ENWL'!E59</f>
        <v>0</v>
      </c>
      <c r="F59" s="231">
        <f>'[9]HI Probs. of Failure - ENWL'!F59</f>
        <v>0</v>
      </c>
      <c r="G59" s="232">
        <f>'[9]HI Probs. of Failure - ENWL'!G59</f>
        <v>0</v>
      </c>
      <c r="H59" s="231">
        <f>'[9]HI Probs. of Failure - ENWL'!H59</f>
        <v>0</v>
      </c>
      <c r="I59" s="232">
        <f>'[9]HI Probs. of Failure - ENWL'!I59</f>
        <v>0</v>
      </c>
      <c r="J59" s="231">
        <f>'[9]HI Probs. of Failure - ENWL'!J59</f>
        <v>0</v>
      </c>
      <c r="K59" s="232">
        <f>'[9]HI Probs. of Failure - ENWL'!K59</f>
        <v>0</v>
      </c>
      <c r="L59" s="231">
        <f>'[9]HI Probs. of Failure - ENWL'!L59</f>
        <v>0</v>
      </c>
      <c r="N59" s="192"/>
      <c r="O59" s="271"/>
      <c r="P59" s="272"/>
      <c r="Q59" s="272"/>
      <c r="R59" s="272"/>
      <c r="S59" s="272"/>
    </row>
    <row r="60" spans="1:19">
      <c r="A60" s="19"/>
      <c r="B60" s="228" t="s">
        <v>58</v>
      </c>
      <c r="C60" s="224">
        <f>'[9]HI Probs. of Failure - ENWL'!C60</f>
        <v>0</v>
      </c>
      <c r="D60" s="229">
        <f>'[9]HI Probs. of Failure - ENWL'!D60</f>
        <v>0</v>
      </c>
      <c r="E60" s="230">
        <f>'[9]HI Probs. of Failure - ENWL'!E60</f>
        <v>0</v>
      </c>
      <c r="F60" s="229">
        <f>'[9]HI Probs. of Failure - ENWL'!F60</f>
        <v>0</v>
      </c>
      <c r="G60" s="230">
        <f>'[9]HI Probs. of Failure - ENWL'!G60</f>
        <v>0</v>
      </c>
      <c r="H60" s="229">
        <f>'[9]HI Probs. of Failure - ENWL'!H60</f>
        <v>0</v>
      </c>
      <c r="I60" s="230">
        <f>'[9]HI Probs. of Failure - ENWL'!I60</f>
        <v>0</v>
      </c>
      <c r="J60" s="229">
        <f>'[9]HI Probs. of Failure - ENWL'!J60</f>
        <v>0</v>
      </c>
      <c r="K60" s="230">
        <f>'[9]HI Probs. of Failure - ENWL'!K60</f>
        <v>0</v>
      </c>
      <c r="L60" s="229">
        <f>'[9]HI Probs. of Failure - ENWL'!L60</f>
        <v>0</v>
      </c>
      <c r="N60" s="190" t="s">
        <v>58</v>
      </c>
      <c r="O60" s="271"/>
      <c r="P60" s="272"/>
      <c r="Q60" s="272"/>
      <c r="R60" s="272"/>
      <c r="S60" s="272"/>
    </row>
    <row r="61" spans="1:19" ht="13.5" thickBot="1">
      <c r="A61" s="19"/>
      <c r="B61" s="220" t="s">
        <v>59</v>
      </c>
      <c r="C61" s="221">
        <f>'[9]HI Probs. of Failure - ENWL'!C61</f>
        <v>0</v>
      </c>
      <c r="D61" s="222">
        <f>'[9]HI Probs. of Failure - ENWL'!D61</f>
        <v>0</v>
      </c>
      <c r="E61" s="221">
        <f>'[9]HI Probs. of Failure - ENWL'!E61</f>
        <v>0</v>
      </c>
      <c r="F61" s="222">
        <f>'[9]HI Probs. of Failure - ENWL'!F61</f>
        <v>0</v>
      </c>
      <c r="G61" s="221">
        <f>'[9]HI Probs. of Failure - ENWL'!G61</f>
        <v>0</v>
      </c>
      <c r="H61" s="222">
        <f>'[9]HI Probs. of Failure - ENWL'!H61</f>
        <v>0</v>
      </c>
      <c r="I61" s="221">
        <f>'[9]HI Probs. of Failure - ENWL'!I61</f>
        <v>0</v>
      </c>
      <c r="J61" s="222">
        <f>'[9]HI Probs. of Failure - ENWL'!J61</f>
        <v>0</v>
      </c>
      <c r="K61" s="221">
        <f>'[9]HI Probs. of Failure - ENWL'!K61</f>
        <v>0</v>
      </c>
      <c r="L61" s="222">
        <f>'[9]HI Probs. of Failure - ENWL'!L61</f>
        <v>0</v>
      </c>
      <c r="N61" s="187" t="s">
        <v>59</v>
      </c>
      <c r="O61" s="273">
        <f t="shared" si="0"/>
        <v>0</v>
      </c>
      <c r="P61" s="273">
        <f t="shared" si="1"/>
        <v>0</v>
      </c>
      <c r="Q61" s="273">
        <f t="shared" si="2"/>
        <v>0</v>
      </c>
      <c r="R61" s="273">
        <f t="shared" si="3"/>
        <v>0</v>
      </c>
      <c r="S61" s="273">
        <f t="shared" si="4"/>
        <v>0</v>
      </c>
    </row>
    <row r="62" spans="1:19">
      <c r="A62" s="19"/>
      <c r="B62" s="70" t="s">
        <v>34</v>
      </c>
      <c r="C62" s="221">
        <f>'[9]HI Probs. of Failure - ENWL'!C62</f>
        <v>0</v>
      </c>
      <c r="D62" s="222">
        <f>'[9]HI Probs. of Failure - ENWL'!D62</f>
        <v>0</v>
      </c>
      <c r="E62" s="221">
        <f>'[9]HI Probs. of Failure - ENWL'!E62</f>
        <v>0</v>
      </c>
      <c r="F62" s="222">
        <f>'[9]HI Probs. of Failure - ENWL'!F62</f>
        <v>0</v>
      </c>
      <c r="G62" s="221">
        <f>'[9]HI Probs. of Failure - ENWL'!G62</f>
        <v>0</v>
      </c>
      <c r="H62" s="222">
        <f>'[9]HI Probs. of Failure - ENWL'!H62</f>
        <v>0</v>
      </c>
      <c r="I62" s="221">
        <f>'[9]HI Probs. of Failure - ENWL'!I62</f>
        <v>0</v>
      </c>
      <c r="J62" s="222">
        <f>'[9]HI Probs. of Failure - ENWL'!J62</f>
        <v>0</v>
      </c>
      <c r="K62" s="221">
        <f>'[9]HI Probs. of Failure - ENWL'!K62</f>
        <v>0</v>
      </c>
      <c r="L62" s="222">
        <f>'[9]HI Probs. of Failure - ENWL'!L62</f>
        <v>0</v>
      </c>
    </row>
    <row r="63" spans="1:19">
      <c r="A63" s="19"/>
      <c r="B63" s="70" t="s">
        <v>34</v>
      </c>
      <c r="C63" s="221">
        <f>'[9]HI Probs. of Failure - ENWL'!C63</f>
        <v>0</v>
      </c>
      <c r="D63" s="222">
        <f>'[9]HI Probs. of Failure - ENWL'!D63</f>
        <v>0</v>
      </c>
      <c r="E63" s="221">
        <f>'[9]HI Probs. of Failure - ENWL'!E63</f>
        <v>0</v>
      </c>
      <c r="F63" s="222">
        <f>'[9]HI Probs. of Failure - ENWL'!F63</f>
        <v>0</v>
      </c>
      <c r="G63" s="221">
        <f>'[9]HI Probs. of Failure - ENWL'!G63</f>
        <v>0</v>
      </c>
      <c r="H63" s="222">
        <f>'[9]HI Probs. of Failure - ENWL'!H63</f>
        <v>0</v>
      </c>
      <c r="I63" s="221">
        <f>'[9]HI Probs. of Failure - ENWL'!I63</f>
        <v>0</v>
      </c>
      <c r="J63" s="222">
        <f>'[9]HI Probs. of Failure - ENWL'!J63</f>
        <v>0</v>
      </c>
      <c r="K63" s="221">
        <f>'[9]HI Probs. of Failure - ENWL'!K63</f>
        <v>0</v>
      </c>
      <c r="L63" s="222">
        <f>'[9]HI Probs. of Failure - ENWL'!L63</f>
        <v>0</v>
      </c>
    </row>
    <row r="64" spans="1:19">
      <c r="A64" s="19"/>
      <c r="B64" s="70" t="s">
        <v>34</v>
      </c>
      <c r="C64" s="221">
        <f>'[9]HI Probs. of Failure - ENWL'!C64</f>
        <v>0</v>
      </c>
      <c r="D64" s="222">
        <f>'[9]HI Probs. of Failure - ENWL'!D64</f>
        <v>0</v>
      </c>
      <c r="E64" s="221">
        <f>'[9]HI Probs. of Failure - ENWL'!E64</f>
        <v>0</v>
      </c>
      <c r="F64" s="222">
        <f>'[9]HI Probs. of Failure - ENWL'!F64</f>
        <v>0</v>
      </c>
      <c r="G64" s="221">
        <f>'[9]HI Probs. of Failure - ENWL'!G64</f>
        <v>0</v>
      </c>
      <c r="H64" s="222">
        <f>'[9]HI Probs. of Failure - ENWL'!H64</f>
        <v>0</v>
      </c>
      <c r="I64" s="221">
        <f>'[9]HI Probs. of Failure - ENWL'!I64</f>
        <v>0</v>
      </c>
      <c r="J64" s="222">
        <f>'[9]HI Probs. of Failure - ENWL'!J64</f>
        <v>0</v>
      </c>
      <c r="K64" s="221">
        <f>'[9]HI Probs. of Failure - ENWL'!K64</f>
        <v>0</v>
      </c>
      <c r="L64" s="222">
        <f>'[9]HI Probs. of Failure - ENWL'!L64</f>
        <v>0</v>
      </c>
    </row>
    <row r="65" spans="1:12">
      <c r="A65" s="19"/>
      <c r="B65" s="70" t="s">
        <v>34</v>
      </c>
      <c r="C65" s="221">
        <f>'[9]HI Probs. of Failure - ENWL'!C65</f>
        <v>0</v>
      </c>
      <c r="D65" s="222">
        <f>'[9]HI Probs. of Failure - ENWL'!D65</f>
        <v>0</v>
      </c>
      <c r="E65" s="221">
        <f>'[9]HI Probs. of Failure - ENWL'!E65</f>
        <v>0</v>
      </c>
      <c r="F65" s="222">
        <f>'[9]HI Probs. of Failure - ENWL'!F65</f>
        <v>0</v>
      </c>
      <c r="G65" s="221">
        <f>'[9]HI Probs. of Failure - ENWL'!G65</f>
        <v>0</v>
      </c>
      <c r="H65" s="222">
        <f>'[9]HI Probs. of Failure - ENWL'!H65</f>
        <v>0</v>
      </c>
      <c r="I65" s="221">
        <f>'[9]HI Probs. of Failure - ENWL'!I65</f>
        <v>0</v>
      </c>
      <c r="J65" s="222">
        <f>'[9]HI Probs. of Failure - ENWL'!J65</f>
        <v>0</v>
      </c>
      <c r="K65" s="221">
        <f>'[9]HI Probs. of Failure - ENWL'!K65</f>
        <v>0</v>
      </c>
      <c r="L65" s="222">
        <f>'[9]HI Probs. of Failure - ENWL'!L65</f>
        <v>0</v>
      </c>
    </row>
    <row r="66" spans="1:12">
      <c r="A66" s="19"/>
      <c r="B66" s="70" t="s">
        <v>34</v>
      </c>
      <c r="C66" s="221">
        <f>'[9]HI Probs. of Failure - ENWL'!C66</f>
        <v>0</v>
      </c>
      <c r="D66" s="222">
        <f>'[9]HI Probs. of Failure - ENWL'!D66</f>
        <v>0</v>
      </c>
      <c r="E66" s="221">
        <f>'[9]HI Probs. of Failure - ENWL'!E66</f>
        <v>0</v>
      </c>
      <c r="F66" s="222">
        <f>'[9]HI Probs. of Failure - ENWL'!F66</f>
        <v>0</v>
      </c>
      <c r="G66" s="221">
        <f>'[9]HI Probs. of Failure - ENWL'!G66</f>
        <v>0</v>
      </c>
      <c r="H66" s="222">
        <f>'[9]HI Probs. of Failure - ENWL'!H66</f>
        <v>0</v>
      </c>
      <c r="I66" s="221">
        <f>'[9]HI Probs. of Failure - ENWL'!I66</f>
        <v>0</v>
      </c>
      <c r="J66" s="222">
        <f>'[9]HI Probs. of Failure - ENWL'!J66</f>
        <v>0</v>
      </c>
      <c r="K66" s="221">
        <f>'[9]HI Probs. of Failure - ENWL'!K66</f>
        <v>0</v>
      </c>
      <c r="L66" s="222">
        <f>'[9]HI Probs. of Failure - ENWL'!L66</f>
        <v>0</v>
      </c>
    </row>
    <row r="67" spans="1:12">
      <c r="A67" s="19"/>
      <c r="B67" s="233"/>
      <c r="C67" s="224">
        <f>'[9]HI Probs. of Failure - ENWL'!C67</f>
        <v>0</v>
      </c>
      <c r="D67" s="225">
        <f>'[9]HI Probs. of Failure - ENWL'!D67</f>
        <v>0</v>
      </c>
      <c r="E67" s="224">
        <f>'[9]HI Probs. of Failure - ENWL'!E67</f>
        <v>0</v>
      </c>
      <c r="F67" s="225">
        <f>'[9]HI Probs. of Failure - ENWL'!F67</f>
        <v>0</v>
      </c>
      <c r="G67" s="224">
        <f>'[9]HI Probs. of Failure - ENWL'!G67</f>
        <v>0</v>
      </c>
      <c r="H67" s="225">
        <f>'[9]HI Probs. of Failure - ENWL'!H67</f>
        <v>0</v>
      </c>
      <c r="I67" s="224">
        <f>'[9]HI Probs. of Failure - ENWL'!I67</f>
        <v>0</v>
      </c>
      <c r="J67" s="225">
        <f>'[9]HI Probs. of Failure - ENWL'!J67</f>
        <v>0</v>
      </c>
      <c r="K67" s="224">
        <f>'[9]HI Probs. of Failure - ENWL'!K67</f>
        <v>0</v>
      </c>
      <c r="L67" s="225">
        <f>'[9]HI Probs. of Failure - ENWL'!L67</f>
        <v>0</v>
      </c>
    </row>
    <row r="68" spans="1:12">
      <c r="A68" s="19"/>
      <c r="B68" s="233"/>
      <c r="C68" s="224">
        <f>'[9]HI Probs. of Failure - ENWL'!C68</f>
        <v>0</v>
      </c>
      <c r="D68" s="225">
        <f>'[9]HI Probs. of Failure - ENWL'!D68</f>
        <v>0</v>
      </c>
      <c r="E68" s="224">
        <f>'[9]HI Probs. of Failure - ENWL'!E68</f>
        <v>0</v>
      </c>
      <c r="F68" s="225">
        <f>'[9]HI Probs. of Failure - ENWL'!F68</f>
        <v>0</v>
      </c>
      <c r="G68" s="224">
        <f>'[9]HI Probs. of Failure - ENWL'!G68</f>
        <v>0</v>
      </c>
      <c r="H68" s="225">
        <f>'[9]HI Probs. of Failure - ENWL'!H68</f>
        <v>0</v>
      </c>
      <c r="I68" s="224">
        <f>'[9]HI Probs. of Failure - ENWL'!I68</f>
        <v>0</v>
      </c>
      <c r="J68" s="225">
        <f>'[9]HI Probs. of Failure - ENWL'!J68</f>
        <v>0</v>
      </c>
      <c r="K68" s="224">
        <f>'[9]HI Probs. of Failure - ENWL'!K68</f>
        <v>0</v>
      </c>
      <c r="L68" s="225">
        <f>'[9]HI Probs. of Failure - ENWL'!L68</f>
        <v>0</v>
      </c>
    </row>
    <row r="69" spans="1:12">
      <c r="A69" s="19"/>
      <c r="B69" s="233"/>
      <c r="C69" s="230">
        <f>'[9]HI Probs. of Failure - ENWL'!C69</f>
        <v>0</v>
      </c>
      <c r="D69" s="229">
        <f>'[9]HI Probs. of Failure - ENWL'!D69</f>
        <v>0</v>
      </c>
      <c r="E69" s="230">
        <f>'[9]HI Probs. of Failure - ENWL'!E69</f>
        <v>0</v>
      </c>
      <c r="F69" s="229">
        <f>'[9]HI Probs. of Failure - ENWL'!F69</f>
        <v>0</v>
      </c>
      <c r="G69" s="230">
        <f>'[9]HI Probs. of Failure - ENWL'!G69</f>
        <v>0</v>
      </c>
      <c r="H69" s="229">
        <f>'[9]HI Probs. of Failure - ENWL'!H69</f>
        <v>0</v>
      </c>
      <c r="I69" s="230">
        <f>'[9]HI Probs. of Failure - ENWL'!I69</f>
        <v>0</v>
      </c>
      <c r="J69" s="229">
        <f>'[9]HI Probs. of Failure - ENWL'!J69</f>
        <v>0</v>
      </c>
      <c r="K69" s="230">
        <f>'[9]HI Probs. of Failure - ENWL'!K69</f>
        <v>0</v>
      </c>
      <c r="L69" s="229">
        <f>'[9]HI Probs. of Failure - ENWL'!L69</f>
        <v>0</v>
      </c>
    </row>
    <row r="70" spans="1:12">
      <c r="A70" s="19"/>
      <c r="B70" s="233"/>
      <c r="C70" s="230">
        <f>'[9]HI Probs. of Failure - ENWL'!C70</f>
        <v>0</v>
      </c>
      <c r="D70" s="229">
        <f>'[9]HI Probs. of Failure - ENWL'!D70</f>
        <v>0</v>
      </c>
      <c r="E70" s="230">
        <f>'[9]HI Probs. of Failure - ENWL'!E70</f>
        <v>0</v>
      </c>
      <c r="F70" s="234">
        <f>'[9]HI Probs. of Failure - ENWL'!F70</f>
        <v>0</v>
      </c>
      <c r="G70" s="235">
        <f>'[9]HI Probs. of Failure - ENWL'!G70</f>
        <v>0</v>
      </c>
      <c r="H70" s="229">
        <f>'[9]HI Probs. of Failure - ENWL'!H70</f>
        <v>0</v>
      </c>
      <c r="I70" s="230">
        <f>'[9]HI Probs. of Failure - ENWL'!I70</f>
        <v>0</v>
      </c>
      <c r="J70" s="229">
        <f>'[9]HI Probs. of Failure - ENWL'!J70</f>
        <v>0</v>
      </c>
      <c r="K70" s="230">
        <f>'[9]HI Probs. of Failure - ENWL'!K70</f>
        <v>0</v>
      </c>
      <c r="L70" s="229">
        <f>'[9]HI Probs. of Failure - ENWL'!L70</f>
        <v>0</v>
      </c>
    </row>
    <row r="71" spans="1:12">
      <c r="A71" s="19"/>
      <c r="B71" s="220"/>
      <c r="C71" s="230">
        <f>'[9]HI Probs. of Failure - ENWL'!C71</f>
        <v>0</v>
      </c>
      <c r="D71" s="229">
        <f>'[9]HI Probs. of Failure - ENWL'!D71</f>
        <v>0</v>
      </c>
      <c r="E71" s="230">
        <f>'[9]HI Probs. of Failure - ENWL'!E71</f>
        <v>0</v>
      </c>
      <c r="F71" s="234">
        <f>'[9]HI Probs. of Failure - ENWL'!F71</f>
        <v>0</v>
      </c>
      <c r="G71" s="235">
        <f>'[9]HI Probs. of Failure - ENWL'!G71</f>
        <v>0</v>
      </c>
      <c r="H71" s="229">
        <f>'[9]HI Probs. of Failure - ENWL'!H71</f>
        <v>0</v>
      </c>
      <c r="I71" s="230">
        <f>'[9]HI Probs. of Failure - ENWL'!I71</f>
        <v>0</v>
      </c>
      <c r="J71" s="229">
        <f>'[9]HI Probs. of Failure - ENWL'!J71</f>
        <v>0</v>
      </c>
      <c r="K71" s="230">
        <f>'[9]HI Probs. of Failure - ENWL'!K71</f>
        <v>0</v>
      </c>
      <c r="L71" s="229">
        <f>'[9]HI Probs. of Failure - ENWL'!L71</f>
        <v>0</v>
      </c>
    </row>
    <row r="72" spans="1:12" ht="13.5" thickBot="1">
      <c r="A72" s="19"/>
      <c r="B72" s="236"/>
      <c r="C72" s="237">
        <f>'[9]HI Probs. of Failure - ENWL'!C72</f>
        <v>0</v>
      </c>
      <c r="D72" s="238">
        <f>'[9]HI Probs. of Failure - ENWL'!D72</f>
        <v>0</v>
      </c>
      <c r="E72" s="237">
        <f>'[9]HI Probs. of Failure - ENWL'!E72</f>
        <v>0</v>
      </c>
      <c r="F72" s="239">
        <f>'[9]HI Probs. of Failure - ENWL'!F72</f>
        <v>0</v>
      </c>
      <c r="G72" s="237">
        <f>'[9]HI Probs. of Failure - ENWL'!G72</f>
        <v>0</v>
      </c>
      <c r="H72" s="239">
        <f>'[9]HI Probs. of Failure - ENWL'!H72</f>
        <v>0</v>
      </c>
      <c r="I72" s="237">
        <f>'[9]HI Probs. of Failure - ENWL'!I72</f>
        <v>0</v>
      </c>
      <c r="J72" s="239">
        <f>'[9]HI Probs. of Failure - ENWL'!J72</f>
        <v>0</v>
      </c>
      <c r="K72" s="237">
        <f>'[9]HI Probs. of Failure - ENWL'!K72</f>
        <v>0</v>
      </c>
      <c r="L72" s="239">
        <f>'[9]HI Probs. of Failure - ENWL'!L72</f>
        <v>0</v>
      </c>
    </row>
  </sheetData>
  <mergeCells count="13">
    <mergeCell ref="B6:B8"/>
    <mergeCell ref="C6:L6"/>
    <mergeCell ref="C7:D7"/>
    <mergeCell ref="E7:F7"/>
    <mergeCell ref="G7:H7"/>
    <mergeCell ref="I7:J7"/>
    <mergeCell ref="K7:L7"/>
    <mergeCell ref="S6:S8"/>
    <mergeCell ref="N6:N8"/>
    <mergeCell ref="O6:O8"/>
    <mergeCell ref="P6:P8"/>
    <mergeCell ref="Q6:Q8"/>
    <mergeCell ref="R6:R8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19"/>
  <sheetViews>
    <sheetView workbookViewId="0"/>
  </sheetViews>
  <sheetFormatPr defaultRowHeight="12.75"/>
  <cols>
    <col min="2" max="2" width="12.5" bestFit="1" customWidth="1"/>
    <col min="3" max="3" width="18.25" bestFit="1" customWidth="1"/>
    <col min="4" max="4" width="18" bestFit="1" customWidth="1"/>
    <col min="5" max="5" width="14.5" bestFit="1" customWidth="1"/>
    <col min="6" max="6" width="19.125" bestFit="1" customWidth="1"/>
    <col min="7" max="7" width="16.25" bestFit="1" customWidth="1"/>
  </cols>
  <sheetData>
    <row r="1" spans="2:7">
      <c r="C1" s="47" t="s">
        <v>97</v>
      </c>
      <c r="D1" s="47" t="s">
        <v>98</v>
      </c>
      <c r="E1" s="47"/>
      <c r="F1" s="47" t="s">
        <v>99</v>
      </c>
    </row>
    <row r="3" spans="2:7" ht="36.75" customHeight="1">
      <c r="B3" s="193"/>
      <c r="C3" s="206" t="s">
        <v>18</v>
      </c>
      <c r="D3" s="206" t="s">
        <v>19</v>
      </c>
      <c r="E3" s="206" t="s">
        <v>20</v>
      </c>
      <c r="F3" s="206" t="s">
        <v>21</v>
      </c>
      <c r="G3" s="206" t="s">
        <v>22</v>
      </c>
    </row>
    <row r="4" spans="2:7">
      <c r="B4" s="200" t="s">
        <v>23</v>
      </c>
      <c r="C4" s="207">
        <f>'ENWL - Total'!CP273</f>
        <v>3960400.1504395371</v>
      </c>
      <c r="D4" s="207">
        <f>'ENWL - Total'!CX273</f>
        <v>4265945.4088578336</v>
      </c>
      <c r="E4" s="207">
        <f>'ENWL - Total'!DF273</f>
        <v>3715734.3618224375</v>
      </c>
      <c r="F4" s="207">
        <f>'ENWL - Total'!DN273</f>
        <v>4543829.8894307232</v>
      </c>
      <c r="G4" s="207">
        <f>'ENWL - Total'!DV273</f>
        <v>3464799.6672663609</v>
      </c>
    </row>
    <row r="5" spans="2:7">
      <c r="B5" s="200" t="s">
        <v>35</v>
      </c>
      <c r="C5" s="207">
        <f>'ENWL - Total'!CP274</f>
        <v>10243009.32557172</v>
      </c>
      <c r="D5" s="207">
        <f>'ENWL - Total'!CX274</f>
        <v>11426009.776450843</v>
      </c>
      <c r="E5" s="207">
        <f>'ENWL - Total'!DF274</f>
        <v>10403083.049151342</v>
      </c>
      <c r="F5" s="207">
        <f>'ENWL - Total'!DN274</f>
        <v>12243251.937998503</v>
      </c>
      <c r="G5" s="207">
        <f>'ENWL - Total'!DV274</f>
        <v>10066767.342932278</v>
      </c>
    </row>
    <row r="6" spans="2:7">
      <c r="B6" s="200" t="s">
        <v>41</v>
      </c>
      <c r="C6" s="207">
        <f>'ENWL - Total'!CP275</f>
        <v>3685908.9929454206</v>
      </c>
      <c r="D6" s="207">
        <f>'ENWL - Total'!CX275</f>
        <v>4165358.907622993</v>
      </c>
      <c r="E6" s="207">
        <f>'ENWL - Total'!DF275</f>
        <v>3784401.3261613189</v>
      </c>
      <c r="F6" s="207">
        <f>'ENWL - Total'!DN275</f>
        <v>4867466.6303160125</v>
      </c>
      <c r="G6" s="207">
        <f>'ENWL - Total'!DV275</f>
        <v>4057315.816629333</v>
      </c>
    </row>
    <row r="7" spans="2:7">
      <c r="B7" s="200" t="s">
        <v>50</v>
      </c>
      <c r="C7" s="207">
        <f>'ENWL - Total'!CP276</f>
        <v>1978563.8478685091</v>
      </c>
      <c r="D7" s="207">
        <f>'ENWL - Total'!CX276</f>
        <v>2755709.1563524967</v>
      </c>
      <c r="E7" s="207">
        <f>'ENWL - Total'!DF276</f>
        <v>2162576.5110577587</v>
      </c>
      <c r="F7" s="207">
        <f>'ENWL - Total'!DN276</f>
        <v>4058702.516325905</v>
      </c>
      <c r="G7" s="207">
        <f>'ENWL - Total'!DV276</f>
        <v>2919623.8336597141</v>
      </c>
    </row>
    <row r="8" spans="2:7">
      <c r="B8" s="200" t="s">
        <v>58</v>
      </c>
      <c r="C8" s="207">
        <f>'ENWL - Total'!CP277</f>
        <v>0</v>
      </c>
      <c r="D8" s="207">
        <f>'ENWL - Total'!CX277</f>
        <v>0</v>
      </c>
      <c r="E8" s="207">
        <f>'ENWL - Asset Rep'!DF277</f>
        <v>0</v>
      </c>
      <c r="F8" s="207">
        <f>'ENWL - Total'!DN277</f>
        <v>0</v>
      </c>
      <c r="G8" s="207">
        <f>'ENWL - Total'!DV277</f>
        <v>0</v>
      </c>
    </row>
    <row r="9" spans="2:7">
      <c r="B9" s="203"/>
      <c r="C9" s="207"/>
      <c r="D9" s="207"/>
      <c r="E9" s="207"/>
      <c r="F9" s="207"/>
      <c r="G9" s="207"/>
    </row>
    <row r="10" spans="2:7">
      <c r="B10" s="208" t="s">
        <v>24</v>
      </c>
      <c r="C10" s="209">
        <f>'ENWL - Total'!CP279</f>
        <v>19867882.316825189</v>
      </c>
      <c r="D10" s="209">
        <f>'ENWL - Total'!CX279</f>
        <v>22613023.249284167</v>
      </c>
      <c r="E10" s="209">
        <f>'ENWL - Total'!DF279</f>
        <v>20065795.248192854</v>
      </c>
      <c r="F10" s="209">
        <f>'ENWL - Total'!DN279</f>
        <v>25713250.974071145</v>
      </c>
      <c r="G10" s="209">
        <f>'ENWL - Total'!DV279</f>
        <v>20508506.660487689</v>
      </c>
    </row>
    <row r="12" spans="2:7" ht="63.75">
      <c r="B12" s="193"/>
      <c r="C12" s="193"/>
      <c r="D12" s="206" t="s">
        <v>94</v>
      </c>
      <c r="E12" s="206" t="s">
        <v>95</v>
      </c>
      <c r="F12" s="206" t="s">
        <v>94</v>
      </c>
      <c r="G12" s="206" t="s">
        <v>96</v>
      </c>
    </row>
    <row r="13" spans="2:7">
      <c r="B13" s="200" t="s">
        <v>23</v>
      </c>
      <c r="C13" s="193"/>
      <c r="D13" s="210">
        <f>D4-C4</f>
        <v>305545.25841829646</v>
      </c>
      <c r="E13" s="210">
        <f>E4-D4</f>
        <v>-550211.0470353961</v>
      </c>
      <c r="F13" s="210">
        <f>F4-C4</f>
        <v>583429.73899118602</v>
      </c>
      <c r="G13" s="210">
        <f>G4-F4</f>
        <v>-1079030.2221643622</v>
      </c>
    </row>
    <row r="14" spans="2:7">
      <c r="B14" s="200" t="s">
        <v>35</v>
      </c>
      <c r="C14" s="193"/>
      <c r="D14" s="210">
        <f t="shared" ref="D14:E18" si="0">D5-C5</f>
        <v>1183000.4508791231</v>
      </c>
      <c r="E14" s="210">
        <f t="shared" si="0"/>
        <v>-1022926.7272995003</v>
      </c>
      <c r="F14" s="210">
        <f t="shared" ref="F14:F19" si="1">F5-C5</f>
        <v>2000242.6124267839</v>
      </c>
      <c r="G14" s="210">
        <f t="shared" ref="G14:G18" si="2">G5-F5</f>
        <v>-2176484.5950662252</v>
      </c>
    </row>
    <row r="15" spans="2:7">
      <c r="B15" s="200" t="s">
        <v>41</v>
      </c>
      <c r="C15" s="193"/>
      <c r="D15" s="210">
        <f t="shared" si="0"/>
        <v>479449.91467757244</v>
      </c>
      <c r="E15" s="210">
        <f t="shared" si="0"/>
        <v>-380957.58146167407</v>
      </c>
      <c r="F15" s="210">
        <f t="shared" si="1"/>
        <v>1181557.637370592</v>
      </c>
      <c r="G15" s="210">
        <f t="shared" si="2"/>
        <v>-810150.81368667958</v>
      </c>
    </row>
    <row r="16" spans="2:7">
      <c r="B16" s="200" t="s">
        <v>50</v>
      </c>
      <c r="C16" s="193"/>
      <c r="D16" s="210">
        <f t="shared" si="0"/>
        <v>777145.30848398758</v>
      </c>
      <c r="E16" s="210">
        <f t="shared" si="0"/>
        <v>-593132.645294738</v>
      </c>
      <c r="F16" s="210">
        <f t="shared" si="1"/>
        <v>2080138.6684573959</v>
      </c>
      <c r="G16" s="210">
        <f t="shared" si="2"/>
        <v>-1139078.6826661909</v>
      </c>
    </row>
    <row r="17" spans="2:7">
      <c r="B17" s="200" t="s">
        <v>58</v>
      </c>
      <c r="C17" s="193"/>
      <c r="D17" s="210">
        <f t="shared" si="0"/>
        <v>0</v>
      </c>
      <c r="E17" s="210">
        <f t="shared" si="0"/>
        <v>0</v>
      </c>
      <c r="F17" s="210">
        <f t="shared" si="1"/>
        <v>0</v>
      </c>
      <c r="G17" s="210">
        <f t="shared" si="2"/>
        <v>0</v>
      </c>
    </row>
    <row r="18" spans="2:7" ht="13.5" thickBot="1">
      <c r="B18" s="203"/>
      <c r="C18" s="193"/>
      <c r="D18" s="210">
        <f t="shared" si="0"/>
        <v>0</v>
      </c>
      <c r="E18" s="210">
        <f t="shared" si="0"/>
        <v>0</v>
      </c>
      <c r="F18" s="210">
        <f t="shared" si="1"/>
        <v>0</v>
      </c>
      <c r="G18" s="276">
        <f t="shared" si="2"/>
        <v>0</v>
      </c>
    </row>
    <row r="19" spans="2:7" ht="13.5" thickBot="1">
      <c r="B19" s="208" t="s">
        <v>24</v>
      </c>
      <c r="C19" s="193"/>
      <c r="D19" s="210">
        <f>D10-C10</f>
        <v>2745140.9324589781</v>
      </c>
      <c r="E19" s="210">
        <f>E10-D10</f>
        <v>-2547228.0010913126</v>
      </c>
      <c r="F19" s="275">
        <f t="shared" si="1"/>
        <v>5845368.6572459564</v>
      </c>
      <c r="G19" s="277">
        <f>G10-F10</f>
        <v>-5204744.313583456</v>
      </c>
    </row>
  </sheetData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haredContentType xmlns="Microsoft.SharePoint.Taxonomy.ContentTypeSync" SourceId="69773578-b348-4185-91b0-0c3a7eda8d2a" ContentTypeId="0x01010033282546F0D44441B574BEAA5FBE93E4" PreviousValue="false"/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Classification xmlns="eecedeb9-13b3-4e62-b003-046c92e1668a">Unclassified</Classification>
    <_Status xmlns="http://schemas.microsoft.com/sharepoint/v3/fields">Draft</_Status>
    <_x003a_ xmlns="eecedeb9-13b3-4e62-b003-046c92e1668a" xsi:nil="true"/>
    <Organisation xmlns="eecedeb9-13b3-4e62-b003-046c92e1668a">Choose an Organisation</Organisation>
    <_x003a__x003a_ xmlns="eecedeb9-13b3-4e62-b003-046c92e1668a">-Main Document</_x003a__x003a_>
    <Descriptor xmlns="eecedeb9-13b3-4e62-b003-046c92e1668a" xsi:nil="true"/>
  </documentManagement>
</p:propertie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Information" ma:contentTypeID="0x01010033282546F0D44441B574BEAA5FBE93E400AC229FE91AA4EC4BB6CBC5CF6D4CE95B" ma:contentTypeVersion="0" ma:contentTypeDescription="" ma:contentTypeScope="" ma:versionID="ff26c1fd12e4f45558499193ac8962d4">
  <xsd:schema xmlns:xsd="http://www.w3.org/2001/XMLSchema" xmlns:xs="http://www.w3.org/2001/XMLSchema" xmlns:p="http://schemas.microsoft.com/office/2006/metadata/properties" xmlns:ns2="eecedeb9-13b3-4e62-b003-046c92e1668a" xmlns:ns3="http://schemas.microsoft.com/sharepoint/v3/fields" targetNamespace="http://schemas.microsoft.com/office/2006/metadata/properties" ma:root="true" ma:fieldsID="5ffe7b09fac46e03d5c6c087e3ba210b" ns2:_="" ns3:_="">
    <xsd:import namespace="eecedeb9-13b3-4e62-b003-046c92e1668a"/>
    <xsd:import namespace="http://schemas.microsoft.com/sharepoint/v3/fields"/>
    <xsd:element name="properties">
      <xsd:complexType>
        <xsd:sequence>
          <xsd:element name="documentManagement">
            <xsd:complexType>
              <xsd:all>
                <xsd:element ref="ns2:Organisation" minOccurs="0"/>
                <xsd:element ref="ns2:_x003a_" minOccurs="0"/>
                <xsd:element ref="ns2:_x003a__x003a_" minOccurs="0"/>
                <xsd:element ref="ns3:_Status" minOccurs="0"/>
                <xsd:element ref="ns2:Classification"/>
                <xsd:element ref="ns2:Descripto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ecedeb9-13b3-4e62-b003-046c92e1668a" elementFormDefault="qualified">
    <xsd:import namespace="http://schemas.microsoft.com/office/2006/documentManagement/types"/>
    <xsd:import namespace="http://schemas.microsoft.com/office/infopath/2007/PartnerControls"/>
    <xsd:element name="Organisation" ma:index="8" nillable="true" ma:displayName="Organisation" ma:default="Choose an Organisation" ma:description="Choose from the drop-down menu or fill in a value" ma:format="Dropdown" ma:internalName="Organisation">
      <xsd:simpleType>
        <xsd:union memberTypes="dms:Text">
          <xsd:simpleType>
            <xsd:restriction base="dms:Choice">
              <xsd:enumeration value="Choose an Organisation"/>
              <xsd:enumeration value="Assoc Elec Producers"/>
              <xsd:enumeration value="Atomic Energy Auth"/>
              <xsd:enumeration value="BERR"/>
              <xsd:enumeration value="British Energy"/>
              <xsd:enumeration value="Brit Wind Energy Assoc"/>
              <xsd:enumeration value="Building Research Est"/>
              <xsd:enumeration value="Carbon Trust"/>
              <xsd:enumeration value="Cavendish"/>
              <xsd:enumeration value="Centrica"/>
              <xsd:enumeration value="Central Networks"/>
              <xsd:enumeration value="CEER"/>
              <xsd:enumeration value="CHPA"/>
              <xsd:enumeration value="Competition Commission"/>
              <xsd:enumeration value="DCLG"/>
              <xsd:enumeration value="DCUSA Ltd"/>
              <xsd:enumeration value="DECC"/>
              <xsd:enumeration value="DEFRA"/>
              <xsd:enumeration value="DETI (Northern Ireland)"/>
              <xsd:enumeration value="European Commission"/>
              <xsd:enumeration value="EdF"/>
              <xsd:enumeration value="Elec DNO"/>
              <xsd:enumeration value="ELEXON"/>
              <xsd:enumeration value="eon"/>
              <xsd:enumeration value="Electricity North West"/>
              <xsd:enumeration value="Energy Networks Association"/>
              <xsd:enumeration value="Energy Retail Association"/>
              <xsd:enumeration value="Energy Saving Trust"/>
              <xsd:enumeration value="energywatch"/>
              <xsd:enumeration value="ERGEG"/>
              <xsd:enumeration value="Ernst &amp; Young"/>
              <xsd:enumeration value="ESTA"/>
              <xsd:enumeration value="Gas DNs"/>
              <xsd:enumeration value="Gas Forum"/>
              <xsd:enumeration value="Gaz de France"/>
              <xsd:enumeration value="Government"/>
              <xsd:enumeration value="HM Revenue &amp; Customs"/>
              <xsd:enumeration value="HM Treasury"/>
              <xsd:enumeration value="House of Commons"/>
              <xsd:enumeration value="HSE"/>
              <xsd:enumeration value="IDNO"/>
              <xsd:enumeration value="IGT"/>
              <xsd:enumeration value="National Grid Gas"/>
              <xsd:enumeration value="National Grid Elec"/>
              <xsd:enumeration value="nPower"/>
              <xsd:enumeration value="NWOperators"/>
              <xsd:enumeration value="NEDL &amp;  YEDL"/>
              <xsd:enumeration value="Northern Gas Networks"/>
              <xsd:enumeration value="Northern Powergrid"/>
              <xsd:enumeration value="OFGEM"/>
              <xsd:enumeration value="OFREG"/>
              <xsd:enumeration value="OFT"/>
              <xsd:enumeration value="Parity"/>
              <xsd:enumeration value="Parl Renew &amp; Sustain Energy Grp"/>
              <xsd:enumeration value="Renewble Energy Assoc"/>
              <xsd:enumeration value="RWE"/>
              <xsd:enumeration value="Scotia Gas Networks"/>
              <xsd:enumeration value="Scottish and Southern"/>
              <xsd:enumeration value="Scottish Executive"/>
              <xsd:enumeration value="Scottish Power"/>
              <xsd:enumeration value="SmartestEnergy"/>
              <xsd:enumeration value="Suppliers"/>
              <xsd:enumeration value="UK Power Networks"/>
              <xsd:enumeration value="Wales &amp; West Utilities"/>
              <xsd:enumeration value="Welsh Assembly"/>
              <xsd:enumeration value="WPD"/>
              <xsd:enumeration value="Xoserve"/>
              <xsd:enumeration value="-"/>
            </xsd:restriction>
          </xsd:simpleType>
        </xsd:union>
      </xsd:simpleType>
    </xsd:element>
    <xsd:element name="_x003a_" ma:index="9" nillable="true" ma:displayName=":" ma:default="" ma:description="To group documents together eg Responses with a Consultation Doc.  The format is Main Document Publication Date as YYYY/MM/DD - Main Document Title - Ref No &#10;(keep the Title part short and use copy and paste to ensure grouping works - check in Publication view)" ma:internalName="_x003A_">
      <xsd:simpleType>
        <xsd:restriction base="dms:Text">
          <xsd:maxLength value="255"/>
        </xsd:restriction>
      </xsd:simpleType>
    </xsd:element>
    <xsd:element name="_x003a__x003a_" ma:index="10" nillable="true" ma:displayName="::" ma:default="-Main Document" ma:description="Used to place Subsidiary Documents and Responses as 'children' to the Main Document, with Subsidiary Documents first" ma:format="Dropdown" ma:internalName="_x003A__x003A_">
      <xsd:simpleType>
        <xsd:restriction base="dms:Choice">
          <xsd:enumeration value="-Main Document"/>
          <xsd:enumeration value="-Subsidiary Document"/>
          <xsd:enumeration value="Response"/>
        </xsd:restriction>
      </xsd:simpleType>
    </xsd:element>
    <xsd:element name="Classification" ma:index="12" ma:displayName="Classification" ma:default="Unclassified" ma:format="Dropdown" ma:internalName="Classification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  <xsd:element name="Descriptor" ma:index="13" nillable="true" ma:displayName="Descriptor" ma:format="Dropdown" ma:internalName="Descriptor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Status" ma:index="11" nillable="true" ma:displayName="Status" ma:default="Draft" ma:description="Choose the appropriate status from the drop-down" ma:format="Dropdown" ma:internalName="_Status">
      <xsd:simpleType>
        <xsd:restriction base="dms:Choice">
          <xsd:enumeration value="Draft"/>
          <xsd:enumeration value="For comment"/>
          <xsd:enumeration value="Peer Reviewed"/>
          <xsd:enumeration value="Head of Dept Reviewed"/>
          <xsd:enumeration value="Legally Reviewed"/>
          <xsd:enumeration value="MD Approved"/>
          <xsd:enumeration value="Final not for Registry"/>
          <xsd:enumeration value="Final and Sent to Registry"/>
          <xsd:enumeration value="Published"/>
          <xsd:enumeration value="For deletion review"/>
          <xsd:enumeration value="External Draft"/>
          <xsd:enumeration value="External for comment"/>
          <xsd:enumeration value="External for action"/>
          <xsd:enumeration value="External Final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 ma:displayName="Status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B1307D0D-D662-4C64-8E92-D293535ABDFE}">
  <ds:schemaRefs>
    <ds:schemaRef ds:uri="Microsoft.SharePoint.Taxonomy.ContentTypeSync"/>
  </ds:schemaRefs>
</ds:datastoreItem>
</file>

<file path=customXml/itemProps2.xml><?xml version="1.0" encoding="utf-8"?>
<ds:datastoreItem xmlns:ds="http://schemas.openxmlformats.org/officeDocument/2006/customXml" ds:itemID="{41057716-A4E8-448D-BCB1-F533C6784317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E421A8A4-3578-4F2B-A5C3-DCF067803777}">
  <ds:schemaRefs>
    <ds:schemaRef ds:uri="http://purl.org/dc/elements/1.1/"/>
    <ds:schemaRef ds:uri="http://schemas.microsoft.com/office/2006/documentManagement/types"/>
    <ds:schemaRef ds:uri="http://schemas.microsoft.com/office/infopath/2007/PartnerControls"/>
    <ds:schemaRef ds:uri="http://purl.org/dc/terms/"/>
    <ds:schemaRef ds:uri="http://schemas.microsoft.com/sharepoint/v3/fields"/>
    <ds:schemaRef ds:uri="http://schemas.microsoft.com/office/2006/metadata/properties"/>
    <ds:schemaRef ds:uri="http://www.w3.org/XML/1998/namespace"/>
    <ds:schemaRef ds:uri="http://schemas.openxmlformats.org/package/2006/metadata/core-properties"/>
    <ds:schemaRef ds:uri="eecedeb9-13b3-4e62-b003-046c92e1668a"/>
    <ds:schemaRef ds:uri="http://purl.org/dc/dcmitype/"/>
  </ds:schemaRefs>
</ds:datastoreItem>
</file>

<file path=customXml/itemProps4.xml><?xml version="1.0" encoding="utf-8"?>
<ds:datastoreItem xmlns:ds="http://schemas.openxmlformats.org/officeDocument/2006/customXml" ds:itemID="{EC2D3379-F3F4-409C-B238-1FBF34FA5D9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ecedeb9-13b3-4e62-b003-046c92e1668a"/>
    <ds:schemaRef ds:uri="http://schemas.microsoft.com/sharepoint/v3/fields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ENWL - Total</vt:lpstr>
      <vt:lpstr>ENWL - Asset Rep</vt:lpstr>
      <vt:lpstr>ENWL - Refurb</vt:lpstr>
      <vt:lpstr>ENWL - HVP</vt:lpstr>
      <vt:lpstr>ENWL - Ave Crit</vt:lpstr>
      <vt:lpstr>ENWL - HI Probs. of Failure </vt:lpstr>
      <vt:lpstr>RIIO-ED1 Monetised Risk Profile</vt:lpstr>
    </vt:vector>
  </TitlesOfParts>
  <Company>Ofgem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Health plus criticality example</dc:title>
  <dc:creator>Chris Watts</dc:creator>
  <cp:lastModifiedBy>Martin Hughes</cp:lastModifiedBy>
  <dcterms:created xsi:type="dcterms:W3CDTF">2014-01-28T16:40:38Z</dcterms:created>
  <dcterms:modified xsi:type="dcterms:W3CDTF">2014-12-16T09:54:55Z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0x01010033282546F0D44441B574BEAA5FBE93E400AC229FE91AA4EC4BB6CBC5CF6D4CE95B</vt:lpwstr>
  </property>
</Properties>
</file>